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Q:\Data\Dotace\Dokumentace_Akce_PLa\239090007_VD_Harcov_zajisteni_bezpecnosti_za_povodni\VŘ NA REALIZACI\Vykazy vymer_verze\VV_6.veze_MTS_SO 07_07012022\"/>
    </mc:Choice>
  </mc:AlternateContent>
  <bookViews>
    <workbookView xWindow="0" yWindow="0" windowWidth="28800" windowHeight="12300" firstSheet="15" activeTab="18"/>
  </bookViews>
  <sheets>
    <sheet name="Rekapitulace stavby" sheetId="1" r:id="rId1"/>
    <sheet name="00 - Vedlejší a ostatní n..." sheetId="2" r:id="rId2"/>
    <sheet name="01 - Návodní líc" sheetId="3" r:id="rId3"/>
    <sheet name="02 - Injektážní chodba" sheetId="4" r:id="rId4"/>
    <sheet name="02.1 - Obnova cesty" sheetId="5" r:id="rId5"/>
    <sheet name="03 - Injekční clona" sheetId="6" r:id="rId6"/>
    <sheet name="4.1.1 - Vstupní šachta" sheetId="7" r:id="rId7"/>
    <sheet name="4.1.2 - Montážní šachta" sheetId="8" r:id="rId8"/>
    <sheet name="4.1.3 - Přenosné čerpadlo" sheetId="9" r:id="rId9"/>
    <sheet name="4.2 - Odtěžení svahu, vyl..." sheetId="10" r:id="rId10"/>
    <sheet name="4.2.1 - Oplocení provozní..." sheetId="11" r:id="rId11"/>
    <sheet name="4.3.1 - Stavební část" sheetId="12" r:id="rId12"/>
    <sheet name="4.3.2 - Silnoproudé elekt..." sheetId="13" r:id="rId13"/>
    <sheet name="4.4 - Dešťová kanalizační..." sheetId="14" r:id="rId14"/>
    <sheet name="05.1 - Předsyp" sheetId="15" r:id="rId15"/>
    <sheet name="05.2 - Jímka" sheetId="16" r:id="rId16"/>
    <sheet name="06.1 - Koruna hráze - pev..." sheetId="17" r:id="rId17"/>
    <sheet name="06.2 - Koruna hráze - pře..." sheetId="18" r:id="rId18"/>
    <sheet name="07 - Zdivo hráze" sheetId="19" r:id="rId19"/>
    <sheet name="08 - Drenážní vrty" sheetId="20" r:id="rId20"/>
    <sheet name="09 - Pravá SV - stavební ..." sheetId="21" r:id="rId21"/>
    <sheet name="10 - Levá SV - stavební ú..." sheetId="22" r:id="rId22"/>
    <sheet name="11.1 - Rekonstrukce odpad..." sheetId="23" r:id="rId23"/>
    <sheet name="11.2 - Zpevnění přilehlýc..." sheetId="24" r:id="rId24"/>
    <sheet name="11.3 - Rekonstrukce plotu..." sheetId="25" r:id="rId25"/>
    <sheet name="12 - Vzdušní líc" sheetId="26" r:id="rId26"/>
    <sheet name="13.1 - Stavební rekonstru..." sheetId="27" r:id="rId27"/>
    <sheet name="13.2 - Směrová rekonstruk..." sheetId="28" r:id="rId28"/>
    <sheet name="14.1 - Snížení „LB zdi ka..." sheetId="29" r:id="rId29"/>
    <sheet name="14.2 - Stavební rekonstru..." sheetId="30" r:id="rId30"/>
    <sheet name="15.1 - Vztlakoměrné vrty" sheetId="31" r:id="rId31"/>
    <sheet name="15.2 - Vrty na koruně" sheetId="32" r:id="rId32"/>
    <sheet name="15.3 - Vrty v podhrází" sheetId="33" r:id="rId33"/>
    <sheet name="15.4 - Geodetické body" sheetId="34" r:id="rId34"/>
    <sheet name="15.5 - Deformetrické základy" sheetId="35" r:id="rId35"/>
    <sheet name="15.6 - Extenzometr" sheetId="36" r:id="rId36"/>
    <sheet name="15.7 - VRN pro zařízení TBD" sheetId="37" r:id="rId37"/>
    <sheet name="16.2 - Kamerový systém a ..." sheetId="38" r:id="rId38"/>
    <sheet name="16.3.1 - Slavnostní osvět..." sheetId="39" r:id="rId39"/>
    <sheet name="16.3.2 - Přípojka veřejné..." sheetId="40" r:id="rId40"/>
    <sheet name="17.1 - Odbahnění nádrže" sheetId="41" r:id="rId41"/>
    <sheet name="17.2 - Odstranění ŽB kons..." sheetId="42" r:id="rId42"/>
    <sheet name="17.3.1 - Kácení stromů" sheetId="43" r:id="rId43"/>
    <sheet name="17.3.2 - Likvidace křovin..." sheetId="44" r:id="rId44"/>
    <sheet name="17.4 - Oprava PB zdi v zá..." sheetId="45" r:id="rId45"/>
    <sheet name="17.5 - Obnova štěrkové ce..." sheetId="46" r:id="rId46"/>
    <sheet name="01 PS - Technologie, prav..." sheetId="47" r:id="rId47"/>
    <sheet name="02 PS - Technologie, levá..." sheetId="48" r:id="rId48"/>
    <sheet name="03.1 PS - Elektroinstalac..." sheetId="49" r:id="rId49"/>
    <sheet name="03.2 PS - Elektrická příp..." sheetId="50" r:id="rId50"/>
    <sheet name="03.3 PS - Elektrocentrála" sheetId="51" r:id="rId51"/>
    <sheet name="03.4 PS - Komunikace" sheetId="52" r:id="rId52"/>
    <sheet name="04 PS - Automatický monit..." sheetId="53" r:id="rId53"/>
  </sheets>
  <definedNames>
    <definedName name="_xlnm._FilterDatabase" localSheetId="1" hidden="1">'00 - Vedlejší a ostatní n...'!$C$125:$K$266</definedName>
    <definedName name="_xlnm._FilterDatabase" localSheetId="2" hidden="1">'01 - Návodní líc'!$C$128:$K$279</definedName>
    <definedName name="_xlnm._FilterDatabase" localSheetId="46" hidden="1">'01 PS - Technologie, prav...'!$C$137:$K$349</definedName>
    <definedName name="_xlnm._FilterDatabase" localSheetId="3" hidden="1">'02 - Injektážní chodba'!$C$137:$K$487</definedName>
    <definedName name="_xlnm._FilterDatabase" localSheetId="47" hidden="1">'02 PS - Technologie, levá...'!$C$134:$K$297</definedName>
    <definedName name="_xlnm._FilterDatabase" localSheetId="4" hidden="1">'02.1 - Obnova cesty'!$C$130:$K$219</definedName>
    <definedName name="_xlnm._FilterDatabase" localSheetId="5" hidden="1">'03 - Injekční clona'!$C$123:$K$171</definedName>
    <definedName name="_xlnm._FilterDatabase" localSheetId="48" hidden="1">'03.1 PS - Elektroinstalac...'!$C$128:$K$652</definedName>
    <definedName name="_xlnm._FilterDatabase" localSheetId="49" hidden="1">'03.2 PS - Elektrická příp...'!$C$120:$K$141</definedName>
    <definedName name="_xlnm._FilterDatabase" localSheetId="50" hidden="1">'03.3 PS - Elektrocentrála'!$C$120:$K$128</definedName>
    <definedName name="_xlnm._FilterDatabase" localSheetId="51" hidden="1">'03.4 PS - Komunikace'!$C$125:$K$175</definedName>
    <definedName name="_xlnm._FilterDatabase" localSheetId="52" hidden="1">'04 PS - Automatický monit...'!$C$120:$K$150</definedName>
    <definedName name="_xlnm._FilterDatabase" localSheetId="14" hidden="1">'05.1 - Předsyp'!$C$126:$K$223</definedName>
    <definedName name="_xlnm._FilterDatabase" localSheetId="15" hidden="1">'05.2 - Jímka'!$C$130:$K$346</definedName>
    <definedName name="_xlnm._FilterDatabase" localSheetId="16" hidden="1">'06.1 - Koruna hráze - pev...'!$C$133:$K$393</definedName>
    <definedName name="_xlnm._FilterDatabase" localSheetId="17" hidden="1">'06.2 - Koruna hráze - pře...'!$C$129:$K$319</definedName>
    <definedName name="_xlnm._FilterDatabase" localSheetId="18" hidden="1">'07 - Zdivo hráze'!$C$125:$K$170</definedName>
    <definedName name="_xlnm._FilterDatabase" localSheetId="19" hidden="1">'08 - Drenážní vrty'!$C$126:$K$163</definedName>
    <definedName name="_xlnm._FilterDatabase" localSheetId="20" hidden="1">'09 - Pravá SV - stavební ...'!$C$136:$K$475</definedName>
    <definedName name="_xlnm._FilterDatabase" localSheetId="21" hidden="1">'10 - Levá SV - stavební ú...'!$C$136:$K$473</definedName>
    <definedName name="_xlnm._FilterDatabase" localSheetId="22" hidden="1">'11.1 - Rekonstrukce odpad...'!$C$134:$K$408</definedName>
    <definedName name="_xlnm._FilterDatabase" localSheetId="23" hidden="1">'11.2 - Zpevnění přilehlýc...'!$C$134:$K$275</definedName>
    <definedName name="_xlnm._FilterDatabase" localSheetId="24" hidden="1">'11.3 - Rekonstrukce plotu...'!$C$131:$K$241</definedName>
    <definedName name="_xlnm._FilterDatabase" localSheetId="25" hidden="1">'12 - Vzdušní líc'!$C$123:$K$163</definedName>
    <definedName name="_xlnm._FilterDatabase" localSheetId="26" hidden="1">'13.1 - Stavební rekonstru...'!$C$129:$K$196</definedName>
    <definedName name="_xlnm._FilterDatabase" localSheetId="27" hidden="1">'13.2 - Směrová rekonstruk...'!$C$129:$K$213</definedName>
    <definedName name="_xlnm._FilterDatabase" localSheetId="28" hidden="1">'14.1 - Snížení „LB zdi ka...'!$C$132:$K$248</definedName>
    <definedName name="_xlnm._FilterDatabase" localSheetId="29" hidden="1">'14.2 - Stavební rekonstru...'!$C$128:$K$189</definedName>
    <definedName name="_xlnm._FilterDatabase" localSheetId="30" hidden="1">'15.1 - Vztlakoměrné vrty'!$C$124:$K$232</definedName>
    <definedName name="_xlnm._FilterDatabase" localSheetId="31" hidden="1">'15.2 - Vrty na koruně'!$C$125:$K$229</definedName>
    <definedName name="_xlnm._FilterDatabase" localSheetId="32" hidden="1">'15.3 - Vrty v podhrází'!$C$123:$K$149</definedName>
    <definedName name="_xlnm._FilterDatabase" localSheetId="33" hidden="1">'15.4 - Geodetické body'!$C$122:$K$157</definedName>
    <definedName name="_xlnm._FilterDatabase" localSheetId="34" hidden="1">'15.5 - Deformetrické základy'!$C$122:$K$154</definedName>
    <definedName name="_xlnm._FilterDatabase" localSheetId="35" hidden="1">'15.6 - Extenzometr'!$C$126:$K$189</definedName>
    <definedName name="_xlnm._FilterDatabase" localSheetId="36" hidden="1">'15.7 - VRN pro zařízení TBD'!$C$121:$K$137</definedName>
    <definedName name="_xlnm._FilterDatabase" localSheetId="37" hidden="1">'16.2 - Kamerový systém a ...'!$C$130:$K$222</definedName>
    <definedName name="_xlnm._FilterDatabase" localSheetId="38" hidden="1">'16.3.1 - Slavnostní osvět...'!$C$124:$K$139</definedName>
    <definedName name="_xlnm._FilterDatabase" localSheetId="39" hidden="1">'16.3.2 - Přípojka veřejné...'!$C$124:$K$136</definedName>
    <definedName name="_xlnm._FilterDatabase" localSheetId="40" hidden="1">'17.1 - Odbahnění nádrže'!$C$125:$K$140</definedName>
    <definedName name="_xlnm._FilterDatabase" localSheetId="41" hidden="1">'17.2 - Odstranění ŽB kons...'!$C$126:$K$137</definedName>
    <definedName name="_xlnm._FilterDatabase" localSheetId="42" hidden="1">'17.3.1 - Kácení stromů'!$C$126:$K$197</definedName>
    <definedName name="_xlnm._FilterDatabase" localSheetId="43" hidden="1">'17.3.2 - Likvidace křovin...'!$C$126:$K$165</definedName>
    <definedName name="_xlnm._FilterDatabase" localSheetId="44" hidden="1">'17.4 - Oprava PB zdi v zá...'!$C$135:$K$353</definedName>
    <definedName name="_xlnm._FilterDatabase" localSheetId="45" hidden="1">'17.5 - Obnova štěrkové ce...'!$C$130:$K$172</definedName>
    <definedName name="_xlnm._FilterDatabase" localSheetId="6" hidden="1">'4.1.1 - Vstupní šachta'!$C$135:$K$250</definedName>
    <definedName name="_xlnm._FilterDatabase" localSheetId="7" hidden="1">'4.1.2 - Montážní šachta'!$C$133:$K$228</definedName>
    <definedName name="_xlnm._FilterDatabase" localSheetId="8" hidden="1">'4.1.3 - Přenosné čerpadlo'!$C$125:$K$130</definedName>
    <definedName name="_xlnm._FilterDatabase" localSheetId="9" hidden="1">'4.2 - Odtěžení svahu, vyl...'!$C$131:$K$361</definedName>
    <definedName name="_xlnm._FilterDatabase" localSheetId="10" hidden="1">'4.2.1 - Oplocení provozní...'!$C$128:$K$199</definedName>
    <definedName name="_xlnm._FilterDatabase" localSheetId="11" hidden="1">'4.3.1 - Stavební část'!$C$142:$K$473</definedName>
    <definedName name="_xlnm._FilterDatabase" localSheetId="12" hidden="1">'4.3.2 - Silnoproudé elekt...'!$C$129:$K$232</definedName>
    <definedName name="_xlnm._FilterDatabase" localSheetId="13" hidden="1">'4.4 - Dešťová kanalizační...'!$C$132:$K$288</definedName>
    <definedName name="_xlnm.Print_Titles" localSheetId="1">'00 - Vedlejší a ostatní n...'!$125:$125</definedName>
    <definedName name="_xlnm.Print_Titles" localSheetId="2">'01 - Návodní líc'!$128:$128</definedName>
    <definedName name="_xlnm.Print_Titles" localSheetId="46">'01 PS - Technologie, prav...'!$137:$137</definedName>
    <definedName name="_xlnm.Print_Titles" localSheetId="3">'02 - Injektážní chodba'!$137:$137</definedName>
    <definedName name="_xlnm.Print_Titles" localSheetId="47">'02 PS - Technologie, levá...'!$134:$134</definedName>
    <definedName name="_xlnm.Print_Titles" localSheetId="4">'02.1 - Obnova cesty'!$130:$130</definedName>
    <definedName name="_xlnm.Print_Titles" localSheetId="5">'03 - Injekční clona'!$123:$123</definedName>
    <definedName name="_xlnm.Print_Titles" localSheetId="48">'03.1 PS - Elektroinstalac...'!$128:$128</definedName>
    <definedName name="_xlnm.Print_Titles" localSheetId="49">'03.2 PS - Elektrická příp...'!$120:$120</definedName>
    <definedName name="_xlnm.Print_Titles" localSheetId="50">'03.3 PS - Elektrocentrála'!$120:$120</definedName>
    <definedName name="_xlnm.Print_Titles" localSheetId="51">'03.4 PS - Komunikace'!$125:$125</definedName>
    <definedName name="_xlnm.Print_Titles" localSheetId="52">'04 PS - Automatický monit...'!$120:$120</definedName>
    <definedName name="_xlnm.Print_Titles" localSheetId="14">'05.1 - Předsyp'!$126:$126</definedName>
    <definedName name="_xlnm.Print_Titles" localSheetId="15">'05.2 - Jímka'!$130:$130</definedName>
    <definedName name="_xlnm.Print_Titles" localSheetId="16">'06.1 - Koruna hráze - pev...'!$133:$133</definedName>
    <definedName name="_xlnm.Print_Titles" localSheetId="17">'06.2 - Koruna hráze - pře...'!$129:$129</definedName>
    <definedName name="_xlnm.Print_Titles" localSheetId="18">'07 - Zdivo hráze'!$125:$125</definedName>
    <definedName name="_xlnm.Print_Titles" localSheetId="19">'08 - Drenážní vrty'!$126:$126</definedName>
    <definedName name="_xlnm.Print_Titles" localSheetId="20">'09 - Pravá SV - stavební ...'!$136:$136</definedName>
    <definedName name="_xlnm.Print_Titles" localSheetId="21">'10 - Levá SV - stavební ú...'!$136:$136</definedName>
    <definedName name="_xlnm.Print_Titles" localSheetId="22">'11.1 - Rekonstrukce odpad...'!$134:$134</definedName>
    <definedName name="_xlnm.Print_Titles" localSheetId="23">'11.2 - Zpevnění přilehlýc...'!$134:$134</definedName>
    <definedName name="_xlnm.Print_Titles" localSheetId="24">'11.3 - Rekonstrukce plotu...'!$131:$131</definedName>
    <definedName name="_xlnm.Print_Titles" localSheetId="25">'12 - Vzdušní líc'!$123:$123</definedName>
    <definedName name="_xlnm.Print_Titles" localSheetId="26">'13.1 - Stavební rekonstru...'!$129:$129</definedName>
    <definedName name="_xlnm.Print_Titles" localSheetId="27">'13.2 - Směrová rekonstruk...'!$129:$129</definedName>
    <definedName name="_xlnm.Print_Titles" localSheetId="28">'14.1 - Snížení „LB zdi ka...'!$132:$132</definedName>
    <definedName name="_xlnm.Print_Titles" localSheetId="29">'14.2 - Stavební rekonstru...'!$128:$128</definedName>
    <definedName name="_xlnm.Print_Titles" localSheetId="30">'15.1 - Vztlakoměrné vrty'!$124:$124</definedName>
    <definedName name="_xlnm.Print_Titles" localSheetId="31">'15.2 - Vrty na koruně'!$125:$125</definedName>
    <definedName name="_xlnm.Print_Titles" localSheetId="32">'15.3 - Vrty v podhrází'!$123:$123</definedName>
    <definedName name="_xlnm.Print_Titles" localSheetId="33">'15.4 - Geodetické body'!$122:$122</definedName>
    <definedName name="_xlnm.Print_Titles" localSheetId="34">'15.5 - Deformetrické základy'!$122:$122</definedName>
    <definedName name="_xlnm.Print_Titles" localSheetId="35">'15.6 - Extenzometr'!$126:$126</definedName>
    <definedName name="_xlnm.Print_Titles" localSheetId="36">'15.7 - VRN pro zařízení TBD'!$121:$121</definedName>
    <definedName name="_xlnm.Print_Titles" localSheetId="37">'16.2 - Kamerový systém a ...'!$130:$130</definedName>
    <definedName name="_xlnm.Print_Titles" localSheetId="38">'16.3.1 - Slavnostní osvět...'!$124:$124</definedName>
    <definedName name="_xlnm.Print_Titles" localSheetId="39">'16.3.2 - Přípojka veřejné...'!$124:$124</definedName>
    <definedName name="_xlnm.Print_Titles" localSheetId="40">'17.1 - Odbahnění nádrže'!$125:$125</definedName>
    <definedName name="_xlnm.Print_Titles" localSheetId="41">'17.2 - Odstranění ŽB kons...'!$126:$126</definedName>
    <definedName name="_xlnm.Print_Titles" localSheetId="42">'17.3.1 - Kácení stromů'!$126:$126</definedName>
    <definedName name="_xlnm.Print_Titles" localSheetId="43">'17.3.2 - Likvidace křovin...'!$126:$126</definedName>
    <definedName name="_xlnm.Print_Titles" localSheetId="44">'17.4 - Oprava PB zdi v zá...'!$135:$135</definedName>
    <definedName name="_xlnm.Print_Titles" localSheetId="45">'17.5 - Obnova štěrkové ce...'!$130:$130</definedName>
    <definedName name="_xlnm.Print_Titles" localSheetId="6">'4.1.1 - Vstupní šachta'!$135:$135</definedName>
    <definedName name="_xlnm.Print_Titles" localSheetId="7">'4.1.2 - Montážní šachta'!$133:$133</definedName>
    <definedName name="_xlnm.Print_Titles" localSheetId="8">'4.1.3 - Přenosné čerpadlo'!$125:$125</definedName>
    <definedName name="_xlnm.Print_Titles" localSheetId="9">'4.2 - Odtěžení svahu, vyl...'!$131:$131</definedName>
    <definedName name="_xlnm.Print_Titles" localSheetId="10">'4.2.1 - Oplocení provozní...'!$128:$128</definedName>
    <definedName name="_xlnm.Print_Titles" localSheetId="11">'4.3.1 - Stavební část'!$142:$142</definedName>
    <definedName name="_xlnm.Print_Titles" localSheetId="12">'4.3.2 - Silnoproudé elekt...'!$129:$129</definedName>
    <definedName name="_xlnm.Print_Titles" localSheetId="13">'4.4 - Dešťová kanalizační...'!$132:$132</definedName>
    <definedName name="_xlnm.Print_Titles" localSheetId="0">'Rekapitulace stavby'!$92:$92</definedName>
    <definedName name="_xlnm.Print_Area" localSheetId="1">'00 - Vedlejší a ostatní n...'!$C$4:$J$41,'00 - Vedlejší a ostatní n...'!$C$50:$J$76,'00 - Vedlejší a ostatní n...'!$C$82:$J$105,'00 - Vedlejší a ostatní n...'!$C$111:$K$266</definedName>
    <definedName name="_xlnm.Print_Area" localSheetId="2">'01 - Návodní líc'!$C$4:$J$41,'01 - Návodní líc'!$C$50:$J$76,'01 - Návodní líc'!$C$82:$J$108,'01 - Návodní líc'!$C$114:$K$279</definedName>
    <definedName name="_xlnm.Print_Area" localSheetId="46">'01 PS - Technologie, prav...'!$C$4:$J$41,'01 PS - Technologie, prav...'!$C$50:$J$76,'01 PS - Technologie, prav...'!$C$82:$J$117,'01 PS - Technologie, prav...'!$C$123:$K$349</definedName>
    <definedName name="_xlnm.Print_Area" localSheetId="3">'02 - Injektážní chodba'!$C$4:$J$43,'02 - Injektážní chodba'!$C$50:$J$76,'02 - Injektážní chodba'!$C$82:$J$115,'02 - Injektážní chodba'!$C$121:$K$487</definedName>
    <definedName name="_xlnm.Print_Area" localSheetId="47">'02 PS - Technologie, levá...'!$C$4:$J$41,'02 PS - Technologie, levá...'!$C$50:$J$76,'02 PS - Technologie, levá...'!$C$82:$J$114,'02 PS - Technologie, levá...'!$C$120:$K$297</definedName>
    <definedName name="_xlnm.Print_Area" localSheetId="4">'02.1 - Obnova cesty'!$C$4:$J$43,'02.1 - Obnova cesty'!$C$50:$J$76,'02.1 - Obnova cesty'!$C$82:$J$108,'02.1 - Obnova cesty'!$C$114:$K$219</definedName>
    <definedName name="_xlnm.Print_Area" localSheetId="5">'03 - Injekční clona'!$C$4:$J$41,'03 - Injekční clona'!$C$50:$J$76,'03 - Injekční clona'!$C$82:$J$103,'03 - Injekční clona'!$C$109:$K$171</definedName>
    <definedName name="_xlnm.Print_Area" localSheetId="48">'03.1 PS - Elektroinstalac...'!$C$4:$J$41,'03.1 PS - Elektroinstalac...'!$C$50:$J$76,'03.1 PS - Elektroinstalac...'!$C$82:$J$108,'03.1 PS - Elektroinstalac...'!$C$114:$K$652</definedName>
    <definedName name="_xlnm.Print_Area" localSheetId="49">'03.2 PS - Elektrická příp...'!$C$4:$J$41,'03.2 PS - Elektrická příp...'!$C$50:$J$76,'03.2 PS - Elektrická příp...'!$C$82:$J$100,'03.2 PS - Elektrická příp...'!$C$106:$K$141</definedName>
    <definedName name="_xlnm.Print_Area" localSheetId="50">'03.3 PS - Elektrocentrála'!$C$4:$J$41,'03.3 PS - Elektrocentrála'!$C$50:$J$76,'03.3 PS - Elektrocentrála'!$C$82:$J$100,'03.3 PS - Elektrocentrála'!$C$106:$K$128</definedName>
    <definedName name="_xlnm.Print_Area" localSheetId="51">'03.4 PS - Komunikace'!$C$4:$J$41,'03.4 PS - Komunikace'!$C$50:$J$76,'03.4 PS - Komunikace'!$C$82:$J$105,'03.4 PS - Komunikace'!$C$111:$K$175</definedName>
    <definedName name="_xlnm.Print_Area" localSheetId="52">'04 PS - Automatický monit...'!$C$4:$J$41,'04 PS - Automatický monit...'!$C$50:$J$76,'04 PS - Automatický monit...'!$C$82:$J$100,'04 PS - Automatický monit...'!$C$106:$K$150</definedName>
    <definedName name="_xlnm.Print_Area" localSheetId="14">'05.1 - Předsyp'!$C$4:$J$41,'05.1 - Předsyp'!$C$50:$J$76,'05.1 - Předsyp'!$C$82:$J$106,'05.1 - Předsyp'!$C$112:$K$223</definedName>
    <definedName name="_xlnm.Print_Area" localSheetId="15">'05.2 - Jímka'!$C$4:$J$41,'05.2 - Jímka'!$C$50:$J$76,'05.2 - Jímka'!$C$82:$J$110,'05.2 - Jímka'!$C$116:$K$346</definedName>
    <definedName name="_xlnm.Print_Area" localSheetId="16">'06.1 - Koruna hráze - pev...'!$C$4:$J$41,'06.1 - Koruna hráze - pev...'!$C$50:$J$76,'06.1 - Koruna hráze - pev...'!$C$82:$J$113,'06.1 - Koruna hráze - pev...'!$C$119:$K$393</definedName>
    <definedName name="_xlnm.Print_Area" localSheetId="17">'06.2 - Koruna hráze - pře...'!$C$4:$J$41,'06.2 - Koruna hráze - pře...'!$C$50:$J$76,'06.2 - Koruna hráze - pře...'!$C$82:$J$109,'06.2 - Koruna hráze - pře...'!$C$115:$K$319</definedName>
    <definedName name="_xlnm.Print_Area" localSheetId="18">'07 - Zdivo hráze'!$C$4:$J$41,'07 - Zdivo hráze'!$C$50:$J$76,'07 - Zdivo hráze'!$C$82:$J$105,'07 - Zdivo hráze'!$C$111:$K$170</definedName>
    <definedName name="_xlnm.Print_Area" localSheetId="19">'08 - Drenážní vrty'!$C$4:$J$41,'08 - Drenážní vrty'!$C$50:$J$76,'08 - Drenážní vrty'!$C$82:$J$106,'08 - Drenážní vrty'!$C$112:$K$163</definedName>
    <definedName name="_xlnm.Print_Area" localSheetId="20">'09 - Pravá SV - stavební ...'!$C$4:$J$41,'09 - Pravá SV - stavební ...'!$C$50:$J$76,'09 - Pravá SV - stavební ...'!$C$82:$J$116,'09 - Pravá SV - stavební ...'!$C$122:$K$475</definedName>
    <definedName name="_xlnm.Print_Area" localSheetId="21">'10 - Levá SV - stavební ú...'!$C$4:$J$41,'10 - Levá SV - stavební ú...'!$C$50:$J$76,'10 - Levá SV - stavební ú...'!$C$82:$J$116,'10 - Levá SV - stavební ú...'!$C$122:$K$473</definedName>
    <definedName name="_xlnm.Print_Area" localSheetId="22">'11.1 - Rekonstrukce odpad...'!$C$4:$J$43,'11.1 - Rekonstrukce odpad...'!$C$50:$J$76,'11.1 - Rekonstrukce odpad...'!$C$82:$J$112,'11.1 - Rekonstrukce odpad...'!$C$118:$K$408</definedName>
    <definedName name="_xlnm.Print_Area" localSheetId="23">'11.2 - Zpevnění přilehlýc...'!$C$4:$J$43,'11.2 - Zpevnění přilehlýc...'!$C$50:$J$76,'11.2 - Zpevnění přilehlýc...'!$C$82:$J$112,'11.2 - Zpevnění přilehlýc...'!$C$118:$K$275</definedName>
    <definedName name="_xlnm.Print_Area" localSheetId="24">'11.3 - Rekonstrukce plotu...'!$C$4:$J$43,'11.3 - Rekonstrukce plotu...'!$C$50:$J$76,'11.3 - Rekonstrukce plotu...'!$C$82:$J$109,'11.3 - Rekonstrukce plotu...'!$C$115:$K$241</definedName>
    <definedName name="_xlnm.Print_Area" localSheetId="25">'12 - Vzdušní líc'!$C$4:$J$41,'12 - Vzdušní líc'!$C$50:$J$76,'12 - Vzdušní líc'!$C$82:$J$103,'12 - Vzdušní líc'!$C$109:$K$163</definedName>
    <definedName name="_xlnm.Print_Area" localSheetId="26">'13.1 - Stavební rekonstru...'!$C$4:$J$43,'13.1 - Stavební rekonstru...'!$C$50:$J$76,'13.1 - Stavební rekonstru...'!$C$82:$J$107,'13.1 - Stavební rekonstru...'!$C$113:$K$196</definedName>
    <definedName name="_xlnm.Print_Area" localSheetId="27">'13.2 - Směrová rekonstruk...'!$C$4:$J$43,'13.2 - Směrová rekonstruk...'!$C$50:$J$76,'13.2 - Směrová rekonstruk...'!$C$82:$J$107,'13.2 - Směrová rekonstruk...'!$C$113:$K$213</definedName>
    <definedName name="_xlnm.Print_Area" localSheetId="28">'14.1 - Snížení „LB zdi ka...'!$C$4:$J$43,'14.1 - Snížení „LB zdi ka...'!$C$50:$J$76,'14.1 - Snížení „LB zdi ka...'!$C$82:$J$110,'14.1 - Snížení „LB zdi ka...'!$C$116:$K$248</definedName>
    <definedName name="_xlnm.Print_Area" localSheetId="29">'14.2 - Stavební rekonstru...'!$C$4:$J$43,'14.2 - Stavební rekonstru...'!$C$50:$J$76,'14.2 - Stavební rekonstru...'!$C$82:$J$106,'14.2 - Stavební rekonstru...'!$C$112:$K$189</definedName>
    <definedName name="_xlnm.Print_Area" localSheetId="30">'15.1 - Vztlakoměrné vrty'!$C$4:$J$41,'15.1 - Vztlakoměrné vrty'!$C$50:$J$76,'15.1 - Vztlakoměrné vrty'!$C$82:$J$104,'15.1 - Vztlakoměrné vrty'!$C$110:$K$232</definedName>
    <definedName name="_xlnm.Print_Area" localSheetId="31">'15.2 - Vrty na koruně'!$C$4:$J$41,'15.2 - Vrty na koruně'!$C$50:$J$76,'15.2 - Vrty na koruně'!$C$82:$J$105,'15.2 - Vrty na koruně'!$C$111:$K$229</definedName>
    <definedName name="_xlnm.Print_Area" localSheetId="32">'15.3 - Vrty v podhrází'!$C$4:$J$41,'15.3 - Vrty v podhrází'!$C$50:$J$76,'15.3 - Vrty v podhrází'!$C$82:$J$103,'15.3 - Vrty v podhrází'!$C$109:$K$149</definedName>
    <definedName name="_xlnm.Print_Area" localSheetId="33">'15.4 - Geodetické body'!$C$4:$J$41,'15.4 - Geodetické body'!$C$50:$J$76,'15.4 - Geodetické body'!$C$82:$J$102,'15.4 - Geodetické body'!$C$108:$K$157</definedName>
    <definedName name="_xlnm.Print_Area" localSheetId="34">'15.5 - Deformetrické základy'!$C$4:$J$41,'15.5 - Deformetrické základy'!$C$50:$J$76,'15.5 - Deformetrické základy'!$C$82:$J$102,'15.5 - Deformetrické základy'!$C$108:$K$154</definedName>
    <definedName name="_xlnm.Print_Area" localSheetId="35">'15.6 - Extenzometr'!$C$4:$J$41,'15.6 - Extenzometr'!$C$50:$J$76,'15.6 - Extenzometr'!$C$82:$J$106,'15.6 - Extenzometr'!$C$112:$K$189</definedName>
    <definedName name="_xlnm.Print_Area" localSheetId="36">'15.7 - VRN pro zařízení TBD'!$C$4:$J$41,'15.7 - VRN pro zařízení TBD'!$C$50:$J$76,'15.7 - VRN pro zařízení TBD'!$C$82:$J$101,'15.7 - VRN pro zařízení TBD'!$C$107:$K$137</definedName>
    <definedName name="_xlnm.Print_Area" localSheetId="37">'16.2 - Kamerový systém a ...'!$C$4:$J$43,'16.2 - Kamerový systém a ...'!$C$50:$J$76,'16.2 - Kamerový systém a ...'!$C$82:$J$108,'16.2 - Kamerový systém a ...'!$C$114:$K$222</definedName>
    <definedName name="_xlnm.Print_Area" localSheetId="38">'16.3.1 - Slavnostní osvět...'!$C$4:$J$43,'16.3.1 - Slavnostní osvět...'!$C$50:$J$76,'16.3.1 - Slavnostní osvět...'!$C$82:$J$102,'16.3.1 - Slavnostní osvět...'!$C$108:$K$139</definedName>
    <definedName name="_xlnm.Print_Area" localSheetId="39">'16.3.2 - Přípojka veřejné...'!$C$4:$J$43,'16.3.2 - Přípojka veřejné...'!$C$50:$J$76,'16.3.2 - Přípojka veřejné...'!$C$82:$J$102,'16.3.2 - Přípojka veřejné...'!$C$108:$K$136</definedName>
    <definedName name="_xlnm.Print_Area" localSheetId="40">'17.1 - Odbahnění nádrže'!$C$4:$J$43,'17.1 - Odbahnění nádrže'!$C$50:$J$76,'17.1 - Odbahnění nádrže'!$C$82:$J$103,'17.1 - Odbahnění nádrže'!$C$109:$K$140</definedName>
    <definedName name="_xlnm.Print_Area" localSheetId="41">'17.2 - Odstranění ŽB kons...'!$C$4:$J$43,'17.2 - Odstranění ŽB kons...'!$C$50:$J$76,'17.2 - Odstranění ŽB kons...'!$C$82:$J$104,'17.2 - Odstranění ŽB kons...'!$C$110:$K$137</definedName>
    <definedName name="_xlnm.Print_Area" localSheetId="42">'17.3.1 - Kácení stromů'!$C$4:$J$43,'17.3.1 - Kácení stromů'!$C$50:$J$76,'17.3.1 - Kácení stromů'!$C$82:$J$104,'17.3.1 - Kácení stromů'!$C$110:$K$197</definedName>
    <definedName name="_xlnm.Print_Area" localSheetId="43">'17.3.2 - Likvidace křovin...'!$C$4:$J$43,'17.3.2 - Likvidace křovin...'!$C$50:$J$76,'17.3.2 - Likvidace křovin...'!$C$82:$J$104,'17.3.2 - Likvidace křovin...'!$C$110:$K$165</definedName>
    <definedName name="_xlnm.Print_Area" localSheetId="44">'17.4 - Oprava PB zdi v zá...'!$C$4:$J$43,'17.4 - Oprava PB zdi v zá...'!$C$50:$J$76,'17.4 - Oprava PB zdi v zá...'!$C$82:$J$113,'17.4 - Oprava PB zdi v zá...'!$C$119:$K$353</definedName>
    <definedName name="_xlnm.Print_Area" localSheetId="45">'17.5 - Obnova štěrkové ce...'!$C$4:$J$43,'17.5 - Obnova štěrkové ce...'!$C$50:$J$76,'17.5 - Obnova štěrkové ce...'!$C$82:$J$108,'17.5 - Obnova štěrkové ce...'!$C$114:$K$172</definedName>
    <definedName name="_xlnm.Print_Area" localSheetId="6">'4.1.1 - Vstupní šachta'!$C$4:$J$43,'4.1.1 - Vstupní šachta'!$C$50:$J$76,'4.1.1 - Vstupní šachta'!$C$82:$J$113,'4.1.1 - Vstupní šachta'!$C$119:$K$250</definedName>
    <definedName name="_xlnm.Print_Area" localSheetId="7">'4.1.2 - Montážní šachta'!$C$4:$J$43,'4.1.2 - Montážní šachta'!$C$50:$J$76,'4.1.2 - Montážní šachta'!$C$82:$J$111,'4.1.2 - Montážní šachta'!$C$117:$K$228</definedName>
    <definedName name="_xlnm.Print_Area" localSheetId="8">'4.1.3 - Přenosné čerpadlo'!$C$4:$J$43,'4.1.3 - Přenosné čerpadlo'!$C$50:$J$76,'4.1.3 - Přenosné čerpadlo'!$C$82:$J$103,'4.1.3 - Přenosné čerpadlo'!$C$109:$K$130</definedName>
    <definedName name="_xlnm.Print_Area" localSheetId="9">'4.2 - Odtěžení svahu, vyl...'!$C$4:$J$43,'4.2 - Odtěžení svahu, vyl...'!$C$50:$J$76,'4.2 - Odtěžení svahu, vyl...'!$C$82:$J$109,'4.2 - Odtěžení svahu, vyl...'!$C$115:$K$361</definedName>
    <definedName name="_xlnm.Print_Area" localSheetId="10">'4.2.1 - Oplocení provozní...'!$C$4:$J$43,'4.2.1 - Oplocení provozní...'!$C$50:$J$76,'4.2.1 - Oplocení provozní...'!$C$82:$J$106,'4.2.1 - Oplocení provozní...'!$C$112:$K$199</definedName>
    <definedName name="_xlnm.Print_Area" localSheetId="11">'4.3.1 - Stavební část'!$C$4:$J$43,'4.3.1 - Stavební část'!$C$50:$J$76,'4.3.1 - Stavební část'!$C$82:$J$120,'4.3.1 - Stavební část'!$C$126:$K$473</definedName>
    <definedName name="_xlnm.Print_Area" localSheetId="12">'4.3.2 - Silnoproudé elekt...'!$C$4:$J$43,'4.3.2 - Silnoproudé elekt...'!$C$50:$J$76,'4.3.2 - Silnoproudé elekt...'!$C$82:$J$107,'4.3.2 - Silnoproudé elekt...'!$C$113:$K$232</definedName>
    <definedName name="_xlnm.Print_Area" localSheetId="13">'4.4 - Dešťová kanalizační...'!$C$4:$J$43,'4.4 - Dešťová kanalizační...'!$C$50:$J$76,'4.4 - Dešťová kanalizační...'!$C$82:$J$110,'4.4 - Dešťová kanalizační...'!$C$116:$K$288</definedName>
    <definedName name="_xlnm.Print_Area" localSheetId="0">'Rekapitulace stavby'!$D$4:$AO$76,'Rekapitulace stavby'!$C$82:$AQ$190</definedName>
  </definedNames>
  <calcPr calcId="162913"/>
</workbook>
</file>

<file path=xl/calcChain.xml><?xml version="1.0" encoding="utf-8"?>
<calcChain xmlns="http://schemas.openxmlformats.org/spreadsheetml/2006/main">
  <c r="J39" i="53" l="1"/>
  <c r="J38" i="53"/>
  <c r="AY189" i="1" s="1"/>
  <c r="J37" i="53"/>
  <c r="AX189" i="1" s="1"/>
  <c r="BI149" i="53"/>
  <c r="BH149" i="53"/>
  <c r="BG149" i="53"/>
  <c r="BF149" i="53"/>
  <c r="T149" i="53"/>
  <c r="R149" i="53"/>
  <c r="P149" i="53"/>
  <c r="BI147" i="53"/>
  <c r="BH147" i="53"/>
  <c r="BG147" i="53"/>
  <c r="BF147" i="53"/>
  <c r="T147" i="53"/>
  <c r="R147" i="53"/>
  <c r="P147" i="53"/>
  <c r="BI145" i="53"/>
  <c r="BH145" i="53"/>
  <c r="BG145" i="53"/>
  <c r="BF145" i="53"/>
  <c r="T145" i="53"/>
  <c r="R145" i="53"/>
  <c r="P145" i="53"/>
  <c r="BI143" i="53"/>
  <c r="BH143" i="53"/>
  <c r="BG143" i="53"/>
  <c r="BF143" i="53"/>
  <c r="T143" i="53"/>
  <c r="R143" i="53"/>
  <c r="P143" i="53"/>
  <c r="BI141" i="53"/>
  <c r="BH141" i="53"/>
  <c r="BG141" i="53"/>
  <c r="BF141" i="53"/>
  <c r="T141" i="53"/>
  <c r="R141" i="53"/>
  <c r="P141" i="53"/>
  <c r="BI139" i="53"/>
  <c r="BH139" i="53"/>
  <c r="BG139" i="53"/>
  <c r="BF139" i="53"/>
  <c r="T139" i="53"/>
  <c r="R139" i="53"/>
  <c r="P139" i="53"/>
  <c r="BI137" i="53"/>
  <c r="BH137" i="53"/>
  <c r="BG137" i="53"/>
  <c r="BF137" i="53"/>
  <c r="T137" i="53"/>
  <c r="R137" i="53"/>
  <c r="P137" i="53"/>
  <c r="BI135" i="53"/>
  <c r="BH135" i="53"/>
  <c r="BG135" i="53"/>
  <c r="BF135" i="53"/>
  <c r="T135" i="53"/>
  <c r="R135" i="53"/>
  <c r="P135" i="53"/>
  <c r="BI133" i="53"/>
  <c r="BH133" i="53"/>
  <c r="BG133" i="53"/>
  <c r="BF133" i="53"/>
  <c r="T133" i="53"/>
  <c r="R133" i="53"/>
  <c r="P133" i="53"/>
  <c r="BI131" i="53"/>
  <c r="BH131" i="53"/>
  <c r="BG131" i="53"/>
  <c r="BF131" i="53"/>
  <c r="T131" i="53"/>
  <c r="R131" i="53"/>
  <c r="P131" i="53"/>
  <c r="BI129" i="53"/>
  <c r="BH129" i="53"/>
  <c r="BG129" i="53"/>
  <c r="BF129" i="53"/>
  <c r="T129" i="53"/>
  <c r="R129" i="53"/>
  <c r="P129" i="53"/>
  <c r="BI127" i="53"/>
  <c r="BH127" i="53"/>
  <c r="BG127" i="53"/>
  <c r="BF127" i="53"/>
  <c r="T127" i="53"/>
  <c r="R127" i="53"/>
  <c r="P127" i="53"/>
  <c r="BI125" i="53"/>
  <c r="BH125" i="53"/>
  <c r="BG125" i="53"/>
  <c r="BF125" i="53"/>
  <c r="T125" i="53"/>
  <c r="R125" i="53"/>
  <c r="P125" i="53"/>
  <c r="BI123" i="53"/>
  <c r="BH123" i="53"/>
  <c r="BG123" i="53"/>
  <c r="BF123" i="53"/>
  <c r="T123" i="53"/>
  <c r="R123" i="53"/>
  <c r="P123" i="53"/>
  <c r="F117" i="53"/>
  <c r="F115" i="53"/>
  <c r="E113" i="53"/>
  <c r="F93" i="53"/>
  <c r="F91" i="53"/>
  <c r="E89" i="53"/>
  <c r="J26" i="53"/>
  <c r="E26" i="53"/>
  <c r="J118" i="53"/>
  <c r="J25" i="53"/>
  <c r="J23" i="53"/>
  <c r="E23" i="53"/>
  <c r="J93" i="53"/>
  <c r="J22" i="53"/>
  <c r="J20" i="53"/>
  <c r="E20" i="53"/>
  <c r="F94" i="53"/>
  <c r="J19" i="53"/>
  <c r="J14" i="53"/>
  <c r="J115" i="53"/>
  <c r="E7" i="53"/>
  <c r="E85" i="53" s="1"/>
  <c r="J39" i="52"/>
  <c r="J38" i="52"/>
  <c r="AY187" i="1" s="1"/>
  <c r="J37" i="52"/>
  <c r="AX187" i="1"/>
  <c r="BI174" i="52"/>
  <c r="BH174" i="52"/>
  <c r="BG174" i="52"/>
  <c r="BF174" i="52"/>
  <c r="T174" i="52"/>
  <c r="T173" i="52" s="1"/>
  <c r="R174" i="52"/>
  <c r="R173" i="52"/>
  <c r="P174" i="52"/>
  <c r="P173" i="52" s="1"/>
  <c r="BI165" i="52"/>
  <c r="BH165" i="52"/>
  <c r="BG165" i="52"/>
  <c r="BF165" i="52"/>
  <c r="T165" i="52"/>
  <c r="T164" i="52"/>
  <c r="R165" i="52"/>
  <c r="R164" i="52"/>
  <c r="P165" i="52"/>
  <c r="P164" i="52"/>
  <c r="BI161" i="52"/>
  <c r="BH161" i="52"/>
  <c r="BG161" i="52"/>
  <c r="BF161" i="52"/>
  <c r="T161" i="52"/>
  <c r="R161" i="52"/>
  <c r="P161" i="52"/>
  <c r="BI158" i="52"/>
  <c r="BH158" i="52"/>
  <c r="BG158" i="52"/>
  <c r="BF158" i="52"/>
  <c r="T158" i="52"/>
  <c r="R158" i="52"/>
  <c r="P158" i="52"/>
  <c r="BI154" i="52"/>
  <c r="BH154" i="52"/>
  <c r="BG154" i="52"/>
  <c r="BF154" i="52"/>
  <c r="T154" i="52"/>
  <c r="R154" i="52"/>
  <c r="P154" i="52"/>
  <c r="BI151" i="52"/>
  <c r="BH151" i="52"/>
  <c r="BG151" i="52"/>
  <c r="BF151" i="52"/>
  <c r="T151" i="52"/>
  <c r="R151" i="52"/>
  <c r="P151" i="52"/>
  <c r="BI148" i="52"/>
  <c r="BH148" i="52"/>
  <c r="BG148" i="52"/>
  <c r="BF148" i="52"/>
  <c r="T148" i="52"/>
  <c r="R148" i="52"/>
  <c r="P148" i="52"/>
  <c r="BI145" i="52"/>
  <c r="BH145" i="52"/>
  <c r="BG145" i="52"/>
  <c r="BF145" i="52"/>
  <c r="T145" i="52"/>
  <c r="R145" i="52"/>
  <c r="P145" i="52"/>
  <c r="BI142" i="52"/>
  <c r="BH142" i="52"/>
  <c r="BG142" i="52"/>
  <c r="BF142" i="52"/>
  <c r="T142" i="52"/>
  <c r="R142" i="52"/>
  <c r="P142" i="52"/>
  <c r="BI138" i="52"/>
  <c r="BH138" i="52"/>
  <c r="BG138" i="52"/>
  <c r="BF138" i="52"/>
  <c r="T138" i="52"/>
  <c r="R138" i="52"/>
  <c r="P138" i="52"/>
  <c r="BI135" i="52"/>
  <c r="BH135" i="52"/>
  <c r="BG135" i="52"/>
  <c r="BF135" i="52"/>
  <c r="T135" i="52"/>
  <c r="R135" i="52"/>
  <c r="P135" i="52"/>
  <c r="BI132" i="52"/>
  <c r="BH132" i="52"/>
  <c r="BG132" i="52"/>
  <c r="BF132" i="52"/>
  <c r="T132" i="52"/>
  <c r="R132" i="52"/>
  <c r="P132" i="52"/>
  <c r="BI129" i="52"/>
  <c r="BH129" i="52"/>
  <c r="BG129" i="52"/>
  <c r="BF129" i="52"/>
  <c r="T129" i="52"/>
  <c r="R129" i="52"/>
  <c r="P129" i="52"/>
  <c r="F122" i="52"/>
  <c r="F120" i="52"/>
  <c r="E118" i="52"/>
  <c r="F93" i="52"/>
  <c r="F91" i="52"/>
  <c r="E89" i="52"/>
  <c r="J26" i="52"/>
  <c r="E26" i="52"/>
  <c r="J94" i="52"/>
  <c r="J25" i="52"/>
  <c r="J23" i="52"/>
  <c r="E23" i="52"/>
  <c r="J122" i="52"/>
  <c r="J22" i="52"/>
  <c r="J20" i="52"/>
  <c r="E20" i="52"/>
  <c r="F123" i="52"/>
  <c r="J19" i="52"/>
  <c r="J14" i="52"/>
  <c r="J120" i="52"/>
  <c r="E7" i="52"/>
  <c r="E85" i="52" s="1"/>
  <c r="J39" i="51"/>
  <c r="J38" i="51"/>
  <c r="AY186" i="1"/>
  <c r="J37" i="51"/>
  <c r="AX186" i="1"/>
  <c r="BI127" i="51"/>
  <c r="BH127" i="51"/>
  <c r="BG127" i="51"/>
  <c r="BF127" i="51"/>
  <c r="T127" i="51"/>
  <c r="R127" i="51"/>
  <c r="P127" i="51"/>
  <c r="BI125" i="51"/>
  <c r="BH125" i="51"/>
  <c r="BG125" i="51"/>
  <c r="BF125" i="51"/>
  <c r="T125" i="51"/>
  <c r="R125" i="51"/>
  <c r="P125" i="51"/>
  <c r="BI123" i="51"/>
  <c r="BH123" i="51"/>
  <c r="BG123" i="51"/>
  <c r="BF123" i="51"/>
  <c r="T123" i="51"/>
  <c r="R123" i="51"/>
  <c r="P123" i="51"/>
  <c r="F117" i="51"/>
  <c r="F115" i="51"/>
  <c r="E113" i="51"/>
  <c r="F93" i="51"/>
  <c r="F91" i="51"/>
  <c r="E89" i="51"/>
  <c r="J26" i="51"/>
  <c r="E26" i="51"/>
  <c r="J118" i="51"/>
  <c r="J25" i="51"/>
  <c r="J23" i="51"/>
  <c r="E23" i="51"/>
  <c r="J117" i="51"/>
  <c r="J22" i="51"/>
  <c r="J20" i="51"/>
  <c r="E20" i="51"/>
  <c r="F94" i="51"/>
  <c r="J19" i="51"/>
  <c r="J14" i="51"/>
  <c r="J115" i="51"/>
  <c r="E7" i="51"/>
  <c r="E85" i="51" s="1"/>
  <c r="J39" i="50"/>
  <c r="J38" i="50"/>
  <c r="AY185" i="1"/>
  <c r="J37" i="50"/>
  <c r="AX185" i="1"/>
  <c r="BI140" i="50"/>
  <c r="BH140" i="50"/>
  <c r="BG140" i="50"/>
  <c r="BF140" i="50"/>
  <c r="T140" i="50"/>
  <c r="R140" i="50"/>
  <c r="P140" i="50"/>
  <c r="BI138" i="50"/>
  <c r="BH138" i="50"/>
  <c r="BG138" i="50"/>
  <c r="BF138" i="50"/>
  <c r="T138" i="50"/>
  <c r="R138" i="50"/>
  <c r="P138" i="50"/>
  <c r="BI136" i="50"/>
  <c r="BH136" i="50"/>
  <c r="BG136" i="50"/>
  <c r="BF136" i="50"/>
  <c r="T136" i="50"/>
  <c r="R136" i="50"/>
  <c r="P136" i="50"/>
  <c r="BI134" i="50"/>
  <c r="BH134" i="50"/>
  <c r="BG134" i="50"/>
  <c r="BF134" i="50"/>
  <c r="T134" i="50"/>
  <c r="R134" i="50"/>
  <c r="P134" i="50"/>
  <c r="BI131" i="50"/>
  <c r="BH131" i="50"/>
  <c r="BG131" i="50"/>
  <c r="BF131" i="50"/>
  <c r="T131" i="50"/>
  <c r="R131" i="50"/>
  <c r="P131" i="50"/>
  <c r="BI129" i="50"/>
  <c r="BH129" i="50"/>
  <c r="BG129" i="50"/>
  <c r="BF129" i="50"/>
  <c r="T129" i="50"/>
  <c r="R129" i="50"/>
  <c r="P129" i="50"/>
  <c r="BI127" i="50"/>
  <c r="BH127" i="50"/>
  <c r="BG127" i="50"/>
  <c r="BF127" i="50"/>
  <c r="T127" i="50"/>
  <c r="R127" i="50"/>
  <c r="P127" i="50"/>
  <c r="BI125" i="50"/>
  <c r="BH125" i="50"/>
  <c r="BG125" i="50"/>
  <c r="BF125" i="50"/>
  <c r="T125" i="50"/>
  <c r="R125" i="50"/>
  <c r="P125" i="50"/>
  <c r="BI123" i="50"/>
  <c r="BH123" i="50"/>
  <c r="BG123" i="50"/>
  <c r="BF123" i="50"/>
  <c r="T123" i="50"/>
  <c r="R123" i="50"/>
  <c r="P123" i="50"/>
  <c r="F117" i="50"/>
  <c r="F115" i="50"/>
  <c r="E113" i="50"/>
  <c r="F93" i="50"/>
  <c r="F91" i="50"/>
  <c r="E89" i="50"/>
  <c r="J26" i="50"/>
  <c r="E26" i="50"/>
  <c r="J118" i="50" s="1"/>
  <c r="J25" i="50"/>
  <c r="J23" i="50"/>
  <c r="E23" i="50"/>
  <c r="J93" i="50" s="1"/>
  <c r="J22" i="50"/>
  <c r="J20" i="50"/>
  <c r="E20" i="50"/>
  <c r="F118" i="50" s="1"/>
  <c r="J19" i="50"/>
  <c r="J14" i="50"/>
  <c r="J91" i="50" s="1"/>
  <c r="E7" i="50"/>
  <c r="E109" i="50"/>
  <c r="J39" i="49"/>
  <c r="J38" i="49"/>
  <c r="AY184" i="1"/>
  <c r="J37" i="49"/>
  <c r="AX184" i="1"/>
  <c r="BI651" i="49"/>
  <c r="BH651" i="49"/>
  <c r="BG651" i="49"/>
  <c r="BF651" i="49"/>
  <c r="T651" i="49"/>
  <c r="R651" i="49"/>
  <c r="P651" i="49"/>
  <c r="BI649" i="49"/>
  <c r="BH649" i="49"/>
  <c r="BG649" i="49"/>
  <c r="BF649" i="49"/>
  <c r="T649" i="49"/>
  <c r="R649" i="49"/>
  <c r="P649" i="49"/>
  <c r="BI647" i="49"/>
  <c r="BH647" i="49"/>
  <c r="BG647" i="49"/>
  <c r="BF647" i="49"/>
  <c r="T647" i="49"/>
  <c r="R647" i="49"/>
  <c r="P647" i="49"/>
  <c r="BI645" i="49"/>
  <c r="BH645" i="49"/>
  <c r="BG645" i="49"/>
  <c r="BF645" i="49"/>
  <c r="T645" i="49"/>
  <c r="R645" i="49"/>
  <c r="P645" i="49"/>
  <c r="BI643" i="49"/>
  <c r="BH643" i="49"/>
  <c r="BG643" i="49"/>
  <c r="BF643" i="49"/>
  <c r="T643" i="49"/>
  <c r="R643" i="49"/>
  <c r="P643" i="49"/>
  <c r="BI640" i="49"/>
  <c r="BH640" i="49"/>
  <c r="BG640" i="49"/>
  <c r="BF640" i="49"/>
  <c r="T640" i="49"/>
  <c r="R640" i="49"/>
  <c r="P640" i="49"/>
  <c r="BI638" i="49"/>
  <c r="BH638" i="49"/>
  <c r="BG638" i="49"/>
  <c r="BF638" i="49"/>
  <c r="T638" i="49"/>
  <c r="R638" i="49"/>
  <c r="P638" i="49"/>
  <c r="BI636" i="49"/>
  <c r="BH636" i="49"/>
  <c r="BG636" i="49"/>
  <c r="BF636" i="49"/>
  <c r="T636" i="49"/>
  <c r="R636" i="49"/>
  <c r="P636" i="49"/>
  <c r="BI634" i="49"/>
  <c r="BH634" i="49"/>
  <c r="BG634" i="49"/>
  <c r="BF634" i="49"/>
  <c r="T634" i="49"/>
  <c r="R634" i="49"/>
  <c r="P634" i="49"/>
  <c r="BI632" i="49"/>
  <c r="BH632" i="49"/>
  <c r="BG632" i="49"/>
  <c r="BF632" i="49"/>
  <c r="T632" i="49"/>
  <c r="R632" i="49"/>
  <c r="P632" i="49"/>
  <c r="BI630" i="49"/>
  <c r="BH630" i="49"/>
  <c r="BG630" i="49"/>
  <c r="BF630" i="49"/>
  <c r="T630" i="49"/>
  <c r="R630" i="49"/>
  <c r="P630" i="49"/>
  <c r="BI628" i="49"/>
  <c r="BH628" i="49"/>
  <c r="BG628" i="49"/>
  <c r="BF628" i="49"/>
  <c r="T628" i="49"/>
  <c r="R628" i="49"/>
  <c r="P628" i="49"/>
  <c r="BI625" i="49"/>
  <c r="BH625" i="49"/>
  <c r="BG625" i="49"/>
  <c r="BF625" i="49"/>
  <c r="T625" i="49"/>
  <c r="R625" i="49"/>
  <c r="P625" i="49"/>
  <c r="BI623" i="49"/>
  <c r="BH623" i="49"/>
  <c r="BG623" i="49"/>
  <c r="BF623" i="49"/>
  <c r="T623" i="49"/>
  <c r="R623" i="49"/>
  <c r="P623" i="49"/>
  <c r="BI621" i="49"/>
  <c r="BH621" i="49"/>
  <c r="BG621" i="49"/>
  <c r="BF621" i="49"/>
  <c r="T621" i="49"/>
  <c r="R621" i="49"/>
  <c r="P621" i="49"/>
  <c r="BI619" i="49"/>
  <c r="BH619" i="49"/>
  <c r="BG619" i="49"/>
  <c r="BF619" i="49"/>
  <c r="T619" i="49"/>
  <c r="R619" i="49"/>
  <c r="P619" i="49"/>
  <c r="BI617" i="49"/>
  <c r="BH617" i="49"/>
  <c r="BG617" i="49"/>
  <c r="BF617" i="49"/>
  <c r="T617" i="49"/>
  <c r="R617" i="49"/>
  <c r="P617" i="49"/>
  <c r="BI615" i="49"/>
  <c r="BH615" i="49"/>
  <c r="BG615" i="49"/>
  <c r="BF615" i="49"/>
  <c r="T615" i="49"/>
  <c r="R615" i="49"/>
  <c r="P615" i="49"/>
  <c r="BI613" i="49"/>
  <c r="BH613" i="49"/>
  <c r="BG613" i="49"/>
  <c r="BF613" i="49"/>
  <c r="T613" i="49"/>
  <c r="R613" i="49"/>
  <c r="P613" i="49"/>
  <c r="BI611" i="49"/>
  <c r="BH611" i="49"/>
  <c r="BG611" i="49"/>
  <c r="BF611" i="49"/>
  <c r="T611" i="49"/>
  <c r="R611" i="49"/>
  <c r="P611" i="49"/>
  <c r="BI609" i="49"/>
  <c r="BH609" i="49"/>
  <c r="BG609" i="49"/>
  <c r="BF609" i="49"/>
  <c r="T609" i="49"/>
  <c r="R609" i="49"/>
  <c r="P609" i="49"/>
  <c r="BI607" i="49"/>
  <c r="BH607" i="49"/>
  <c r="BG607" i="49"/>
  <c r="BF607" i="49"/>
  <c r="T607" i="49"/>
  <c r="R607" i="49"/>
  <c r="P607" i="49"/>
  <c r="BI605" i="49"/>
  <c r="BH605" i="49"/>
  <c r="BG605" i="49"/>
  <c r="BF605" i="49"/>
  <c r="T605" i="49"/>
  <c r="R605" i="49"/>
  <c r="P605" i="49"/>
  <c r="BI603" i="49"/>
  <c r="BH603" i="49"/>
  <c r="BG603" i="49"/>
  <c r="BF603" i="49"/>
  <c r="T603" i="49"/>
  <c r="R603" i="49"/>
  <c r="P603" i="49"/>
  <c r="BI601" i="49"/>
  <c r="BH601" i="49"/>
  <c r="BG601" i="49"/>
  <c r="BF601" i="49"/>
  <c r="T601" i="49"/>
  <c r="R601" i="49"/>
  <c r="P601" i="49"/>
  <c r="BI599" i="49"/>
  <c r="BH599" i="49"/>
  <c r="BG599" i="49"/>
  <c r="BF599" i="49"/>
  <c r="T599" i="49"/>
  <c r="R599" i="49"/>
  <c r="P599" i="49"/>
  <c r="BI597" i="49"/>
  <c r="BH597" i="49"/>
  <c r="BG597" i="49"/>
  <c r="BF597" i="49"/>
  <c r="T597" i="49"/>
  <c r="R597" i="49"/>
  <c r="P597" i="49"/>
  <c r="BI595" i="49"/>
  <c r="BH595" i="49"/>
  <c r="BG595" i="49"/>
  <c r="BF595" i="49"/>
  <c r="T595" i="49"/>
  <c r="R595" i="49"/>
  <c r="P595" i="49"/>
  <c r="BI593" i="49"/>
  <c r="BH593" i="49"/>
  <c r="BG593" i="49"/>
  <c r="BF593" i="49"/>
  <c r="T593" i="49"/>
  <c r="R593" i="49"/>
  <c r="P593" i="49"/>
  <c r="BI591" i="49"/>
  <c r="BH591" i="49"/>
  <c r="BG591" i="49"/>
  <c r="BF591" i="49"/>
  <c r="T591" i="49"/>
  <c r="R591" i="49"/>
  <c r="P591" i="49"/>
  <c r="BI589" i="49"/>
  <c r="BH589" i="49"/>
  <c r="BG589" i="49"/>
  <c r="BF589" i="49"/>
  <c r="T589" i="49"/>
  <c r="R589" i="49"/>
  <c r="P589" i="49"/>
  <c r="BI587" i="49"/>
  <c r="BH587" i="49"/>
  <c r="BG587" i="49"/>
  <c r="BF587" i="49"/>
  <c r="T587" i="49"/>
  <c r="R587" i="49"/>
  <c r="P587" i="49"/>
  <c r="BI585" i="49"/>
  <c r="BH585" i="49"/>
  <c r="BG585" i="49"/>
  <c r="BF585" i="49"/>
  <c r="T585" i="49"/>
  <c r="R585" i="49"/>
  <c r="P585" i="49"/>
  <c r="BI583" i="49"/>
  <c r="BH583" i="49"/>
  <c r="BG583" i="49"/>
  <c r="BF583" i="49"/>
  <c r="T583" i="49"/>
  <c r="R583" i="49"/>
  <c r="P583" i="49"/>
  <c r="BI581" i="49"/>
  <c r="BH581" i="49"/>
  <c r="BG581" i="49"/>
  <c r="BF581" i="49"/>
  <c r="T581" i="49"/>
  <c r="R581" i="49"/>
  <c r="P581" i="49"/>
  <c r="BI579" i="49"/>
  <c r="BH579" i="49"/>
  <c r="BG579" i="49"/>
  <c r="BF579" i="49"/>
  <c r="T579" i="49"/>
  <c r="R579" i="49"/>
  <c r="P579" i="49"/>
  <c r="BI577" i="49"/>
  <c r="BH577" i="49"/>
  <c r="BG577" i="49"/>
  <c r="BF577" i="49"/>
  <c r="T577" i="49"/>
  <c r="R577" i="49"/>
  <c r="P577" i="49"/>
  <c r="BI575" i="49"/>
  <c r="BH575" i="49"/>
  <c r="BG575" i="49"/>
  <c r="BF575" i="49"/>
  <c r="T575" i="49"/>
  <c r="R575" i="49"/>
  <c r="P575" i="49"/>
  <c r="BI573" i="49"/>
  <c r="BH573" i="49"/>
  <c r="BG573" i="49"/>
  <c r="BF573" i="49"/>
  <c r="T573" i="49"/>
  <c r="R573" i="49"/>
  <c r="P573" i="49"/>
  <c r="BI571" i="49"/>
  <c r="BH571" i="49"/>
  <c r="BG571" i="49"/>
  <c r="BF571" i="49"/>
  <c r="T571" i="49"/>
  <c r="R571" i="49"/>
  <c r="P571" i="49"/>
  <c r="BI569" i="49"/>
  <c r="BH569" i="49"/>
  <c r="BG569" i="49"/>
  <c r="BF569" i="49"/>
  <c r="T569" i="49"/>
  <c r="R569" i="49"/>
  <c r="P569" i="49"/>
  <c r="BI567" i="49"/>
  <c r="BH567" i="49"/>
  <c r="BG567" i="49"/>
  <c r="BF567" i="49"/>
  <c r="T567" i="49"/>
  <c r="R567" i="49"/>
  <c r="P567" i="49"/>
  <c r="BI565" i="49"/>
  <c r="BH565" i="49"/>
  <c r="BG565" i="49"/>
  <c r="BF565" i="49"/>
  <c r="T565" i="49"/>
  <c r="R565" i="49"/>
  <c r="P565" i="49"/>
  <c r="BI563" i="49"/>
  <c r="BH563" i="49"/>
  <c r="BG563" i="49"/>
  <c r="BF563" i="49"/>
  <c r="T563" i="49"/>
  <c r="R563" i="49"/>
  <c r="P563" i="49"/>
  <c r="BI561" i="49"/>
  <c r="BH561" i="49"/>
  <c r="BG561" i="49"/>
  <c r="BF561" i="49"/>
  <c r="T561" i="49"/>
  <c r="R561" i="49"/>
  <c r="P561" i="49"/>
  <c r="BI559" i="49"/>
  <c r="BH559" i="49"/>
  <c r="BG559" i="49"/>
  <c r="BF559" i="49"/>
  <c r="T559" i="49"/>
  <c r="R559" i="49"/>
  <c r="P559" i="49"/>
  <c r="BI556" i="49"/>
  <c r="BH556" i="49"/>
  <c r="BG556" i="49"/>
  <c r="BF556" i="49"/>
  <c r="T556" i="49"/>
  <c r="R556" i="49"/>
  <c r="P556" i="49"/>
  <c r="BI554" i="49"/>
  <c r="BH554" i="49"/>
  <c r="BG554" i="49"/>
  <c r="BF554" i="49"/>
  <c r="T554" i="49"/>
  <c r="R554" i="49"/>
  <c r="P554" i="49"/>
  <c r="BI552" i="49"/>
  <c r="BH552" i="49"/>
  <c r="BG552" i="49"/>
  <c r="BF552" i="49"/>
  <c r="T552" i="49"/>
  <c r="R552" i="49"/>
  <c r="P552" i="49"/>
  <c r="BI550" i="49"/>
  <c r="BH550" i="49"/>
  <c r="BG550" i="49"/>
  <c r="BF550" i="49"/>
  <c r="T550" i="49"/>
  <c r="R550" i="49"/>
  <c r="P550" i="49"/>
  <c r="BI548" i="49"/>
  <c r="BH548" i="49"/>
  <c r="BG548" i="49"/>
  <c r="BF548" i="49"/>
  <c r="T548" i="49"/>
  <c r="R548" i="49"/>
  <c r="P548" i="49"/>
  <c r="BI546" i="49"/>
  <c r="BH546" i="49"/>
  <c r="BG546" i="49"/>
  <c r="BF546" i="49"/>
  <c r="T546" i="49"/>
  <c r="R546" i="49"/>
  <c r="P546" i="49"/>
  <c r="BI544" i="49"/>
  <c r="BH544" i="49"/>
  <c r="BG544" i="49"/>
  <c r="BF544" i="49"/>
  <c r="T544" i="49"/>
  <c r="R544" i="49"/>
  <c r="P544" i="49"/>
  <c r="BI542" i="49"/>
  <c r="BH542" i="49"/>
  <c r="BG542" i="49"/>
  <c r="BF542" i="49"/>
  <c r="T542" i="49"/>
  <c r="R542" i="49"/>
  <c r="P542" i="49"/>
  <c r="BI540" i="49"/>
  <c r="BH540" i="49"/>
  <c r="BG540" i="49"/>
  <c r="BF540" i="49"/>
  <c r="T540" i="49"/>
  <c r="R540" i="49"/>
  <c r="P540" i="49"/>
  <c r="BI538" i="49"/>
  <c r="BH538" i="49"/>
  <c r="BG538" i="49"/>
  <c r="BF538" i="49"/>
  <c r="T538" i="49"/>
  <c r="R538" i="49"/>
  <c r="P538" i="49"/>
  <c r="BI536" i="49"/>
  <c r="BH536" i="49"/>
  <c r="BG536" i="49"/>
  <c r="BF536" i="49"/>
  <c r="T536" i="49"/>
  <c r="R536" i="49"/>
  <c r="P536" i="49"/>
  <c r="BI534" i="49"/>
  <c r="BH534" i="49"/>
  <c r="BG534" i="49"/>
  <c r="BF534" i="49"/>
  <c r="T534" i="49"/>
  <c r="R534" i="49"/>
  <c r="P534" i="49"/>
  <c r="BI532" i="49"/>
  <c r="BH532" i="49"/>
  <c r="BG532" i="49"/>
  <c r="BF532" i="49"/>
  <c r="T532" i="49"/>
  <c r="R532" i="49"/>
  <c r="P532" i="49"/>
  <c r="BI530" i="49"/>
  <c r="BH530" i="49"/>
  <c r="BG530" i="49"/>
  <c r="BF530" i="49"/>
  <c r="T530" i="49"/>
  <c r="R530" i="49"/>
  <c r="P530" i="49"/>
  <c r="BI528" i="49"/>
  <c r="BH528" i="49"/>
  <c r="BG528" i="49"/>
  <c r="BF528" i="49"/>
  <c r="T528" i="49"/>
  <c r="R528" i="49"/>
  <c r="P528" i="49"/>
  <c r="BI526" i="49"/>
  <c r="BH526" i="49"/>
  <c r="BG526" i="49"/>
  <c r="BF526" i="49"/>
  <c r="T526" i="49"/>
  <c r="R526" i="49"/>
  <c r="P526" i="49"/>
  <c r="BI524" i="49"/>
  <c r="BH524" i="49"/>
  <c r="BG524" i="49"/>
  <c r="BF524" i="49"/>
  <c r="T524" i="49"/>
  <c r="R524" i="49"/>
  <c r="P524" i="49"/>
  <c r="BI522" i="49"/>
  <c r="BH522" i="49"/>
  <c r="BG522" i="49"/>
  <c r="BF522" i="49"/>
  <c r="T522" i="49"/>
  <c r="R522" i="49"/>
  <c r="P522" i="49"/>
  <c r="BI520" i="49"/>
  <c r="BH520" i="49"/>
  <c r="BG520" i="49"/>
  <c r="BF520" i="49"/>
  <c r="T520" i="49"/>
  <c r="R520" i="49"/>
  <c r="P520" i="49"/>
  <c r="BI518" i="49"/>
  <c r="BH518" i="49"/>
  <c r="BG518" i="49"/>
  <c r="BF518" i="49"/>
  <c r="T518" i="49"/>
  <c r="R518" i="49"/>
  <c r="P518" i="49"/>
  <c r="BI516" i="49"/>
  <c r="BH516" i="49"/>
  <c r="BG516" i="49"/>
  <c r="BF516" i="49"/>
  <c r="T516" i="49"/>
  <c r="R516" i="49"/>
  <c r="P516" i="49"/>
  <c r="BI514" i="49"/>
  <c r="BH514" i="49"/>
  <c r="BG514" i="49"/>
  <c r="BF514" i="49"/>
  <c r="T514" i="49"/>
  <c r="R514" i="49"/>
  <c r="P514" i="49"/>
  <c r="BI512" i="49"/>
  <c r="BH512" i="49"/>
  <c r="BG512" i="49"/>
  <c r="BF512" i="49"/>
  <c r="T512" i="49"/>
  <c r="R512" i="49"/>
  <c r="P512" i="49"/>
  <c r="BI510" i="49"/>
  <c r="BH510" i="49"/>
  <c r="BG510" i="49"/>
  <c r="BF510" i="49"/>
  <c r="T510" i="49"/>
  <c r="R510" i="49"/>
  <c r="P510" i="49"/>
  <c r="BI508" i="49"/>
  <c r="BH508" i="49"/>
  <c r="BG508" i="49"/>
  <c r="BF508" i="49"/>
  <c r="T508" i="49"/>
  <c r="R508" i="49"/>
  <c r="P508" i="49"/>
  <c r="BI506" i="49"/>
  <c r="BH506" i="49"/>
  <c r="BG506" i="49"/>
  <c r="BF506" i="49"/>
  <c r="T506" i="49"/>
  <c r="R506" i="49"/>
  <c r="P506" i="49"/>
  <c r="BI504" i="49"/>
  <c r="BH504" i="49"/>
  <c r="BG504" i="49"/>
  <c r="BF504" i="49"/>
  <c r="T504" i="49"/>
  <c r="R504" i="49"/>
  <c r="P504" i="49"/>
  <c r="BI502" i="49"/>
  <c r="BH502" i="49"/>
  <c r="BG502" i="49"/>
  <c r="BF502" i="49"/>
  <c r="T502" i="49"/>
  <c r="R502" i="49"/>
  <c r="P502" i="49"/>
  <c r="BI500" i="49"/>
  <c r="BH500" i="49"/>
  <c r="BG500" i="49"/>
  <c r="BF500" i="49"/>
  <c r="T500" i="49"/>
  <c r="R500" i="49"/>
  <c r="P500" i="49"/>
  <c r="BI498" i="49"/>
  <c r="BH498" i="49"/>
  <c r="BG498" i="49"/>
  <c r="BF498" i="49"/>
  <c r="T498" i="49"/>
  <c r="R498" i="49"/>
  <c r="P498" i="49"/>
  <c r="BI496" i="49"/>
  <c r="BH496" i="49"/>
  <c r="BG496" i="49"/>
  <c r="BF496" i="49"/>
  <c r="T496" i="49"/>
  <c r="R496" i="49"/>
  <c r="P496" i="49"/>
  <c r="BI494" i="49"/>
  <c r="BH494" i="49"/>
  <c r="BG494" i="49"/>
  <c r="BF494" i="49"/>
  <c r="T494" i="49"/>
  <c r="R494" i="49"/>
  <c r="P494" i="49"/>
  <c r="BI492" i="49"/>
  <c r="BH492" i="49"/>
  <c r="BG492" i="49"/>
  <c r="BF492" i="49"/>
  <c r="T492" i="49"/>
  <c r="R492" i="49"/>
  <c r="P492" i="49"/>
  <c r="BI489" i="49"/>
  <c r="BH489" i="49"/>
  <c r="BG489" i="49"/>
  <c r="BF489" i="49"/>
  <c r="T489" i="49"/>
  <c r="R489" i="49"/>
  <c r="P489" i="49"/>
  <c r="BI487" i="49"/>
  <c r="BH487" i="49"/>
  <c r="BG487" i="49"/>
  <c r="BF487" i="49"/>
  <c r="T487" i="49"/>
  <c r="R487" i="49"/>
  <c r="P487" i="49"/>
  <c r="BI485" i="49"/>
  <c r="BH485" i="49"/>
  <c r="BG485" i="49"/>
  <c r="BF485" i="49"/>
  <c r="T485" i="49"/>
  <c r="R485" i="49"/>
  <c r="P485" i="49"/>
  <c r="BI483" i="49"/>
  <c r="BH483" i="49"/>
  <c r="BG483" i="49"/>
  <c r="BF483" i="49"/>
  <c r="T483" i="49"/>
  <c r="R483" i="49"/>
  <c r="P483" i="49"/>
  <c r="BI481" i="49"/>
  <c r="BH481" i="49"/>
  <c r="BG481" i="49"/>
  <c r="BF481" i="49"/>
  <c r="T481" i="49"/>
  <c r="R481" i="49"/>
  <c r="P481" i="49"/>
  <c r="BI479" i="49"/>
  <c r="BH479" i="49"/>
  <c r="BG479" i="49"/>
  <c r="BF479" i="49"/>
  <c r="T479" i="49"/>
  <c r="R479" i="49"/>
  <c r="P479" i="49"/>
  <c r="BI477" i="49"/>
  <c r="BH477" i="49"/>
  <c r="BG477" i="49"/>
  <c r="BF477" i="49"/>
  <c r="T477" i="49"/>
  <c r="R477" i="49"/>
  <c r="P477" i="49"/>
  <c r="BI475" i="49"/>
  <c r="BH475" i="49"/>
  <c r="BG475" i="49"/>
  <c r="BF475" i="49"/>
  <c r="T475" i="49"/>
  <c r="R475" i="49"/>
  <c r="P475" i="49"/>
  <c r="BI473" i="49"/>
  <c r="BH473" i="49"/>
  <c r="BG473" i="49"/>
  <c r="BF473" i="49"/>
  <c r="T473" i="49"/>
  <c r="R473" i="49"/>
  <c r="P473" i="49"/>
  <c r="BI471" i="49"/>
  <c r="BH471" i="49"/>
  <c r="BG471" i="49"/>
  <c r="BF471" i="49"/>
  <c r="T471" i="49"/>
  <c r="R471" i="49"/>
  <c r="P471" i="49"/>
  <c r="BI469" i="49"/>
  <c r="BH469" i="49"/>
  <c r="BG469" i="49"/>
  <c r="BF469" i="49"/>
  <c r="T469" i="49"/>
  <c r="R469" i="49"/>
  <c r="P469" i="49"/>
  <c r="BI467" i="49"/>
  <c r="BH467" i="49"/>
  <c r="BG467" i="49"/>
  <c r="BF467" i="49"/>
  <c r="T467" i="49"/>
  <c r="R467" i="49"/>
  <c r="P467" i="49"/>
  <c r="BI465" i="49"/>
  <c r="BH465" i="49"/>
  <c r="BG465" i="49"/>
  <c r="BF465" i="49"/>
  <c r="T465" i="49"/>
  <c r="R465" i="49"/>
  <c r="P465" i="49"/>
  <c r="BI463" i="49"/>
  <c r="BH463" i="49"/>
  <c r="BG463" i="49"/>
  <c r="BF463" i="49"/>
  <c r="T463" i="49"/>
  <c r="R463" i="49"/>
  <c r="P463" i="49"/>
  <c r="BI461" i="49"/>
  <c r="BH461" i="49"/>
  <c r="BG461" i="49"/>
  <c r="BF461" i="49"/>
  <c r="T461" i="49"/>
  <c r="R461" i="49"/>
  <c r="P461" i="49"/>
  <c r="BI459" i="49"/>
  <c r="BH459" i="49"/>
  <c r="BG459" i="49"/>
  <c r="BF459" i="49"/>
  <c r="T459" i="49"/>
  <c r="R459" i="49"/>
  <c r="P459" i="49"/>
  <c r="BI457" i="49"/>
  <c r="BH457" i="49"/>
  <c r="BG457" i="49"/>
  <c r="BF457" i="49"/>
  <c r="T457" i="49"/>
  <c r="R457" i="49"/>
  <c r="P457" i="49"/>
  <c r="BI455" i="49"/>
  <c r="BH455" i="49"/>
  <c r="BG455" i="49"/>
  <c r="BF455" i="49"/>
  <c r="T455" i="49"/>
  <c r="R455" i="49"/>
  <c r="P455" i="49"/>
  <c r="BI453" i="49"/>
  <c r="BH453" i="49"/>
  <c r="BG453" i="49"/>
  <c r="BF453" i="49"/>
  <c r="T453" i="49"/>
  <c r="R453" i="49"/>
  <c r="P453" i="49"/>
  <c r="BI451" i="49"/>
  <c r="BH451" i="49"/>
  <c r="BG451" i="49"/>
  <c r="BF451" i="49"/>
  <c r="T451" i="49"/>
  <c r="R451" i="49"/>
  <c r="P451" i="49"/>
  <c r="BI449" i="49"/>
  <c r="BH449" i="49"/>
  <c r="BG449" i="49"/>
  <c r="BF449" i="49"/>
  <c r="T449" i="49"/>
  <c r="R449" i="49"/>
  <c r="P449" i="49"/>
  <c r="BI447" i="49"/>
  <c r="BH447" i="49"/>
  <c r="BG447" i="49"/>
  <c r="BF447" i="49"/>
  <c r="T447" i="49"/>
  <c r="R447" i="49"/>
  <c r="P447" i="49"/>
  <c r="BI445" i="49"/>
  <c r="BH445" i="49"/>
  <c r="BG445" i="49"/>
  <c r="BF445" i="49"/>
  <c r="T445" i="49"/>
  <c r="R445" i="49"/>
  <c r="P445" i="49"/>
  <c r="BI443" i="49"/>
  <c r="BH443" i="49"/>
  <c r="BG443" i="49"/>
  <c r="BF443" i="49"/>
  <c r="T443" i="49"/>
  <c r="R443" i="49"/>
  <c r="P443" i="49"/>
  <c r="BI441" i="49"/>
  <c r="BH441" i="49"/>
  <c r="BG441" i="49"/>
  <c r="BF441" i="49"/>
  <c r="T441" i="49"/>
  <c r="R441" i="49"/>
  <c r="P441" i="49"/>
  <c r="BI439" i="49"/>
  <c r="BH439" i="49"/>
  <c r="BG439" i="49"/>
  <c r="BF439" i="49"/>
  <c r="T439" i="49"/>
  <c r="R439" i="49"/>
  <c r="P439" i="49"/>
  <c r="BI437" i="49"/>
  <c r="BH437" i="49"/>
  <c r="BG437" i="49"/>
  <c r="BF437" i="49"/>
  <c r="T437" i="49"/>
  <c r="R437" i="49"/>
  <c r="P437" i="49"/>
  <c r="BI435" i="49"/>
  <c r="BH435" i="49"/>
  <c r="BG435" i="49"/>
  <c r="BF435" i="49"/>
  <c r="T435" i="49"/>
  <c r="R435" i="49"/>
  <c r="P435" i="49"/>
  <c r="BI433" i="49"/>
  <c r="BH433" i="49"/>
  <c r="BG433" i="49"/>
  <c r="BF433" i="49"/>
  <c r="T433" i="49"/>
  <c r="R433" i="49"/>
  <c r="P433" i="49"/>
  <c r="BI431" i="49"/>
  <c r="BH431" i="49"/>
  <c r="BG431" i="49"/>
  <c r="BF431" i="49"/>
  <c r="T431" i="49"/>
  <c r="R431" i="49"/>
  <c r="P431" i="49"/>
  <c r="BI429" i="49"/>
  <c r="BH429" i="49"/>
  <c r="BG429" i="49"/>
  <c r="BF429" i="49"/>
  <c r="T429" i="49"/>
  <c r="R429" i="49"/>
  <c r="P429" i="49"/>
  <c r="BI427" i="49"/>
  <c r="BH427" i="49"/>
  <c r="BG427" i="49"/>
  <c r="BF427" i="49"/>
  <c r="T427" i="49"/>
  <c r="R427" i="49"/>
  <c r="P427" i="49"/>
  <c r="BI425" i="49"/>
  <c r="BH425" i="49"/>
  <c r="BG425" i="49"/>
  <c r="BF425" i="49"/>
  <c r="T425" i="49"/>
  <c r="R425" i="49"/>
  <c r="P425" i="49"/>
  <c r="BI423" i="49"/>
  <c r="BH423" i="49"/>
  <c r="BG423" i="49"/>
  <c r="BF423" i="49"/>
  <c r="T423" i="49"/>
  <c r="R423" i="49"/>
  <c r="P423" i="49"/>
  <c r="BI421" i="49"/>
  <c r="BH421" i="49"/>
  <c r="BG421" i="49"/>
  <c r="BF421" i="49"/>
  <c r="T421" i="49"/>
  <c r="R421" i="49"/>
  <c r="P421" i="49"/>
  <c r="BI419" i="49"/>
  <c r="BH419" i="49"/>
  <c r="BG419" i="49"/>
  <c r="BF419" i="49"/>
  <c r="T419" i="49"/>
  <c r="R419" i="49"/>
  <c r="P419" i="49"/>
  <c r="BI417" i="49"/>
  <c r="BH417" i="49"/>
  <c r="BG417" i="49"/>
  <c r="BF417" i="49"/>
  <c r="T417" i="49"/>
  <c r="R417" i="49"/>
  <c r="P417" i="49"/>
  <c r="BI415" i="49"/>
  <c r="BH415" i="49"/>
  <c r="BG415" i="49"/>
  <c r="BF415" i="49"/>
  <c r="T415" i="49"/>
  <c r="R415" i="49"/>
  <c r="P415" i="49"/>
  <c r="BI413" i="49"/>
  <c r="BH413" i="49"/>
  <c r="BG413" i="49"/>
  <c r="BF413" i="49"/>
  <c r="T413" i="49"/>
  <c r="R413" i="49"/>
  <c r="P413" i="49"/>
  <c r="BI411" i="49"/>
  <c r="BH411" i="49"/>
  <c r="BG411" i="49"/>
  <c r="BF411" i="49"/>
  <c r="T411" i="49"/>
  <c r="R411" i="49"/>
  <c r="P411" i="49"/>
  <c r="BI409" i="49"/>
  <c r="BH409" i="49"/>
  <c r="BG409" i="49"/>
  <c r="BF409" i="49"/>
  <c r="T409" i="49"/>
  <c r="R409" i="49"/>
  <c r="P409" i="49"/>
  <c r="BI407" i="49"/>
  <c r="BH407" i="49"/>
  <c r="BG407" i="49"/>
  <c r="BF407" i="49"/>
  <c r="T407" i="49"/>
  <c r="R407" i="49"/>
  <c r="P407" i="49"/>
  <c r="BI405" i="49"/>
  <c r="BH405" i="49"/>
  <c r="BG405" i="49"/>
  <c r="BF405" i="49"/>
  <c r="T405" i="49"/>
  <c r="R405" i="49"/>
  <c r="P405" i="49"/>
  <c r="BI402" i="49"/>
  <c r="BH402" i="49"/>
  <c r="BG402" i="49"/>
  <c r="BF402" i="49"/>
  <c r="T402" i="49"/>
  <c r="R402" i="49"/>
  <c r="P402" i="49"/>
  <c r="BI400" i="49"/>
  <c r="BH400" i="49"/>
  <c r="BG400" i="49"/>
  <c r="BF400" i="49"/>
  <c r="T400" i="49"/>
  <c r="R400" i="49"/>
  <c r="P400" i="49"/>
  <c r="BI398" i="49"/>
  <c r="BH398" i="49"/>
  <c r="BG398" i="49"/>
  <c r="BF398" i="49"/>
  <c r="T398" i="49"/>
  <c r="R398" i="49"/>
  <c r="P398" i="49"/>
  <c r="BI396" i="49"/>
  <c r="BH396" i="49"/>
  <c r="BG396" i="49"/>
  <c r="BF396" i="49"/>
  <c r="T396" i="49"/>
  <c r="R396" i="49"/>
  <c r="P396" i="49"/>
  <c r="BI394" i="49"/>
  <c r="BH394" i="49"/>
  <c r="BG394" i="49"/>
  <c r="BF394" i="49"/>
  <c r="T394" i="49"/>
  <c r="R394" i="49"/>
  <c r="P394" i="49"/>
  <c r="BI392" i="49"/>
  <c r="BH392" i="49"/>
  <c r="BG392" i="49"/>
  <c r="BF392" i="49"/>
  <c r="T392" i="49"/>
  <c r="R392" i="49"/>
  <c r="P392" i="49"/>
  <c r="BI390" i="49"/>
  <c r="BH390" i="49"/>
  <c r="BG390" i="49"/>
  <c r="BF390" i="49"/>
  <c r="T390" i="49"/>
  <c r="R390" i="49"/>
  <c r="P390" i="49"/>
  <c r="BI388" i="49"/>
  <c r="BH388" i="49"/>
  <c r="BG388" i="49"/>
  <c r="BF388" i="49"/>
  <c r="T388" i="49"/>
  <c r="R388" i="49"/>
  <c r="P388" i="49"/>
  <c r="BI386" i="49"/>
  <c r="BH386" i="49"/>
  <c r="BG386" i="49"/>
  <c r="BF386" i="49"/>
  <c r="T386" i="49"/>
  <c r="R386" i="49"/>
  <c r="P386" i="49"/>
  <c r="BI384" i="49"/>
  <c r="BH384" i="49"/>
  <c r="BG384" i="49"/>
  <c r="BF384" i="49"/>
  <c r="T384" i="49"/>
  <c r="R384" i="49"/>
  <c r="P384" i="49"/>
  <c r="BI382" i="49"/>
  <c r="BH382" i="49"/>
  <c r="BG382" i="49"/>
  <c r="BF382" i="49"/>
  <c r="T382" i="49"/>
  <c r="R382" i="49"/>
  <c r="P382" i="49"/>
  <c r="BI380" i="49"/>
  <c r="BH380" i="49"/>
  <c r="BG380" i="49"/>
  <c r="BF380" i="49"/>
  <c r="T380" i="49"/>
  <c r="R380" i="49"/>
  <c r="P380" i="49"/>
  <c r="BI378" i="49"/>
  <c r="BH378" i="49"/>
  <c r="BG378" i="49"/>
  <c r="BF378" i="49"/>
  <c r="T378" i="49"/>
  <c r="R378" i="49"/>
  <c r="P378" i="49"/>
  <c r="BI376" i="49"/>
  <c r="BH376" i="49"/>
  <c r="BG376" i="49"/>
  <c r="BF376" i="49"/>
  <c r="T376" i="49"/>
  <c r="R376" i="49"/>
  <c r="P376" i="49"/>
  <c r="BI374" i="49"/>
  <c r="BH374" i="49"/>
  <c r="BG374" i="49"/>
  <c r="BF374" i="49"/>
  <c r="T374" i="49"/>
  <c r="R374" i="49"/>
  <c r="P374" i="49"/>
  <c r="BI372" i="49"/>
  <c r="BH372" i="49"/>
  <c r="BG372" i="49"/>
  <c r="BF372" i="49"/>
  <c r="T372" i="49"/>
  <c r="R372" i="49"/>
  <c r="P372" i="49"/>
  <c r="BI370" i="49"/>
  <c r="BH370" i="49"/>
  <c r="BG370" i="49"/>
  <c r="BF370" i="49"/>
  <c r="T370" i="49"/>
  <c r="R370" i="49"/>
  <c r="P370" i="49"/>
  <c r="BI368" i="49"/>
  <c r="BH368" i="49"/>
  <c r="BG368" i="49"/>
  <c r="BF368" i="49"/>
  <c r="T368" i="49"/>
  <c r="R368" i="49"/>
  <c r="P368" i="49"/>
  <c r="BI366" i="49"/>
  <c r="BH366" i="49"/>
  <c r="BG366" i="49"/>
  <c r="BF366" i="49"/>
  <c r="T366" i="49"/>
  <c r="R366" i="49"/>
  <c r="P366" i="49"/>
  <c r="BI364" i="49"/>
  <c r="BH364" i="49"/>
  <c r="BG364" i="49"/>
  <c r="BF364" i="49"/>
  <c r="T364" i="49"/>
  <c r="R364" i="49"/>
  <c r="P364" i="49"/>
  <c r="BI362" i="49"/>
  <c r="BH362" i="49"/>
  <c r="BG362" i="49"/>
  <c r="BF362" i="49"/>
  <c r="T362" i="49"/>
  <c r="R362" i="49"/>
  <c r="P362" i="49"/>
  <c r="BI360" i="49"/>
  <c r="BH360" i="49"/>
  <c r="BG360" i="49"/>
  <c r="BF360" i="49"/>
  <c r="T360" i="49"/>
  <c r="R360" i="49"/>
  <c r="P360" i="49"/>
  <c r="BI358" i="49"/>
  <c r="BH358" i="49"/>
  <c r="BG358" i="49"/>
  <c r="BF358" i="49"/>
  <c r="T358" i="49"/>
  <c r="R358" i="49"/>
  <c r="P358" i="49"/>
  <c r="BI356" i="49"/>
  <c r="BH356" i="49"/>
  <c r="BG356" i="49"/>
  <c r="BF356" i="49"/>
  <c r="T356" i="49"/>
  <c r="R356" i="49"/>
  <c r="P356" i="49"/>
  <c r="BI354" i="49"/>
  <c r="BH354" i="49"/>
  <c r="BG354" i="49"/>
  <c r="BF354" i="49"/>
  <c r="T354" i="49"/>
  <c r="R354" i="49"/>
  <c r="P354" i="49"/>
  <c r="BI352" i="49"/>
  <c r="BH352" i="49"/>
  <c r="BG352" i="49"/>
  <c r="BF352" i="49"/>
  <c r="T352" i="49"/>
  <c r="R352" i="49"/>
  <c r="P352" i="49"/>
  <c r="BI350" i="49"/>
  <c r="BH350" i="49"/>
  <c r="BG350" i="49"/>
  <c r="BF350" i="49"/>
  <c r="T350" i="49"/>
  <c r="R350" i="49"/>
  <c r="P350" i="49"/>
  <c r="BI348" i="49"/>
  <c r="BH348" i="49"/>
  <c r="BG348" i="49"/>
  <c r="BF348" i="49"/>
  <c r="T348" i="49"/>
  <c r="R348" i="49"/>
  <c r="P348" i="49"/>
  <c r="BI346" i="49"/>
  <c r="BH346" i="49"/>
  <c r="BG346" i="49"/>
  <c r="BF346" i="49"/>
  <c r="T346" i="49"/>
  <c r="R346" i="49"/>
  <c r="P346" i="49"/>
  <c r="BI344" i="49"/>
  <c r="BH344" i="49"/>
  <c r="BG344" i="49"/>
  <c r="BF344" i="49"/>
  <c r="T344" i="49"/>
  <c r="R344" i="49"/>
  <c r="P344" i="49"/>
  <c r="BI342" i="49"/>
  <c r="BH342" i="49"/>
  <c r="BG342" i="49"/>
  <c r="BF342" i="49"/>
  <c r="T342" i="49"/>
  <c r="R342" i="49"/>
  <c r="P342" i="49"/>
  <c r="BI340" i="49"/>
  <c r="BH340" i="49"/>
  <c r="BG340" i="49"/>
  <c r="BF340" i="49"/>
  <c r="T340" i="49"/>
  <c r="R340" i="49"/>
  <c r="P340" i="49"/>
  <c r="BI337" i="49"/>
  <c r="BH337" i="49"/>
  <c r="BG337" i="49"/>
  <c r="BF337" i="49"/>
  <c r="T337" i="49"/>
  <c r="R337" i="49"/>
  <c r="P337" i="49"/>
  <c r="BI335" i="49"/>
  <c r="BH335" i="49"/>
  <c r="BG335" i="49"/>
  <c r="BF335" i="49"/>
  <c r="T335" i="49"/>
  <c r="R335" i="49"/>
  <c r="P335" i="49"/>
  <c r="BI333" i="49"/>
  <c r="BH333" i="49"/>
  <c r="BG333" i="49"/>
  <c r="BF333" i="49"/>
  <c r="T333" i="49"/>
  <c r="R333" i="49"/>
  <c r="P333" i="49"/>
  <c r="BI331" i="49"/>
  <c r="BH331" i="49"/>
  <c r="BG331" i="49"/>
  <c r="BF331" i="49"/>
  <c r="T331" i="49"/>
  <c r="R331" i="49"/>
  <c r="P331" i="49"/>
  <c r="BI329" i="49"/>
  <c r="BH329" i="49"/>
  <c r="BG329" i="49"/>
  <c r="BF329" i="49"/>
  <c r="T329" i="49"/>
  <c r="R329" i="49"/>
  <c r="P329" i="49"/>
  <c r="BI327" i="49"/>
  <c r="BH327" i="49"/>
  <c r="BG327" i="49"/>
  <c r="BF327" i="49"/>
  <c r="T327" i="49"/>
  <c r="R327" i="49"/>
  <c r="P327" i="49"/>
  <c r="BI325" i="49"/>
  <c r="BH325" i="49"/>
  <c r="BG325" i="49"/>
  <c r="BF325" i="49"/>
  <c r="T325" i="49"/>
  <c r="R325" i="49"/>
  <c r="P325" i="49"/>
  <c r="BI323" i="49"/>
  <c r="BH323" i="49"/>
  <c r="BG323" i="49"/>
  <c r="BF323" i="49"/>
  <c r="T323" i="49"/>
  <c r="R323" i="49"/>
  <c r="P323" i="49"/>
  <c r="BI321" i="49"/>
  <c r="BH321" i="49"/>
  <c r="BG321" i="49"/>
  <c r="BF321" i="49"/>
  <c r="T321" i="49"/>
  <c r="R321" i="49"/>
  <c r="P321" i="49"/>
  <c r="BI319" i="49"/>
  <c r="BH319" i="49"/>
  <c r="BG319" i="49"/>
  <c r="BF319" i="49"/>
  <c r="T319" i="49"/>
  <c r="R319" i="49"/>
  <c r="P319" i="49"/>
  <c r="BI317" i="49"/>
  <c r="BH317" i="49"/>
  <c r="BG317" i="49"/>
  <c r="BF317" i="49"/>
  <c r="T317" i="49"/>
  <c r="R317" i="49"/>
  <c r="P317" i="49"/>
  <c r="BI315" i="49"/>
  <c r="BH315" i="49"/>
  <c r="BG315" i="49"/>
  <c r="BF315" i="49"/>
  <c r="T315" i="49"/>
  <c r="R315" i="49"/>
  <c r="P315" i="49"/>
  <c r="BI313" i="49"/>
  <c r="BH313" i="49"/>
  <c r="BG313" i="49"/>
  <c r="BF313" i="49"/>
  <c r="T313" i="49"/>
  <c r="R313" i="49"/>
  <c r="P313" i="49"/>
  <c r="BI311" i="49"/>
  <c r="BH311" i="49"/>
  <c r="BG311" i="49"/>
  <c r="BF311" i="49"/>
  <c r="T311" i="49"/>
  <c r="R311" i="49"/>
  <c r="P311" i="49"/>
  <c r="BI309" i="49"/>
  <c r="BH309" i="49"/>
  <c r="BG309" i="49"/>
  <c r="BF309" i="49"/>
  <c r="T309" i="49"/>
  <c r="R309" i="49"/>
  <c r="P309" i="49"/>
  <c r="BI307" i="49"/>
  <c r="BH307" i="49"/>
  <c r="BG307" i="49"/>
  <c r="BF307" i="49"/>
  <c r="T307" i="49"/>
  <c r="R307" i="49"/>
  <c r="P307" i="49"/>
  <c r="BI305" i="49"/>
  <c r="BH305" i="49"/>
  <c r="BG305" i="49"/>
  <c r="BF305" i="49"/>
  <c r="T305" i="49"/>
  <c r="R305" i="49"/>
  <c r="P305" i="49"/>
  <c r="BI303" i="49"/>
  <c r="BH303" i="49"/>
  <c r="BG303" i="49"/>
  <c r="BF303" i="49"/>
  <c r="T303" i="49"/>
  <c r="R303" i="49"/>
  <c r="P303" i="49"/>
  <c r="BI301" i="49"/>
  <c r="BH301" i="49"/>
  <c r="BG301" i="49"/>
  <c r="BF301" i="49"/>
  <c r="T301" i="49"/>
  <c r="R301" i="49"/>
  <c r="P301" i="49"/>
  <c r="BI299" i="49"/>
  <c r="BH299" i="49"/>
  <c r="BG299" i="49"/>
  <c r="BF299" i="49"/>
  <c r="T299" i="49"/>
  <c r="R299" i="49"/>
  <c r="P299" i="49"/>
  <c r="BI297" i="49"/>
  <c r="BH297" i="49"/>
  <c r="BG297" i="49"/>
  <c r="BF297" i="49"/>
  <c r="T297" i="49"/>
  <c r="R297" i="49"/>
  <c r="P297" i="49"/>
  <c r="BI295" i="49"/>
  <c r="BH295" i="49"/>
  <c r="BG295" i="49"/>
  <c r="BF295" i="49"/>
  <c r="T295" i="49"/>
  <c r="R295" i="49"/>
  <c r="P295" i="49"/>
  <c r="BI293" i="49"/>
  <c r="BH293" i="49"/>
  <c r="BG293" i="49"/>
  <c r="BF293" i="49"/>
  <c r="T293" i="49"/>
  <c r="R293" i="49"/>
  <c r="P293" i="49"/>
  <c r="BI291" i="49"/>
  <c r="BH291" i="49"/>
  <c r="BG291" i="49"/>
  <c r="BF291" i="49"/>
  <c r="T291" i="49"/>
  <c r="R291" i="49"/>
  <c r="P291" i="49"/>
  <c r="BI289" i="49"/>
  <c r="BH289" i="49"/>
  <c r="BG289" i="49"/>
  <c r="BF289" i="49"/>
  <c r="T289" i="49"/>
  <c r="R289" i="49"/>
  <c r="P289" i="49"/>
  <c r="BI287" i="49"/>
  <c r="BH287" i="49"/>
  <c r="BG287" i="49"/>
  <c r="BF287" i="49"/>
  <c r="T287" i="49"/>
  <c r="R287" i="49"/>
  <c r="P287" i="49"/>
  <c r="BI285" i="49"/>
  <c r="BH285" i="49"/>
  <c r="BG285" i="49"/>
  <c r="BF285" i="49"/>
  <c r="T285" i="49"/>
  <c r="R285" i="49"/>
  <c r="P285" i="49"/>
  <c r="BI283" i="49"/>
  <c r="BH283" i="49"/>
  <c r="BG283" i="49"/>
  <c r="BF283" i="49"/>
  <c r="T283" i="49"/>
  <c r="R283" i="49"/>
  <c r="P283" i="49"/>
  <c r="BI281" i="49"/>
  <c r="BH281" i="49"/>
  <c r="BG281" i="49"/>
  <c r="BF281" i="49"/>
  <c r="T281" i="49"/>
  <c r="R281" i="49"/>
  <c r="P281" i="49"/>
  <c r="BI279" i="49"/>
  <c r="BH279" i="49"/>
  <c r="BG279" i="49"/>
  <c r="BF279" i="49"/>
  <c r="T279" i="49"/>
  <c r="R279" i="49"/>
  <c r="P279" i="49"/>
  <c r="BI277" i="49"/>
  <c r="BH277" i="49"/>
  <c r="BG277" i="49"/>
  <c r="BF277" i="49"/>
  <c r="T277" i="49"/>
  <c r="R277" i="49"/>
  <c r="P277" i="49"/>
  <c r="BI275" i="49"/>
  <c r="BH275" i="49"/>
  <c r="BG275" i="49"/>
  <c r="BF275" i="49"/>
  <c r="T275" i="49"/>
  <c r="R275" i="49"/>
  <c r="P275" i="49"/>
  <c r="BI273" i="49"/>
  <c r="BH273" i="49"/>
  <c r="BG273" i="49"/>
  <c r="BF273" i="49"/>
  <c r="T273" i="49"/>
  <c r="R273" i="49"/>
  <c r="P273" i="49"/>
  <c r="BI271" i="49"/>
  <c r="BH271" i="49"/>
  <c r="BG271" i="49"/>
  <c r="BF271" i="49"/>
  <c r="T271" i="49"/>
  <c r="R271" i="49"/>
  <c r="P271" i="49"/>
  <c r="BI269" i="49"/>
  <c r="BH269" i="49"/>
  <c r="BG269" i="49"/>
  <c r="BF269" i="49"/>
  <c r="T269" i="49"/>
  <c r="R269" i="49"/>
  <c r="P269" i="49"/>
  <c r="BI267" i="49"/>
  <c r="BH267" i="49"/>
  <c r="BG267" i="49"/>
  <c r="BF267" i="49"/>
  <c r="T267" i="49"/>
  <c r="R267" i="49"/>
  <c r="P267" i="49"/>
  <c r="BI265" i="49"/>
  <c r="BH265" i="49"/>
  <c r="BG265" i="49"/>
  <c r="BF265" i="49"/>
  <c r="T265" i="49"/>
  <c r="R265" i="49"/>
  <c r="P265" i="49"/>
  <c r="BI263" i="49"/>
  <c r="BH263" i="49"/>
  <c r="BG263" i="49"/>
  <c r="BF263" i="49"/>
  <c r="T263" i="49"/>
  <c r="R263" i="49"/>
  <c r="P263" i="49"/>
  <c r="BI261" i="49"/>
  <c r="BH261" i="49"/>
  <c r="BG261" i="49"/>
  <c r="BF261" i="49"/>
  <c r="T261" i="49"/>
  <c r="R261" i="49"/>
  <c r="P261" i="49"/>
  <c r="BI259" i="49"/>
  <c r="BH259" i="49"/>
  <c r="BG259" i="49"/>
  <c r="BF259" i="49"/>
  <c r="T259" i="49"/>
  <c r="R259" i="49"/>
  <c r="P259" i="49"/>
  <c r="BI257" i="49"/>
  <c r="BH257" i="49"/>
  <c r="BG257" i="49"/>
  <c r="BF257" i="49"/>
  <c r="T257" i="49"/>
  <c r="R257" i="49"/>
  <c r="P257" i="49"/>
  <c r="BI254" i="49"/>
  <c r="BH254" i="49"/>
  <c r="BG254" i="49"/>
  <c r="BF254" i="49"/>
  <c r="T254" i="49"/>
  <c r="R254" i="49"/>
  <c r="P254" i="49"/>
  <c r="BI252" i="49"/>
  <c r="BH252" i="49"/>
  <c r="BG252" i="49"/>
  <c r="BF252" i="49"/>
  <c r="T252" i="49"/>
  <c r="R252" i="49"/>
  <c r="P252" i="49"/>
  <c r="BI250" i="49"/>
  <c r="BH250" i="49"/>
  <c r="BG250" i="49"/>
  <c r="BF250" i="49"/>
  <c r="T250" i="49"/>
  <c r="R250" i="49"/>
  <c r="P250" i="49"/>
  <c r="BI248" i="49"/>
  <c r="BH248" i="49"/>
  <c r="BG248" i="49"/>
  <c r="BF248" i="49"/>
  <c r="T248" i="49"/>
  <c r="R248" i="49"/>
  <c r="P248" i="49"/>
  <c r="BI246" i="49"/>
  <c r="BH246" i="49"/>
  <c r="BG246" i="49"/>
  <c r="BF246" i="49"/>
  <c r="T246" i="49"/>
  <c r="R246" i="49"/>
  <c r="P246" i="49"/>
  <c r="BI244" i="49"/>
  <c r="BH244" i="49"/>
  <c r="BG244" i="49"/>
  <c r="BF244" i="49"/>
  <c r="T244" i="49"/>
  <c r="R244" i="49"/>
  <c r="P244" i="49"/>
  <c r="BI242" i="49"/>
  <c r="BH242" i="49"/>
  <c r="BG242" i="49"/>
  <c r="BF242" i="49"/>
  <c r="T242" i="49"/>
  <c r="R242" i="49"/>
  <c r="P242" i="49"/>
  <c r="BI240" i="49"/>
  <c r="BH240" i="49"/>
  <c r="BG240" i="49"/>
  <c r="BF240" i="49"/>
  <c r="T240" i="49"/>
  <c r="R240" i="49"/>
  <c r="P240" i="49"/>
  <c r="BI238" i="49"/>
  <c r="BH238" i="49"/>
  <c r="BG238" i="49"/>
  <c r="BF238" i="49"/>
  <c r="T238" i="49"/>
  <c r="R238" i="49"/>
  <c r="P238" i="49"/>
  <c r="BI236" i="49"/>
  <c r="BH236" i="49"/>
  <c r="BG236" i="49"/>
  <c r="BF236" i="49"/>
  <c r="T236" i="49"/>
  <c r="R236" i="49"/>
  <c r="P236" i="49"/>
  <c r="BI234" i="49"/>
  <c r="BH234" i="49"/>
  <c r="BG234" i="49"/>
  <c r="BF234" i="49"/>
  <c r="T234" i="49"/>
  <c r="R234" i="49"/>
  <c r="P234" i="49"/>
  <c r="BI232" i="49"/>
  <c r="BH232" i="49"/>
  <c r="BG232" i="49"/>
  <c r="BF232" i="49"/>
  <c r="T232" i="49"/>
  <c r="R232" i="49"/>
  <c r="P232" i="49"/>
  <c r="BI230" i="49"/>
  <c r="BH230" i="49"/>
  <c r="BG230" i="49"/>
  <c r="BF230" i="49"/>
  <c r="T230" i="49"/>
  <c r="R230" i="49"/>
  <c r="P230" i="49"/>
  <c r="BI228" i="49"/>
  <c r="BH228" i="49"/>
  <c r="BG228" i="49"/>
  <c r="BF228" i="49"/>
  <c r="T228" i="49"/>
  <c r="R228" i="49"/>
  <c r="P228" i="49"/>
  <c r="BI226" i="49"/>
  <c r="BH226" i="49"/>
  <c r="BG226" i="49"/>
  <c r="BF226" i="49"/>
  <c r="T226" i="49"/>
  <c r="R226" i="49"/>
  <c r="P226" i="49"/>
  <c r="BI224" i="49"/>
  <c r="BH224" i="49"/>
  <c r="BG224" i="49"/>
  <c r="BF224" i="49"/>
  <c r="T224" i="49"/>
  <c r="R224" i="49"/>
  <c r="P224" i="49"/>
  <c r="BI222" i="49"/>
  <c r="BH222" i="49"/>
  <c r="BG222" i="49"/>
  <c r="BF222" i="49"/>
  <c r="T222" i="49"/>
  <c r="R222" i="49"/>
  <c r="P222" i="49"/>
  <c r="BI220" i="49"/>
  <c r="BH220" i="49"/>
  <c r="BG220" i="49"/>
  <c r="BF220" i="49"/>
  <c r="T220" i="49"/>
  <c r="R220" i="49"/>
  <c r="P220" i="49"/>
  <c r="BI218" i="49"/>
  <c r="BH218" i="49"/>
  <c r="BG218" i="49"/>
  <c r="BF218" i="49"/>
  <c r="T218" i="49"/>
  <c r="R218" i="49"/>
  <c r="P218" i="49"/>
  <c r="BI216" i="49"/>
  <c r="BH216" i="49"/>
  <c r="BG216" i="49"/>
  <c r="BF216" i="49"/>
  <c r="T216" i="49"/>
  <c r="R216" i="49"/>
  <c r="P216" i="49"/>
  <c r="BI214" i="49"/>
  <c r="BH214" i="49"/>
  <c r="BG214" i="49"/>
  <c r="BF214" i="49"/>
  <c r="T214" i="49"/>
  <c r="R214" i="49"/>
  <c r="P214" i="49"/>
  <c r="BI212" i="49"/>
  <c r="BH212" i="49"/>
  <c r="BG212" i="49"/>
  <c r="BF212" i="49"/>
  <c r="T212" i="49"/>
  <c r="R212" i="49"/>
  <c r="P212" i="49"/>
  <c r="BI210" i="49"/>
  <c r="BH210" i="49"/>
  <c r="BG210" i="49"/>
  <c r="BF210" i="49"/>
  <c r="T210" i="49"/>
  <c r="R210" i="49"/>
  <c r="P210" i="49"/>
  <c r="BI208" i="49"/>
  <c r="BH208" i="49"/>
  <c r="BG208" i="49"/>
  <c r="BF208" i="49"/>
  <c r="T208" i="49"/>
  <c r="R208" i="49"/>
  <c r="P208" i="49"/>
  <c r="BI206" i="49"/>
  <c r="BH206" i="49"/>
  <c r="BG206" i="49"/>
  <c r="BF206" i="49"/>
  <c r="T206" i="49"/>
  <c r="R206" i="49"/>
  <c r="P206" i="49"/>
  <c r="BI204" i="49"/>
  <c r="BH204" i="49"/>
  <c r="BG204" i="49"/>
  <c r="BF204" i="49"/>
  <c r="T204" i="49"/>
  <c r="R204" i="49"/>
  <c r="P204" i="49"/>
  <c r="BI202" i="49"/>
  <c r="BH202" i="49"/>
  <c r="BG202" i="49"/>
  <c r="BF202" i="49"/>
  <c r="T202" i="49"/>
  <c r="R202" i="49"/>
  <c r="P202" i="49"/>
  <c r="BI200" i="49"/>
  <c r="BH200" i="49"/>
  <c r="BG200" i="49"/>
  <c r="BF200" i="49"/>
  <c r="T200" i="49"/>
  <c r="R200" i="49"/>
  <c r="P200" i="49"/>
  <c r="BI198" i="49"/>
  <c r="BH198" i="49"/>
  <c r="BG198" i="49"/>
  <c r="BF198" i="49"/>
  <c r="T198" i="49"/>
  <c r="R198" i="49"/>
  <c r="P198" i="49"/>
  <c r="BI196" i="49"/>
  <c r="BH196" i="49"/>
  <c r="BG196" i="49"/>
  <c r="BF196" i="49"/>
  <c r="T196" i="49"/>
  <c r="R196" i="49"/>
  <c r="P196" i="49"/>
  <c r="BI194" i="49"/>
  <c r="BH194" i="49"/>
  <c r="BG194" i="49"/>
  <c r="BF194" i="49"/>
  <c r="T194" i="49"/>
  <c r="R194" i="49"/>
  <c r="P194" i="49"/>
  <c r="BI192" i="49"/>
  <c r="BH192" i="49"/>
  <c r="BG192" i="49"/>
  <c r="BF192" i="49"/>
  <c r="T192" i="49"/>
  <c r="R192" i="49"/>
  <c r="P192" i="49"/>
  <c r="BI190" i="49"/>
  <c r="BH190" i="49"/>
  <c r="BG190" i="49"/>
  <c r="BF190" i="49"/>
  <c r="T190" i="49"/>
  <c r="R190" i="49"/>
  <c r="P190" i="49"/>
  <c r="BI188" i="49"/>
  <c r="BH188" i="49"/>
  <c r="BG188" i="49"/>
  <c r="BF188" i="49"/>
  <c r="T188" i="49"/>
  <c r="R188" i="49"/>
  <c r="P188" i="49"/>
  <c r="BI185" i="49"/>
  <c r="BH185" i="49"/>
  <c r="BG185" i="49"/>
  <c r="BF185" i="49"/>
  <c r="T185" i="49"/>
  <c r="R185" i="49"/>
  <c r="P185" i="49"/>
  <c r="BI183" i="49"/>
  <c r="BH183" i="49"/>
  <c r="BG183" i="49"/>
  <c r="BF183" i="49"/>
  <c r="T183" i="49"/>
  <c r="R183" i="49"/>
  <c r="P183" i="49"/>
  <c r="BI181" i="49"/>
  <c r="BH181" i="49"/>
  <c r="BG181" i="49"/>
  <c r="BF181" i="49"/>
  <c r="T181" i="49"/>
  <c r="R181" i="49"/>
  <c r="P181" i="49"/>
  <c r="BI179" i="49"/>
  <c r="BH179" i="49"/>
  <c r="BG179" i="49"/>
  <c r="BF179" i="49"/>
  <c r="T179" i="49"/>
  <c r="R179" i="49"/>
  <c r="P179" i="49"/>
  <c r="BI177" i="49"/>
  <c r="BH177" i="49"/>
  <c r="BG177" i="49"/>
  <c r="BF177" i="49"/>
  <c r="T177" i="49"/>
  <c r="R177" i="49"/>
  <c r="P177" i="49"/>
  <c r="BI175" i="49"/>
  <c r="BH175" i="49"/>
  <c r="BG175" i="49"/>
  <c r="BF175" i="49"/>
  <c r="T175" i="49"/>
  <c r="R175" i="49"/>
  <c r="P175" i="49"/>
  <c r="BI173" i="49"/>
  <c r="BH173" i="49"/>
  <c r="BG173" i="49"/>
  <c r="BF173" i="49"/>
  <c r="T173" i="49"/>
  <c r="R173" i="49"/>
  <c r="P173" i="49"/>
  <c r="BI171" i="49"/>
  <c r="BH171" i="49"/>
  <c r="BG171" i="49"/>
  <c r="BF171" i="49"/>
  <c r="T171" i="49"/>
  <c r="R171" i="49"/>
  <c r="P171" i="49"/>
  <c r="BI169" i="49"/>
  <c r="BH169" i="49"/>
  <c r="BG169" i="49"/>
  <c r="BF169" i="49"/>
  <c r="T169" i="49"/>
  <c r="R169" i="49"/>
  <c r="P169" i="49"/>
  <c r="BI167" i="49"/>
  <c r="BH167" i="49"/>
  <c r="BG167" i="49"/>
  <c r="BF167" i="49"/>
  <c r="T167" i="49"/>
  <c r="R167" i="49"/>
  <c r="P167" i="49"/>
  <c r="BI165" i="49"/>
  <c r="BH165" i="49"/>
  <c r="BG165" i="49"/>
  <c r="BF165" i="49"/>
  <c r="T165" i="49"/>
  <c r="R165" i="49"/>
  <c r="P165" i="49"/>
  <c r="BI163" i="49"/>
  <c r="BH163" i="49"/>
  <c r="BG163" i="49"/>
  <c r="BF163" i="49"/>
  <c r="T163" i="49"/>
  <c r="R163" i="49"/>
  <c r="P163" i="49"/>
  <c r="BI161" i="49"/>
  <c r="BH161" i="49"/>
  <c r="BG161" i="49"/>
  <c r="BF161" i="49"/>
  <c r="T161" i="49"/>
  <c r="R161" i="49"/>
  <c r="P161" i="49"/>
  <c r="BI159" i="49"/>
  <c r="BH159" i="49"/>
  <c r="BG159" i="49"/>
  <c r="BF159" i="49"/>
  <c r="T159" i="49"/>
  <c r="R159" i="49"/>
  <c r="P159" i="49"/>
  <c r="BI157" i="49"/>
  <c r="BH157" i="49"/>
  <c r="BG157" i="49"/>
  <c r="BF157" i="49"/>
  <c r="T157" i="49"/>
  <c r="R157" i="49"/>
  <c r="P157" i="49"/>
  <c r="BI155" i="49"/>
  <c r="BH155" i="49"/>
  <c r="BG155" i="49"/>
  <c r="BF155" i="49"/>
  <c r="T155" i="49"/>
  <c r="R155" i="49"/>
  <c r="P155" i="49"/>
  <c r="BI153" i="49"/>
  <c r="BH153" i="49"/>
  <c r="BG153" i="49"/>
  <c r="BF153" i="49"/>
  <c r="T153" i="49"/>
  <c r="R153" i="49"/>
  <c r="P153" i="49"/>
  <c r="BI151" i="49"/>
  <c r="BH151" i="49"/>
  <c r="BG151" i="49"/>
  <c r="BF151" i="49"/>
  <c r="T151" i="49"/>
  <c r="R151" i="49"/>
  <c r="P151" i="49"/>
  <c r="BI149" i="49"/>
  <c r="BH149" i="49"/>
  <c r="BG149" i="49"/>
  <c r="BF149" i="49"/>
  <c r="T149" i="49"/>
  <c r="R149" i="49"/>
  <c r="P149" i="49"/>
  <c r="BI147" i="49"/>
  <c r="BH147" i="49"/>
  <c r="BG147" i="49"/>
  <c r="BF147" i="49"/>
  <c r="T147" i="49"/>
  <c r="R147" i="49"/>
  <c r="P147" i="49"/>
  <c r="BI145" i="49"/>
  <c r="BH145" i="49"/>
  <c r="BG145" i="49"/>
  <c r="BF145" i="49"/>
  <c r="T145" i="49"/>
  <c r="R145" i="49"/>
  <c r="P145" i="49"/>
  <c r="BI143" i="49"/>
  <c r="BH143" i="49"/>
  <c r="BG143" i="49"/>
  <c r="BF143" i="49"/>
  <c r="T143" i="49"/>
  <c r="R143" i="49"/>
  <c r="P143" i="49"/>
  <c r="BI141" i="49"/>
  <c r="BH141" i="49"/>
  <c r="BG141" i="49"/>
  <c r="BF141" i="49"/>
  <c r="T141" i="49"/>
  <c r="R141" i="49"/>
  <c r="P141" i="49"/>
  <c r="BI139" i="49"/>
  <c r="BH139" i="49"/>
  <c r="BG139" i="49"/>
  <c r="BF139" i="49"/>
  <c r="T139" i="49"/>
  <c r="R139" i="49"/>
  <c r="P139" i="49"/>
  <c r="BI137" i="49"/>
  <c r="BH137" i="49"/>
  <c r="BG137" i="49"/>
  <c r="BF137" i="49"/>
  <c r="T137" i="49"/>
  <c r="R137" i="49"/>
  <c r="P137" i="49"/>
  <c r="BI135" i="49"/>
  <c r="BH135" i="49"/>
  <c r="BG135" i="49"/>
  <c r="BF135" i="49"/>
  <c r="T135" i="49"/>
  <c r="R135" i="49"/>
  <c r="P135" i="49"/>
  <c r="BI133" i="49"/>
  <c r="BH133" i="49"/>
  <c r="BG133" i="49"/>
  <c r="BF133" i="49"/>
  <c r="T133" i="49"/>
  <c r="R133" i="49"/>
  <c r="P133" i="49"/>
  <c r="BI131" i="49"/>
  <c r="BH131" i="49"/>
  <c r="BG131" i="49"/>
  <c r="BF131" i="49"/>
  <c r="T131" i="49"/>
  <c r="R131" i="49"/>
  <c r="P131" i="49"/>
  <c r="F125" i="49"/>
  <c r="F123" i="49"/>
  <c r="E121" i="49"/>
  <c r="F93" i="49"/>
  <c r="F91" i="49"/>
  <c r="E89" i="49"/>
  <c r="J26" i="49"/>
  <c r="E26" i="49"/>
  <c r="J126" i="49"/>
  <c r="J25" i="49"/>
  <c r="J23" i="49"/>
  <c r="E23" i="49"/>
  <c r="J93" i="49"/>
  <c r="J22" i="49"/>
  <c r="J20" i="49"/>
  <c r="E20" i="49"/>
  <c r="F126" i="49"/>
  <c r="J19" i="49"/>
  <c r="J14" i="49"/>
  <c r="J91" i="49" s="1"/>
  <c r="E7" i="49"/>
  <c r="E117" i="49" s="1"/>
  <c r="J39" i="48"/>
  <c r="J38" i="48"/>
  <c r="AY182" i="1"/>
  <c r="J37" i="48"/>
  <c r="AX182" i="1"/>
  <c r="BI296" i="48"/>
  <c r="BH296" i="48"/>
  <c r="BG296" i="48"/>
  <c r="BF296" i="48"/>
  <c r="T296" i="48"/>
  <c r="R296" i="48"/>
  <c r="P296" i="48"/>
  <c r="BI294" i="48"/>
  <c r="BH294" i="48"/>
  <c r="BG294" i="48"/>
  <c r="BF294" i="48"/>
  <c r="T294" i="48"/>
  <c r="R294" i="48"/>
  <c r="P294" i="48"/>
  <c r="BI292" i="48"/>
  <c r="BH292" i="48"/>
  <c r="BG292" i="48"/>
  <c r="BF292" i="48"/>
  <c r="T292" i="48"/>
  <c r="R292" i="48"/>
  <c r="P292" i="48"/>
  <c r="BI290" i="48"/>
  <c r="BH290" i="48"/>
  <c r="BG290" i="48"/>
  <c r="BF290" i="48"/>
  <c r="T290" i="48"/>
  <c r="R290" i="48"/>
  <c r="P290" i="48"/>
  <c r="BI288" i="48"/>
  <c r="BH288" i="48"/>
  <c r="BG288" i="48"/>
  <c r="BF288" i="48"/>
  <c r="T288" i="48"/>
  <c r="R288" i="48"/>
  <c r="P288" i="48"/>
  <c r="BI286" i="48"/>
  <c r="BH286" i="48"/>
  <c r="BG286" i="48"/>
  <c r="BF286" i="48"/>
  <c r="T286" i="48"/>
  <c r="R286" i="48"/>
  <c r="P286" i="48"/>
  <c r="BI284" i="48"/>
  <c r="BH284" i="48"/>
  <c r="BG284" i="48"/>
  <c r="BF284" i="48"/>
  <c r="T284" i="48"/>
  <c r="R284" i="48"/>
  <c r="P284" i="48"/>
  <c r="BI281" i="48"/>
  <c r="BH281" i="48"/>
  <c r="BG281" i="48"/>
  <c r="BF281" i="48"/>
  <c r="T281" i="48"/>
  <c r="R281" i="48"/>
  <c r="P281" i="48"/>
  <c r="BI278" i="48"/>
  <c r="BH278" i="48"/>
  <c r="BG278" i="48"/>
  <c r="BF278" i="48"/>
  <c r="T278" i="48"/>
  <c r="R278" i="48"/>
  <c r="P278" i="48"/>
  <c r="BI276" i="48"/>
  <c r="BH276" i="48"/>
  <c r="BG276" i="48"/>
  <c r="BF276" i="48"/>
  <c r="T276" i="48"/>
  <c r="R276" i="48"/>
  <c r="P276" i="48"/>
  <c r="BI274" i="48"/>
  <c r="BH274" i="48"/>
  <c r="BG274" i="48"/>
  <c r="BF274" i="48"/>
  <c r="T274" i="48"/>
  <c r="R274" i="48"/>
  <c r="P274" i="48"/>
  <c r="BI272" i="48"/>
  <c r="BH272" i="48"/>
  <c r="BG272" i="48"/>
  <c r="BF272" i="48"/>
  <c r="T272" i="48"/>
  <c r="R272" i="48"/>
  <c r="P272" i="48"/>
  <c r="BI270" i="48"/>
  <c r="BH270" i="48"/>
  <c r="BG270" i="48"/>
  <c r="BF270" i="48"/>
  <c r="T270" i="48"/>
  <c r="R270" i="48"/>
  <c r="P270" i="48"/>
  <c r="BI268" i="48"/>
  <c r="BH268" i="48"/>
  <c r="BG268" i="48"/>
  <c r="BF268" i="48"/>
  <c r="T268" i="48"/>
  <c r="R268" i="48"/>
  <c r="P268" i="48"/>
  <c r="BI266" i="48"/>
  <c r="BH266" i="48"/>
  <c r="BG266" i="48"/>
  <c r="BF266" i="48"/>
  <c r="T266" i="48"/>
  <c r="R266" i="48"/>
  <c r="P266" i="48"/>
  <c r="BI264" i="48"/>
  <c r="BH264" i="48"/>
  <c r="BG264" i="48"/>
  <c r="BF264" i="48"/>
  <c r="T264" i="48"/>
  <c r="R264" i="48"/>
  <c r="P264" i="48"/>
  <c r="BI261" i="48"/>
  <c r="BH261" i="48"/>
  <c r="BG261" i="48"/>
  <c r="BF261" i="48"/>
  <c r="T261" i="48"/>
  <c r="R261" i="48"/>
  <c r="P261" i="48"/>
  <c r="BI259" i="48"/>
  <c r="BH259" i="48"/>
  <c r="BG259" i="48"/>
  <c r="BF259" i="48"/>
  <c r="T259" i="48"/>
  <c r="R259" i="48"/>
  <c r="P259" i="48"/>
  <c r="BI256" i="48"/>
  <c r="BH256" i="48"/>
  <c r="BG256" i="48"/>
  <c r="BF256" i="48"/>
  <c r="T256" i="48"/>
  <c r="R256" i="48"/>
  <c r="P256" i="48"/>
  <c r="BI254" i="48"/>
  <c r="BH254" i="48"/>
  <c r="BG254" i="48"/>
  <c r="BF254" i="48"/>
  <c r="T254" i="48"/>
  <c r="R254" i="48"/>
  <c r="P254" i="48"/>
  <c r="BI252" i="48"/>
  <c r="BH252" i="48"/>
  <c r="BG252" i="48"/>
  <c r="BF252" i="48"/>
  <c r="T252" i="48"/>
  <c r="R252" i="48"/>
  <c r="P252" i="48"/>
  <c r="BI250" i="48"/>
  <c r="BH250" i="48"/>
  <c r="BG250" i="48"/>
  <c r="BF250" i="48"/>
  <c r="T250" i="48"/>
  <c r="R250" i="48"/>
  <c r="P250" i="48"/>
  <c r="BI248" i="48"/>
  <c r="BH248" i="48"/>
  <c r="BG248" i="48"/>
  <c r="BF248" i="48"/>
  <c r="T248" i="48"/>
  <c r="R248" i="48"/>
  <c r="P248" i="48"/>
  <c r="BI245" i="48"/>
  <c r="BH245" i="48"/>
  <c r="BG245" i="48"/>
  <c r="BF245" i="48"/>
  <c r="T245" i="48"/>
  <c r="R245" i="48"/>
  <c r="P245" i="48"/>
  <c r="BI243" i="48"/>
  <c r="BH243" i="48"/>
  <c r="BG243" i="48"/>
  <c r="BF243" i="48"/>
  <c r="T243" i="48"/>
  <c r="R243" i="48"/>
  <c r="P243" i="48"/>
  <c r="BI240" i="48"/>
  <c r="BH240" i="48"/>
  <c r="BG240" i="48"/>
  <c r="BF240" i="48"/>
  <c r="T240" i="48"/>
  <c r="R240" i="48"/>
  <c r="P240" i="48"/>
  <c r="BI238" i="48"/>
  <c r="BH238" i="48"/>
  <c r="BG238" i="48"/>
  <c r="BF238" i="48"/>
  <c r="T238" i="48"/>
  <c r="R238" i="48"/>
  <c r="P238" i="48"/>
  <c r="BI235" i="48"/>
  <c r="BH235" i="48"/>
  <c r="BG235" i="48"/>
  <c r="BF235" i="48"/>
  <c r="T235" i="48"/>
  <c r="R235" i="48"/>
  <c r="P235" i="48"/>
  <c r="BI233" i="48"/>
  <c r="BH233" i="48"/>
  <c r="BG233" i="48"/>
  <c r="BF233" i="48"/>
  <c r="T233" i="48"/>
  <c r="R233" i="48"/>
  <c r="P233" i="48"/>
  <c r="BI231" i="48"/>
  <c r="BH231" i="48"/>
  <c r="BG231" i="48"/>
  <c r="BF231" i="48"/>
  <c r="T231" i="48"/>
  <c r="R231" i="48"/>
  <c r="P231" i="48"/>
  <c r="BI229" i="48"/>
  <c r="BH229" i="48"/>
  <c r="BG229" i="48"/>
  <c r="BF229" i="48"/>
  <c r="T229" i="48"/>
  <c r="R229" i="48"/>
  <c r="P229" i="48"/>
  <c r="BI227" i="48"/>
  <c r="BH227" i="48"/>
  <c r="BG227" i="48"/>
  <c r="BF227" i="48"/>
  <c r="T227" i="48"/>
  <c r="R227" i="48"/>
  <c r="P227" i="48"/>
  <c r="BI225" i="48"/>
  <c r="BH225" i="48"/>
  <c r="BG225" i="48"/>
  <c r="BF225" i="48"/>
  <c r="T225" i="48"/>
  <c r="R225" i="48"/>
  <c r="P225" i="48"/>
  <c r="BI222" i="48"/>
  <c r="BH222" i="48"/>
  <c r="BG222" i="48"/>
  <c r="BF222" i="48"/>
  <c r="T222" i="48"/>
  <c r="R222" i="48"/>
  <c r="P222" i="48"/>
  <c r="BI220" i="48"/>
  <c r="BH220" i="48"/>
  <c r="BG220" i="48"/>
  <c r="BF220" i="48"/>
  <c r="T220" i="48"/>
  <c r="R220" i="48"/>
  <c r="P220" i="48"/>
  <c r="BI217" i="48"/>
  <c r="BH217" i="48"/>
  <c r="BG217" i="48"/>
  <c r="BF217" i="48"/>
  <c r="T217" i="48"/>
  <c r="R217" i="48"/>
  <c r="P217" i="48"/>
  <c r="BI215" i="48"/>
  <c r="BH215" i="48"/>
  <c r="BG215" i="48"/>
  <c r="BF215" i="48"/>
  <c r="T215" i="48"/>
  <c r="R215" i="48"/>
  <c r="P215" i="48"/>
  <c r="BI213" i="48"/>
  <c r="BH213" i="48"/>
  <c r="BG213" i="48"/>
  <c r="BF213" i="48"/>
  <c r="T213" i="48"/>
  <c r="R213" i="48"/>
  <c r="P213" i="48"/>
  <c r="BI210" i="48"/>
  <c r="BH210" i="48"/>
  <c r="BG210" i="48"/>
  <c r="BF210" i="48"/>
  <c r="T210" i="48"/>
  <c r="R210" i="48"/>
  <c r="P210" i="48"/>
  <c r="BI208" i="48"/>
  <c r="BH208" i="48"/>
  <c r="BG208" i="48"/>
  <c r="BF208" i="48"/>
  <c r="T208" i="48"/>
  <c r="R208" i="48"/>
  <c r="P208" i="48"/>
  <c r="BI205" i="48"/>
  <c r="BH205" i="48"/>
  <c r="BG205" i="48"/>
  <c r="BF205" i="48"/>
  <c r="T205" i="48"/>
  <c r="R205" i="48"/>
  <c r="P205" i="48"/>
  <c r="BI203" i="48"/>
  <c r="BH203" i="48"/>
  <c r="BG203" i="48"/>
  <c r="BF203" i="48"/>
  <c r="T203" i="48"/>
  <c r="R203" i="48"/>
  <c r="P203" i="48"/>
  <c r="BI200" i="48"/>
  <c r="BH200" i="48"/>
  <c r="BG200" i="48"/>
  <c r="BF200" i="48"/>
  <c r="T200" i="48"/>
  <c r="R200" i="48"/>
  <c r="P200" i="48"/>
  <c r="BI198" i="48"/>
  <c r="BH198" i="48"/>
  <c r="BG198" i="48"/>
  <c r="BF198" i="48"/>
  <c r="T198" i="48"/>
  <c r="R198" i="48"/>
  <c r="P198" i="48"/>
  <c r="BI195" i="48"/>
  <c r="BH195" i="48"/>
  <c r="BG195" i="48"/>
  <c r="BF195" i="48"/>
  <c r="T195" i="48"/>
  <c r="R195" i="48"/>
  <c r="P195" i="48"/>
  <c r="BI193" i="48"/>
  <c r="BH193" i="48"/>
  <c r="BG193" i="48"/>
  <c r="BF193" i="48"/>
  <c r="T193" i="48"/>
  <c r="R193" i="48"/>
  <c r="P193" i="48"/>
  <c r="BI191" i="48"/>
  <c r="BH191" i="48"/>
  <c r="BG191" i="48"/>
  <c r="BF191" i="48"/>
  <c r="T191" i="48"/>
  <c r="R191" i="48"/>
  <c r="P191" i="48"/>
  <c r="BI189" i="48"/>
  <c r="BH189" i="48"/>
  <c r="BG189" i="48"/>
  <c r="BF189" i="48"/>
  <c r="T189" i="48"/>
  <c r="R189" i="48"/>
  <c r="P189" i="48"/>
  <c r="BI187" i="48"/>
  <c r="BH187" i="48"/>
  <c r="BG187" i="48"/>
  <c r="BF187" i="48"/>
  <c r="T187" i="48"/>
  <c r="R187" i="48"/>
  <c r="P187" i="48"/>
  <c r="BI185" i="48"/>
  <c r="BH185" i="48"/>
  <c r="BG185" i="48"/>
  <c r="BF185" i="48"/>
  <c r="T185" i="48"/>
  <c r="R185" i="48"/>
  <c r="P185" i="48"/>
  <c r="BI183" i="48"/>
  <c r="BH183" i="48"/>
  <c r="BG183" i="48"/>
  <c r="BF183" i="48"/>
  <c r="T183" i="48"/>
  <c r="R183" i="48"/>
  <c r="P183" i="48"/>
  <c r="BI181" i="48"/>
  <c r="BH181" i="48"/>
  <c r="BG181" i="48"/>
  <c r="BF181" i="48"/>
  <c r="T181" i="48"/>
  <c r="R181" i="48"/>
  <c r="P181" i="48"/>
  <c r="BI179" i="48"/>
  <c r="BH179" i="48"/>
  <c r="BG179" i="48"/>
  <c r="BF179" i="48"/>
  <c r="T179" i="48"/>
  <c r="R179" i="48"/>
  <c r="P179" i="48"/>
  <c r="BI177" i="48"/>
  <c r="BH177" i="48"/>
  <c r="BG177" i="48"/>
  <c r="BF177" i="48"/>
  <c r="T177" i="48"/>
  <c r="R177" i="48"/>
  <c r="P177" i="48"/>
  <c r="BI175" i="48"/>
  <c r="BH175" i="48"/>
  <c r="BG175" i="48"/>
  <c r="BF175" i="48"/>
  <c r="T175" i="48"/>
  <c r="R175" i="48"/>
  <c r="P175" i="48"/>
  <c r="BI173" i="48"/>
  <c r="BH173" i="48"/>
  <c r="BG173" i="48"/>
  <c r="BF173" i="48"/>
  <c r="T173" i="48"/>
  <c r="R173" i="48"/>
  <c r="P173" i="48"/>
  <c r="BI171" i="48"/>
  <c r="BH171" i="48"/>
  <c r="BG171" i="48"/>
  <c r="BF171" i="48"/>
  <c r="T171" i="48"/>
  <c r="R171" i="48"/>
  <c r="P171" i="48"/>
  <c r="BI169" i="48"/>
  <c r="BH169" i="48"/>
  <c r="BG169" i="48"/>
  <c r="BF169" i="48"/>
  <c r="T169" i="48"/>
  <c r="R169" i="48"/>
  <c r="P169" i="48"/>
  <c r="BI167" i="48"/>
  <c r="BH167" i="48"/>
  <c r="BG167" i="48"/>
  <c r="BF167" i="48"/>
  <c r="T167" i="48"/>
  <c r="R167" i="48"/>
  <c r="P167" i="48"/>
  <c r="BI164" i="48"/>
  <c r="BH164" i="48"/>
  <c r="BG164" i="48"/>
  <c r="BF164" i="48"/>
  <c r="T164" i="48"/>
  <c r="R164" i="48"/>
  <c r="P164" i="48"/>
  <c r="BI162" i="48"/>
  <c r="BH162" i="48"/>
  <c r="BG162" i="48"/>
  <c r="BF162" i="48"/>
  <c r="T162" i="48"/>
  <c r="R162" i="48"/>
  <c r="P162" i="48"/>
  <c r="BI160" i="48"/>
  <c r="BH160" i="48"/>
  <c r="BG160" i="48"/>
  <c r="BF160" i="48"/>
  <c r="T160" i="48"/>
  <c r="R160" i="48"/>
  <c r="P160" i="48"/>
  <c r="BI158" i="48"/>
  <c r="BH158" i="48"/>
  <c r="BG158" i="48"/>
  <c r="BF158" i="48"/>
  <c r="T158" i="48"/>
  <c r="R158" i="48"/>
  <c r="P158" i="48"/>
  <c r="BI156" i="48"/>
  <c r="BH156" i="48"/>
  <c r="BG156" i="48"/>
  <c r="BF156" i="48"/>
  <c r="T156" i="48"/>
  <c r="R156" i="48"/>
  <c r="P156" i="48"/>
  <c r="BI154" i="48"/>
  <c r="BH154" i="48"/>
  <c r="BG154" i="48"/>
  <c r="BF154" i="48"/>
  <c r="T154" i="48"/>
  <c r="R154" i="48"/>
  <c r="P154" i="48"/>
  <c r="BI151" i="48"/>
  <c r="BH151" i="48"/>
  <c r="BG151" i="48"/>
  <c r="BF151" i="48"/>
  <c r="T151" i="48"/>
  <c r="R151" i="48"/>
  <c r="P151" i="48"/>
  <c r="BI149" i="48"/>
  <c r="BH149" i="48"/>
  <c r="BG149" i="48"/>
  <c r="BF149" i="48"/>
  <c r="T149" i="48"/>
  <c r="R149" i="48"/>
  <c r="P149" i="48"/>
  <c r="BI147" i="48"/>
  <c r="BH147" i="48"/>
  <c r="BG147" i="48"/>
  <c r="BF147" i="48"/>
  <c r="T147" i="48"/>
  <c r="R147" i="48"/>
  <c r="P147" i="48"/>
  <c r="BI145" i="48"/>
  <c r="BH145" i="48"/>
  <c r="BG145" i="48"/>
  <c r="BF145" i="48"/>
  <c r="T145" i="48"/>
  <c r="R145" i="48"/>
  <c r="P145" i="48"/>
  <c r="BI143" i="48"/>
  <c r="BH143" i="48"/>
  <c r="BG143" i="48"/>
  <c r="BF143" i="48"/>
  <c r="T143" i="48"/>
  <c r="R143" i="48"/>
  <c r="P143" i="48"/>
  <c r="BI141" i="48"/>
  <c r="BH141" i="48"/>
  <c r="BG141" i="48"/>
  <c r="BF141" i="48"/>
  <c r="T141" i="48"/>
  <c r="R141" i="48"/>
  <c r="P141" i="48"/>
  <c r="BI139" i="48"/>
  <c r="BH139" i="48"/>
  <c r="BG139" i="48"/>
  <c r="BF139" i="48"/>
  <c r="T139" i="48"/>
  <c r="R139" i="48"/>
  <c r="P139" i="48"/>
  <c r="BI137" i="48"/>
  <c r="BH137" i="48"/>
  <c r="BG137" i="48"/>
  <c r="BF137" i="48"/>
  <c r="T137" i="48"/>
  <c r="R137" i="48"/>
  <c r="P137" i="48"/>
  <c r="F131" i="48"/>
  <c r="F129" i="48"/>
  <c r="E127" i="48"/>
  <c r="F93" i="48"/>
  <c r="F91" i="48"/>
  <c r="E89" i="48"/>
  <c r="J26" i="48"/>
  <c r="E26" i="48"/>
  <c r="J132" i="48"/>
  <c r="J25" i="48"/>
  <c r="J23" i="48"/>
  <c r="E23" i="48"/>
  <c r="J131" i="48"/>
  <c r="J22" i="48"/>
  <c r="J20" i="48"/>
  <c r="E20" i="48"/>
  <c r="F132" i="48"/>
  <c r="J19" i="48"/>
  <c r="J14" i="48"/>
  <c r="J129" i="48" s="1"/>
  <c r="E7" i="48"/>
  <c r="E123" i="48" s="1"/>
  <c r="J39" i="47"/>
  <c r="J38" i="47"/>
  <c r="AY180" i="1"/>
  <c r="J37" i="47"/>
  <c r="AX180" i="1"/>
  <c r="BI348" i="47"/>
  <c r="BH348" i="47"/>
  <c r="BG348" i="47"/>
  <c r="BF348" i="47"/>
  <c r="T348" i="47"/>
  <c r="R348" i="47"/>
  <c r="P348" i="47"/>
  <c r="BI346" i="47"/>
  <c r="BH346" i="47"/>
  <c r="BG346" i="47"/>
  <c r="BF346" i="47"/>
  <c r="T346" i="47"/>
  <c r="R346" i="47"/>
  <c r="P346" i="47"/>
  <c r="BI344" i="47"/>
  <c r="BH344" i="47"/>
  <c r="BG344" i="47"/>
  <c r="BF344" i="47"/>
  <c r="T344" i="47"/>
  <c r="R344" i="47"/>
  <c r="P344" i="47"/>
  <c r="BI342" i="47"/>
  <c r="BH342" i="47"/>
  <c r="BG342" i="47"/>
  <c r="BF342" i="47"/>
  <c r="T342" i="47"/>
  <c r="R342" i="47"/>
  <c r="P342" i="47"/>
  <c r="BI340" i="47"/>
  <c r="BH340" i="47"/>
  <c r="BG340" i="47"/>
  <c r="BF340" i="47"/>
  <c r="T340" i="47"/>
  <c r="R340" i="47"/>
  <c r="P340" i="47"/>
  <c r="BI338" i="47"/>
  <c r="BH338" i="47"/>
  <c r="BG338" i="47"/>
  <c r="BF338" i="47"/>
  <c r="T338" i="47"/>
  <c r="R338" i="47"/>
  <c r="P338" i="47"/>
  <c r="BI336" i="47"/>
  <c r="BH336" i="47"/>
  <c r="BG336" i="47"/>
  <c r="BF336" i="47"/>
  <c r="T336" i="47"/>
  <c r="R336" i="47"/>
  <c r="P336" i="47"/>
  <c r="BI333" i="47"/>
  <c r="BH333" i="47"/>
  <c r="BG333" i="47"/>
  <c r="BF333" i="47"/>
  <c r="T333" i="47"/>
  <c r="R333" i="47"/>
  <c r="P333" i="47"/>
  <c r="BI330" i="47"/>
  <c r="BH330" i="47"/>
  <c r="BG330" i="47"/>
  <c r="BF330" i="47"/>
  <c r="T330" i="47"/>
  <c r="R330" i="47"/>
  <c r="P330" i="47"/>
  <c r="BI328" i="47"/>
  <c r="BH328" i="47"/>
  <c r="BG328" i="47"/>
  <c r="BF328" i="47"/>
  <c r="T328" i="47"/>
  <c r="R328" i="47"/>
  <c r="P328" i="47"/>
  <c r="BI326" i="47"/>
  <c r="BH326" i="47"/>
  <c r="BG326" i="47"/>
  <c r="BF326" i="47"/>
  <c r="T326" i="47"/>
  <c r="R326" i="47"/>
  <c r="P326" i="47"/>
  <c r="BI324" i="47"/>
  <c r="BH324" i="47"/>
  <c r="BG324" i="47"/>
  <c r="BF324" i="47"/>
  <c r="T324" i="47"/>
  <c r="R324" i="47"/>
  <c r="P324" i="47"/>
  <c r="BI322" i="47"/>
  <c r="BH322" i="47"/>
  <c r="BG322" i="47"/>
  <c r="BF322" i="47"/>
  <c r="T322" i="47"/>
  <c r="R322" i="47"/>
  <c r="P322" i="47"/>
  <c r="BI320" i="47"/>
  <c r="BH320" i="47"/>
  <c r="BG320" i="47"/>
  <c r="BF320" i="47"/>
  <c r="T320" i="47"/>
  <c r="R320" i="47"/>
  <c r="P320" i="47"/>
  <c r="BI318" i="47"/>
  <c r="BH318" i="47"/>
  <c r="BG318" i="47"/>
  <c r="BF318" i="47"/>
  <c r="T318" i="47"/>
  <c r="R318" i="47"/>
  <c r="P318" i="47"/>
  <c r="BI316" i="47"/>
  <c r="BH316" i="47"/>
  <c r="BG316" i="47"/>
  <c r="BF316" i="47"/>
  <c r="T316" i="47"/>
  <c r="R316" i="47"/>
  <c r="P316" i="47"/>
  <c r="BI314" i="47"/>
  <c r="BH314" i="47"/>
  <c r="BG314" i="47"/>
  <c r="BF314" i="47"/>
  <c r="T314" i="47"/>
  <c r="R314" i="47"/>
  <c r="P314" i="47"/>
  <c r="BI312" i="47"/>
  <c r="BH312" i="47"/>
  <c r="BG312" i="47"/>
  <c r="BF312" i="47"/>
  <c r="T312" i="47"/>
  <c r="R312" i="47"/>
  <c r="P312" i="47"/>
  <c r="BI310" i="47"/>
  <c r="BH310" i="47"/>
  <c r="BG310" i="47"/>
  <c r="BF310" i="47"/>
  <c r="T310" i="47"/>
  <c r="R310" i="47"/>
  <c r="P310" i="47"/>
  <c r="BI307" i="47"/>
  <c r="BH307" i="47"/>
  <c r="BG307" i="47"/>
  <c r="BF307" i="47"/>
  <c r="T307" i="47"/>
  <c r="R307" i="47"/>
  <c r="P307" i="47"/>
  <c r="BI305" i="47"/>
  <c r="BH305" i="47"/>
  <c r="BG305" i="47"/>
  <c r="BF305" i="47"/>
  <c r="T305" i="47"/>
  <c r="R305" i="47"/>
  <c r="P305" i="47"/>
  <c r="BI302" i="47"/>
  <c r="BH302" i="47"/>
  <c r="BG302" i="47"/>
  <c r="BF302" i="47"/>
  <c r="T302" i="47"/>
  <c r="R302" i="47"/>
  <c r="P302" i="47"/>
  <c r="BI300" i="47"/>
  <c r="BH300" i="47"/>
  <c r="BG300" i="47"/>
  <c r="BF300" i="47"/>
  <c r="T300" i="47"/>
  <c r="R300" i="47"/>
  <c r="P300" i="47"/>
  <c r="BI297" i="47"/>
  <c r="BH297" i="47"/>
  <c r="BG297" i="47"/>
  <c r="BF297" i="47"/>
  <c r="T297" i="47"/>
  <c r="R297" i="47"/>
  <c r="P297" i="47"/>
  <c r="BI295" i="47"/>
  <c r="BH295" i="47"/>
  <c r="BG295" i="47"/>
  <c r="BF295" i="47"/>
  <c r="T295" i="47"/>
  <c r="R295" i="47"/>
  <c r="P295" i="47"/>
  <c r="BI293" i="47"/>
  <c r="BH293" i="47"/>
  <c r="BG293" i="47"/>
  <c r="BF293" i="47"/>
  <c r="T293" i="47"/>
  <c r="R293" i="47"/>
  <c r="P293" i="47"/>
  <c r="BI291" i="47"/>
  <c r="BH291" i="47"/>
  <c r="BG291" i="47"/>
  <c r="BF291" i="47"/>
  <c r="T291" i="47"/>
  <c r="R291" i="47"/>
  <c r="P291" i="47"/>
  <c r="BI289" i="47"/>
  <c r="BH289" i="47"/>
  <c r="BG289" i="47"/>
  <c r="BF289" i="47"/>
  <c r="T289" i="47"/>
  <c r="R289" i="47"/>
  <c r="P289" i="47"/>
  <c r="BI286" i="47"/>
  <c r="BH286" i="47"/>
  <c r="BG286" i="47"/>
  <c r="BF286" i="47"/>
  <c r="T286" i="47"/>
  <c r="R286" i="47"/>
  <c r="P286" i="47"/>
  <c r="BI284" i="47"/>
  <c r="BH284" i="47"/>
  <c r="BG284" i="47"/>
  <c r="BF284" i="47"/>
  <c r="T284" i="47"/>
  <c r="R284" i="47"/>
  <c r="P284" i="47"/>
  <c r="BI281" i="47"/>
  <c r="BH281" i="47"/>
  <c r="BG281" i="47"/>
  <c r="BF281" i="47"/>
  <c r="T281" i="47"/>
  <c r="R281" i="47"/>
  <c r="P281" i="47"/>
  <c r="BI279" i="47"/>
  <c r="BH279" i="47"/>
  <c r="BG279" i="47"/>
  <c r="BF279" i="47"/>
  <c r="T279" i="47"/>
  <c r="R279" i="47"/>
  <c r="P279" i="47"/>
  <c r="BI276" i="47"/>
  <c r="BH276" i="47"/>
  <c r="BG276" i="47"/>
  <c r="BF276" i="47"/>
  <c r="T276" i="47"/>
  <c r="R276" i="47"/>
  <c r="P276" i="47"/>
  <c r="BI274" i="47"/>
  <c r="BH274" i="47"/>
  <c r="BG274" i="47"/>
  <c r="BF274" i="47"/>
  <c r="T274" i="47"/>
  <c r="R274" i="47"/>
  <c r="P274" i="47"/>
  <c r="BI272" i="47"/>
  <c r="BH272" i="47"/>
  <c r="BG272" i="47"/>
  <c r="BF272" i="47"/>
  <c r="T272" i="47"/>
  <c r="R272" i="47"/>
  <c r="P272" i="47"/>
  <c r="BI270" i="47"/>
  <c r="BH270" i="47"/>
  <c r="BG270" i="47"/>
  <c r="BF270" i="47"/>
  <c r="T270" i="47"/>
  <c r="R270" i="47"/>
  <c r="P270" i="47"/>
  <c r="BI268" i="47"/>
  <c r="BH268" i="47"/>
  <c r="BG268" i="47"/>
  <c r="BF268" i="47"/>
  <c r="T268" i="47"/>
  <c r="R268" i="47"/>
  <c r="P268" i="47"/>
  <c r="BI266" i="47"/>
  <c r="BH266" i="47"/>
  <c r="BG266" i="47"/>
  <c r="BF266" i="47"/>
  <c r="T266" i="47"/>
  <c r="R266" i="47"/>
  <c r="P266" i="47"/>
  <c r="BI263" i="47"/>
  <c r="BH263" i="47"/>
  <c r="BG263" i="47"/>
  <c r="BF263" i="47"/>
  <c r="T263" i="47"/>
  <c r="R263" i="47"/>
  <c r="P263" i="47"/>
  <c r="BI261" i="47"/>
  <c r="BH261" i="47"/>
  <c r="BG261" i="47"/>
  <c r="BF261" i="47"/>
  <c r="T261" i="47"/>
  <c r="R261" i="47"/>
  <c r="P261" i="47"/>
  <c r="BI259" i="47"/>
  <c r="BH259" i="47"/>
  <c r="BG259" i="47"/>
  <c r="BF259" i="47"/>
  <c r="T259" i="47"/>
  <c r="R259" i="47"/>
  <c r="P259" i="47"/>
  <c r="BI257" i="47"/>
  <c r="BH257" i="47"/>
  <c r="BG257" i="47"/>
  <c r="BF257" i="47"/>
  <c r="T257" i="47"/>
  <c r="R257" i="47"/>
  <c r="P257" i="47"/>
  <c r="BI255" i="47"/>
  <c r="BH255" i="47"/>
  <c r="BG255" i="47"/>
  <c r="BF255" i="47"/>
  <c r="T255" i="47"/>
  <c r="R255" i="47"/>
  <c r="P255" i="47"/>
  <c r="BI253" i="47"/>
  <c r="BH253" i="47"/>
  <c r="BG253" i="47"/>
  <c r="BF253" i="47"/>
  <c r="T253" i="47"/>
  <c r="R253" i="47"/>
  <c r="P253" i="47"/>
  <c r="BI250" i="47"/>
  <c r="BH250" i="47"/>
  <c r="BG250" i="47"/>
  <c r="BF250" i="47"/>
  <c r="T250" i="47"/>
  <c r="R250" i="47"/>
  <c r="P250" i="47"/>
  <c r="BI248" i="47"/>
  <c r="BH248" i="47"/>
  <c r="BG248" i="47"/>
  <c r="BF248" i="47"/>
  <c r="T248" i="47"/>
  <c r="R248" i="47"/>
  <c r="P248" i="47"/>
  <c r="BI246" i="47"/>
  <c r="BH246" i="47"/>
  <c r="BG246" i="47"/>
  <c r="BF246" i="47"/>
  <c r="T246" i="47"/>
  <c r="R246" i="47"/>
  <c r="P246" i="47"/>
  <c r="BI244" i="47"/>
  <c r="BH244" i="47"/>
  <c r="BG244" i="47"/>
  <c r="BF244" i="47"/>
  <c r="T244" i="47"/>
  <c r="R244" i="47"/>
  <c r="P244" i="47"/>
  <c r="BI242" i="47"/>
  <c r="BH242" i="47"/>
  <c r="BG242" i="47"/>
  <c r="BF242" i="47"/>
  <c r="T242" i="47"/>
  <c r="R242" i="47"/>
  <c r="P242" i="47"/>
  <c r="BI240" i="47"/>
  <c r="BH240" i="47"/>
  <c r="BG240" i="47"/>
  <c r="BF240" i="47"/>
  <c r="T240" i="47"/>
  <c r="R240" i="47"/>
  <c r="P240" i="47"/>
  <c r="BI238" i="47"/>
  <c r="BH238" i="47"/>
  <c r="BG238" i="47"/>
  <c r="BF238" i="47"/>
  <c r="T238" i="47"/>
  <c r="R238" i="47"/>
  <c r="P238" i="47"/>
  <c r="BI236" i="47"/>
  <c r="BH236" i="47"/>
  <c r="BG236" i="47"/>
  <c r="BF236" i="47"/>
  <c r="T236" i="47"/>
  <c r="R236" i="47"/>
  <c r="P236" i="47"/>
  <c r="BI234" i="47"/>
  <c r="BH234" i="47"/>
  <c r="BG234" i="47"/>
  <c r="BF234" i="47"/>
  <c r="T234" i="47"/>
  <c r="R234" i="47"/>
  <c r="P234" i="47"/>
  <c r="BI232" i="47"/>
  <c r="BH232" i="47"/>
  <c r="BG232" i="47"/>
  <c r="BF232" i="47"/>
  <c r="T232" i="47"/>
  <c r="R232" i="47"/>
  <c r="P232" i="47"/>
  <c r="BI230" i="47"/>
  <c r="BH230" i="47"/>
  <c r="BG230" i="47"/>
  <c r="BF230" i="47"/>
  <c r="T230" i="47"/>
  <c r="R230" i="47"/>
  <c r="P230" i="47"/>
  <c r="BI228" i="47"/>
  <c r="BH228" i="47"/>
  <c r="BG228" i="47"/>
  <c r="BF228" i="47"/>
  <c r="T228" i="47"/>
  <c r="R228" i="47"/>
  <c r="P228" i="47"/>
  <c r="BI225" i="47"/>
  <c r="BH225" i="47"/>
  <c r="BG225" i="47"/>
  <c r="BF225" i="47"/>
  <c r="T225" i="47"/>
  <c r="R225" i="47"/>
  <c r="P225" i="47"/>
  <c r="BI223" i="47"/>
  <c r="BH223" i="47"/>
  <c r="BG223" i="47"/>
  <c r="BF223" i="47"/>
  <c r="T223" i="47"/>
  <c r="R223" i="47"/>
  <c r="P223" i="47"/>
  <c r="BI220" i="47"/>
  <c r="BH220" i="47"/>
  <c r="BG220" i="47"/>
  <c r="BF220" i="47"/>
  <c r="T220" i="47"/>
  <c r="R220" i="47"/>
  <c r="P220" i="47"/>
  <c r="BI218" i="47"/>
  <c r="BH218" i="47"/>
  <c r="BG218" i="47"/>
  <c r="BF218" i="47"/>
  <c r="T218" i="47"/>
  <c r="R218" i="47"/>
  <c r="P218" i="47"/>
  <c r="BI216" i="47"/>
  <c r="BH216" i="47"/>
  <c r="BG216" i="47"/>
  <c r="BF216" i="47"/>
  <c r="T216" i="47"/>
  <c r="R216" i="47"/>
  <c r="P216" i="47"/>
  <c r="BI213" i="47"/>
  <c r="BH213" i="47"/>
  <c r="BG213" i="47"/>
  <c r="BF213" i="47"/>
  <c r="T213" i="47"/>
  <c r="R213" i="47"/>
  <c r="P213" i="47"/>
  <c r="BI211" i="47"/>
  <c r="BH211" i="47"/>
  <c r="BG211" i="47"/>
  <c r="BF211" i="47"/>
  <c r="T211" i="47"/>
  <c r="R211" i="47"/>
  <c r="P211" i="47"/>
  <c r="BI208" i="47"/>
  <c r="BH208" i="47"/>
  <c r="BG208" i="47"/>
  <c r="BF208" i="47"/>
  <c r="T208" i="47"/>
  <c r="R208" i="47"/>
  <c r="P208" i="47"/>
  <c r="BI206" i="47"/>
  <c r="BH206" i="47"/>
  <c r="BG206" i="47"/>
  <c r="BF206" i="47"/>
  <c r="T206" i="47"/>
  <c r="R206" i="47"/>
  <c r="P206" i="47"/>
  <c r="BI203" i="47"/>
  <c r="BH203" i="47"/>
  <c r="BG203" i="47"/>
  <c r="BF203" i="47"/>
  <c r="T203" i="47"/>
  <c r="R203" i="47"/>
  <c r="P203" i="47"/>
  <c r="BI201" i="47"/>
  <c r="BH201" i="47"/>
  <c r="BG201" i="47"/>
  <c r="BF201" i="47"/>
  <c r="T201" i="47"/>
  <c r="R201" i="47"/>
  <c r="P201" i="47"/>
  <c r="BI198" i="47"/>
  <c r="BH198" i="47"/>
  <c r="BG198" i="47"/>
  <c r="BF198" i="47"/>
  <c r="T198" i="47"/>
  <c r="R198" i="47"/>
  <c r="P198" i="47"/>
  <c r="BI196" i="47"/>
  <c r="BH196" i="47"/>
  <c r="BG196" i="47"/>
  <c r="BF196" i="47"/>
  <c r="T196" i="47"/>
  <c r="R196" i="47"/>
  <c r="P196" i="47"/>
  <c r="BI194" i="47"/>
  <c r="BH194" i="47"/>
  <c r="BG194" i="47"/>
  <c r="BF194" i="47"/>
  <c r="T194" i="47"/>
  <c r="R194" i="47"/>
  <c r="P194" i="47"/>
  <c r="BI192" i="47"/>
  <c r="BH192" i="47"/>
  <c r="BG192" i="47"/>
  <c r="BF192" i="47"/>
  <c r="T192" i="47"/>
  <c r="R192" i="47"/>
  <c r="P192" i="47"/>
  <c r="BI190" i="47"/>
  <c r="BH190" i="47"/>
  <c r="BG190" i="47"/>
  <c r="BF190" i="47"/>
  <c r="T190" i="47"/>
  <c r="R190" i="47"/>
  <c r="P190" i="47"/>
  <c r="BI188" i="47"/>
  <c r="BH188" i="47"/>
  <c r="BG188" i="47"/>
  <c r="BF188" i="47"/>
  <c r="T188" i="47"/>
  <c r="R188" i="47"/>
  <c r="P188" i="47"/>
  <c r="BI186" i="47"/>
  <c r="BH186" i="47"/>
  <c r="BG186" i="47"/>
  <c r="BF186" i="47"/>
  <c r="T186" i="47"/>
  <c r="R186" i="47"/>
  <c r="P186" i="47"/>
  <c r="BI184" i="47"/>
  <c r="BH184" i="47"/>
  <c r="BG184" i="47"/>
  <c r="BF184" i="47"/>
  <c r="T184" i="47"/>
  <c r="R184" i="47"/>
  <c r="P184" i="47"/>
  <c r="BI182" i="47"/>
  <c r="BH182" i="47"/>
  <c r="BG182" i="47"/>
  <c r="BF182" i="47"/>
  <c r="T182" i="47"/>
  <c r="R182" i="47"/>
  <c r="P182" i="47"/>
  <c r="BI180" i="47"/>
  <c r="BH180" i="47"/>
  <c r="BG180" i="47"/>
  <c r="BF180" i="47"/>
  <c r="T180" i="47"/>
  <c r="R180" i="47"/>
  <c r="P180" i="47"/>
  <c r="BI178" i="47"/>
  <c r="BH178" i="47"/>
  <c r="BG178" i="47"/>
  <c r="BF178" i="47"/>
  <c r="T178" i="47"/>
  <c r="R178" i="47"/>
  <c r="P178" i="47"/>
  <c r="BI176" i="47"/>
  <c r="BH176" i="47"/>
  <c r="BG176" i="47"/>
  <c r="BF176" i="47"/>
  <c r="T176" i="47"/>
  <c r="R176" i="47"/>
  <c r="P176" i="47"/>
  <c r="BI174" i="47"/>
  <c r="BH174" i="47"/>
  <c r="BG174" i="47"/>
  <c r="BF174" i="47"/>
  <c r="T174" i="47"/>
  <c r="R174" i="47"/>
  <c r="P174" i="47"/>
  <c r="BI172" i="47"/>
  <c r="BH172" i="47"/>
  <c r="BG172" i="47"/>
  <c r="BF172" i="47"/>
  <c r="T172" i="47"/>
  <c r="R172" i="47"/>
  <c r="P172" i="47"/>
  <c r="BI170" i="47"/>
  <c r="BH170" i="47"/>
  <c r="BG170" i="47"/>
  <c r="BF170" i="47"/>
  <c r="T170" i="47"/>
  <c r="R170" i="47"/>
  <c r="P170" i="47"/>
  <c r="BI167" i="47"/>
  <c r="BH167" i="47"/>
  <c r="BG167" i="47"/>
  <c r="BF167" i="47"/>
  <c r="T167" i="47"/>
  <c r="R167" i="47"/>
  <c r="P167" i="47"/>
  <c r="BI165" i="47"/>
  <c r="BH165" i="47"/>
  <c r="BG165" i="47"/>
  <c r="BF165" i="47"/>
  <c r="T165" i="47"/>
  <c r="R165" i="47"/>
  <c r="P165" i="47"/>
  <c r="BI163" i="47"/>
  <c r="BH163" i="47"/>
  <c r="BG163" i="47"/>
  <c r="BF163" i="47"/>
  <c r="T163" i="47"/>
  <c r="R163" i="47"/>
  <c r="P163" i="47"/>
  <c r="BI161" i="47"/>
  <c r="BH161" i="47"/>
  <c r="BG161" i="47"/>
  <c r="BF161" i="47"/>
  <c r="T161" i="47"/>
  <c r="R161" i="47"/>
  <c r="P161" i="47"/>
  <c r="BI159" i="47"/>
  <c r="BH159" i="47"/>
  <c r="BG159" i="47"/>
  <c r="BF159" i="47"/>
  <c r="T159" i="47"/>
  <c r="R159" i="47"/>
  <c r="P159" i="47"/>
  <c r="BI157" i="47"/>
  <c r="BH157" i="47"/>
  <c r="BG157" i="47"/>
  <c r="BF157" i="47"/>
  <c r="T157" i="47"/>
  <c r="R157" i="47"/>
  <c r="P157" i="47"/>
  <c r="BI154" i="47"/>
  <c r="BH154" i="47"/>
  <c r="BG154" i="47"/>
  <c r="BF154" i="47"/>
  <c r="T154" i="47"/>
  <c r="R154" i="47"/>
  <c r="P154" i="47"/>
  <c r="BI152" i="47"/>
  <c r="BH152" i="47"/>
  <c r="BG152" i="47"/>
  <c r="BF152" i="47"/>
  <c r="T152" i="47"/>
  <c r="R152" i="47"/>
  <c r="P152" i="47"/>
  <c r="BI150" i="47"/>
  <c r="BH150" i="47"/>
  <c r="BG150" i="47"/>
  <c r="BF150" i="47"/>
  <c r="T150" i="47"/>
  <c r="R150" i="47"/>
  <c r="P150" i="47"/>
  <c r="BI148" i="47"/>
  <c r="BH148" i="47"/>
  <c r="BG148" i="47"/>
  <c r="BF148" i="47"/>
  <c r="T148" i="47"/>
  <c r="R148" i="47"/>
  <c r="P148" i="47"/>
  <c r="BI146" i="47"/>
  <c r="BH146" i="47"/>
  <c r="BG146" i="47"/>
  <c r="BF146" i="47"/>
  <c r="T146" i="47"/>
  <c r="R146" i="47"/>
  <c r="P146" i="47"/>
  <c r="BI144" i="47"/>
  <c r="BH144" i="47"/>
  <c r="BG144" i="47"/>
  <c r="BF144" i="47"/>
  <c r="T144" i="47"/>
  <c r="R144" i="47"/>
  <c r="P144" i="47"/>
  <c r="BI142" i="47"/>
  <c r="BH142" i="47"/>
  <c r="BG142" i="47"/>
  <c r="BF142" i="47"/>
  <c r="T142" i="47"/>
  <c r="R142" i="47"/>
  <c r="P142" i="47"/>
  <c r="BI140" i="47"/>
  <c r="BH140" i="47"/>
  <c r="BG140" i="47"/>
  <c r="BF140" i="47"/>
  <c r="T140" i="47"/>
  <c r="R140" i="47"/>
  <c r="P140" i="47"/>
  <c r="F134" i="47"/>
  <c r="F132" i="47"/>
  <c r="E130" i="47"/>
  <c r="F93" i="47"/>
  <c r="F91" i="47"/>
  <c r="E89" i="47"/>
  <c r="J26" i="47"/>
  <c r="E26" i="47"/>
  <c r="J94" i="47" s="1"/>
  <c r="J25" i="47"/>
  <c r="J23" i="47"/>
  <c r="E23" i="47"/>
  <c r="J134" i="47" s="1"/>
  <c r="J22" i="47"/>
  <c r="J20" i="47"/>
  <c r="E20" i="47"/>
  <c r="F135" i="47" s="1"/>
  <c r="J19" i="47"/>
  <c r="J14" i="47"/>
  <c r="J91" i="47"/>
  <c r="E7" i="47"/>
  <c r="E85" i="47"/>
  <c r="J41" i="46"/>
  <c r="J40" i="46"/>
  <c r="AY178" i="1" s="1"/>
  <c r="J39" i="46"/>
  <c r="AX178" i="1" s="1"/>
  <c r="BI171" i="46"/>
  <c r="BH171" i="46"/>
  <c r="BG171" i="46"/>
  <c r="BF171" i="46"/>
  <c r="T171" i="46"/>
  <c r="T170" i="46" s="1"/>
  <c r="R171" i="46"/>
  <c r="R170" i="46" s="1"/>
  <c r="P171" i="46"/>
  <c r="P170" i="46" s="1"/>
  <c r="BI167" i="46"/>
  <c r="BH167" i="46"/>
  <c r="BG167" i="46"/>
  <c r="BF167" i="46"/>
  <c r="T167" i="46"/>
  <c r="R167" i="46"/>
  <c r="P167" i="46"/>
  <c r="BI164" i="46"/>
  <c r="BH164" i="46"/>
  <c r="BG164" i="46"/>
  <c r="BF164" i="46"/>
  <c r="T164" i="46"/>
  <c r="R164" i="46"/>
  <c r="P164" i="46"/>
  <c r="BI160" i="46"/>
  <c r="BH160" i="46"/>
  <c r="BG160" i="46"/>
  <c r="BF160" i="46"/>
  <c r="T160" i="46"/>
  <c r="R160" i="46"/>
  <c r="P160" i="46"/>
  <c r="BI156" i="46"/>
  <c r="BH156" i="46"/>
  <c r="BG156" i="46"/>
  <c r="BF156" i="46"/>
  <c r="T156" i="46"/>
  <c r="R156" i="46"/>
  <c r="P156" i="46"/>
  <c r="BI152" i="46"/>
  <c r="BH152" i="46"/>
  <c r="BG152" i="46"/>
  <c r="BF152" i="46"/>
  <c r="T152" i="46"/>
  <c r="T151" i="46" s="1"/>
  <c r="R152" i="46"/>
  <c r="R151" i="46" s="1"/>
  <c r="P152" i="46"/>
  <c r="P151" i="46" s="1"/>
  <c r="BI148" i="46"/>
  <c r="BH148" i="46"/>
  <c r="BG148" i="46"/>
  <c r="BF148" i="46"/>
  <c r="T148" i="46"/>
  <c r="T147" i="46" s="1"/>
  <c r="R148" i="46"/>
  <c r="R147" i="46" s="1"/>
  <c r="P148" i="46"/>
  <c r="P147" i="46" s="1"/>
  <c r="BI144" i="46"/>
  <c r="BH144" i="46"/>
  <c r="BG144" i="46"/>
  <c r="BF144" i="46"/>
  <c r="T144" i="46"/>
  <c r="R144" i="46"/>
  <c r="P144" i="46"/>
  <c r="BI141" i="46"/>
  <c r="BH141" i="46"/>
  <c r="BG141" i="46"/>
  <c r="BF141" i="46"/>
  <c r="T141" i="46"/>
  <c r="R141" i="46"/>
  <c r="P141" i="46"/>
  <c r="BI138" i="46"/>
  <c r="BH138" i="46"/>
  <c r="BG138" i="46"/>
  <c r="BF138" i="46"/>
  <c r="T138" i="46"/>
  <c r="R138" i="46"/>
  <c r="P138" i="46"/>
  <c r="BI134" i="46"/>
  <c r="BH134" i="46"/>
  <c r="BG134" i="46"/>
  <c r="BF134" i="46"/>
  <c r="T134" i="46"/>
  <c r="R134" i="46"/>
  <c r="P134" i="46"/>
  <c r="J127" i="46"/>
  <c r="F127" i="46"/>
  <c r="F125" i="46"/>
  <c r="E123" i="46"/>
  <c r="J95" i="46"/>
  <c r="F95" i="46"/>
  <c r="F93" i="46"/>
  <c r="E91" i="46"/>
  <c r="J28" i="46"/>
  <c r="E28" i="46"/>
  <c r="J128" i="46"/>
  <c r="J27" i="46"/>
  <c r="J22" i="46"/>
  <c r="E22" i="46"/>
  <c r="F96" i="46"/>
  <c r="J21" i="46"/>
  <c r="J16" i="46"/>
  <c r="J93" i="46" s="1"/>
  <c r="E7" i="46"/>
  <c r="E117" i="46" s="1"/>
  <c r="J41" i="45"/>
  <c r="J40" i="45"/>
  <c r="AY176" i="1"/>
  <c r="J39" i="45"/>
  <c r="AX176" i="1"/>
  <c r="BI352" i="45"/>
  <c r="BH352" i="45"/>
  <c r="BG352" i="45"/>
  <c r="BF352" i="45"/>
  <c r="T352" i="45"/>
  <c r="R352" i="45"/>
  <c r="P352" i="45"/>
  <c r="BI349" i="45"/>
  <c r="BH349" i="45"/>
  <c r="BG349" i="45"/>
  <c r="BF349" i="45"/>
  <c r="T349" i="45"/>
  <c r="R349" i="45"/>
  <c r="P349" i="45"/>
  <c r="BI346" i="45"/>
  <c r="BH346" i="45"/>
  <c r="BG346" i="45"/>
  <c r="BF346" i="45"/>
  <c r="T346" i="45"/>
  <c r="R346" i="45"/>
  <c r="P346" i="45"/>
  <c r="BI343" i="45"/>
  <c r="BH343" i="45"/>
  <c r="BG343" i="45"/>
  <c r="BF343" i="45"/>
  <c r="T343" i="45"/>
  <c r="R343" i="45"/>
  <c r="P343" i="45"/>
  <c r="BI340" i="45"/>
  <c r="BH340" i="45"/>
  <c r="BG340" i="45"/>
  <c r="BF340" i="45"/>
  <c r="T340" i="45"/>
  <c r="R340" i="45"/>
  <c r="P340" i="45"/>
  <c r="BI337" i="45"/>
  <c r="BH337" i="45"/>
  <c r="BG337" i="45"/>
  <c r="BF337" i="45"/>
  <c r="T337" i="45"/>
  <c r="R337" i="45"/>
  <c r="P337" i="45"/>
  <c r="BI334" i="45"/>
  <c r="BH334" i="45"/>
  <c r="BG334" i="45"/>
  <c r="BF334" i="45"/>
  <c r="T334" i="45"/>
  <c r="R334" i="45"/>
  <c r="P334" i="45"/>
  <c r="BI331" i="45"/>
  <c r="BH331" i="45"/>
  <c r="BG331" i="45"/>
  <c r="BF331" i="45"/>
  <c r="T331" i="45"/>
  <c r="R331" i="45"/>
  <c r="P331" i="45"/>
  <c r="BI326" i="45"/>
  <c r="BH326" i="45"/>
  <c r="BG326" i="45"/>
  <c r="BF326" i="45"/>
  <c r="T326" i="45"/>
  <c r="R326" i="45"/>
  <c r="P326" i="45"/>
  <c r="BI317" i="45"/>
  <c r="BH317" i="45"/>
  <c r="BG317" i="45"/>
  <c r="BF317" i="45"/>
  <c r="T317" i="45"/>
  <c r="T316" i="45"/>
  <c r="R317" i="45"/>
  <c r="R316" i="45" s="1"/>
  <c r="P317" i="45"/>
  <c r="P316" i="45"/>
  <c r="BI310" i="45"/>
  <c r="BH310" i="45"/>
  <c r="BG310" i="45"/>
  <c r="BF310" i="45"/>
  <c r="T310" i="45"/>
  <c r="R310" i="45"/>
  <c r="P310" i="45"/>
  <c r="BI304" i="45"/>
  <c r="BH304" i="45"/>
  <c r="BG304" i="45"/>
  <c r="BF304" i="45"/>
  <c r="T304" i="45"/>
  <c r="R304" i="45"/>
  <c r="P304" i="45"/>
  <c r="BI301" i="45"/>
  <c r="BH301" i="45"/>
  <c r="BG301" i="45"/>
  <c r="BF301" i="45"/>
  <c r="T301" i="45"/>
  <c r="R301" i="45"/>
  <c r="P301" i="45"/>
  <c r="BI294" i="45"/>
  <c r="BH294" i="45"/>
  <c r="BG294" i="45"/>
  <c r="BF294" i="45"/>
  <c r="T294" i="45"/>
  <c r="R294" i="45"/>
  <c r="P294" i="45"/>
  <c r="BI290" i="45"/>
  <c r="BH290" i="45"/>
  <c r="BG290" i="45"/>
  <c r="BF290" i="45"/>
  <c r="T290" i="45"/>
  <c r="R290" i="45"/>
  <c r="P290" i="45"/>
  <c r="BI287" i="45"/>
  <c r="BH287" i="45"/>
  <c r="BG287" i="45"/>
  <c r="BF287" i="45"/>
  <c r="T287" i="45"/>
  <c r="R287" i="45"/>
  <c r="P287" i="45"/>
  <c r="BI284" i="45"/>
  <c r="BH284" i="45"/>
  <c r="BG284" i="45"/>
  <c r="BF284" i="45"/>
  <c r="T284" i="45"/>
  <c r="R284" i="45"/>
  <c r="P284" i="45"/>
  <c r="BI282" i="45"/>
  <c r="BH282" i="45"/>
  <c r="BG282" i="45"/>
  <c r="BF282" i="45"/>
  <c r="T282" i="45"/>
  <c r="R282" i="45"/>
  <c r="P282" i="45"/>
  <c r="BI279" i="45"/>
  <c r="BH279" i="45"/>
  <c r="BG279" i="45"/>
  <c r="BF279" i="45"/>
  <c r="T279" i="45"/>
  <c r="R279" i="45"/>
  <c r="P279" i="45"/>
  <c r="BI276" i="45"/>
  <c r="BH276" i="45"/>
  <c r="BG276" i="45"/>
  <c r="BF276" i="45"/>
  <c r="T276" i="45"/>
  <c r="R276" i="45"/>
  <c r="P276" i="45"/>
  <c r="BI273" i="45"/>
  <c r="BH273" i="45"/>
  <c r="BG273" i="45"/>
  <c r="BF273" i="45"/>
  <c r="T273" i="45"/>
  <c r="R273" i="45"/>
  <c r="P273" i="45"/>
  <c r="BI270" i="45"/>
  <c r="BH270" i="45"/>
  <c r="BG270" i="45"/>
  <c r="BF270" i="45"/>
  <c r="T270" i="45"/>
  <c r="R270" i="45"/>
  <c r="P270" i="45"/>
  <c r="BI267" i="45"/>
  <c r="BH267" i="45"/>
  <c r="BG267" i="45"/>
  <c r="BF267" i="45"/>
  <c r="T267" i="45"/>
  <c r="R267" i="45"/>
  <c r="P267" i="45"/>
  <c r="BI264" i="45"/>
  <c r="BH264" i="45"/>
  <c r="BG264" i="45"/>
  <c r="BF264" i="45"/>
  <c r="T264" i="45"/>
  <c r="R264" i="45"/>
  <c r="P264" i="45"/>
  <c r="BI261" i="45"/>
  <c r="BH261" i="45"/>
  <c r="BG261" i="45"/>
  <c r="BF261" i="45"/>
  <c r="T261" i="45"/>
  <c r="R261" i="45"/>
  <c r="P261" i="45"/>
  <c r="BI258" i="45"/>
  <c r="BH258" i="45"/>
  <c r="BG258" i="45"/>
  <c r="BF258" i="45"/>
  <c r="T258" i="45"/>
  <c r="R258" i="45"/>
  <c r="P258" i="45"/>
  <c r="BI254" i="45"/>
  <c r="BH254" i="45"/>
  <c r="BG254" i="45"/>
  <c r="BF254" i="45"/>
  <c r="T254" i="45"/>
  <c r="T253" i="45" s="1"/>
  <c r="R254" i="45"/>
  <c r="R253" i="45" s="1"/>
  <c r="P254" i="45"/>
  <c r="P253" i="45" s="1"/>
  <c r="BI250" i="45"/>
  <c r="BH250" i="45"/>
  <c r="BG250" i="45"/>
  <c r="BF250" i="45"/>
  <c r="T250" i="45"/>
  <c r="R250" i="45"/>
  <c r="P250" i="45"/>
  <c r="BI247" i="45"/>
  <c r="BH247" i="45"/>
  <c r="BG247" i="45"/>
  <c r="BF247" i="45"/>
  <c r="T247" i="45"/>
  <c r="R247" i="45"/>
  <c r="P247" i="45"/>
  <c r="BI242" i="45"/>
  <c r="BH242" i="45"/>
  <c r="BG242" i="45"/>
  <c r="BF242" i="45"/>
  <c r="T242" i="45"/>
  <c r="R242" i="45"/>
  <c r="P242" i="45"/>
  <c r="BI238" i="45"/>
  <c r="BH238" i="45"/>
  <c r="BG238" i="45"/>
  <c r="BF238" i="45"/>
  <c r="T238" i="45"/>
  <c r="R238" i="45"/>
  <c r="P238" i="45"/>
  <c r="BI235" i="45"/>
  <c r="BH235" i="45"/>
  <c r="BG235" i="45"/>
  <c r="BF235" i="45"/>
  <c r="T235" i="45"/>
  <c r="R235" i="45"/>
  <c r="P235" i="45"/>
  <c r="BI232" i="45"/>
  <c r="BH232" i="45"/>
  <c r="BG232" i="45"/>
  <c r="BF232" i="45"/>
  <c r="T232" i="45"/>
  <c r="R232" i="45"/>
  <c r="P232" i="45"/>
  <c r="BI229" i="45"/>
  <c r="BH229" i="45"/>
  <c r="BG229" i="45"/>
  <c r="BF229" i="45"/>
  <c r="T229" i="45"/>
  <c r="R229" i="45"/>
  <c r="P229" i="45"/>
  <c r="BI226" i="45"/>
  <c r="BH226" i="45"/>
  <c r="BG226" i="45"/>
  <c r="BF226" i="45"/>
  <c r="T226" i="45"/>
  <c r="R226" i="45"/>
  <c r="P226" i="45"/>
  <c r="BI223" i="45"/>
  <c r="BH223" i="45"/>
  <c r="BG223" i="45"/>
  <c r="BF223" i="45"/>
  <c r="T223" i="45"/>
  <c r="R223" i="45"/>
  <c r="P223" i="45"/>
  <c r="BI220" i="45"/>
  <c r="BH220" i="45"/>
  <c r="BG220" i="45"/>
  <c r="BF220" i="45"/>
  <c r="T220" i="45"/>
  <c r="R220" i="45"/>
  <c r="P220" i="45"/>
  <c r="BI216" i="45"/>
  <c r="BH216" i="45"/>
  <c r="BG216" i="45"/>
  <c r="BF216" i="45"/>
  <c r="T216" i="45"/>
  <c r="R216" i="45"/>
  <c r="P216" i="45"/>
  <c r="BI213" i="45"/>
  <c r="BH213" i="45"/>
  <c r="BG213" i="45"/>
  <c r="BF213" i="45"/>
  <c r="T213" i="45"/>
  <c r="R213" i="45"/>
  <c r="P213" i="45"/>
  <c r="BI210" i="45"/>
  <c r="BH210" i="45"/>
  <c r="BG210" i="45"/>
  <c r="BF210" i="45"/>
  <c r="T210" i="45"/>
  <c r="R210" i="45"/>
  <c r="P210" i="45"/>
  <c r="BI207" i="45"/>
  <c r="BH207" i="45"/>
  <c r="BG207" i="45"/>
  <c r="BF207" i="45"/>
  <c r="T207" i="45"/>
  <c r="R207" i="45"/>
  <c r="P207" i="45"/>
  <c r="BI204" i="45"/>
  <c r="BH204" i="45"/>
  <c r="BG204" i="45"/>
  <c r="BF204" i="45"/>
  <c r="T204" i="45"/>
  <c r="R204" i="45"/>
  <c r="P204" i="45"/>
  <c r="BI201" i="45"/>
  <c r="BH201" i="45"/>
  <c r="BG201" i="45"/>
  <c r="BF201" i="45"/>
  <c r="T201" i="45"/>
  <c r="R201" i="45"/>
  <c r="P201" i="45"/>
  <c r="BI196" i="45"/>
  <c r="BH196" i="45"/>
  <c r="BG196" i="45"/>
  <c r="BF196" i="45"/>
  <c r="T196" i="45"/>
  <c r="R196" i="45"/>
  <c r="P196" i="45"/>
  <c r="BI192" i="45"/>
  <c r="BH192" i="45"/>
  <c r="BG192" i="45"/>
  <c r="BF192" i="45"/>
  <c r="T192" i="45"/>
  <c r="R192" i="45"/>
  <c r="P192" i="45"/>
  <c r="BI189" i="45"/>
  <c r="BH189" i="45"/>
  <c r="BG189" i="45"/>
  <c r="BF189" i="45"/>
  <c r="T189" i="45"/>
  <c r="R189" i="45"/>
  <c r="P189" i="45"/>
  <c r="BI186" i="45"/>
  <c r="BH186" i="45"/>
  <c r="BG186" i="45"/>
  <c r="BF186" i="45"/>
  <c r="T186" i="45"/>
  <c r="R186" i="45"/>
  <c r="P186" i="45"/>
  <c r="BI183" i="45"/>
  <c r="BH183" i="45"/>
  <c r="BG183" i="45"/>
  <c r="BF183" i="45"/>
  <c r="T183" i="45"/>
  <c r="R183" i="45"/>
  <c r="P183" i="45"/>
  <c r="BI179" i="45"/>
  <c r="BH179" i="45"/>
  <c r="BG179" i="45"/>
  <c r="BF179" i="45"/>
  <c r="T179" i="45"/>
  <c r="R179" i="45"/>
  <c r="P179" i="45"/>
  <c r="BI176" i="45"/>
  <c r="BH176" i="45"/>
  <c r="BG176" i="45"/>
  <c r="BF176" i="45"/>
  <c r="T176" i="45"/>
  <c r="R176" i="45"/>
  <c r="P176" i="45"/>
  <c r="BI173" i="45"/>
  <c r="BH173" i="45"/>
  <c r="BG173" i="45"/>
  <c r="BF173" i="45"/>
  <c r="T173" i="45"/>
  <c r="R173" i="45"/>
  <c r="P173" i="45"/>
  <c r="BI170" i="45"/>
  <c r="BH170" i="45"/>
  <c r="BG170" i="45"/>
  <c r="BF170" i="45"/>
  <c r="T170" i="45"/>
  <c r="R170" i="45"/>
  <c r="P170" i="45"/>
  <c r="BI167" i="45"/>
  <c r="BH167" i="45"/>
  <c r="BG167" i="45"/>
  <c r="BF167" i="45"/>
  <c r="T167" i="45"/>
  <c r="R167" i="45"/>
  <c r="P167" i="45"/>
  <c r="BI164" i="45"/>
  <c r="BH164" i="45"/>
  <c r="BG164" i="45"/>
  <c r="BF164" i="45"/>
  <c r="T164" i="45"/>
  <c r="R164" i="45"/>
  <c r="P164" i="45"/>
  <c r="BI161" i="45"/>
  <c r="BH161" i="45"/>
  <c r="BG161" i="45"/>
  <c r="BF161" i="45"/>
  <c r="T161" i="45"/>
  <c r="R161" i="45"/>
  <c r="P161" i="45"/>
  <c r="BI158" i="45"/>
  <c r="BH158" i="45"/>
  <c r="BG158" i="45"/>
  <c r="BF158" i="45"/>
  <c r="T158" i="45"/>
  <c r="R158" i="45"/>
  <c r="P158" i="45"/>
  <c r="BI155" i="45"/>
  <c r="BH155" i="45"/>
  <c r="BG155" i="45"/>
  <c r="BF155" i="45"/>
  <c r="T155" i="45"/>
  <c r="R155" i="45"/>
  <c r="P155" i="45"/>
  <c r="BI151" i="45"/>
  <c r="BH151" i="45"/>
  <c r="BG151" i="45"/>
  <c r="BF151" i="45"/>
  <c r="T151" i="45"/>
  <c r="R151" i="45"/>
  <c r="P151" i="45"/>
  <c r="BI148" i="45"/>
  <c r="BH148" i="45"/>
  <c r="BG148" i="45"/>
  <c r="BF148" i="45"/>
  <c r="T148" i="45"/>
  <c r="R148" i="45"/>
  <c r="P148" i="45"/>
  <c r="BI145" i="45"/>
  <c r="BH145" i="45"/>
  <c r="BG145" i="45"/>
  <c r="BF145" i="45"/>
  <c r="T145" i="45"/>
  <c r="R145" i="45"/>
  <c r="P145" i="45"/>
  <c r="BI142" i="45"/>
  <c r="BH142" i="45"/>
  <c r="BG142" i="45"/>
  <c r="BF142" i="45"/>
  <c r="T142" i="45"/>
  <c r="R142" i="45"/>
  <c r="P142" i="45"/>
  <c r="BI139" i="45"/>
  <c r="BH139" i="45"/>
  <c r="BG139" i="45"/>
  <c r="BF139" i="45"/>
  <c r="T139" i="45"/>
  <c r="R139" i="45"/>
  <c r="P139" i="45"/>
  <c r="J132" i="45"/>
  <c r="F132" i="45"/>
  <c r="F130" i="45"/>
  <c r="E128" i="45"/>
  <c r="J95" i="45"/>
  <c r="F95" i="45"/>
  <c r="F93" i="45"/>
  <c r="E91" i="45"/>
  <c r="J28" i="45"/>
  <c r="E28" i="45"/>
  <c r="J133" i="45" s="1"/>
  <c r="J27" i="45"/>
  <c r="J22" i="45"/>
  <c r="E22" i="45"/>
  <c r="F96" i="45" s="1"/>
  <c r="J21" i="45"/>
  <c r="J16" i="45"/>
  <c r="J130" i="45"/>
  <c r="E7" i="45"/>
  <c r="E122" i="45"/>
  <c r="J41" i="44"/>
  <c r="J40" i="44"/>
  <c r="AY174" i="1" s="1"/>
  <c r="J39" i="44"/>
  <c r="AX174" i="1" s="1"/>
  <c r="BI162" i="44"/>
  <c r="BH162" i="44"/>
  <c r="BG162" i="44"/>
  <c r="BF162" i="44"/>
  <c r="T162" i="44"/>
  <c r="R162" i="44"/>
  <c r="P162" i="44"/>
  <c r="BI159" i="44"/>
  <c r="BH159" i="44"/>
  <c r="BG159" i="44"/>
  <c r="BF159" i="44"/>
  <c r="T159" i="44"/>
  <c r="R159" i="44"/>
  <c r="P159" i="44"/>
  <c r="BI155" i="44"/>
  <c r="BH155" i="44"/>
  <c r="BG155" i="44"/>
  <c r="BF155" i="44"/>
  <c r="T155" i="44"/>
  <c r="R155" i="44"/>
  <c r="P155" i="44"/>
  <c r="BI152" i="44"/>
  <c r="BH152" i="44"/>
  <c r="BG152" i="44"/>
  <c r="BF152" i="44"/>
  <c r="T152" i="44"/>
  <c r="R152" i="44"/>
  <c r="P152" i="44"/>
  <c r="BI149" i="44"/>
  <c r="BH149" i="44"/>
  <c r="BG149" i="44"/>
  <c r="BF149" i="44"/>
  <c r="T149" i="44"/>
  <c r="R149" i="44"/>
  <c r="P149" i="44"/>
  <c r="BI144" i="44"/>
  <c r="BH144" i="44"/>
  <c r="BG144" i="44"/>
  <c r="BF144" i="44"/>
  <c r="T144" i="44"/>
  <c r="R144" i="44"/>
  <c r="P144" i="44"/>
  <c r="BI141" i="44"/>
  <c r="BH141" i="44"/>
  <c r="BG141" i="44"/>
  <c r="BF141" i="44"/>
  <c r="T141" i="44"/>
  <c r="R141" i="44"/>
  <c r="P141" i="44"/>
  <c r="BI138" i="44"/>
  <c r="BH138" i="44"/>
  <c r="BG138" i="44"/>
  <c r="BF138" i="44"/>
  <c r="T138" i="44"/>
  <c r="R138" i="44"/>
  <c r="P138" i="44"/>
  <c r="BI133" i="44"/>
  <c r="BH133" i="44"/>
  <c r="BG133" i="44"/>
  <c r="BF133" i="44"/>
  <c r="T133" i="44"/>
  <c r="R133" i="44"/>
  <c r="P133" i="44"/>
  <c r="BI130" i="44"/>
  <c r="BH130" i="44"/>
  <c r="BG130" i="44"/>
  <c r="BF130" i="44"/>
  <c r="T130" i="44"/>
  <c r="R130" i="44"/>
  <c r="P130" i="44"/>
  <c r="J123" i="44"/>
  <c r="F123" i="44"/>
  <c r="F121" i="44"/>
  <c r="E119" i="44"/>
  <c r="J95" i="44"/>
  <c r="F95" i="44"/>
  <c r="F93" i="44"/>
  <c r="E91" i="44"/>
  <c r="J28" i="44"/>
  <c r="E28" i="44"/>
  <c r="J96" i="44"/>
  <c r="J27" i="44"/>
  <c r="J22" i="44"/>
  <c r="E22" i="44"/>
  <c r="F124" i="44"/>
  <c r="J21" i="44"/>
  <c r="J16" i="44"/>
  <c r="J121" i="44" s="1"/>
  <c r="E7" i="44"/>
  <c r="E113" i="44" s="1"/>
  <c r="J41" i="43"/>
  <c r="J40" i="43"/>
  <c r="AY173" i="1"/>
  <c r="J39" i="43"/>
  <c r="AX173" i="1"/>
  <c r="BI194" i="43"/>
  <c r="BH194" i="43"/>
  <c r="BG194" i="43"/>
  <c r="BF194" i="43"/>
  <c r="T194" i="43"/>
  <c r="T193" i="43"/>
  <c r="R194" i="43"/>
  <c r="R193" i="43"/>
  <c r="P194" i="43"/>
  <c r="P193" i="43"/>
  <c r="BI188" i="43"/>
  <c r="BH188" i="43"/>
  <c r="BG188" i="43"/>
  <c r="BF188" i="43"/>
  <c r="T188" i="43"/>
  <c r="R188" i="43"/>
  <c r="P188" i="43"/>
  <c r="BI183" i="43"/>
  <c r="BH183" i="43"/>
  <c r="BG183" i="43"/>
  <c r="BF183" i="43"/>
  <c r="T183" i="43"/>
  <c r="R183" i="43"/>
  <c r="P183" i="43"/>
  <c r="BI178" i="43"/>
  <c r="BH178" i="43"/>
  <c r="BG178" i="43"/>
  <c r="BF178" i="43"/>
  <c r="T178" i="43"/>
  <c r="R178" i="43"/>
  <c r="P178" i="43"/>
  <c r="BI173" i="43"/>
  <c r="BH173" i="43"/>
  <c r="BG173" i="43"/>
  <c r="BF173" i="43"/>
  <c r="T173" i="43"/>
  <c r="R173" i="43"/>
  <c r="P173" i="43"/>
  <c r="BI168" i="43"/>
  <c r="BH168" i="43"/>
  <c r="BG168" i="43"/>
  <c r="BF168" i="43"/>
  <c r="T168" i="43"/>
  <c r="R168" i="43"/>
  <c r="P168" i="43"/>
  <c r="BI163" i="43"/>
  <c r="BH163" i="43"/>
  <c r="BG163" i="43"/>
  <c r="BF163" i="43"/>
  <c r="T163" i="43"/>
  <c r="R163" i="43"/>
  <c r="P163" i="43"/>
  <c r="BI158" i="43"/>
  <c r="BH158" i="43"/>
  <c r="BG158" i="43"/>
  <c r="BF158" i="43"/>
  <c r="T158" i="43"/>
  <c r="R158" i="43"/>
  <c r="P158" i="43"/>
  <c r="BI153" i="43"/>
  <c r="BH153" i="43"/>
  <c r="BG153" i="43"/>
  <c r="BF153" i="43"/>
  <c r="T153" i="43"/>
  <c r="R153" i="43"/>
  <c r="P153" i="43"/>
  <c r="BI148" i="43"/>
  <c r="BH148" i="43"/>
  <c r="BG148" i="43"/>
  <c r="BF148" i="43"/>
  <c r="T148" i="43"/>
  <c r="R148" i="43"/>
  <c r="P148" i="43"/>
  <c r="BI143" i="43"/>
  <c r="BH143" i="43"/>
  <c r="BG143" i="43"/>
  <c r="BF143" i="43"/>
  <c r="T143" i="43"/>
  <c r="R143" i="43"/>
  <c r="P143" i="43"/>
  <c r="BI138" i="43"/>
  <c r="BH138" i="43"/>
  <c r="BG138" i="43"/>
  <c r="BF138" i="43"/>
  <c r="T138" i="43"/>
  <c r="R138" i="43"/>
  <c r="P138" i="43"/>
  <c r="BI133" i="43"/>
  <c r="BH133" i="43"/>
  <c r="BG133" i="43"/>
  <c r="BF133" i="43"/>
  <c r="T133" i="43"/>
  <c r="R133" i="43"/>
  <c r="P133" i="43"/>
  <c r="BI130" i="43"/>
  <c r="BH130" i="43"/>
  <c r="BG130" i="43"/>
  <c r="BF130" i="43"/>
  <c r="T130" i="43"/>
  <c r="R130" i="43"/>
  <c r="P130" i="43"/>
  <c r="J123" i="43"/>
  <c r="F123" i="43"/>
  <c r="F121" i="43"/>
  <c r="E119" i="43"/>
  <c r="J95" i="43"/>
  <c r="F95" i="43"/>
  <c r="F93" i="43"/>
  <c r="E91" i="43"/>
  <c r="J28" i="43"/>
  <c r="E28" i="43"/>
  <c r="J124" i="43" s="1"/>
  <c r="J27" i="43"/>
  <c r="J22" i="43"/>
  <c r="E22" i="43"/>
  <c r="F124" i="43" s="1"/>
  <c r="J21" i="43"/>
  <c r="J16" i="43"/>
  <c r="J93" i="43" s="1"/>
  <c r="E7" i="43"/>
  <c r="E85" i="43"/>
  <c r="J41" i="42"/>
  <c r="J40" i="42"/>
  <c r="AY171" i="1"/>
  <c r="J39" i="42"/>
  <c r="AX171" i="1"/>
  <c r="BI134" i="42"/>
  <c r="BH134" i="42"/>
  <c r="BG134" i="42"/>
  <c r="BF134" i="42"/>
  <c r="T134" i="42"/>
  <c r="T133" i="42"/>
  <c r="R134" i="42"/>
  <c r="R133" i="42"/>
  <c r="P134" i="42"/>
  <c r="P133" i="42"/>
  <c r="BI130" i="42"/>
  <c r="BH130" i="42"/>
  <c r="BG130" i="42"/>
  <c r="BF130" i="42"/>
  <c r="T130" i="42"/>
  <c r="T129" i="42"/>
  <c r="T128" i="42" s="1"/>
  <c r="T127" i="42" s="1"/>
  <c r="R130" i="42"/>
  <c r="R129" i="42"/>
  <c r="P130" i="42"/>
  <c r="P129" i="42"/>
  <c r="P128" i="42"/>
  <c r="P127" i="42"/>
  <c r="AU171" i="1" s="1"/>
  <c r="J123" i="42"/>
  <c r="F123" i="42"/>
  <c r="F121" i="42"/>
  <c r="E119" i="42"/>
  <c r="J95" i="42"/>
  <c r="F95" i="42"/>
  <c r="F93" i="42"/>
  <c r="E91" i="42"/>
  <c r="J28" i="42"/>
  <c r="E28" i="42"/>
  <c r="J96" i="42"/>
  <c r="J27" i="42"/>
  <c r="J22" i="42"/>
  <c r="E22" i="42"/>
  <c r="F124" i="42"/>
  <c r="J21" i="42"/>
  <c r="J16" i="42"/>
  <c r="J121" i="42"/>
  <c r="E7" i="42"/>
  <c r="E85" i="42" s="1"/>
  <c r="J41" i="41"/>
  <c r="J40" i="41"/>
  <c r="AY169" i="1"/>
  <c r="J39" i="41"/>
  <c r="AX169" i="1"/>
  <c r="BI138" i="41"/>
  <c r="BH138" i="41"/>
  <c r="BG138" i="41"/>
  <c r="BF138" i="41"/>
  <c r="T138" i="41"/>
  <c r="R138" i="41"/>
  <c r="P138" i="41"/>
  <c r="BI135" i="41"/>
  <c r="BH135" i="41"/>
  <c r="BG135" i="41"/>
  <c r="BF135" i="41"/>
  <c r="T135" i="41"/>
  <c r="R135" i="41"/>
  <c r="P135" i="41"/>
  <c r="BI132" i="41"/>
  <c r="BH132" i="41"/>
  <c r="BG132" i="41"/>
  <c r="BF132" i="41"/>
  <c r="T132" i="41"/>
  <c r="R132" i="41"/>
  <c r="P132" i="41"/>
  <c r="BI129" i="41"/>
  <c r="BH129" i="41"/>
  <c r="BG129" i="41"/>
  <c r="BF129" i="41"/>
  <c r="T129" i="41"/>
  <c r="R129" i="41"/>
  <c r="P129" i="41"/>
  <c r="J122" i="41"/>
  <c r="F122" i="41"/>
  <c r="F120" i="41"/>
  <c r="E118" i="41"/>
  <c r="J95" i="41"/>
  <c r="F95" i="41"/>
  <c r="F93" i="41"/>
  <c r="E91" i="41"/>
  <c r="J28" i="41"/>
  <c r="E28" i="41"/>
  <c r="J96" i="41" s="1"/>
  <c r="J27" i="41"/>
  <c r="J22" i="41"/>
  <c r="E22" i="41"/>
  <c r="F123" i="41" s="1"/>
  <c r="J21" i="41"/>
  <c r="J16" i="41"/>
  <c r="J120" i="41"/>
  <c r="E7" i="41"/>
  <c r="E112" i="41"/>
  <c r="J41" i="40"/>
  <c r="J40" i="40"/>
  <c r="AY166" i="1" s="1"/>
  <c r="J39" i="40"/>
  <c r="AX166" i="1"/>
  <c r="BI135" i="40"/>
  <c r="BH135" i="40"/>
  <c r="BG135" i="40"/>
  <c r="BF135" i="40"/>
  <c r="T135" i="40"/>
  <c r="R135" i="40"/>
  <c r="P135" i="40"/>
  <c r="BI133" i="40"/>
  <c r="BH133" i="40"/>
  <c r="BG133" i="40"/>
  <c r="BF133" i="40"/>
  <c r="T133" i="40"/>
  <c r="R133" i="40"/>
  <c r="P133" i="40"/>
  <c r="BI131" i="40"/>
  <c r="BH131" i="40"/>
  <c r="BG131" i="40"/>
  <c r="BF131" i="40"/>
  <c r="T131" i="40"/>
  <c r="R131" i="40"/>
  <c r="P131" i="40"/>
  <c r="BI129" i="40"/>
  <c r="BH129" i="40"/>
  <c r="BG129" i="40"/>
  <c r="BF129" i="40"/>
  <c r="T129" i="40"/>
  <c r="R129" i="40"/>
  <c r="P129" i="40"/>
  <c r="BI127" i="40"/>
  <c r="BH127" i="40"/>
  <c r="BG127" i="40"/>
  <c r="BF127" i="40"/>
  <c r="T127" i="40"/>
  <c r="R127" i="40"/>
  <c r="P127" i="40"/>
  <c r="F121" i="40"/>
  <c r="F119" i="40"/>
  <c r="E117" i="40"/>
  <c r="F95" i="40"/>
  <c r="F93" i="40"/>
  <c r="E91" i="40"/>
  <c r="J28" i="40"/>
  <c r="E28" i="40"/>
  <c r="J96" i="40" s="1"/>
  <c r="J27" i="40"/>
  <c r="J25" i="40"/>
  <c r="E25" i="40"/>
  <c r="J121" i="40" s="1"/>
  <c r="J24" i="40"/>
  <c r="J22" i="40"/>
  <c r="E22" i="40"/>
  <c r="F122" i="40" s="1"/>
  <c r="J21" i="40"/>
  <c r="J16" i="40"/>
  <c r="J119" i="40"/>
  <c r="E7" i="40"/>
  <c r="E111" i="40"/>
  <c r="J41" i="39"/>
  <c r="J40" i="39"/>
  <c r="AY165" i="1" s="1"/>
  <c r="J39" i="39"/>
  <c r="AX165" i="1" s="1"/>
  <c r="BI138" i="39"/>
  <c r="BH138" i="39"/>
  <c r="BG138" i="39"/>
  <c r="BF138" i="39"/>
  <c r="T138" i="39"/>
  <c r="R138" i="39"/>
  <c r="P138" i="39"/>
  <c r="BI136" i="39"/>
  <c r="BH136" i="39"/>
  <c r="BG136" i="39"/>
  <c r="BF136" i="39"/>
  <c r="T136" i="39"/>
  <c r="R136" i="39"/>
  <c r="P136" i="39"/>
  <c r="BI133" i="39"/>
  <c r="BH133" i="39"/>
  <c r="BG133" i="39"/>
  <c r="BF133" i="39"/>
  <c r="T133" i="39"/>
  <c r="R133" i="39"/>
  <c r="P133" i="39"/>
  <c r="BI130" i="39"/>
  <c r="BH130" i="39"/>
  <c r="BG130" i="39"/>
  <c r="BF130" i="39"/>
  <c r="T130" i="39"/>
  <c r="R130" i="39"/>
  <c r="P130" i="39"/>
  <c r="BI127" i="39"/>
  <c r="BH127" i="39"/>
  <c r="BG127" i="39"/>
  <c r="BF127" i="39"/>
  <c r="T127" i="39"/>
  <c r="R127" i="39"/>
  <c r="P127" i="39"/>
  <c r="F121" i="39"/>
  <c r="F119" i="39"/>
  <c r="E117" i="39"/>
  <c r="F95" i="39"/>
  <c r="F93" i="39"/>
  <c r="E91" i="39"/>
  <c r="J28" i="39"/>
  <c r="E28" i="39"/>
  <c r="J122" i="39" s="1"/>
  <c r="J27" i="39"/>
  <c r="J25" i="39"/>
  <c r="E25" i="39"/>
  <c r="J95" i="39" s="1"/>
  <c r="J24" i="39"/>
  <c r="J22" i="39"/>
  <c r="E22" i="39"/>
  <c r="F96" i="39" s="1"/>
  <c r="J21" i="39"/>
  <c r="J16" i="39"/>
  <c r="J93" i="39"/>
  <c r="E7" i="39"/>
  <c r="E111" i="39"/>
  <c r="J41" i="38"/>
  <c r="J40" i="38"/>
  <c r="AY163" i="1" s="1"/>
  <c r="J39" i="38"/>
  <c r="AX163" i="1"/>
  <c r="BI221" i="38"/>
  <c r="BH221" i="38"/>
  <c r="BG221" i="38"/>
  <c r="BF221" i="38"/>
  <c r="T221" i="38"/>
  <c r="R221" i="38"/>
  <c r="P221" i="38"/>
  <c r="BI219" i="38"/>
  <c r="BH219" i="38"/>
  <c r="BG219" i="38"/>
  <c r="BF219" i="38"/>
  <c r="T219" i="38"/>
  <c r="R219" i="38"/>
  <c r="P219" i="38"/>
  <c r="BI217" i="38"/>
  <c r="BH217" i="38"/>
  <c r="BG217" i="38"/>
  <c r="BF217" i="38"/>
  <c r="T217" i="38"/>
  <c r="R217" i="38"/>
  <c r="P217" i="38"/>
  <c r="BI215" i="38"/>
  <c r="BH215" i="38"/>
  <c r="BG215" i="38"/>
  <c r="BF215" i="38"/>
  <c r="T215" i="38"/>
  <c r="R215" i="38"/>
  <c r="P215" i="38"/>
  <c r="BI213" i="38"/>
  <c r="BH213" i="38"/>
  <c r="BG213" i="38"/>
  <c r="BF213" i="38"/>
  <c r="T213" i="38"/>
  <c r="R213" i="38"/>
  <c r="P213" i="38"/>
  <c r="BI211" i="38"/>
  <c r="BH211" i="38"/>
  <c r="BG211" i="38"/>
  <c r="BF211" i="38"/>
  <c r="T211" i="38"/>
  <c r="R211" i="38"/>
  <c r="P211" i="38"/>
  <c r="BI209" i="38"/>
  <c r="BH209" i="38"/>
  <c r="BG209" i="38"/>
  <c r="BF209" i="38"/>
  <c r="T209" i="38"/>
  <c r="R209" i="38"/>
  <c r="P209" i="38"/>
  <c r="BI206" i="38"/>
  <c r="BH206" i="38"/>
  <c r="BG206" i="38"/>
  <c r="BF206" i="38"/>
  <c r="T206" i="38"/>
  <c r="R206" i="38"/>
  <c r="P206" i="38"/>
  <c r="BI204" i="38"/>
  <c r="BH204" i="38"/>
  <c r="BG204" i="38"/>
  <c r="BF204" i="38"/>
  <c r="T204" i="38"/>
  <c r="R204" i="38"/>
  <c r="P204" i="38"/>
  <c r="BI201" i="38"/>
  <c r="BH201" i="38"/>
  <c r="BG201" i="38"/>
  <c r="BF201" i="38"/>
  <c r="T201" i="38"/>
  <c r="R201" i="38"/>
  <c r="P201" i="38"/>
  <c r="BI199" i="38"/>
  <c r="BH199" i="38"/>
  <c r="BG199" i="38"/>
  <c r="BF199" i="38"/>
  <c r="T199" i="38"/>
  <c r="R199" i="38"/>
  <c r="P199" i="38"/>
  <c r="BI197" i="38"/>
  <c r="BH197" i="38"/>
  <c r="BG197" i="38"/>
  <c r="BF197" i="38"/>
  <c r="T197" i="38"/>
  <c r="R197" i="38"/>
  <c r="P197" i="38"/>
  <c r="BI195" i="38"/>
  <c r="BH195" i="38"/>
  <c r="BG195" i="38"/>
  <c r="BF195" i="38"/>
  <c r="T195" i="38"/>
  <c r="R195" i="38"/>
  <c r="P195" i="38"/>
  <c r="BI193" i="38"/>
  <c r="BH193" i="38"/>
  <c r="BG193" i="38"/>
  <c r="BF193" i="38"/>
  <c r="T193" i="38"/>
  <c r="R193" i="38"/>
  <c r="P193" i="38"/>
  <c r="BI190" i="38"/>
  <c r="BH190" i="38"/>
  <c r="BG190" i="38"/>
  <c r="BF190" i="38"/>
  <c r="T190" i="38"/>
  <c r="R190" i="38"/>
  <c r="P190" i="38"/>
  <c r="BI188" i="38"/>
  <c r="BH188" i="38"/>
  <c r="BG188" i="38"/>
  <c r="BF188" i="38"/>
  <c r="T188" i="38"/>
  <c r="R188" i="38"/>
  <c r="P188" i="38"/>
  <c r="BI186" i="38"/>
  <c r="BH186" i="38"/>
  <c r="BG186" i="38"/>
  <c r="BF186" i="38"/>
  <c r="T186" i="38"/>
  <c r="R186" i="38"/>
  <c r="P186" i="38"/>
  <c r="BI184" i="38"/>
  <c r="BH184" i="38"/>
  <c r="BG184" i="38"/>
  <c r="BF184" i="38"/>
  <c r="T184" i="38"/>
  <c r="R184" i="38"/>
  <c r="P184" i="38"/>
  <c r="BI182" i="38"/>
  <c r="BH182" i="38"/>
  <c r="BG182" i="38"/>
  <c r="BF182" i="38"/>
  <c r="T182" i="38"/>
  <c r="R182" i="38"/>
  <c r="P182" i="38"/>
  <c r="BI180" i="38"/>
  <c r="BH180" i="38"/>
  <c r="BG180" i="38"/>
  <c r="BF180" i="38"/>
  <c r="T180" i="38"/>
  <c r="R180" i="38"/>
  <c r="P180" i="38"/>
  <c r="BI178" i="38"/>
  <c r="BH178" i="38"/>
  <c r="BG178" i="38"/>
  <c r="BF178" i="38"/>
  <c r="T178" i="38"/>
  <c r="R178" i="38"/>
  <c r="P178" i="38"/>
  <c r="BI176" i="38"/>
  <c r="BH176" i="38"/>
  <c r="BG176" i="38"/>
  <c r="BF176" i="38"/>
  <c r="T176" i="38"/>
  <c r="R176" i="38"/>
  <c r="P176" i="38"/>
  <c r="BI174" i="38"/>
  <c r="BH174" i="38"/>
  <c r="BG174" i="38"/>
  <c r="BF174" i="38"/>
  <c r="T174" i="38"/>
  <c r="R174" i="38"/>
  <c r="P174" i="38"/>
  <c r="BI171" i="38"/>
  <c r="BH171" i="38"/>
  <c r="BG171" i="38"/>
  <c r="BF171" i="38"/>
  <c r="T171" i="38"/>
  <c r="R171" i="38"/>
  <c r="P171" i="38"/>
  <c r="BI169" i="38"/>
  <c r="BH169" i="38"/>
  <c r="BG169" i="38"/>
  <c r="BF169" i="38"/>
  <c r="T169" i="38"/>
  <c r="R169" i="38"/>
  <c r="P169" i="38"/>
  <c r="BI165" i="38"/>
  <c r="BH165" i="38"/>
  <c r="BG165" i="38"/>
  <c r="BF165" i="38"/>
  <c r="T165" i="38"/>
  <c r="R165" i="38"/>
  <c r="P165" i="38"/>
  <c r="BI163" i="38"/>
  <c r="BH163" i="38"/>
  <c r="BG163" i="38"/>
  <c r="BF163" i="38"/>
  <c r="T163" i="38"/>
  <c r="R163" i="38"/>
  <c r="P163" i="38"/>
  <c r="BI161" i="38"/>
  <c r="BH161" i="38"/>
  <c r="BG161" i="38"/>
  <c r="BF161" i="38"/>
  <c r="T161" i="38"/>
  <c r="R161" i="38"/>
  <c r="P161" i="38"/>
  <c r="BI159" i="38"/>
  <c r="BH159" i="38"/>
  <c r="BG159" i="38"/>
  <c r="BF159" i="38"/>
  <c r="T159" i="38"/>
  <c r="R159" i="38"/>
  <c r="P159" i="38"/>
  <c r="BI157" i="38"/>
  <c r="BH157" i="38"/>
  <c r="BG157" i="38"/>
  <c r="BF157" i="38"/>
  <c r="T157" i="38"/>
  <c r="R157" i="38"/>
  <c r="P157" i="38"/>
  <c r="BI155" i="38"/>
  <c r="BH155" i="38"/>
  <c r="BG155" i="38"/>
  <c r="BF155" i="38"/>
  <c r="T155" i="38"/>
  <c r="R155" i="38"/>
  <c r="P155" i="38"/>
  <c r="BI153" i="38"/>
  <c r="BH153" i="38"/>
  <c r="BG153" i="38"/>
  <c r="BF153" i="38"/>
  <c r="T153" i="38"/>
  <c r="R153" i="38"/>
  <c r="P153" i="38"/>
  <c r="BI151" i="38"/>
  <c r="BH151" i="38"/>
  <c r="BG151" i="38"/>
  <c r="BF151" i="38"/>
  <c r="T151" i="38"/>
  <c r="R151" i="38"/>
  <c r="P151" i="38"/>
  <c r="BI149" i="38"/>
  <c r="BH149" i="38"/>
  <c r="BG149" i="38"/>
  <c r="BF149" i="38"/>
  <c r="T149" i="38"/>
  <c r="R149" i="38"/>
  <c r="P149" i="38"/>
  <c r="BI147" i="38"/>
  <c r="BH147" i="38"/>
  <c r="BG147" i="38"/>
  <c r="BF147" i="38"/>
  <c r="T147" i="38"/>
  <c r="R147" i="38"/>
  <c r="P147" i="38"/>
  <c r="BI145" i="38"/>
  <c r="BH145" i="38"/>
  <c r="BG145" i="38"/>
  <c r="BF145" i="38"/>
  <c r="T145" i="38"/>
  <c r="R145" i="38"/>
  <c r="P145" i="38"/>
  <c r="BI143" i="38"/>
  <c r="BH143" i="38"/>
  <c r="BG143" i="38"/>
  <c r="BF143" i="38"/>
  <c r="T143" i="38"/>
  <c r="R143" i="38"/>
  <c r="P143" i="38"/>
  <c r="BI141" i="38"/>
  <c r="BH141" i="38"/>
  <c r="BG141" i="38"/>
  <c r="BF141" i="38"/>
  <c r="T141" i="38"/>
  <c r="R141" i="38"/>
  <c r="P141" i="38"/>
  <c r="BI139" i="38"/>
  <c r="BH139" i="38"/>
  <c r="BG139" i="38"/>
  <c r="BF139" i="38"/>
  <c r="T139" i="38"/>
  <c r="R139" i="38"/>
  <c r="P139" i="38"/>
  <c r="BI137" i="38"/>
  <c r="BH137" i="38"/>
  <c r="BG137" i="38"/>
  <c r="BF137" i="38"/>
  <c r="T137" i="38"/>
  <c r="R137" i="38"/>
  <c r="P137" i="38"/>
  <c r="BI135" i="38"/>
  <c r="BH135" i="38"/>
  <c r="BG135" i="38"/>
  <c r="BF135" i="38"/>
  <c r="T135" i="38"/>
  <c r="R135" i="38"/>
  <c r="P135" i="38"/>
  <c r="BI133" i="38"/>
  <c r="BH133" i="38"/>
  <c r="BG133" i="38"/>
  <c r="BF133" i="38"/>
  <c r="T133" i="38"/>
  <c r="R133" i="38"/>
  <c r="P133" i="38"/>
  <c r="F127" i="38"/>
  <c r="F125" i="38"/>
  <c r="E123" i="38"/>
  <c r="F95" i="38"/>
  <c r="F93" i="38"/>
  <c r="E91" i="38"/>
  <c r="J28" i="38"/>
  <c r="E28" i="38"/>
  <c r="J128" i="38" s="1"/>
  <c r="J27" i="38"/>
  <c r="J25" i="38"/>
  <c r="E25" i="38"/>
  <c r="J95" i="38" s="1"/>
  <c r="J24" i="38"/>
  <c r="J22" i="38"/>
  <c r="E22" i="38"/>
  <c r="F128" i="38" s="1"/>
  <c r="J21" i="38"/>
  <c r="J16" i="38"/>
  <c r="J93" i="38" s="1"/>
  <c r="E7" i="38"/>
  <c r="E117" i="38"/>
  <c r="J39" i="37"/>
  <c r="J38" i="37"/>
  <c r="AY160" i="1"/>
  <c r="J37" i="37"/>
  <c r="AX160" i="1"/>
  <c r="BI135" i="37"/>
  <c r="BH135" i="37"/>
  <c r="BG135" i="37"/>
  <c r="BF135" i="37"/>
  <c r="T135" i="37"/>
  <c r="R135" i="37"/>
  <c r="P135" i="37"/>
  <c r="BI132" i="37"/>
  <c r="BH132" i="37"/>
  <c r="BG132" i="37"/>
  <c r="BF132" i="37"/>
  <c r="T132" i="37"/>
  <c r="R132" i="37"/>
  <c r="P132" i="37"/>
  <c r="BI128" i="37"/>
  <c r="BH128" i="37"/>
  <c r="BG128" i="37"/>
  <c r="BF128" i="37"/>
  <c r="T128" i="37"/>
  <c r="R128" i="37"/>
  <c r="P128" i="37"/>
  <c r="BI124" i="37"/>
  <c r="BH124" i="37"/>
  <c r="BG124" i="37"/>
  <c r="BF124" i="37"/>
  <c r="T124" i="37"/>
  <c r="R124" i="37"/>
  <c r="P124" i="37"/>
  <c r="J118" i="37"/>
  <c r="F118" i="37"/>
  <c r="F116" i="37"/>
  <c r="E114" i="37"/>
  <c r="J93" i="37"/>
  <c r="F93" i="37"/>
  <c r="F91" i="37"/>
  <c r="E89" i="37"/>
  <c r="J26" i="37"/>
  <c r="E26" i="37"/>
  <c r="J94" i="37" s="1"/>
  <c r="J25" i="37"/>
  <c r="J20" i="37"/>
  <c r="E20" i="37"/>
  <c r="F94" i="37" s="1"/>
  <c r="J19" i="37"/>
  <c r="J14" i="37"/>
  <c r="J91" i="37" s="1"/>
  <c r="E7" i="37"/>
  <c r="E110" i="37"/>
  <c r="J39" i="36"/>
  <c r="J38" i="36"/>
  <c r="AY159" i="1"/>
  <c r="J37" i="36"/>
  <c r="AX159" i="1" s="1"/>
  <c r="BI187" i="36"/>
  <c r="BH187" i="36"/>
  <c r="BG187" i="36"/>
  <c r="BF187" i="36"/>
  <c r="T187" i="36"/>
  <c r="T186" i="36"/>
  <c r="R187" i="36"/>
  <c r="R186" i="36" s="1"/>
  <c r="P187" i="36"/>
  <c r="P186" i="36"/>
  <c r="BI184" i="36"/>
  <c r="BH184" i="36"/>
  <c r="BG184" i="36"/>
  <c r="BF184" i="36"/>
  <c r="T184" i="36"/>
  <c r="T183" i="36" s="1"/>
  <c r="R184" i="36"/>
  <c r="R183" i="36"/>
  <c r="P184" i="36"/>
  <c r="P183" i="36" s="1"/>
  <c r="BI181" i="36"/>
  <c r="BH181" i="36"/>
  <c r="BG181" i="36"/>
  <c r="BF181" i="36"/>
  <c r="T181" i="36"/>
  <c r="T180" i="36"/>
  <c r="R181" i="36"/>
  <c r="R180" i="36" s="1"/>
  <c r="P181" i="36"/>
  <c r="P180" i="36"/>
  <c r="BI175" i="36"/>
  <c r="BH175" i="36"/>
  <c r="BG175" i="36"/>
  <c r="BF175" i="36"/>
  <c r="T175" i="36"/>
  <c r="R175" i="36"/>
  <c r="P175" i="36"/>
  <c r="BI170" i="36"/>
  <c r="BH170" i="36"/>
  <c r="BG170" i="36"/>
  <c r="BF170" i="36"/>
  <c r="T170" i="36"/>
  <c r="R170" i="36"/>
  <c r="P170" i="36"/>
  <c r="BI166" i="36"/>
  <c r="BH166" i="36"/>
  <c r="BG166" i="36"/>
  <c r="BF166" i="36"/>
  <c r="T166" i="36"/>
  <c r="R166" i="36"/>
  <c r="P166" i="36"/>
  <c r="BI161" i="36"/>
  <c r="BH161" i="36"/>
  <c r="BG161" i="36"/>
  <c r="BF161" i="36"/>
  <c r="T161" i="36"/>
  <c r="R161" i="36"/>
  <c r="P161" i="36"/>
  <c r="BI157" i="36"/>
  <c r="BH157" i="36"/>
  <c r="BG157" i="36"/>
  <c r="BF157" i="36"/>
  <c r="T157" i="36"/>
  <c r="T156" i="36" s="1"/>
  <c r="R157" i="36"/>
  <c r="R156" i="36" s="1"/>
  <c r="P157" i="36"/>
  <c r="P156" i="36" s="1"/>
  <c r="BI154" i="36"/>
  <c r="BH154" i="36"/>
  <c r="BG154" i="36"/>
  <c r="BF154" i="36"/>
  <c r="T154" i="36"/>
  <c r="R154" i="36"/>
  <c r="P154" i="36"/>
  <c r="BI151" i="36"/>
  <c r="BH151" i="36"/>
  <c r="BG151" i="36"/>
  <c r="BF151" i="36"/>
  <c r="T151" i="36"/>
  <c r="R151" i="36"/>
  <c r="P151" i="36"/>
  <c r="BI146" i="36"/>
  <c r="BH146" i="36"/>
  <c r="BG146" i="36"/>
  <c r="BF146" i="36"/>
  <c r="T146" i="36"/>
  <c r="R146" i="36"/>
  <c r="P146" i="36"/>
  <c r="BI142" i="36"/>
  <c r="BH142" i="36"/>
  <c r="BG142" i="36"/>
  <c r="BF142" i="36"/>
  <c r="T142" i="36"/>
  <c r="R142" i="36"/>
  <c r="P142" i="36"/>
  <c r="BI138" i="36"/>
  <c r="BH138" i="36"/>
  <c r="BG138" i="36"/>
  <c r="BF138" i="36"/>
  <c r="T138" i="36"/>
  <c r="R138" i="36"/>
  <c r="P138" i="36"/>
  <c r="BI136" i="36"/>
  <c r="BH136" i="36"/>
  <c r="BG136" i="36"/>
  <c r="BF136" i="36"/>
  <c r="T136" i="36"/>
  <c r="R136" i="36"/>
  <c r="P136" i="36"/>
  <c r="BI131" i="36"/>
  <c r="BH131" i="36"/>
  <c r="BG131" i="36"/>
  <c r="BF131" i="36"/>
  <c r="T131" i="36"/>
  <c r="R131" i="36"/>
  <c r="P131" i="36"/>
  <c r="BI129" i="36"/>
  <c r="BH129" i="36"/>
  <c r="BG129" i="36"/>
  <c r="BF129" i="36"/>
  <c r="T129" i="36"/>
  <c r="R129" i="36"/>
  <c r="P129" i="36"/>
  <c r="J123" i="36"/>
  <c r="F123" i="36"/>
  <c r="F121" i="36"/>
  <c r="E119" i="36"/>
  <c r="J93" i="36"/>
  <c r="F93" i="36"/>
  <c r="F91" i="36"/>
  <c r="E89" i="36"/>
  <c r="J26" i="36"/>
  <c r="E26" i="36"/>
  <c r="J124" i="36"/>
  <c r="J25" i="36"/>
  <c r="J20" i="36"/>
  <c r="E20" i="36"/>
  <c r="F94" i="36"/>
  <c r="J19" i="36"/>
  <c r="J14" i="36"/>
  <c r="J91" i="36" s="1"/>
  <c r="E7" i="36"/>
  <c r="E115" i="36" s="1"/>
  <c r="J39" i="35"/>
  <c r="J38" i="35"/>
  <c r="AY158" i="1"/>
  <c r="J37" i="35"/>
  <c r="AX158" i="1"/>
  <c r="BI153" i="35"/>
  <c r="BH153" i="35"/>
  <c r="BG153" i="35"/>
  <c r="BF153" i="35"/>
  <c r="T153" i="35"/>
  <c r="T152" i="35"/>
  <c r="R153" i="35"/>
  <c r="R152" i="35"/>
  <c r="P153" i="35"/>
  <c r="P152" i="35"/>
  <c r="BI150" i="35"/>
  <c r="BH150" i="35"/>
  <c r="BG150" i="35"/>
  <c r="BF150" i="35"/>
  <c r="T150" i="35"/>
  <c r="T149" i="35" s="1"/>
  <c r="R150" i="35"/>
  <c r="R149" i="35"/>
  <c r="P150" i="35"/>
  <c r="P149" i="35"/>
  <c r="BI146" i="35"/>
  <c r="BH146" i="35"/>
  <c r="BG146" i="35"/>
  <c r="BF146" i="35"/>
  <c r="T146" i="35"/>
  <c r="R146" i="35"/>
  <c r="P146" i="35"/>
  <c r="BI143" i="35"/>
  <c r="BH143" i="35"/>
  <c r="BG143" i="35"/>
  <c r="BF143" i="35"/>
  <c r="T143" i="35"/>
  <c r="R143" i="35"/>
  <c r="P143" i="35"/>
  <c r="BI140" i="35"/>
  <c r="BH140" i="35"/>
  <c r="BG140" i="35"/>
  <c r="BF140" i="35"/>
  <c r="T140" i="35"/>
  <c r="R140" i="35"/>
  <c r="P140" i="35"/>
  <c r="BI137" i="35"/>
  <c r="BH137" i="35"/>
  <c r="BG137" i="35"/>
  <c r="BF137" i="35"/>
  <c r="T137" i="35"/>
  <c r="R137" i="35"/>
  <c r="P137" i="35"/>
  <c r="BI134" i="35"/>
  <c r="BH134" i="35"/>
  <c r="BG134" i="35"/>
  <c r="BF134" i="35"/>
  <c r="T134" i="35"/>
  <c r="R134" i="35"/>
  <c r="P134" i="35"/>
  <c r="BI131" i="35"/>
  <c r="BH131" i="35"/>
  <c r="BG131" i="35"/>
  <c r="BF131" i="35"/>
  <c r="T131" i="35"/>
  <c r="R131" i="35"/>
  <c r="P131" i="35"/>
  <c r="BI128" i="35"/>
  <c r="BH128" i="35"/>
  <c r="BG128" i="35"/>
  <c r="BF128" i="35"/>
  <c r="T128" i="35"/>
  <c r="R128" i="35"/>
  <c r="P128" i="35"/>
  <c r="BI125" i="35"/>
  <c r="BH125" i="35"/>
  <c r="BG125" i="35"/>
  <c r="BF125" i="35"/>
  <c r="T125" i="35"/>
  <c r="R125" i="35"/>
  <c r="P125" i="35"/>
  <c r="J119" i="35"/>
  <c r="F119" i="35"/>
  <c r="F117" i="35"/>
  <c r="E115" i="35"/>
  <c r="J93" i="35"/>
  <c r="F93" i="35"/>
  <c r="F91" i="35"/>
  <c r="E89" i="35"/>
  <c r="J26" i="35"/>
  <c r="E26" i="35"/>
  <c r="J120" i="35" s="1"/>
  <c r="J25" i="35"/>
  <c r="J20" i="35"/>
  <c r="E20" i="35"/>
  <c r="F94" i="35" s="1"/>
  <c r="J19" i="35"/>
  <c r="J14" i="35"/>
  <c r="J91" i="35"/>
  <c r="E7" i="35"/>
  <c r="E85" i="35"/>
  <c r="J39" i="34"/>
  <c r="J38" i="34"/>
  <c r="AY157" i="1" s="1"/>
  <c r="J37" i="34"/>
  <c r="AX157" i="1"/>
  <c r="BI156" i="34"/>
  <c r="BH156" i="34"/>
  <c r="BG156" i="34"/>
  <c r="BF156" i="34"/>
  <c r="T156" i="34"/>
  <c r="T155" i="34" s="1"/>
  <c r="R156" i="34"/>
  <c r="R155" i="34" s="1"/>
  <c r="P156" i="34"/>
  <c r="P155" i="34" s="1"/>
  <c r="BI153" i="34"/>
  <c r="BH153" i="34"/>
  <c r="BG153" i="34"/>
  <c r="BF153" i="34"/>
  <c r="T153" i="34"/>
  <c r="T152" i="34" s="1"/>
  <c r="R153" i="34"/>
  <c r="R152" i="34" s="1"/>
  <c r="P153" i="34"/>
  <c r="P152" i="34"/>
  <c r="BI149" i="34"/>
  <c r="BH149" i="34"/>
  <c r="BG149" i="34"/>
  <c r="BF149" i="34"/>
  <c r="T149" i="34"/>
  <c r="R149" i="34"/>
  <c r="P149" i="34"/>
  <c r="BI146" i="34"/>
  <c r="BH146" i="34"/>
  <c r="BG146" i="34"/>
  <c r="BF146" i="34"/>
  <c r="T146" i="34"/>
  <c r="R146" i="34"/>
  <c r="P146" i="34"/>
  <c r="BI143" i="34"/>
  <c r="BH143" i="34"/>
  <c r="BG143" i="34"/>
  <c r="BF143" i="34"/>
  <c r="T143" i="34"/>
  <c r="R143" i="34"/>
  <c r="P143" i="34"/>
  <c r="BI140" i="34"/>
  <c r="BH140" i="34"/>
  <c r="BG140" i="34"/>
  <c r="BF140" i="34"/>
  <c r="T140" i="34"/>
  <c r="R140" i="34"/>
  <c r="P140" i="34"/>
  <c r="BI137" i="34"/>
  <c r="BH137" i="34"/>
  <c r="BG137" i="34"/>
  <c r="BF137" i="34"/>
  <c r="T137" i="34"/>
  <c r="R137" i="34"/>
  <c r="P137" i="34"/>
  <c r="BI134" i="34"/>
  <c r="BH134" i="34"/>
  <c r="BG134" i="34"/>
  <c r="BF134" i="34"/>
  <c r="T134" i="34"/>
  <c r="R134" i="34"/>
  <c r="P134" i="34"/>
  <c r="BI131" i="34"/>
  <c r="BH131" i="34"/>
  <c r="BG131" i="34"/>
  <c r="BF131" i="34"/>
  <c r="T131" i="34"/>
  <c r="R131" i="34"/>
  <c r="P131" i="34"/>
  <c r="BI128" i="34"/>
  <c r="BH128" i="34"/>
  <c r="BG128" i="34"/>
  <c r="BF128" i="34"/>
  <c r="T128" i="34"/>
  <c r="R128" i="34"/>
  <c r="P128" i="34"/>
  <c r="BI125" i="34"/>
  <c r="BH125" i="34"/>
  <c r="BG125" i="34"/>
  <c r="BF125" i="34"/>
  <c r="T125" i="34"/>
  <c r="R125" i="34"/>
  <c r="P125" i="34"/>
  <c r="J119" i="34"/>
  <c r="F119" i="34"/>
  <c r="F117" i="34"/>
  <c r="E115" i="34"/>
  <c r="J93" i="34"/>
  <c r="F93" i="34"/>
  <c r="F91" i="34"/>
  <c r="E89" i="34"/>
  <c r="J26" i="34"/>
  <c r="E26" i="34"/>
  <c r="J120" i="34" s="1"/>
  <c r="J25" i="34"/>
  <c r="J20" i="34"/>
  <c r="E20" i="34"/>
  <c r="F120" i="34" s="1"/>
  <c r="J19" i="34"/>
  <c r="J14" i="34"/>
  <c r="J117" i="34"/>
  <c r="E7" i="34"/>
  <c r="E111" i="34"/>
  <c r="J39" i="33"/>
  <c r="J38" i="33"/>
  <c r="AY156" i="1" s="1"/>
  <c r="J37" i="33"/>
  <c r="AX156" i="1" s="1"/>
  <c r="BI148" i="33"/>
  <c r="BH148" i="33"/>
  <c r="BG148" i="33"/>
  <c r="BF148" i="33"/>
  <c r="T148" i="33"/>
  <c r="T147" i="33" s="1"/>
  <c r="R148" i="33"/>
  <c r="R147" i="33" s="1"/>
  <c r="P148" i="33"/>
  <c r="P147" i="33" s="1"/>
  <c r="BI144" i="33"/>
  <c r="BH144" i="33"/>
  <c r="BG144" i="33"/>
  <c r="BF144" i="33"/>
  <c r="T144" i="33"/>
  <c r="T143" i="33" s="1"/>
  <c r="R144" i="33"/>
  <c r="R143" i="33" s="1"/>
  <c r="P144" i="33"/>
  <c r="P143" i="33" s="1"/>
  <c r="BI139" i="33"/>
  <c r="BH139" i="33"/>
  <c r="BG139" i="33"/>
  <c r="BF139" i="33"/>
  <c r="T139" i="33"/>
  <c r="T138" i="33" s="1"/>
  <c r="R139" i="33"/>
  <c r="R138" i="33" s="1"/>
  <c r="P139" i="33"/>
  <c r="P138" i="33" s="1"/>
  <c r="BI136" i="33"/>
  <c r="BH136" i="33"/>
  <c r="BG136" i="33"/>
  <c r="BF136" i="33"/>
  <c r="T136" i="33"/>
  <c r="R136" i="33"/>
  <c r="P136" i="33"/>
  <c r="BI134" i="33"/>
  <c r="BH134" i="33"/>
  <c r="BG134" i="33"/>
  <c r="BF134" i="33"/>
  <c r="T134" i="33"/>
  <c r="R134" i="33"/>
  <c r="P134" i="33"/>
  <c r="BI126" i="33"/>
  <c r="BH126" i="33"/>
  <c r="BG126" i="33"/>
  <c r="BF126" i="33"/>
  <c r="T126" i="33"/>
  <c r="R126" i="33"/>
  <c r="P126" i="33"/>
  <c r="J120" i="33"/>
  <c r="F120" i="33"/>
  <c r="F118" i="33"/>
  <c r="E116" i="33"/>
  <c r="J93" i="33"/>
  <c r="F93" i="33"/>
  <c r="F91" i="33"/>
  <c r="E89" i="33"/>
  <c r="J26" i="33"/>
  <c r="E26" i="33"/>
  <c r="J121" i="33" s="1"/>
  <c r="J25" i="33"/>
  <c r="J20" i="33"/>
  <c r="E20" i="33"/>
  <c r="F94" i="33" s="1"/>
  <c r="J19" i="33"/>
  <c r="J14" i="33"/>
  <c r="J118" i="33"/>
  <c r="E7" i="33"/>
  <c r="E85" i="33"/>
  <c r="J39" i="32"/>
  <c r="J38" i="32"/>
  <c r="AY155" i="1" s="1"/>
  <c r="J37" i="32"/>
  <c r="AX155" i="1"/>
  <c r="BI228" i="32"/>
  <c r="BH228" i="32"/>
  <c r="BG228" i="32"/>
  <c r="BF228" i="32"/>
  <c r="T228" i="32"/>
  <c r="T227" i="32" s="1"/>
  <c r="R228" i="32"/>
  <c r="R227" i="32" s="1"/>
  <c r="P228" i="32"/>
  <c r="P227" i="32" s="1"/>
  <c r="BI225" i="32"/>
  <c r="BH225" i="32"/>
  <c r="BG225" i="32"/>
  <c r="BF225" i="32"/>
  <c r="T225" i="32"/>
  <c r="T224" i="32"/>
  <c r="R225" i="32"/>
  <c r="R224" i="32" s="1"/>
  <c r="P225" i="32"/>
  <c r="P224" i="32"/>
  <c r="BI218" i="32"/>
  <c r="BH218" i="32"/>
  <c r="BG218" i="32"/>
  <c r="BF218" i="32"/>
  <c r="T218" i="32"/>
  <c r="T217" i="32" s="1"/>
  <c r="R218" i="32"/>
  <c r="R217" i="32" s="1"/>
  <c r="P218" i="32"/>
  <c r="P217" i="32" s="1"/>
  <c r="BI211" i="32"/>
  <c r="BH211" i="32"/>
  <c r="BG211" i="32"/>
  <c r="BF211" i="32"/>
  <c r="T211" i="32"/>
  <c r="T210" i="32" s="1"/>
  <c r="R211" i="32"/>
  <c r="R210" i="32" s="1"/>
  <c r="P211" i="32"/>
  <c r="P210" i="32"/>
  <c r="BI206" i="32"/>
  <c r="BH206" i="32"/>
  <c r="BG206" i="32"/>
  <c r="BF206" i="32"/>
  <c r="T206" i="32"/>
  <c r="T205" i="32" s="1"/>
  <c r="R206" i="32"/>
  <c r="R205" i="32"/>
  <c r="P206" i="32"/>
  <c r="P205" i="32" s="1"/>
  <c r="BI197" i="32"/>
  <c r="BH197" i="32"/>
  <c r="BG197" i="32"/>
  <c r="BF197" i="32"/>
  <c r="T197" i="32"/>
  <c r="R197" i="32"/>
  <c r="P197" i="32"/>
  <c r="BI189" i="32"/>
  <c r="BH189" i="32"/>
  <c r="BG189" i="32"/>
  <c r="BF189" i="32"/>
  <c r="T189" i="32"/>
  <c r="R189" i="32"/>
  <c r="P189" i="32"/>
  <c r="BI185" i="32"/>
  <c r="BH185" i="32"/>
  <c r="BG185" i="32"/>
  <c r="BF185" i="32"/>
  <c r="T185" i="32"/>
  <c r="R185" i="32"/>
  <c r="P185" i="32"/>
  <c r="BI181" i="32"/>
  <c r="BH181" i="32"/>
  <c r="BG181" i="32"/>
  <c r="BF181" i="32"/>
  <c r="T181" i="32"/>
  <c r="R181" i="32"/>
  <c r="P181" i="32"/>
  <c r="BI179" i="32"/>
  <c r="BH179" i="32"/>
  <c r="BG179" i="32"/>
  <c r="BF179" i="32"/>
  <c r="T179" i="32"/>
  <c r="R179" i="32"/>
  <c r="P179" i="32"/>
  <c r="BI172" i="32"/>
  <c r="BH172" i="32"/>
  <c r="BG172" i="32"/>
  <c r="BF172" i="32"/>
  <c r="T172" i="32"/>
  <c r="R172" i="32"/>
  <c r="P172" i="32"/>
  <c r="BI166" i="32"/>
  <c r="BH166" i="32"/>
  <c r="BG166" i="32"/>
  <c r="BF166" i="32"/>
  <c r="T166" i="32"/>
  <c r="R166" i="32"/>
  <c r="P166" i="32"/>
  <c r="BI160" i="32"/>
  <c r="BH160" i="32"/>
  <c r="BG160" i="32"/>
  <c r="BF160" i="32"/>
  <c r="T160" i="32"/>
  <c r="R160" i="32"/>
  <c r="P160" i="32"/>
  <c r="BI153" i="32"/>
  <c r="BH153" i="32"/>
  <c r="BG153" i="32"/>
  <c r="BF153" i="32"/>
  <c r="T153" i="32"/>
  <c r="R153" i="32"/>
  <c r="P153" i="32"/>
  <c r="BI147" i="32"/>
  <c r="BH147" i="32"/>
  <c r="BG147" i="32"/>
  <c r="BF147" i="32"/>
  <c r="T147" i="32"/>
  <c r="R147" i="32"/>
  <c r="P147" i="32"/>
  <c r="BI144" i="32"/>
  <c r="BH144" i="32"/>
  <c r="BG144" i="32"/>
  <c r="BF144" i="32"/>
  <c r="T144" i="32"/>
  <c r="R144" i="32"/>
  <c r="P144" i="32"/>
  <c r="BI141" i="32"/>
  <c r="BH141" i="32"/>
  <c r="BG141" i="32"/>
  <c r="BF141" i="32"/>
  <c r="T141" i="32"/>
  <c r="R141" i="32"/>
  <c r="P141" i="32"/>
  <c r="BI134" i="32"/>
  <c r="BH134" i="32"/>
  <c r="BG134" i="32"/>
  <c r="BF134" i="32"/>
  <c r="T134" i="32"/>
  <c r="R134" i="32"/>
  <c r="P134" i="32"/>
  <c r="BI128" i="32"/>
  <c r="BH128" i="32"/>
  <c r="BG128" i="32"/>
  <c r="BF128" i="32"/>
  <c r="T128" i="32"/>
  <c r="R128" i="32"/>
  <c r="P128" i="32"/>
  <c r="J122" i="32"/>
  <c r="F122" i="32"/>
  <c r="F120" i="32"/>
  <c r="E118" i="32"/>
  <c r="J93" i="32"/>
  <c r="F93" i="32"/>
  <c r="F91" i="32"/>
  <c r="E89" i="32"/>
  <c r="J26" i="32"/>
  <c r="E26" i="32"/>
  <c r="J123" i="32" s="1"/>
  <c r="J25" i="32"/>
  <c r="J20" i="32"/>
  <c r="E20" i="32"/>
  <c r="F94" i="32" s="1"/>
  <c r="J19" i="32"/>
  <c r="J14" i="32"/>
  <c r="J120" i="32" s="1"/>
  <c r="E7" i="32"/>
  <c r="E114" i="32"/>
  <c r="J39" i="31"/>
  <c r="J38" i="31"/>
  <c r="AY154" i="1"/>
  <c r="J37" i="31"/>
  <c r="AX154" i="1"/>
  <c r="BI230" i="31"/>
  <c r="BH230" i="31"/>
  <c r="BG230" i="31"/>
  <c r="BF230" i="31"/>
  <c r="T230" i="31"/>
  <c r="R230" i="31"/>
  <c r="P230" i="31"/>
  <c r="BI228" i="31"/>
  <c r="BH228" i="31"/>
  <c r="BG228" i="31"/>
  <c r="BF228" i="31"/>
  <c r="T228" i="31"/>
  <c r="R228" i="31"/>
  <c r="P228" i="31"/>
  <c r="BI222" i="31"/>
  <c r="BH222" i="31"/>
  <c r="BG222" i="31"/>
  <c r="BF222" i="31"/>
  <c r="T222" i="31"/>
  <c r="R222" i="31"/>
  <c r="P222" i="31"/>
  <c r="BI220" i="31"/>
  <c r="BH220" i="31"/>
  <c r="BG220" i="31"/>
  <c r="BF220" i="31"/>
  <c r="T220" i="31"/>
  <c r="R220" i="31"/>
  <c r="P220" i="31"/>
  <c r="BI217" i="31"/>
  <c r="BH217" i="31"/>
  <c r="BG217" i="31"/>
  <c r="BF217" i="31"/>
  <c r="T217" i="31"/>
  <c r="R217" i="31"/>
  <c r="P217" i="31"/>
  <c r="BI206" i="31"/>
  <c r="BH206" i="31"/>
  <c r="BG206" i="31"/>
  <c r="BF206" i="31"/>
  <c r="T206" i="31"/>
  <c r="R206" i="31"/>
  <c r="P206" i="31"/>
  <c r="BI199" i="31"/>
  <c r="BH199" i="31"/>
  <c r="BG199" i="31"/>
  <c r="BF199" i="31"/>
  <c r="T199" i="31"/>
  <c r="T198" i="31"/>
  <c r="R199" i="31"/>
  <c r="R198" i="31" s="1"/>
  <c r="P199" i="31"/>
  <c r="P198" i="31"/>
  <c r="BI193" i="31"/>
  <c r="BH193" i="31"/>
  <c r="BG193" i="31"/>
  <c r="BF193" i="31"/>
  <c r="T193" i="31"/>
  <c r="R193" i="31"/>
  <c r="P193" i="31"/>
  <c r="BI190" i="31"/>
  <c r="BH190" i="31"/>
  <c r="BG190" i="31"/>
  <c r="BF190" i="31"/>
  <c r="T190" i="31"/>
  <c r="R190" i="31"/>
  <c r="P190" i="31"/>
  <c r="BI185" i="31"/>
  <c r="BH185" i="31"/>
  <c r="BG185" i="31"/>
  <c r="BF185" i="31"/>
  <c r="T185" i="31"/>
  <c r="R185" i="31"/>
  <c r="P185" i="31"/>
  <c r="BI173" i="31"/>
  <c r="BH173" i="31"/>
  <c r="BG173" i="31"/>
  <c r="BF173" i="31"/>
  <c r="T173" i="31"/>
  <c r="R173" i="31"/>
  <c r="P173" i="31"/>
  <c r="BI167" i="31"/>
  <c r="BH167" i="31"/>
  <c r="BG167" i="31"/>
  <c r="BF167" i="31"/>
  <c r="T167" i="31"/>
  <c r="R167" i="31"/>
  <c r="P167" i="31"/>
  <c r="BI161" i="31"/>
  <c r="BH161" i="31"/>
  <c r="BG161" i="31"/>
  <c r="BF161" i="31"/>
  <c r="T161" i="31"/>
  <c r="R161" i="31"/>
  <c r="P161" i="31"/>
  <c r="BI150" i="31"/>
  <c r="BH150" i="31"/>
  <c r="BG150" i="31"/>
  <c r="BF150" i="31"/>
  <c r="T150" i="31"/>
  <c r="R150" i="31"/>
  <c r="P150" i="31"/>
  <c r="BI145" i="31"/>
  <c r="BH145" i="31"/>
  <c r="BG145" i="31"/>
  <c r="BF145" i="31"/>
  <c r="T145" i="31"/>
  <c r="R145" i="31"/>
  <c r="P145" i="31"/>
  <c r="BI141" i="31"/>
  <c r="BH141" i="31"/>
  <c r="BG141" i="31"/>
  <c r="BF141" i="31"/>
  <c r="T141" i="31"/>
  <c r="R141" i="31"/>
  <c r="P141" i="31"/>
  <c r="BI127" i="31"/>
  <c r="BH127" i="31"/>
  <c r="BG127" i="31"/>
  <c r="BF127" i="31"/>
  <c r="T127" i="31"/>
  <c r="R127" i="31"/>
  <c r="P127" i="31"/>
  <c r="J121" i="31"/>
  <c r="F121" i="31"/>
  <c r="F119" i="31"/>
  <c r="E117" i="31"/>
  <c r="J93" i="31"/>
  <c r="F93" i="31"/>
  <c r="F91" i="31"/>
  <c r="E89" i="31"/>
  <c r="J26" i="31"/>
  <c r="E26" i="31"/>
  <c r="J122" i="31" s="1"/>
  <c r="J25" i="31"/>
  <c r="J20" i="31"/>
  <c r="E20" i="31"/>
  <c r="F94" i="31" s="1"/>
  <c r="J19" i="31"/>
  <c r="J14" i="31"/>
  <c r="J91" i="31"/>
  <c r="E7" i="31"/>
  <c r="E85" i="31" s="1"/>
  <c r="J41" i="30"/>
  <c r="J40" i="30"/>
  <c r="AY152" i="1" s="1"/>
  <c r="J39" i="30"/>
  <c r="AX152" i="1"/>
  <c r="BI188" i="30"/>
  <c r="BH188" i="30"/>
  <c r="BG188" i="30"/>
  <c r="BF188" i="30"/>
  <c r="T188" i="30"/>
  <c r="T187" i="30" s="1"/>
  <c r="R188" i="30"/>
  <c r="R187" i="30"/>
  <c r="P188" i="30"/>
  <c r="P187" i="30" s="1"/>
  <c r="BI183" i="30"/>
  <c r="BH183" i="30"/>
  <c r="BG183" i="30"/>
  <c r="BF183" i="30"/>
  <c r="T183" i="30"/>
  <c r="R183" i="30"/>
  <c r="P183" i="30"/>
  <c r="BI179" i="30"/>
  <c r="BH179" i="30"/>
  <c r="BG179" i="30"/>
  <c r="BF179" i="30"/>
  <c r="T179" i="30"/>
  <c r="R179" i="30"/>
  <c r="P179" i="30"/>
  <c r="BI176" i="30"/>
  <c r="BH176" i="30"/>
  <c r="BG176" i="30"/>
  <c r="BF176" i="30"/>
  <c r="T176" i="30"/>
  <c r="R176" i="30"/>
  <c r="P176" i="30"/>
  <c r="BI172" i="30"/>
  <c r="BH172" i="30"/>
  <c r="BG172" i="30"/>
  <c r="BF172" i="30"/>
  <c r="T172" i="30"/>
  <c r="R172" i="30"/>
  <c r="P172" i="30"/>
  <c r="BI167" i="30"/>
  <c r="BH167" i="30"/>
  <c r="BG167" i="30"/>
  <c r="BF167" i="30"/>
  <c r="T167" i="30"/>
  <c r="R167" i="30"/>
  <c r="P167" i="30"/>
  <c r="BI164" i="30"/>
  <c r="BH164" i="30"/>
  <c r="BG164" i="30"/>
  <c r="BF164" i="30"/>
  <c r="T164" i="30"/>
  <c r="R164" i="30"/>
  <c r="P164" i="30"/>
  <c r="BI160" i="30"/>
  <c r="BH160" i="30"/>
  <c r="BG160" i="30"/>
  <c r="BF160" i="30"/>
  <c r="T160" i="30"/>
  <c r="T159" i="30" s="1"/>
  <c r="R160" i="30"/>
  <c r="R159" i="30" s="1"/>
  <c r="P160" i="30"/>
  <c r="P159" i="30" s="1"/>
  <c r="BI156" i="30"/>
  <c r="BH156" i="30"/>
  <c r="BG156" i="30"/>
  <c r="BF156" i="30"/>
  <c r="T156" i="30"/>
  <c r="R156" i="30"/>
  <c r="P156" i="30"/>
  <c r="BI153" i="30"/>
  <c r="BH153" i="30"/>
  <c r="BG153" i="30"/>
  <c r="BF153" i="30"/>
  <c r="T153" i="30"/>
  <c r="R153" i="30"/>
  <c r="P153" i="30"/>
  <c r="BI150" i="30"/>
  <c r="BH150" i="30"/>
  <c r="BG150" i="30"/>
  <c r="BF150" i="30"/>
  <c r="T150" i="30"/>
  <c r="R150" i="30"/>
  <c r="P150" i="30"/>
  <c r="BI147" i="30"/>
  <c r="BH147" i="30"/>
  <c r="BG147" i="30"/>
  <c r="BF147" i="30"/>
  <c r="T147" i="30"/>
  <c r="R147" i="30"/>
  <c r="P147" i="30"/>
  <c r="BI142" i="30"/>
  <c r="BH142" i="30"/>
  <c r="BG142" i="30"/>
  <c r="BF142" i="30"/>
  <c r="T142" i="30"/>
  <c r="R142" i="30"/>
  <c r="P142" i="30"/>
  <c r="BI139" i="30"/>
  <c r="BH139" i="30"/>
  <c r="BG139" i="30"/>
  <c r="BF139" i="30"/>
  <c r="T139" i="30"/>
  <c r="R139" i="30"/>
  <c r="P139" i="30"/>
  <c r="BI135" i="30"/>
  <c r="BH135" i="30"/>
  <c r="BG135" i="30"/>
  <c r="BF135" i="30"/>
  <c r="T135" i="30"/>
  <c r="R135" i="30"/>
  <c r="P135" i="30"/>
  <c r="BI132" i="30"/>
  <c r="BH132" i="30"/>
  <c r="BG132" i="30"/>
  <c r="BF132" i="30"/>
  <c r="T132" i="30"/>
  <c r="R132" i="30"/>
  <c r="P132" i="30"/>
  <c r="J125" i="30"/>
  <c r="F125" i="30"/>
  <c r="F123" i="30"/>
  <c r="E121" i="30"/>
  <c r="J95" i="30"/>
  <c r="F95" i="30"/>
  <c r="F93" i="30"/>
  <c r="E91" i="30"/>
  <c r="J28" i="30"/>
  <c r="E28" i="30"/>
  <c r="J126" i="30"/>
  <c r="J27" i="30"/>
  <c r="J22" i="30"/>
  <c r="E22" i="30"/>
  <c r="F126" i="30"/>
  <c r="J21" i="30"/>
  <c r="J16" i="30"/>
  <c r="J123" i="30" s="1"/>
  <c r="E7" i="30"/>
  <c r="E115" i="30" s="1"/>
  <c r="J41" i="29"/>
  <c r="J40" i="29"/>
  <c r="AY150" i="1"/>
  <c r="J39" i="29"/>
  <c r="AX150" i="1"/>
  <c r="BI247" i="29"/>
  <c r="BH247" i="29"/>
  <c r="BG247" i="29"/>
  <c r="BF247" i="29"/>
  <c r="T247" i="29"/>
  <c r="T246" i="29"/>
  <c r="R247" i="29"/>
  <c r="R246" i="29"/>
  <c r="P247" i="29"/>
  <c r="P246" i="29"/>
  <c r="BI243" i="29"/>
  <c r="BH243" i="29"/>
  <c r="BG243" i="29"/>
  <c r="BF243" i="29"/>
  <c r="T243" i="29"/>
  <c r="R243" i="29"/>
  <c r="P243" i="29"/>
  <c r="BI239" i="29"/>
  <c r="BH239" i="29"/>
  <c r="BG239" i="29"/>
  <c r="BF239" i="29"/>
  <c r="T239" i="29"/>
  <c r="R239" i="29"/>
  <c r="P239" i="29"/>
  <c r="BI236" i="29"/>
  <c r="BH236" i="29"/>
  <c r="BG236" i="29"/>
  <c r="BF236" i="29"/>
  <c r="T236" i="29"/>
  <c r="R236" i="29"/>
  <c r="P236" i="29"/>
  <c r="BI233" i="29"/>
  <c r="BH233" i="29"/>
  <c r="BG233" i="29"/>
  <c r="BF233" i="29"/>
  <c r="T233" i="29"/>
  <c r="R233" i="29"/>
  <c r="P233" i="29"/>
  <c r="BI227" i="29"/>
  <c r="BH227" i="29"/>
  <c r="BG227" i="29"/>
  <c r="BF227" i="29"/>
  <c r="T227" i="29"/>
  <c r="R227" i="29"/>
  <c r="P227" i="29"/>
  <c r="BI223" i="29"/>
  <c r="BH223" i="29"/>
  <c r="BG223" i="29"/>
  <c r="BF223" i="29"/>
  <c r="T223" i="29"/>
  <c r="R223" i="29"/>
  <c r="P223" i="29"/>
  <c r="BI220" i="29"/>
  <c r="BH220" i="29"/>
  <c r="BG220" i="29"/>
  <c r="BF220" i="29"/>
  <c r="T220" i="29"/>
  <c r="R220" i="29"/>
  <c r="P220" i="29"/>
  <c r="BI217" i="29"/>
  <c r="BH217" i="29"/>
  <c r="BG217" i="29"/>
  <c r="BF217" i="29"/>
  <c r="T217" i="29"/>
  <c r="R217" i="29"/>
  <c r="P217" i="29"/>
  <c r="BI214" i="29"/>
  <c r="BH214" i="29"/>
  <c r="BG214" i="29"/>
  <c r="BF214" i="29"/>
  <c r="T214" i="29"/>
  <c r="R214" i="29"/>
  <c r="P214" i="29"/>
  <c r="BI210" i="29"/>
  <c r="BH210" i="29"/>
  <c r="BG210" i="29"/>
  <c r="BF210" i="29"/>
  <c r="T210" i="29"/>
  <c r="R210" i="29"/>
  <c r="P210" i="29"/>
  <c r="BI207" i="29"/>
  <c r="BH207" i="29"/>
  <c r="BG207" i="29"/>
  <c r="BF207" i="29"/>
  <c r="T207" i="29"/>
  <c r="R207" i="29"/>
  <c r="P207" i="29"/>
  <c r="BI204" i="29"/>
  <c r="BH204" i="29"/>
  <c r="BG204" i="29"/>
  <c r="BF204" i="29"/>
  <c r="T204" i="29"/>
  <c r="R204" i="29"/>
  <c r="P204" i="29"/>
  <c r="BI199" i="29"/>
  <c r="BH199" i="29"/>
  <c r="BG199" i="29"/>
  <c r="BF199" i="29"/>
  <c r="T199" i="29"/>
  <c r="R199" i="29"/>
  <c r="P199" i="29"/>
  <c r="BI196" i="29"/>
  <c r="BH196" i="29"/>
  <c r="BG196" i="29"/>
  <c r="BF196" i="29"/>
  <c r="T196" i="29"/>
  <c r="R196" i="29"/>
  <c r="P196" i="29"/>
  <c r="BI193" i="29"/>
  <c r="BH193" i="29"/>
  <c r="BG193" i="29"/>
  <c r="BF193" i="29"/>
  <c r="T193" i="29"/>
  <c r="R193" i="29"/>
  <c r="P193" i="29"/>
  <c r="BI189" i="29"/>
  <c r="BH189" i="29"/>
  <c r="BG189" i="29"/>
  <c r="BF189" i="29"/>
  <c r="T189" i="29"/>
  <c r="T188" i="29"/>
  <c r="R189" i="29"/>
  <c r="R188" i="29" s="1"/>
  <c r="P189" i="29"/>
  <c r="P188" i="29"/>
  <c r="BI185" i="29"/>
  <c r="BH185" i="29"/>
  <c r="BG185" i="29"/>
  <c r="BF185" i="29"/>
  <c r="T185" i="29"/>
  <c r="T184" i="29" s="1"/>
  <c r="R185" i="29"/>
  <c r="R184" i="29"/>
  <c r="P185" i="29"/>
  <c r="P184" i="29" s="1"/>
  <c r="BI180" i="29"/>
  <c r="BH180" i="29"/>
  <c r="BG180" i="29"/>
  <c r="BF180" i="29"/>
  <c r="T180" i="29"/>
  <c r="R180" i="29"/>
  <c r="P180" i="29"/>
  <c r="BI176" i="29"/>
  <c r="BH176" i="29"/>
  <c r="BG176" i="29"/>
  <c r="BF176" i="29"/>
  <c r="T176" i="29"/>
  <c r="R176" i="29"/>
  <c r="P176" i="29"/>
  <c r="BI173" i="29"/>
  <c r="BH173" i="29"/>
  <c r="BG173" i="29"/>
  <c r="BF173" i="29"/>
  <c r="T173" i="29"/>
  <c r="R173" i="29"/>
  <c r="P173" i="29"/>
  <c r="BI170" i="29"/>
  <c r="BH170" i="29"/>
  <c r="BG170" i="29"/>
  <c r="BF170" i="29"/>
  <c r="T170" i="29"/>
  <c r="R170" i="29"/>
  <c r="P170" i="29"/>
  <c r="BI164" i="29"/>
  <c r="BH164" i="29"/>
  <c r="BG164" i="29"/>
  <c r="BF164" i="29"/>
  <c r="T164" i="29"/>
  <c r="R164" i="29"/>
  <c r="P164" i="29"/>
  <c r="BI159" i="29"/>
  <c r="BH159" i="29"/>
  <c r="BG159" i="29"/>
  <c r="BF159" i="29"/>
  <c r="T159" i="29"/>
  <c r="R159" i="29"/>
  <c r="P159" i="29"/>
  <c r="BI155" i="29"/>
  <c r="BH155" i="29"/>
  <c r="BG155" i="29"/>
  <c r="BF155" i="29"/>
  <c r="T155" i="29"/>
  <c r="R155" i="29"/>
  <c r="P155" i="29"/>
  <c r="BI152" i="29"/>
  <c r="BH152" i="29"/>
  <c r="BG152" i="29"/>
  <c r="BF152" i="29"/>
  <c r="T152" i="29"/>
  <c r="R152" i="29"/>
  <c r="P152" i="29"/>
  <c r="BI149" i="29"/>
  <c r="BH149" i="29"/>
  <c r="BG149" i="29"/>
  <c r="BF149" i="29"/>
  <c r="T149" i="29"/>
  <c r="R149" i="29"/>
  <c r="P149" i="29"/>
  <c r="BI146" i="29"/>
  <c r="BH146" i="29"/>
  <c r="BG146" i="29"/>
  <c r="BF146" i="29"/>
  <c r="T146" i="29"/>
  <c r="R146" i="29"/>
  <c r="P146" i="29"/>
  <c r="BI143" i="29"/>
  <c r="BH143" i="29"/>
  <c r="BG143" i="29"/>
  <c r="BF143" i="29"/>
  <c r="T143" i="29"/>
  <c r="R143" i="29"/>
  <c r="P143" i="29"/>
  <c r="BI140" i="29"/>
  <c r="BH140" i="29"/>
  <c r="BG140" i="29"/>
  <c r="BF140" i="29"/>
  <c r="T140" i="29"/>
  <c r="R140" i="29"/>
  <c r="P140" i="29"/>
  <c r="BI136" i="29"/>
  <c r="BH136" i="29"/>
  <c r="BG136" i="29"/>
  <c r="BF136" i="29"/>
  <c r="T136" i="29"/>
  <c r="T135" i="29"/>
  <c r="R136" i="29"/>
  <c r="R135" i="29" s="1"/>
  <c r="P136" i="29"/>
  <c r="P135" i="29"/>
  <c r="J129" i="29"/>
  <c r="F129" i="29"/>
  <c r="F127" i="29"/>
  <c r="E125" i="29"/>
  <c r="J95" i="29"/>
  <c r="F95" i="29"/>
  <c r="F93" i="29"/>
  <c r="E91" i="29"/>
  <c r="J28" i="29"/>
  <c r="E28" i="29"/>
  <c r="J96" i="29" s="1"/>
  <c r="J27" i="29"/>
  <c r="J22" i="29"/>
  <c r="E22" i="29"/>
  <c r="F96" i="29" s="1"/>
  <c r="J21" i="29"/>
  <c r="J16" i="29"/>
  <c r="J127" i="29"/>
  <c r="E7" i="29"/>
  <c r="E85" i="29"/>
  <c r="J41" i="28"/>
  <c r="J40" i="28"/>
  <c r="AY147" i="1" s="1"/>
  <c r="J39" i="28"/>
  <c r="AX147" i="1" s="1"/>
  <c r="BI212" i="28"/>
  <c r="BH212" i="28"/>
  <c r="BG212" i="28"/>
  <c r="BF212" i="28"/>
  <c r="T212" i="28"/>
  <c r="T211" i="28" s="1"/>
  <c r="R212" i="28"/>
  <c r="R211" i="28" s="1"/>
  <c r="P212" i="28"/>
  <c r="P211" i="28" s="1"/>
  <c r="BI208" i="28"/>
  <c r="BH208" i="28"/>
  <c r="BG208" i="28"/>
  <c r="BF208" i="28"/>
  <c r="T208" i="28"/>
  <c r="R208" i="28"/>
  <c r="P208" i="28"/>
  <c r="BI204" i="28"/>
  <c r="BH204" i="28"/>
  <c r="BG204" i="28"/>
  <c r="BF204" i="28"/>
  <c r="T204" i="28"/>
  <c r="R204" i="28"/>
  <c r="P204" i="28"/>
  <c r="BI198" i="28"/>
  <c r="BH198" i="28"/>
  <c r="BG198" i="28"/>
  <c r="BF198" i="28"/>
  <c r="T198" i="28"/>
  <c r="R198" i="28"/>
  <c r="P198" i="28"/>
  <c r="BI194" i="28"/>
  <c r="BH194" i="28"/>
  <c r="BG194" i="28"/>
  <c r="BF194" i="28"/>
  <c r="T194" i="28"/>
  <c r="R194" i="28"/>
  <c r="P194" i="28"/>
  <c r="BI190" i="28"/>
  <c r="BH190" i="28"/>
  <c r="BG190" i="28"/>
  <c r="BF190" i="28"/>
  <c r="T190" i="28"/>
  <c r="R190" i="28"/>
  <c r="P190" i="28"/>
  <c r="BI187" i="28"/>
  <c r="BH187" i="28"/>
  <c r="BG187" i="28"/>
  <c r="BF187" i="28"/>
  <c r="T187" i="28"/>
  <c r="R187" i="28"/>
  <c r="P187" i="28"/>
  <c r="BI184" i="28"/>
  <c r="BH184" i="28"/>
  <c r="BG184" i="28"/>
  <c r="BF184" i="28"/>
  <c r="T184" i="28"/>
  <c r="R184" i="28"/>
  <c r="P184" i="28"/>
  <c r="BI181" i="28"/>
  <c r="BH181" i="28"/>
  <c r="BG181" i="28"/>
  <c r="BF181" i="28"/>
  <c r="T181" i="28"/>
  <c r="R181" i="28"/>
  <c r="P181" i="28"/>
  <c r="BI178" i="28"/>
  <c r="BH178" i="28"/>
  <c r="BG178" i="28"/>
  <c r="BF178" i="28"/>
  <c r="T178" i="28"/>
  <c r="R178" i="28"/>
  <c r="P178" i="28"/>
  <c r="BI175" i="28"/>
  <c r="BH175" i="28"/>
  <c r="BG175" i="28"/>
  <c r="BF175" i="28"/>
  <c r="T175" i="28"/>
  <c r="R175" i="28"/>
  <c r="P175" i="28"/>
  <c r="BI172" i="28"/>
  <c r="BH172" i="28"/>
  <c r="BG172" i="28"/>
  <c r="BF172" i="28"/>
  <c r="T172" i="28"/>
  <c r="R172" i="28"/>
  <c r="P172" i="28"/>
  <c r="BI168" i="28"/>
  <c r="BH168" i="28"/>
  <c r="BG168" i="28"/>
  <c r="BF168" i="28"/>
  <c r="T168" i="28"/>
  <c r="R168" i="28"/>
  <c r="P168" i="28"/>
  <c r="BI164" i="28"/>
  <c r="BH164" i="28"/>
  <c r="BG164" i="28"/>
  <c r="BF164" i="28"/>
  <c r="T164" i="28"/>
  <c r="R164" i="28"/>
  <c r="P164" i="28"/>
  <c r="BI161" i="28"/>
  <c r="BH161" i="28"/>
  <c r="BG161" i="28"/>
  <c r="BF161" i="28"/>
  <c r="T161" i="28"/>
  <c r="R161" i="28"/>
  <c r="P161" i="28"/>
  <c r="BI158" i="28"/>
  <c r="BH158" i="28"/>
  <c r="BG158" i="28"/>
  <c r="BF158" i="28"/>
  <c r="T158" i="28"/>
  <c r="R158" i="28"/>
  <c r="P158" i="28"/>
  <c r="BI154" i="28"/>
  <c r="BH154" i="28"/>
  <c r="BG154" i="28"/>
  <c r="BF154" i="28"/>
  <c r="T154" i="28"/>
  <c r="R154" i="28"/>
  <c r="P154" i="28"/>
  <c r="BI149" i="28"/>
  <c r="BH149" i="28"/>
  <c r="BG149" i="28"/>
  <c r="BF149" i="28"/>
  <c r="T149" i="28"/>
  <c r="R149" i="28"/>
  <c r="P149" i="28"/>
  <c r="BI146" i="28"/>
  <c r="BH146" i="28"/>
  <c r="BG146" i="28"/>
  <c r="BF146" i="28"/>
  <c r="T146" i="28"/>
  <c r="R146" i="28"/>
  <c r="P146" i="28"/>
  <c r="BI142" i="28"/>
  <c r="BH142" i="28"/>
  <c r="BG142" i="28"/>
  <c r="BF142" i="28"/>
  <c r="T142" i="28"/>
  <c r="R142" i="28"/>
  <c r="P142" i="28"/>
  <c r="BI139" i="28"/>
  <c r="BH139" i="28"/>
  <c r="BG139" i="28"/>
  <c r="BF139" i="28"/>
  <c r="T139" i="28"/>
  <c r="R139" i="28"/>
  <c r="P139" i="28"/>
  <c r="BI136" i="28"/>
  <c r="BH136" i="28"/>
  <c r="BG136" i="28"/>
  <c r="BF136" i="28"/>
  <c r="T136" i="28"/>
  <c r="R136" i="28"/>
  <c r="P136" i="28"/>
  <c r="BI133" i="28"/>
  <c r="BH133" i="28"/>
  <c r="BG133" i="28"/>
  <c r="BF133" i="28"/>
  <c r="T133" i="28"/>
  <c r="R133" i="28"/>
  <c r="P133" i="28"/>
  <c r="J126" i="28"/>
  <c r="F126" i="28"/>
  <c r="F124" i="28"/>
  <c r="E122" i="28"/>
  <c r="J95" i="28"/>
  <c r="F95" i="28"/>
  <c r="F93" i="28"/>
  <c r="E91" i="28"/>
  <c r="J28" i="28"/>
  <c r="E28" i="28"/>
  <c r="J127" i="28"/>
  <c r="J27" i="28"/>
  <c r="J22" i="28"/>
  <c r="E22" i="28"/>
  <c r="F127" i="28"/>
  <c r="J21" i="28"/>
  <c r="J16" i="28"/>
  <c r="J93" i="28" s="1"/>
  <c r="E7" i="28"/>
  <c r="E116" i="28" s="1"/>
  <c r="J41" i="27"/>
  <c r="J40" i="27"/>
  <c r="AY145" i="1"/>
  <c r="J39" i="27"/>
  <c r="AX145" i="1"/>
  <c r="BI195" i="27"/>
  <c r="BH195" i="27"/>
  <c r="BG195" i="27"/>
  <c r="BF195" i="27"/>
  <c r="T195" i="27"/>
  <c r="T194" i="27"/>
  <c r="R195" i="27"/>
  <c r="R194" i="27"/>
  <c r="P195" i="27"/>
  <c r="P194" i="27"/>
  <c r="BI191" i="27"/>
  <c r="BH191" i="27"/>
  <c r="BG191" i="27"/>
  <c r="BF191" i="27"/>
  <c r="T191" i="27"/>
  <c r="R191" i="27"/>
  <c r="P191" i="27"/>
  <c r="BI187" i="27"/>
  <c r="BH187" i="27"/>
  <c r="BG187" i="27"/>
  <c r="BF187" i="27"/>
  <c r="T187" i="27"/>
  <c r="R187" i="27"/>
  <c r="P187" i="27"/>
  <c r="BI184" i="27"/>
  <c r="BH184" i="27"/>
  <c r="BG184" i="27"/>
  <c r="BF184" i="27"/>
  <c r="T184" i="27"/>
  <c r="R184" i="27"/>
  <c r="P184" i="27"/>
  <c r="BI181" i="27"/>
  <c r="BH181" i="27"/>
  <c r="BG181" i="27"/>
  <c r="BF181" i="27"/>
  <c r="T181" i="27"/>
  <c r="R181" i="27"/>
  <c r="P181" i="27"/>
  <c r="BI175" i="27"/>
  <c r="BH175" i="27"/>
  <c r="BG175" i="27"/>
  <c r="BF175" i="27"/>
  <c r="T175" i="27"/>
  <c r="R175" i="27"/>
  <c r="P175" i="27"/>
  <c r="BI171" i="27"/>
  <c r="BH171" i="27"/>
  <c r="BG171" i="27"/>
  <c r="BF171" i="27"/>
  <c r="T171" i="27"/>
  <c r="R171" i="27"/>
  <c r="P171" i="27"/>
  <c r="BI168" i="27"/>
  <c r="BH168" i="27"/>
  <c r="BG168" i="27"/>
  <c r="BF168" i="27"/>
  <c r="T168" i="27"/>
  <c r="R168" i="27"/>
  <c r="P168" i="27"/>
  <c r="BI165" i="27"/>
  <c r="BH165" i="27"/>
  <c r="BG165" i="27"/>
  <c r="BF165" i="27"/>
  <c r="T165" i="27"/>
  <c r="R165" i="27"/>
  <c r="P165" i="27"/>
  <c r="BI162" i="27"/>
  <c r="BH162" i="27"/>
  <c r="BG162" i="27"/>
  <c r="BF162" i="27"/>
  <c r="T162" i="27"/>
  <c r="R162" i="27"/>
  <c r="P162" i="27"/>
  <c r="BI158" i="27"/>
  <c r="BH158" i="27"/>
  <c r="BG158" i="27"/>
  <c r="BF158" i="27"/>
  <c r="T158" i="27"/>
  <c r="R158" i="27"/>
  <c r="P158" i="27"/>
  <c r="BI155" i="27"/>
  <c r="BH155" i="27"/>
  <c r="BG155" i="27"/>
  <c r="BF155" i="27"/>
  <c r="T155" i="27"/>
  <c r="R155" i="27"/>
  <c r="P155" i="27"/>
  <c r="BI152" i="27"/>
  <c r="BH152" i="27"/>
  <c r="BG152" i="27"/>
  <c r="BF152" i="27"/>
  <c r="T152" i="27"/>
  <c r="R152" i="27"/>
  <c r="P152" i="27"/>
  <c r="BI149" i="27"/>
  <c r="BH149" i="27"/>
  <c r="BG149" i="27"/>
  <c r="BF149" i="27"/>
  <c r="T149" i="27"/>
  <c r="R149" i="27"/>
  <c r="P149" i="27"/>
  <c r="BI144" i="27"/>
  <c r="BH144" i="27"/>
  <c r="BG144" i="27"/>
  <c r="BF144" i="27"/>
  <c r="T144" i="27"/>
  <c r="R144" i="27"/>
  <c r="P144" i="27"/>
  <c r="BI137" i="27"/>
  <c r="BH137" i="27"/>
  <c r="BG137" i="27"/>
  <c r="BF137" i="27"/>
  <c r="T137" i="27"/>
  <c r="R137" i="27"/>
  <c r="P137" i="27"/>
  <c r="BI133" i="27"/>
  <c r="BH133" i="27"/>
  <c r="BG133" i="27"/>
  <c r="BF133" i="27"/>
  <c r="T133" i="27"/>
  <c r="T132" i="27" s="1"/>
  <c r="R133" i="27"/>
  <c r="R132" i="27" s="1"/>
  <c r="P133" i="27"/>
  <c r="P132" i="27" s="1"/>
  <c r="J126" i="27"/>
  <c r="F126" i="27"/>
  <c r="F124" i="27"/>
  <c r="E122" i="27"/>
  <c r="J95" i="27"/>
  <c r="F95" i="27"/>
  <c r="F93" i="27"/>
  <c r="E91" i="27"/>
  <c r="J28" i="27"/>
  <c r="E28" i="27"/>
  <c r="J127" i="27"/>
  <c r="J27" i="27"/>
  <c r="J22" i="27"/>
  <c r="E22" i="27"/>
  <c r="F127" i="27"/>
  <c r="J21" i="27"/>
  <c r="J16" i="27"/>
  <c r="J124" i="27"/>
  <c r="E7" i="27"/>
  <c r="E116" i="27" s="1"/>
  <c r="J39" i="26"/>
  <c r="J38" i="26"/>
  <c r="AY142" i="1"/>
  <c r="J37" i="26"/>
  <c r="AX142" i="1"/>
  <c r="BI162" i="26"/>
  <c r="BH162" i="26"/>
  <c r="BG162" i="26"/>
  <c r="BF162" i="26"/>
  <c r="T162" i="26"/>
  <c r="T161" i="26"/>
  <c r="R162" i="26"/>
  <c r="R161" i="26"/>
  <c r="P162" i="26"/>
  <c r="P161" i="26"/>
  <c r="BI158" i="26"/>
  <c r="BH158" i="26"/>
  <c r="BG158" i="26"/>
  <c r="BF158" i="26"/>
  <c r="T158" i="26"/>
  <c r="R158" i="26"/>
  <c r="P158" i="26"/>
  <c r="BI155" i="26"/>
  <c r="BH155" i="26"/>
  <c r="BG155" i="26"/>
  <c r="BF155" i="26"/>
  <c r="T155" i="26"/>
  <c r="R155" i="26"/>
  <c r="P155" i="26"/>
  <c r="BI152" i="26"/>
  <c r="BH152" i="26"/>
  <c r="BG152" i="26"/>
  <c r="BF152" i="26"/>
  <c r="T152" i="26"/>
  <c r="R152" i="26"/>
  <c r="P152" i="26"/>
  <c r="BI149" i="26"/>
  <c r="BH149" i="26"/>
  <c r="BG149" i="26"/>
  <c r="BF149" i="26"/>
  <c r="T149" i="26"/>
  <c r="R149" i="26"/>
  <c r="P149" i="26"/>
  <c r="BI146" i="26"/>
  <c r="BH146" i="26"/>
  <c r="BG146" i="26"/>
  <c r="BF146" i="26"/>
  <c r="T146" i="26"/>
  <c r="R146" i="26"/>
  <c r="P146" i="26"/>
  <c r="BI142" i="26"/>
  <c r="BH142" i="26"/>
  <c r="BG142" i="26"/>
  <c r="BF142" i="26"/>
  <c r="T142" i="26"/>
  <c r="R142" i="26"/>
  <c r="P142" i="26"/>
  <c r="BI139" i="26"/>
  <c r="BH139" i="26"/>
  <c r="BG139" i="26"/>
  <c r="BF139" i="26"/>
  <c r="T139" i="26"/>
  <c r="R139" i="26"/>
  <c r="P139" i="26"/>
  <c r="BI136" i="26"/>
  <c r="BH136" i="26"/>
  <c r="BG136" i="26"/>
  <c r="BF136" i="26"/>
  <c r="T136" i="26"/>
  <c r="R136" i="26"/>
  <c r="P136" i="26"/>
  <c r="BI133" i="26"/>
  <c r="BH133" i="26"/>
  <c r="BG133" i="26"/>
  <c r="BF133" i="26"/>
  <c r="T133" i="26"/>
  <c r="R133" i="26"/>
  <c r="P133" i="26"/>
  <c r="BI130" i="26"/>
  <c r="BH130" i="26"/>
  <c r="BG130" i="26"/>
  <c r="BF130" i="26"/>
  <c r="T130" i="26"/>
  <c r="R130" i="26"/>
  <c r="P130" i="26"/>
  <c r="BI127" i="26"/>
  <c r="BH127" i="26"/>
  <c r="BG127" i="26"/>
  <c r="BF127" i="26"/>
  <c r="T127" i="26"/>
  <c r="R127" i="26"/>
  <c r="P127" i="26"/>
  <c r="J120" i="26"/>
  <c r="F120" i="26"/>
  <c r="F118" i="26"/>
  <c r="E116" i="26"/>
  <c r="J93" i="26"/>
  <c r="F93" i="26"/>
  <c r="F91" i="26"/>
  <c r="E89" i="26"/>
  <c r="J26" i="26"/>
  <c r="E26" i="26"/>
  <c r="J94" i="26"/>
  <c r="J25" i="26"/>
  <c r="J20" i="26"/>
  <c r="E20" i="26"/>
  <c r="F94" i="26"/>
  <c r="J19" i="26"/>
  <c r="J14" i="26"/>
  <c r="J91" i="26"/>
  <c r="E7" i="26"/>
  <c r="E112" i="26" s="1"/>
  <c r="J41" i="25"/>
  <c r="J40" i="25"/>
  <c r="AY140" i="1"/>
  <c r="J39" i="25"/>
  <c r="AX140" i="1"/>
  <c r="BI240" i="25"/>
  <c r="BH240" i="25"/>
  <c r="BG240" i="25"/>
  <c r="BF240" i="25"/>
  <c r="T240" i="25"/>
  <c r="T239" i="25"/>
  <c r="R240" i="25"/>
  <c r="R239" i="25"/>
  <c r="P240" i="25"/>
  <c r="P239" i="25"/>
  <c r="BI234" i="25"/>
  <c r="BH234" i="25"/>
  <c r="BG234" i="25"/>
  <c r="BF234" i="25"/>
  <c r="T234" i="25"/>
  <c r="R234" i="25"/>
  <c r="P234" i="25"/>
  <c r="BI227" i="25"/>
  <c r="BH227" i="25"/>
  <c r="BG227" i="25"/>
  <c r="BF227" i="25"/>
  <c r="T227" i="25"/>
  <c r="R227" i="25"/>
  <c r="P227" i="25"/>
  <c r="BI223" i="25"/>
  <c r="BH223" i="25"/>
  <c r="BG223" i="25"/>
  <c r="BF223" i="25"/>
  <c r="T223" i="25"/>
  <c r="R223" i="25"/>
  <c r="P223" i="25"/>
  <c r="BI220" i="25"/>
  <c r="BH220" i="25"/>
  <c r="BG220" i="25"/>
  <c r="BF220" i="25"/>
  <c r="T220" i="25"/>
  <c r="R220" i="25"/>
  <c r="P220" i="25"/>
  <c r="BI217" i="25"/>
  <c r="BH217" i="25"/>
  <c r="BG217" i="25"/>
  <c r="BF217" i="25"/>
  <c r="T217" i="25"/>
  <c r="R217" i="25"/>
  <c r="P217" i="25"/>
  <c r="BI214" i="25"/>
  <c r="BH214" i="25"/>
  <c r="BG214" i="25"/>
  <c r="BF214" i="25"/>
  <c r="T214" i="25"/>
  <c r="R214" i="25"/>
  <c r="P214" i="25"/>
  <c r="BI211" i="25"/>
  <c r="BH211" i="25"/>
  <c r="BG211" i="25"/>
  <c r="BF211" i="25"/>
  <c r="T211" i="25"/>
  <c r="R211" i="25"/>
  <c r="P211" i="25"/>
  <c r="BI208" i="25"/>
  <c r="BH208" i="25"/>
  <c r="BG208" i="25"/>
  <c r="BF208" i="25"/>
  <c r="T208" i="25"/>
  <c r="R208" i="25"/>
  <c r="P208" i="25"/>
  <c r="BI205" i="25"/>
  <c r="BH205" i="25"/>
  <c r="BG205" i="25"/>
  <c r="BF205" i="25"/>
  <c r="T205" i="25"/>
  <c r="R205" i="25"/>
  <c r="P205" i="25"/>
  <c r="BI202" i="25"/>
  <c r="BH202" i="25"/>
  <c r="BG202" i="25"/>
  <c r="BF202" i="25"/>
  <c r="T202" i="25"/>
  <c r="R202" i="25"/>
  <c r="P202" i="25"/>
  <c r="BI199" i="25"/>
  <c r="BH199" i="25"/>
  <c r="BG199" i="25"/>
  <c r="BF199" i="25"/>
  <c r="T199" i="25"/>
  <c r="R199" i="25"/>
  <c r="P199" i="25"/>
  <c r="BI195" i="25"/>
  <c r="BH195" i="25"/>
  <c r="BG195" i="25"/>
  <c r="BF195" i="25"/>
  <c r="T195" i="25"/>
  <c r="T194" i="25" s="1"/>
  <c r="R195" i="25"/>
  <c r="R194" i="25" s="1"/>
  <c r="P195" i="25"/>
  <c r="P194" i="25" s="1"/>
  <c r="BI191" i="25"/>
  <c r="BH191" i="25"/>
  <c r="BG191" i="25"/>
  <c r="BF191" i="25"/>
  <c r="T191" i="25"/>
  <c r="R191" i="25"/>
  <c r="P191" i="25"/>
  <c r="BI188" i="25"/>
  <c r="BH188" i="25"/>
  <c r="BG188" i="25"/>
  <c r="BF188" i="25"/>
  <c r="T188" i="25"/>
  <c r="R188" i="25"/>
  <c r="P188" i="25"/>
  <c r="BI185" i="25"/>
  <c r="BH185" i="25"/>
  <c r="BG185" i="25"/>
  <c r="BF185" i="25"/>
  <c r="T185" i="25"/>
  <c r="R185" i="25"/>
  <c r="P185" i="25"/>
  <c r="BI182" i="25"/>
  <c r="BH182" i="25"/>
  <c r="BG182" i="25"/>
  <c r="BF182" i="25"/>
  <c r="T182" i="25"/>
  <c r="R182" i="25"/>
  <c r="P182" i="25"/>
  <c r="BI179" i="25"/>
  <c r="BH179" i="25"/>
  <c r="BG179" i="25"/>
  <c r="BF179" i="25"/>
  <c r="T179" i="25"/>
  <c r="R179" i="25"/>
  <c r="P179" i="25"/>
  <c r="BI176" i="25"/>
  <c r="BH176" i="25"/>
  <c r="BG176" i="25"/>
  <c r="BF176" i="25"/>
  <c r="T176" i="25"/>
  <c r="R176" i="25"/>
  <c r="P176" i="25"/>
  <c r="BI173" i="25"/>
  <c r="BH173" i="25"/>
  <c r="BG173" i="25"/>
  <c r="BF173" i="25"/>
  <c r="T173" i="25"/>
  <c r="R173" i="25"/>
  <c r="P173" i="25"/>
  <c r="BI170" i="25"/>
  <c r="BH170" i="25"/>
  <c r="BG170" i="25"/>
  <c r="BF170" i="25"/>
  <c r="T170" i="25"/>
  <c r="R170" i="25"/>
  <c r="P170" i="25"/>
  <c r="BI167" i="25"/>
  <c r="BH167" i="25"/>
  <c r="BG167" i="25"/>
  <c r="BF167" i="25"/>
  <c r="T167" i="25"/>
  <c r="R167" i="25"/>
  <c r="P167" i="25"/>
  <c r="BI164" i="25"/>
  <c r="BH164" i="25"/>
  <c r="BG164" i="25"/>
  <c r="BF164" i="25"/>
  <c r="T164" i="25"/>
  <c r="R164" i="25"/>
  <c r="P164" i="25"/>
  <c r="BI161" i="25"/>
  <c r="BH161" i="25"/>
  <c r="BG161" i="25"/>
  <c r="BF161" i="25"/>
  <c r="T161" i="25"/>
  <c r="R161" i="25"/>
  <c r="P161" i="25"/>
  <c r="BI158" i="25"/>
  <c r="BH158" i="25"/>
  <c r="BG158" i="25"/>
  <c r="BF158" i="25"/>
  <c r="T158" i="25"/>
  <c r="R158" i="25"/>
  <c r="P158" i="25"/>
  <c r="BI154" i="25"/>
  <c r="BH154" i="25"/>
  <c r="BG154" i="25"/>
  <c r="BF154" i="25"/>
  <c r="T154" i="25"/>
  <c r="R154" i="25"/>
  <c r="P154" i="25"/>
  <c r="BI151" i="25"/>
  <c r="BH151" i="25"/>
  <c r="BG151" i="25"/>
  <c r="BF151" i="25"/>
  <c r="T151" i="25"/>
  <c r="R151" i="25"/>
  <c r="P151" i="25"/>
  <c r="BI148" i="25"/>
  <c r="BH148" i="25"/>
  <c r="BG148" i="25"/>
  <c r="BF148" i="25"/>
  <c r="T148" i="25"/>
  <c r="R148" i="25"/>
  <c r="P148" i="25"/>
  <c r="BI144" i="25"/>
  <c r="BH144" i="25"/>
  <c r="BG144" i="25"/>
  <c r="BF144" i="25"/>
  <c r="T144" i="25"/>
  <c r="R144" i="25"/>
  <c r="P144" i="25"/>
  <c r="BI141" i="25"/>
  <c r="BH141" i="25"/>
  <c r="BG141" i="25"/>
  <c r="BF141" i="25"/>
  <c r="T141" i="25"/>
  <c r="R141" i="25"/>
  <c r="P141" i="25"/>
  <c r="BI138" i="25"/>
  <c r="BH138" i="25"/>
  <c r="BG138" i="25"/>
  <c r="BF138" i="25"/>
  <c r="T138" i="25"/>
  <c r="R138" i="25"/>
  <c r="P138" i="25"/>
  <c r="BI135" i="25"/>
  <c r="BH135" i="25"/>
  <c r="BG135" i="25"/>
  <c r="BF135" i="25"/>
  <c r="T135" i="25"/>
  <c r="R135" i="25"/>
  <c r="P135" i="25"/>
  <c r="J128" i="25"/>
  <c r="F128" i="25"/>
  <c r="F126" i="25"/>
  <c r="E124" i="25"/>
  <c r="J95" i="25"/>
  <c r="F95" i="25"/>
  <c r="F93" i="25"/>
  <c r="E91" i="25"/>
  <c r="J28" i="25"/>
  <c r="E28" i="25"/>
  <c r="J96" i="25" s="1"/>
  <c r="J27" i="25"/>
  <c r="J22" i="25"/>
  <c r="E22" i="25"/>
  <c r="F129" i="25" s="1"/>
  <c r="J21" i="25"/>
  <c r="J16" i="25"/>
  <c r="J126" i="25"/>
  <c r="E7" i="25"/>
  <c r="E85" i="25"/>
  <c r="J41" i="24"/>
  <c r="J40" i="24"/>
  <c r="AY138" i="1" s="1"/>
  <c r="J39" i="24"/>
  <c r="AX138" i="1" s="1"/>
  <c r="BI274" i="24"/>
  <c r="BH274" i="24"/>
  <c r="BG274" i="24"/>
  <c r="BF274" i="24"/>
  <c r="T274" i="24"/>
  <c r="R274" i="24"/>
  <c r="P274" i="24"/>
  <c r="BI271" i="24"/>
  <c r="BH271" i="24"/>
  <c r="BG271" i="24"/>
  <c r="BF271" i="24"/>
  <c r="T271" i="24"/>
  <c r="R271" i="24"/>
  <c r="P271" i="24"/>
  <c r="BI268" i="24"/>
  <c r="BH268" i="24"/>
  <c r="BG268" i="24"/>
  <c r="BF268" i="24"/>
  <c r="T268" i="24"/>
  <c r="R268" i="24"/>
  <c r="P268" i="24"/>
  <c r="BI265" i="24"/>
  <c r="BH265" i="24"/>
  <c r="BG265" i="24"/>
  <c r="BF265" i="24"/>
  <c r="T265" i="24"/>
  <c r="R265" i="24"/>
  <c r="P265" i="24"/>
  <c r="BI262" i="24"/>
  <c r="BH262" i="24"/>
  <c r="BG262" i="24"/>
  <c r="BF262" i="24"/>
  <c r="T262" i="24"/>
  <c r="R262" i="24"/>
  <c r="P262" i="24"/>
  <c r="BI259" i="24"/>
  <c r="BH259" i="24"/>
  <c r="BG259" i="24"/>
  <c r="BF259" i="24"/>
  <c r="T259" i="24"/>
  <c r="R259" i="24"/>
  <c r="P259" i="24"/>
  <c r="BI256" i="24"/>
  <c r="BH256" i="24"/>
  <c r="BG256" i="24"/>
  <c r="BF256" i="24"/>
  <c r="T256" i="24"/>
  <c r="R256" i="24"/>
  <c r="P256" i="24"/>
  <c r="BI252" i="24"/>
  <c r="BH252" i="24"/>
  <c r="BG252" i="24"/>
  <c r="BF252" i="24"/>
  <c r="T252" i="24"/>
  <c r="T251" i="24"/>
  <c r="R252" i="24"/>
  <c r="R251" i="24"/>
  <c r="P252" i="24"/>
  <c r="P251" i="24"/>
  <c r="BI248" i="24"/>
  <c r="BH248" i="24"/>
  <c r="BG248" i="24"/>
  <c r="BF248" i="24"/>
  <c r="T248" i="24"/>
  <c r="R248" i="24"/>
  <c r="P248" i="24"/>
  <c r="BI242" i="24"/>
  <c r="BH242" i="24"/>
  <c r="BG242" i="24"/>
  <c r="BF242" i="24"/>
  <c r="T242" i="24"/>
  <c r="R242" i="24"/>
  <c r="P242" i="24"/>
  <c r="BI238" i="24"/>
  <c r="BH238" i="24"/>
  <c r="BG238" i="24"/>
  <c r="BF238" i="24"/>
  <c r="T238" i="24"/>
  <c r="R238" i="24"/>
  <c r="P238" i="24"/>
  <c r="BI235" i="24"/>
  <c r="BH235" i="24"/>
  <c r="BG235" i="24"/>
  <c r="BF235" i="24"/>
  <c r="T235" i="24"/>
  <c r="R235" i="24"/>
  <c r="P235" i="24"/>
  <c r="BI232" i="24"/>
  <c r="BH232" i="24"/>
  <c r="BG232" i="24"/>
  <c r="BF232" i="24"/>
  <c r="T232" i="24"/>
  <c r="R232" i="24"/>
  <c r="P232" i="24"/>
  <c r="BI229" i="24"/>
  <c r="BH229" i="24"/>
  <c r="BG229" i="24"/>
  <c r="BF229" i="24"/>
  <c r="T229" i="24"/>
  <c r="R229" i="24"/>
  <c r="P229" i="24"/>
  <c r="BI226" i="24"/>
  <c r="BH226" i="24"/>
  <c r="BG226" i="24"/>
  <c r="BF226" i="24"/>
  <c r="T226" i="24"/>
  <c r="R226" i="24"/>
  <c r="P226" i="24"/>
  <c r="BI223" i="24"/>
  <c r="BH223" i="24"/>
  <c r="BG223" i="24"/>
  <c r="BF223" i="24"/>
  <c r="T223" i="24"/>
  <c r="R223" i="24"/>
  <c r="P223" i="24"/>
  <c r="BI219" i="24"/>
  <c r="BH219" i="24"/>
  <c r="BG219" i="24"/>
  <c r="BF219" i="24"/>
  <c r="T219" i="24"/>
  <c r="T218" i="24"/>
  <c r="R219" i="24"/>
  <c r="R218" i="24"/>
  <c r="P219" i="24"/>
  <c r="P218" i="24"/>
  <c r="BI214" i="24"/>
  <c r="BH214" i="24"/>
  <c r="BG214" i="24"/>
  <c r="BF214" i="24"/>
  <c r="T214" i="24"/>
  <c r="R214" i="24"/>
  <c r="P214" i="24"/>
  <c r="BI210" i="24"/>
  <c r="BH210" i="24"/>
  <c r="BG210" i="24"/>
  <c r="BF210" i="24"/>
  <c r="T210" i="24"/>
  <c r="R210" i="24"/>
  <c r="P210" i="24"/>
  <c r="BI206" i="24"/>
  <c r="BH206" i="24"/>
  <c r="BG206" i="24"/>
  <c r="BF206" i="24"/>
  <c r="T206" i="24"/>
  <c r="R206" i="24"/>
  <c r="P206" i="24"/>
  <c r="BI201" i="24"/>
  <c r="BH201" i="24"/>
  <c r="BG201" i="24"/>
  <c r="BF201" i="24"/>
  <c r="T201" i="24"/>
  <c r="R201" i="24"/>
  <c r="P201" i="24"/>
  <c r="BI198" i="24"/>
  <c r="BH198" i="24"/>
  <c r="BG198" i="24"/>
  <c r="BF198" i="24"/>
  <c r="T198" i="24"/>
  <c r="R198" i="24"/>
  <c r="P198" i="24"/>
  <c r="BI195" i="24"/>
  <c r="BH195" i="24"/>
  <c r="BG195" i="24"/>
  <c r="BF195" i="24"/>
  <c r="T195" i="24"/>
  <c r="R195" i="24"/>
  <c r="P195" i="24"/>
  <c r="BI191" i="24"/>
  <c r="BH191" i="24"/>
  <c r="BG191" i="24"/>
  <c r="BF191" i="24"/>
  <c r="T191" i="24"/>
  <c r="R191" i="24"/>
  <c r="P191" i="24"/>
  <c r="BI188" i="24"/>
  <c r="BH188" i="24"/>
  <c r="BG188" i="24"/>
  <c r="BF188" i="24"/>
  <c r="T188" i="24"/>
  <c r="R188" i="24"/>
  <c r="P188" i="24"/>
  <c r="BI184" i="24"/>
  <c r="BH184" i="24"/>
  <c r="BG184" i="24"/>
  <c r="BF184" i="24"/>
  <c r="T184" i="24"/>
  <c r="R184" i="24"/>
  <c r="P184" i="24"/>
  <c r="BI181" i="24"/>
  <c r="BH181" i="24"/>
  <c r="BG181" i="24"/>
  <c r="BF181" i="24"/>
  <c r="T181" i="24"/>
  <c r="R181" i="24"/>
  <c r="P181" i="24"/>
  <c r="BI178" i="24"/>
  <c r="BH178" i="24"/>
  <c r="BG178" i="24"/>
  <c r="BF178" i="24"/>
  <c r="T178" i="24"/>
  <c r="R178" i="24"/>
  <c r="P178" i="24"/>
  <c r="BI173" i="24"/>
  <c r="BH173" i="24"/>
  <c r="BG173" i="24"/>
  <c r="BF173" i="24"/>
  <c r="T173" i="24"/>
  <c r="R173" i="24"/>
  <c r="P173" i="24"/>
  <c r="BI170" i="24"/>
  <c r="BH170" i="24"/>
  <c r="BG170" i="24"/>
  <c r="BF170" i="24"/>
  <c r="T170" i="24"/>
  <c r="R170" i="24"/>
  <c r="P170" i="24"/>
  <c r="BI166" i="24"/>
  <c r="BH166" i="24"/>
  <c r="BG166" i="24"/>
  <c r="BF166" i="24"/>
  <c r="T166" i="24"/>
  <c r="R166" i="24"/>
  <c r="P166" i="24"/>
  <c r="BI163" i="24"/>
  <c r="BH163" i="24"/>
  <c r="BG163" i="24"/>
  <c r="BF163" i="24"/>
  <c r="T163" i="24"/>
  <c r="R163" i="24"/>
  <c r="P163" i="24"/>
  <c r="BI158" i="24"/>
  <c r="BH158" i="24"/>
  <c r="BG158" i="24"/>
  <c r="BF158" i="24"/>
  <c r="T158" i="24"/>
  <c r="R158" i="24"/>
  <c r="P158" i="24"/>
  <c r="BI155" i="24"/>
  <c r="BH155" i="24"/>
  <c r="BG155" i="24"/>
  <c r="BF155" i="24"/>
  <c r="T155" i="24"/>
  <c r="R155" i="24"/>
  <c r="P155" i="24"/>
  <c r="BI150" i="24"/>
  <c r="BH150" i="24"/>
  <c r="BG150" i="24"/>
  <c r="BF150" i="24"/>
  <c r="T150" i="24"/>
  <c r="R150" i="24"/>
  <c r="P150" i="24"/>
  <c r="BI147" i="24"/>
  <c r="BH147" i="24"/>
  <c r="BG147" i="24"/>
  <c r="BF147" i="24"/>
  <c r="T147" i="24"/>
  <c r="R147" i="24"/>
  <c r="P147" i="24"/>
  <c r="BI141" i="24"/>
  <c r="BH141" i="24"/>
  <c r="BG141" i="24"/>
  <c r="BF141" i="24"/>
  <c r="T141" i="24"/>
  <c r="R141" i="24"/>
  <c r="P141" i="24"/>
  <c r="BI138" i="24"/>
  <c r="BH138" i="24"/>
  <c r="BG138" i="24"/>
  <c r="BF138" i="24"/>
  <c r="T138" i="24"/>
  <c r="R138" i="24"/>
  <c r="P138" i="24"/>
  <c r="J131" i="24"/>
  <c r="F131" i="24"/>
  <c r="F129" i="24"/>
  <c r="E127" i="24"/>
  <c r="J95" i="24"/>
  <c r="F95" i="24"/>
  <c r="F93" i="24"/>
  <c r="E91" i="24"/>
  <c r="J28" i="24"/>
  <c r="E28" i="24"/>
  <c r="J96" i="24"/>
  <c r="J27" i="24"/>
  <c r="J22" i="24"/>
  <c r="E22" i="24"/>
  <c r="F96" i="24"/>
  <c r="J21" i="24"/>
  <c r="J16" i="24"/>
  <c r="J129" i="24"/>
  <c r="E7" i="24"/>
  <c r="E121" i="24" s="1"/>
  <c r="J41" i="23"/>
  <c r="J40" i="23"/>
  <c r="AY136" i="1"/>
  <c r="J39" i="23"/>
  <c r="AX136" i="1"/>
  <c r="BI407" i="23"/>
  <c r="BH407" i="23"/>
  <c r="BG407" i="23"/>
  <c r="BF407" i="23"/>
  <c r="T407" i="23"/>
  <c r="R407" i="23"/>
  <c r="P407" i="23"/>
  <c r="BI404" i="23"/>
  <c r="BH404" i="23"/>
  <c r="BG404" i="23"/>
  <c r="BF404" i="23"/>
  <c r="T404" i="23"/>
  <c r="R404" i="23"/>
  <c r="P404" i="23"/>
  <c r="BI401" i="23"/>
  <c r="BH401" i="23"/>
  <c r="BG401" i="23"/>
  <c r="BF401" i="23"/>
  <c r="T401" i="23"/>
  <c r="R401" i="23"/>
  <c r="P401" i="23"/>
  <c r="BI398" i="23"/>
  <c r="BH398" i="23"/>
  <c r="BG398" i="23"/>
  <c r="BF398" i="23"/>
  <c r="T398" i="23"/>
  <c r="R398" i="23"/>
  <c r="P398" i="23"/>
  <c r="BI395" i="23"/>
  <c r="BH395" i="23"/>
  <c r="BG395" i="23"/>
  <c r="BF395" i="23"/>
  <c r="T395" i="23"/>
  <c r="R395" i="23"/>
  <c r="P395" i="23"/>
  <c r="BI392" i="23"/>
  <c r="BH392" i="23"/>
  <c r="BG392" i="23"/>
  <c r="BF392" i="23"/>
  <c r="T392" i="23"/>
  <c r="R392" i="23"/>
  <c r="P392" i="23"/>
  <c r="BI389" i="23"/>
  <c r="BH389" i="23"/>
  <c r="BG389" i="23"/>
  <c r="BF389" i="23"/>
  <c r="T389" i="23"/>
  <c r="R389" i="23"/>
  <c r="P389" i="23"/>
  <c r="BI386" i="23"/>
  <c r="BH386" i="23"/>
  <c r="BG386" i="23"/>
  <c r="BF386" i="23"/>
  <c r="T386" i="23"/>
  <c r="R386" i="23"/>
  <c r="P386" i="23"/>
  <c r="BI383" i="23"/>
  <c r="BH383" i="23"/>
  <c r="BG383" i="23"/>
  <c r="BF383" i="23"/>
  <c r="T383" i="23"/>
  <c r="R383" i="23"/>
  <c r="P383" i="23"/>
  <c r="BI378" i="23"/>
  <c r="BH378" i="23"/>
  <c r="BG378" i="23"/>
  <c r="BF378" i="23"/>
  <c r="T378" i="23"/>
  <c r="T377" i="23" s="1"/>
  <c r="R378" i="23"/>
  <c r="R377" i="23" s="1"/>
  <c r="P378" i="23"/>
  <c r="P377" i="23" s="1"/>
  <c r="BI374" i="23"/>
  <c r="BH374" i="23"/>
  <c r="BG374" i="23"/>
  <c r="BF374" i="23"/>
  <c r="T374" i="23"/>
  <c r="R374" i="23"/>
  <c r="P374" i="23"/>
  <c r="BI368" i="23"/>
  <c r="BH368" i="23"/>
  <c r="BG368" i="23"/>
  <c r="BF368" i="23"/>
  <c r="T368" i="23"/>
  <c r="R368" i="23"/>
  <c r="P368" i="23"/>
  <c r="BI365" i="23"/>
  <c r="BH365" i="23"/>
  <c r="BG365" i="23"/>
  <c r="BF365" i="23"/>
  <c r="T365" i="23"/>
  <c r="R365" i="23"/>
  <c r="P365" i="23"/>
  <c r="BI358" i="23"/>
  <c r="BH358" i="23"/>
  <c r="BG358" i="23"/>
  <c r="BF358" i="23"/>
  <c r="T358" i="23"/>
  <c r="R358" i="23"/>
  <c r="P358" i="23"/>
  <c r="BI355" i="23"/>
  <c r="BH355" i="23"/>
  <c r="BG355" i="23"/>
  <c r="BF355" i="23"/>
  <c r="T355" i="23"/>
  <c r="R355" i="23"/>
  <c r="P355" i="23"/>
  <c r="BI352" i="23"/>
  <c r="BH352" i="23"/>
  <c r="BG352" i="23"/>
  <c r="BF352" i="23"/>
  <c r="T352" i="23"/>
  <c r="R352" i="23"/>
  <c r="P352" i="23"/>
  <c r="BI349" i="23"/>
  <c r="BH349" i="23"/>
  <c r="BG349" i="23"/>
  <c r="BF349" i="23"/>
  <c r="T349" i="23"/>
  <c r="R349" i="23"/>
  <c r="P349" i="23"/>
  <c r="BI346" i="23"/>
  <c r="BH346" i="23"/>
  <c r="BG346" i="23"/>
  <c r="BF346" i="23"/>
  <c r="T346" i="23"/>
  <c r="R346" i="23"/>
  <c r="P346" i="23"/>
  <c r="BI343" i="23"/>
  <c r="BH343" i="23"/>
  <c r="BG343" i="23"/>
  <c r="BF343" i="23"/>
  <c r="T343" i="23"/>
  <c r="R343" i="23"/>
  <c r="P343" i="23"/>
  <c r="BI340" i="23"/>
  <c r="BH340" i="23"/>
  <c r="BG340" i="23"/>
  <c r="BF340" i="23"/>
  <c r="T340" i="23"/>
  <c r="R340" i="23"/>
  <c r="P340" i="23"/>
  <c r="BI337" i="23"/>
  <c r="BH337" i="23"/>
  <c r="BG337" i="23"/>
  <c r="BF337" i="23"/>
  <c r="T337" i="23"/>
  <c r="R337" i="23"/>
  <c r="P337" i="23"/>
  <c r="BI334" i="23"/>
  <c r="BH334" i="23"/>
  <c r="BG334" i="23"/>
  <c r="BF334" i="23"/>
  <c r="T334" i="23"/>
  <c r="R334" i="23"/>
  <c r="P334" i="23"/>
  <c r="BI331" i="23"/>
  <c r="BH331" i="23"/>
  <c r="BG331" i="23"/>
  <c r="BF331" i="23"/>
  <c r="T331" i="23"/>
  <c r="R331" i="23"/>
  <c r="P331" i="23"/>
  <c r="BI328" i="23"/>
  <c r="BH328" i="23"/>
  <c r="BG328" i="23"/>
  <c r="BF328" i="23"/>
  <c r="T328" i="23"/>
  <c r="R328" i="23"/>
  <c r="P328" i="23"/>
  <c r="BI325" i="23"/>
  <c r="BH325" i="23"/>
  <c r="BG325" i="23"/>
  <c r="BF325" i="23"/>
  <c r="T325" i="23"/>
  <c r="R325" i="23"/>
  <c r="P325" i="23"/>
  <c r="BI322" i="23"/>
  <c r="BH322" i="23"/>
  <c r="BG322" i="23"/>
  <c r="BF322" i="23"/>
  <c r="T322" i="23"/>
  <c r="R322" i="23"/>
  <c r="P322" i="23"/>
  <c r="BI319" i="23"/>
  <c r="BH319" i="23"/>
  <c r="BG319" i="23"/>
  <c r="BF319" i="23"/>
  <c r="T319" i="23"/>
  <c r="R319" i="23"/>
  <c r="P319" i="23"/>
  <c r="BI316" i="23"/>
  <c r="BH316" i="23"/>
  <c r="BG316" i="23"/>
  <c r="BF316" i="23"/>
  <c r="T316" i="23"/>
  <c r="R316" i="23"/>
  <c r="P316" i="23"/>
  <c r="BI312" i="23"/>
  <c r="BH312" i="23"/>
  <c r="BG312" i="23"/>
  <c r="BF312" i="23"/>
  <c r="T312" i="23"/>
  <c r="T311" i="23"/>
  <c r="R312" i="23"/>
  <c r="R311" i="23" s="1"/>
  <c r="P312" i="23"/>
  <c r="P311" i="23"/>
  <c r="BI308" i="23"/>
  <c r="BH308" i="23"/>
  <c r="BG308" i="23"/>
  <c r="BF308" i="23"/>
  <c r="T308" i="23"/>
  <c r="R308" i="23"/>
  <c r="P308" i="23"/>
  <c r="BI304" i="23"/>
  <c r="BH304" i="23"/>
  <c r="BG304" i="23"/>
  <c r="BF304" i="23"/>
  <c r="T304" i="23"/>
  <c r="R304" i="23"/>
  <c r="P304" i="23"/>
  <c r="BI301" i="23"/>
  <c r="BH301" i="23"/>
  <c r="BG301" i="23"/>
  <c r="BF301" i="23"/>
  <c r="T301" i="23"/>
  <c r="R301" i="23"/>
  <c r="P301" i="23"/>
  <c r="BI298" i="23"/>
  <c r="BH298" i="23"/>
  <c r="BG298" i="23"/>
  <c r="BF298" i="23"/>
  <c r="T298" i="23"/>
  <c r="R298" i="23"/>
  <c r="P298" i="23"/>
  <c r="BI295" i="23"/>
  <c r="BH295" i="23"/>
  <c r="BG295" i="23"/>
  <c r="BF295" i="23"/>
  <c r="T295" i="23"/>
  <c r="R295" i="23"/>
  <c r="P295" i="23"/>
  <c r="BI290" i="23"/>
  <c r="BH290" i="23"/>
  <c r="BG290" i="23"/>
  <c r="BF290" i="23"/>
  <c r="T290" i="23"/>
  <c r="R290" i="23"/>
  <c r="P290" i="23"/>
  <c r="BI285" i="23"/>
  <c r="BH285" i="23"/>
  <c r="BG285" i="23"/>
  <c r="BF285" i="23"/>
  <c r="T285" i="23"/>
  <c r="R285" i="23"/>
  <c r="P285" i="23"/>
  <c r="BI282" i="23"/>
  <c r="BH282" i="23"/>
  <c r="BG282" i="23"/>
  <c r="BF282" i="23"/>
  <c r="T282" i="23"/>
  <c r="R282" i="23"/>
  <c r="P282" i="23"/>
  <c r="BI279" i="23"/>
  <c r="BH279" i="23"/>
  <c r="BG279" i="23"/>
  <c r="BF279" i="23"/>
  <c r="T279" i="23"/>
  <c r="R279" i="23"/>
  <c r="P279" i="23"/>
  <c r="BI276" i="23"/>
  <c r="BH276" i="23"/>
  <c r="BG276" i="23"/>
  <c r="BF276" i="23"/>
  <c r="T276" i="23"/>
  <c r="R276" i="23"/>
  <c r="P276" i="23"/>
  <c r="BI273" i="23"/>
  <c r="BH273" i="23"/>
  <c r="BG273" i="23"/>
  <c r="BF273" i="23"/>
  <c r="T273" i="23"/>
  <c r="R273" i="23"/>
  <c r="P273" i="23"/>
  <c r="BI267" i="23"/>
  <c r="BH267" i="23"/>
  <c r="BG267" i="23"/>
  <c r="BF267" i="23"/>
  <c r="T267" i="23"/>
  <c r="R267" i="23"/>
  <c r="P267" i="23"/>
  <c r="BI262" i="23"/>
  <c r="BH262" i="23"/>
  <c r="BG262" i="23"/>
  <c r="BF262" i="23"/>
  <c r="T262" i="23"/>
  <c r="R262" i="23"/>
  <c r="P262" i="23"/>
  <c r="BI258" i="23"/>
  <c r="BH258" i="23"/>
  <c r="BG258" i="23"/>
  <c r="BF258" i="23"/>
  <c r="T258" i="23"/>
  <c r="R258" i="23"/>
  <c r="P258" i="23"/>
  <c r="BI255" i="23"/>
  <c r="BH255" i="23"/>
  <c r="BG255" i="23"/>
  <c r="BF255" i="23"/>
  <c r="T255" i="23"/>
  <c r="R255" i="23"/>
  <c r="P255" i="23"/>
  <c r="BI250" i="23"/>
  <c r="BH250" i="23"/>
  <c r="BG250" i="23"/>
  <c r="BF250" i="23"/>
  <c r="T250" i="23"/>
  <c r="R250" i="23"/>
  <c r="P250" i="23"/>
  <c r="BI247" i="23"/>
  <c r="BH247" i="23"/>
  <c r="BG247" i="23"/>
  <c r="BF247" i="23"/>
  <c r="T247" i="23"/>
  <c r="R247" i="23"/>
  <c r="P247" i="23"/>
  <c r="BI244" i="23"/>
  <c r="BH244" i="23"/>
  <c r="BG244" i="23"/>
  <c r="BF244" i="23"/>
  <c r="T244" i="23"/>
  <c r="R244" i="23"/>
  <c r="P244" i="23"/>
  <c r="BI241" i="23"/>
  <c r="BH241" i="23"/>
  <c r="BG241" i="23"/>
  <c r="BF241" i="23"/>
  <c r="T241" i="23"/>
  <c r="R241" i="23"/>
  <c r="P241" i="23"/>
  <c r="BI238" i="23"/>
  <c r="BH238" i="23"/>
  <c r="BG238" i="23"/>
  <c r="BF238" i="23"/>
  <c r="T238" i="23"/>
  <c r="R238" i="23"/>
  <c r="P238" i="23"/>
  <c r="BI235" i="23"/>
  <c r="BH235" i="23"/>
  <c r="BG235" i="23"/>
  <c r="BF235" i="23"/>
  <c r="T235" i="23"/>
  <c r="R235" i="23"/>
  <c r="P235" i="23"/>
  <c r="BI232" i="23"/>
  <c r="BH232" i="23"/>
  <c r="BG232" i="23"/>
  <c r="BF232" i="23"/>
  <c r="T232" i="23"/>
  <c r="R232" i="23"/>
  <c r="P232" i="23"/>
  <c r="BI227" i="23"/>
  <c r="BH227" i="23"/>
  <c r="BG227" i="23"/>
  <c r="BF227" i="23"/>
  <c r="T227" i="23"/>
  <c r="R227" i="23"/>
  <c r="P227" i="23"/>
  <c r="BI224" i="23"/>
  <c r="BH224" i="23"/>
  <c r="BG224" i="23"/>
  <c r="BF224" i="23"/>
  <c r="T224" i="23"/>
  <c r="R224" i="23"/>
  <c r="P224" i="23"/>
  <c r="BI221" i="23"/>
  <c r="BH221" i="23"/>
  <c r="BG221" i="23"/>
  <c r="BF221" i="23"/>
  <c r="T221" i="23"/>
  <c r="R221" i="23"/>
  <c r="P221" i="23"/>
  <c r="BI218" i="23"/>
  <c r="BH218" i="23"/>
  <c r="BG218" i="23"/>
  <c r="BF218" i="23"/>
  <c r="T218" i="23"/>
  <c r="R218" i="23"/>
  <c r="P218" i="23"/>
  <c r="BI215" i="23"/>
  <c r="BH215" i="23"/>
  <c r="BG215" i="23"/>
  <c r="BF215" i="23"/>
  <c r="T215" i="23"/>
  <c r="R215" i="23"/>
  <c r="P215" i="23"/>
  <c r="BI212" i="23"/>
  <c r="BH212" i="23"/>
  <c r="BG212" i="23"/>
  <c r="BF212" i="23"/>
  <c r="T212" i="23"/>
  <c r="R212" i="23"/>
  <c r="P212" i="23"/>
  <c r="BI209" i="23"/>
  <c r="BH209" i="23"/>
  <c r="BG209" i="23"/>
  <c r="BF209" i="23"/>
  <c r="T209" i="23"/>
  <c r="R209" i="23"/>
  <c r="P209" i="23"/>
  <c r="BI206" i="23"/>
  <c r="BH206" i="23"/>
  <c r="BG206" i="23"/>
  <c r="BF206" i="23"/>
  <c r="T206" i="23"/>
  <c r="R206" i="23"/>
  <c r="P206" i="23"/>
  <c r="BI203" i="23"/>
  <c r="BH203" i="23"/>
  <c r="BG203" i="23"/>
  <c r="BF203" i="23"/>
  <c r="T203" i="23"/>
  <c r="R203" i="23"/>
  <c r="P203" i="23"/>
  <c r="BI200" i="23"/>
  <c r="BH200" i="23"/>
  <c r="BG200" i="23"/>
  <c r="BF200" i="23"/>
  <c r="T200" i="23"/>
  <c r="R200" i="23"/>
  <c r="P200" i="23"/>
  <c r="BI196" i="23"/>
  <c r="BH196" i="23"/>
  <c r="BG196" i="23"/>
  <c r="BF196" i="23"/>
  <c r="T196" i="23"/>
  <c r="R196" i="23"/>
  <c r="P196" i="23"/>
  <c r="BI193" i="23"/>
  <c r="BH193" i="23"/>
  <c r="BG193" i="23"/>
  <c r="BF193" i="23"/>
  <c r="T193" i="23"/>
  <c r="R193" i="23"/>
  <c r="P193" i="23"/>
  <c r="BI189" i="23"/>
  <c r="BH189" i="23"/>
  <c r="BG189" i="23"/>
  <c r="BF189" i="23"/>
  <c r="T189" i="23"/>
  <c r="R189" i="23"/>
  <c r="P189" i="23"/>
  <c r="BI184" i="23"/>
  <c r="BH184" i="23"/>
  <c r="BG184" i="23"/>
  <c r="BF184" i="23"/>
  <c r="T184" i="23"/>
  <c r="R184" i="23"/>
  <c r="P184" i="23"/>
  <c r="BI181" i="23"/>
  <c r="BH181" i="23"/>
  <c r="BG181" i="23"/>
  <c r="BF181" i="23"/>
  <c r="T181" i="23"/>
  <c r="R181" i="23"/>
  <c r="P181" i="23"/>
  <c r="BI175" i="23"/>
  <c r="BH175" i="23"/>
  <c r="BG175" i="23"/>
  <c r="BF175" i="23"/>
  <c r="T175" i="23"/>
  <c r="R175" i="23"/>
  <c r="P175" i="23"/>
  <c r="BI172" i="23"/>
  <c r="BH172" i="23"/>
  <c r="BG172" i="23"/>
  <c r="BF172" i="23"/>
  <c r="T172" i="23"/>
  <c r="R172" i="23"/>
  <c r="P172" i="23"/>
  <c r="BI169" i="23"/>
  <c r="BH169" i="23"/>
  <c r="BG169" i="23"/>
  <c r="BF169" i="23"/>
  <c r="T169" i="23"/>
  <c r="R169" i="23"/>
  <c r="P169" i="23"/>
  <c r="BI166" i="23"/>
  <c r="BH166" i="23"/>
  <c r="BG166" i="23"/>
  <c r="BF166" i="23"/>
  <c r="T166" i="23"/>
  <c r="R166" i="23"/>
  <c r="P166" i="23"/>
  <c r="BI163" i="23"/>
  <c r="BH163" i="23"/>
  <c r="BG163" i="23"/>
  <c r="BF163" i="23"/>
  <c r="T163" i="23"/>
  <c r="R163" i="23"/>
  <c r="P163" i="23"/>
  <c r="BI158" i="23"/>
  <c r="BH158" i="23"/>
  <c r="BG158" i="23"/>
  <c r="BF158" i="23"/>
  <c r="T158" i="23"/>
  <c r="R158" i="23"/>
  <c r="P158" i="23"/>
  <c r="BI154" i="23"/>
  <c r="BH154" i="23"/>
  <c r="BG154" i="23"/>
  <c r="BF154" i="23"/>
  <c r="T154" i="23"/>
  <c r="R154" i="23"/>
  <c r="P154" i="23"/>
  <c r="BI151" i="23"/>
  <c r="BH151" i="23"/>
  <c r="BG151" i="23"/>
  <c r="BF151" i="23"/>
  <c r="T151" i="23"/>
  <c r="R151" i="23"/>
  <c r="P151" i="23"/>
  <c r="BI146" i="23"/>
  <c r="BH146" i="23"/>
  <c r="BG146" i="23"/>
  <c r="BF146" i="23"/>
  <c r="T146" i="23"/>
  <c r="R146" i="23"/>
  <c r="P146" i="23"/>
  <c r="BI143" i="23"/>
  <c r="BH143" i="23"/>
  <c r="BG143" i="23"/>
  <c r="BF143" i="23"/>
  <c r="T143" i="23"/>
  <c r="R143" i="23"/>
  <c r="P143" i="23"/>
  <c r="BI138" i="23"/>
  <c r="BH138" i="23"/>
  <c r="BG138" i="23"/>
  <c r="BF138" i="23"/>
  <c r="T138" i="23"/>
  <c r="R138" i="23"/>
  <c r="P138" i="23"/>
  <c r="J131" i="23"/>
  <c r="F131" i="23"/>
  <c r="F129" i="23"/>
  <c r="E127" i="23"/>
  <c r="J95" i="23"/>
  <c r="F95" i="23"/>
  <c r="F93" i="23"/>
  <c r="E91" i="23"/>
  <c r="J28" i="23"/>
  <c r="E28" i="23"/>
  <c r="J132" i="23" s="1"/>
  <c r="J27" i="23"/>
  <c r="J22" i="23"/>
  <c r="E22" i="23"/>
  <c r="F96" i="23" s="1"/>
  <c r="J21" i="23"/>
  <c r="J16" i="23"/>
  <c r="J93" i="23" s="1"/>
  <c r="E7" i="23"/>
  <c r="E85" i="23" s="1"/>
  <c r="J39" i="22"/>
  <c r="J38" i="22"/>
  <c r="AY133" i="1"/>
  <c r="J37" i="22"/>
  <c r="AX133" i="1"/>
  <c r="BI471" i="22"/>
  <c r="BH471" i="22"/>
  <c r="BG471" i="22"/>
  <c r="BF471" i="22"/>
  <c r="T471" i="22"/>
  <c r="T470" i="22"/>
  <c r="R471" i="22"/>
  <c r="R470" i="22"/>
  <c r="P471" i="22"/>
  <c r="P470" i="22"/>
  <c r="BI468" i="22"/>
  <c r="BH468" i="22"/>
  <c r="BG468" i="22"/>
  <c r="BF468" i="22"/>
  <c r="T468" i="22"/>
  <c r="R468" i="22"/>
  <c r="P468" i="22"/>
  <c r="BI465" i="22"/>
  <c r="BH465" i="22"/>
  <c r="BG465" i="22"/>
  <c r="BF465" i="22"/>
  <c r="T465" i="22"/>
  <c r="R465" i="22"/>
  <c r="P465" i="22"/>
  <c r="BI461" i="22"/>
  <c r="BH461" i="22"/>
  <c r="BG461" i="22"/>
  <c r="BF461" i="22"/>
  <c r="T461" i="22"/>
  <c r="R461" i="22"/>
  <c r="P461" i="22"/>
  <c r="BI458" i="22"/>
  <c r="BH458" i="22"/>
  <c r="BG458" i="22"/>
  <c r="BF458" i="22"/>
  <c r="T458" i="22"/>
  <c r="R458" i="22"/>
  <c r="P458" i="22"/>
  <c r="BI453" i="22"/>
  <c r="BH453" i="22"/>
  <c r="BG453" i="22"/>
  <c r="BF453" i="22"/>
  <c r="T453" i="22"/>
  <c r="R453" i="22"/>
  <c r="P453" i="22"/>
  <c r="BI450" i="22"/>
  <c r="BH450" i="22"/>
  <c r="BG450" i="22"/>
  <c r="BF450" i="22"/>
  <c r="T450" i="22"/>
  <c r="R450" i="22"/>
  <c r="P450" i="22"/>
  <c r="BI448" i="22"/>
  <c r="BH448" i="22"/>
  <c r="BG448" i="22"/>
  <c r="BF448" i="22"/>
  <c r="T448" i="22"/>
  <c r="R448" i="22"/>
  <c r="P448" i="22"/>
  <c r="BI445" i="22"/>
  <c r="BH445" i="22"/>
  <c r="BG445" i="22"/>
  <c r="BF445" i="22"/>
  <c r="T445" i="22"/>
  <c r="R445" i="22"/>
  <c r="P445" i="22"/>
  <c r="BI442" i="22"/>
  <c r="BH442" i="22"/>
  <c r="BG442" i="22"/>
  <c r="BF442" i="22"/>
  <c r="T442" i="22"/>
  <c r="R442" i="22"/>
  <c r="P442" i="22"/>
  <c r="BI439" i="22"/>
  <c r="BH439" i="22"/>
  <c r="BG439" i="22"/>
  <c r="BF439" i="22"/>
  <c r="T439" i="22"/>
  <c r="R439" i="22"/>
  <c r="P439" i="22"/>
  <c r="BI436" i="22"/>
  <c r="BH436" i="22"/>
  <c r="BG436" i="22"/>
  <c r="BF436" i="22"/>
  <c r="T436" i="22"/>
  <c r="R436" i="22"/>
  <c r="P436" i="22"/>
  <c r="BI433" i="22"/>
  <c r="BH433" i="22"/>
  <c r="BG433" i="22"/>
  <c r="BF433" i="22"/>
  <c r="T433" i="22"/>
  <c r="R433" i="22"/>
  <c r="P433" i="22"/>
  <c r="BI430" i="22"/>
  <c r="BH430" i="22"/>
  <c r="BG430" i="22"/>
  <c r="BF430" i="22"/>
  <c r="T430" i="22"/>
  <c r="R430" i="22"/>
  <c r="P430" i="22"/>
  <c r="BI427" i="22"/>
  <c r="BH427" i="22"/>
  <c r="BG427" i="22"/>
  <c r="BF427" i="22"/>
  <c r="T427" i="22"/>
  <c r="R427" i="22"/>
  <c r="P427" i="22"/>
  <c r="BI424" i="22"/>
  <c r="BH424" i="22"/>
  <c r="BG424" i="22"/>
  <c r="BF424" i="22"/>
  <c r="T424" i="22"/>
  <c r="R424" i="22"/>
  <c r="P424" i="22"/>
  <c r="BI421" i="22"/>
  <c r="BH421" i="22"/>
  <c r="BG421" i="22"/>
  <c r="BF421" i="22"/>
  <c r="T421" i="22"/>
  <c r="R421" i="22"/>
  <c r="P421" i="22"/>
  <c r="BI418" i="22"/>
  <c r="BH418" i="22"/>
  <c r="BG418" i="22"/>
  <c r="BF418" i="22"/>
  <c r="T418" i="22"/>
  <c r="R418" i="22"/>
  <c r="P418" i="22"/>
  <c r="BI415" i="22"/>
  <c r="BH415" i="22"/>
  <c r="BG415" i="22"/>
  <c r="BF415" i="22"/>
  <c r="T415" i="22"/>
  <c r="R415" i="22"/>
  <c r="P415" i="22"/>
  <c r="BI412" i="22"/>
  <c r="BH412" i="22"/>
  <c r="BG412" i="22"/>
  <c r="BF412" i="22"/>
  <c r="T412" i="22"/>
  <c r="R412" i="22"/>
  <c r="P412" i="22"/>
  <c r="BI409" i="22"/>
  <c r="BH409" i="22"/>
  <c r="BG409" i="22"/>
  <c r="BF409" i="22"/>
  <c r="T409" i="22"/>
  <c r="R409" i="22"/>
  <c r="P409" i="22"/>
  <c r="BI406" i="22"/>
  <c r="BH406" i="22"/>
  <c r="BG406" i="22"/>
  <c r="BF406" i="22"/>
  <c r="T406" i="22"/>
  <c r="R406" i="22"/>
  <c r="P406" i="22"/>
  <c r="BI402" i="22"/>
  <c r="BH402" i="22"/>
  <c r="BG402" i="22"/>
  <c r="BF402" i="22"/>
  <c r="T402" i="22"/>
  <c r="T401" i="22" s="1"/>
  <c r="R402" i="22"/>
  <c r="R401" i="22" s="1"/>
  <c r="P402" i="22"/>
  <c r="P401" i="22" s="1"/>
  <c r="BI398" i="22"/>
  <c r="BH398" i="22"/>
  <c r="BG398" i="22"/>
  <c r="BF398" i="22"/>
  <c r="T398" i="22"/>
  <c r="R398" i="22"/>
  <c r="P398" i="22"/>
  <c r="BI390" i="22"/>
  <c r="BH390" i="22"/>
  <c r="BG390" i="22"/>
  <c r="BF390" i="22"/>
  <c r="T390" i="22"/>
  <c r="T389" i="22" s="1"/>
  <c r="R390" i="22"/>
  <c r="R389" i="22" s="1"/>
  <c r="P390" i="22"/>
  <c r="P389" i="22" s="1"/>
  <c r="BI386" i="22"/>
  <c r="BH386" i="22"/>
  <c r="BG386" i="22"/>
  <c r="BF386" i="22"/>
  <c r="T386" i="22"/>
  <c r="R386" i="22"/>
  <c r="P386" i="22"/>
  <c r="BI383" i="22"/>
  <c r="BH383" i="22"/>
  <c r="BG383" i="22"/>
  <c r="BF383" i="22"/>
  <c r="T383" i="22"/>
  <c r="R383" i="22"/>
  <c r="P383" i="22"/>
  <c r="BI380" i="22"/>
  <c r="BH380" i="22"/>
  <c r="BG380" i="22"/>
  <c r="BF380" i="22"/>
  <c r="T380" i="22"/>
  <c r="R380" i="22"/>
  <c r="P380" i="22"/>
  <c r="BI377" i="22"/>
  <c r="BH377" i="22"/>
  <c r="BG377" i="22"/>
  <c r="BF377" i="22"/>
  <c r="T377" i="22"/>
  <c r="R377" i="22"/>
  <c r="P377" i="22"/>
  <c r="BI374" i="22"/>
  <c r="BH374" i="22"/>
  <c r="BG374" i="22"/>
  <c r="BF374" i="22"/>
  <c r="T374" i="22"/>
  <c r="R374" i="22"/>
  <c r="P374" i="22"/>
  <c r="BI371" i="22"/>
  <c r="BH371" i="22"/>
  <c r="BG371" i="22"/>
  <c r="BF371" i="22"/>
  <c r="T371" i="22"/>
  <c r="R371" i="22"/>
  <c r="P371" i="22"/>
  <c r="BI368" i="22"/>
  <c r="BH368" i="22"/>
  <c r="BG368" i="22"/>
  <c r="BF368" i="22"/>
  <c r="T368" i="22"/>
  <c r="R368" i="22"/>
  <c r="P368" i="22"/>
  <c r="BI361" i="22"/>
  <c r="BH361" i="22"/>
  <c r="BG361" i="22"/>
  <c r="BF361" i="22"/>
  <c r="T361" i="22"/>
  <c r="R361" i="22"/>
  <c r="P361" i="22"/>
  <c r="BI355" i="22"/>
  <c r="BH355" i="22"/>
  <c r="BG355" i="22"/>
  <c r="BF355" i="22"/>
  <c r="T355" i="22"/>
  <c r="R355" i="22"/>
  <c r="P355" i="22"/>
  <c r="BI352" i="22"/>
  <c r="BH352" i="22"/>
  <c r="BG352" i="22"/>
  <c r="BF352" i="22"/>
  <c r="T352" i="22"/>
  <c r="R352" i="22"/>
  <c r="P352" i="22"/>
  <c r="BI349" i="22"/>
  <c r="BH349" i="22"/>
  <c r="BG349" i="22"/>
  <c r="BF349" i="22"/>
  <c r="T349" i="22"/>
  <c r="R349" i="22"/>
  <c r="P349" i="22"/>
  <c r="BI346" i="22"/>
  <c r="BH346" i="22"/>
  <c r="BG346" i="22"/>
  <c r="BF346" i="22"/>
  <c r="T346" i="22"/>
  <c r="R346" i="22"/>
  <c r="P346" i="22"/>
  <c r="BI343" i="22"/>
  <c r="BH343" i="22"/>
  <c r="BG343" i="22"/>
  <c r="BF343" i="22"/>
  <c r="T343" i="22"/>
  <c r="R343" i="22"/>
  <c r="P343" i="22"/>
  <c r="BI340" i="22"/>
  <c r="BH340" i="22"/>
  <c r="BG340" i="22"/>
  <c r="BF340" i="22"/>
  <c r="T340" i="22"/>
  <c r="R340" i="22"/>
  <c r="P340" i="22"/>
  <c r="BI337" i="22"/>
  <c r="BH337" i="22"/>
  <c r="BG337" i="22"/>
  <c r="BF337" i="22"/>
  <c r="T337" i="22"/>
  <c r="R337" i="22"/>
  <c r="P337" i="22"/>
  <c r="BI334" i="22"/>
  <c r="BH334" i="22"/>
  <c r="BG334" i="22"/>
  <c r="BF334" i="22"/>
  <c r="T334" i="22"/>
  <c r="R334" i="22"/>
  <c r="P334" i="22"/>
  <c r="BI331" i="22"/>
  <c r="BH331" i="22"/>
  <c r="BG331" i="22"/>
  <c r="BF331" i="22"/>
  <c r="T331" i="22"/>
  <c r="R331" i="22"/>
  <c r="P331" i="22"/>
  <c r="BI325" i="22"/>
  <c r="BH325" i="22"/>
  <c r="BG325" i="22"/>
  <c r="BF325" i="22"/>
  <c r="T325" i="22"/>
  <c r="R325" i="22"/>
  <c r="P325" i="22"/>
  <c r="BI322" i="22"/>
  <c r="BH322" i="22"/>
  <c r="BG322" i="22"/>
  <c r="BF322" i="22"/>
  <c r="T322" i="22"/>
  <c r="R322" i="22"/>
  <c r="P322" i="22"/>
  <c r="BI319" i="22"/>
  <c r="BH319" i="22"/>
  <c r="BG319" i="22"/>
  <c r="BF319" i="22"/>
  <c r="T319" i="22"/>
  <c r="R319" i="22"/>
  <c r="P319" i="22"/>
  <c r="BI316" i="22"/>
  <c r="BH316" i="22"/>
  <c r="BG316" i="22"/>
  <c r="BF316" i="22"/>
  <c r="T316" i="22"/>
  <c r="R316" i="22"/>
  <c r="P316" i="22"/>
  <c r="BI313" i="22"/>
  <c r="BH313" i="22"/>
  <c r="BG313" i="22"/>
  <c r="BF313" i="22"/>
  <c r="T313" i="22"/>
  <c r="R313" i="22"/>
  <c r="P313" i="22"/>
  <c r="BI310" i="22"/>
  <c r="BH310" i="22"/>
  <c r="BG310" i="22"/>
  <c r="BF310" i="22"/>
  <c r="T310" i="22"/>
  <c r="R310" i="22"/>
  <c r="P310" i="22"/>
  <c r="BI307" i="22"/>
  <c r="BH307" i="22"/>
  <c r="BG307" i="22"/>
  <c r="BF307" i="22"/>
  <c r="T307" i="22"/>
  <c r="R307" i="22"/>
  <c r="P307" i="22"/>
  <c r="BI304" i="22"/>
  <c r="BH304" i="22"/>
  <c r="BG304" i="22"/>
  <c r="BF304" i="22"/>
  <c r="T304" i="22"/>
  <c r="R304" i="22"/>
  <c r="P304" i="22"/>
  <c r="BI301" i="22"/>
  <c r="BH301" i="22"/>
  <c r="BG301" i="22"/>
  <c r="BF301" i="22"/>
  <c r="T301" i="22"/>
  <c r="R301" i="22"/>
  <c r="P301" i="22"/>
  <c r="BI297" i="22"/>
  <c r="BH297" i="22"/>
  <c r="BG297" i="22"/>
  <c r="BF297" i="22"/>
  <c r="T297" i="22"/>
  <c r="R297" i="22"/>
  <c r="P297" i="22"/>
  <c r="BI294" i="22"/>
  <c r="BH294" i="22"/>
  <c r="BG294" i="22"/>
  <c r="BF294" i="22"/>
  <c r="T294" i="22"/>
  <c r="R294" i="22"/>
  <c r="P294" i="22"/>
  <c r="BI291" i="22"/>
  <c r="BH291" i="22"/>
  <c r="BG291" i="22"/>
  <c r="BF291" i="22"/>
  <c r="T291" i="22"/>
  <c r="R291" i="22"/>
  <c r="P291" i="22"/>
  <c r="BI283" i="22"/>
  <c r="BH283" i="22"/>
  <c r="BG283" i="22"/>
  <c r="BF283" i="22"/>
  <c r="T283" i="22"/>
  <c r="R283" i="22"/>
  <c r="P283" i="22"/>
  <c r="BI280" i="22"/>
  <c r="BH280" i="22"/>
  <c r="BG280" i="22"/>
  <c r="BF280" i="22"/>
  <c r="T280" i="22"/>
  <c r="R280" i="22"/>
  <c r="P280" i="22"/>
  <c r="BI275" i="22"/>
  <c r="BH275" i="22"/>
  <c r="BG275" i="22"/>
  <c r="BF275" i="22"/>
  <c r="T275" i="22"/>
  <c r="R275" i="22"/>
  <c r="P275" i="22"/>
  <c r="BI272" i="22"/>
  <c r="BH272" i="22"/>
  <c r="BG272" i="22"/>
  <c r="BF272" i="22"/>
  <c r="T272" i="22"/>
  <c r="R272" i="22"/>
  <c r="P272" i="22"/>
  <c r="BI267" i="22"/>
  <c r="BH267" i="22"/>
  <c r="BG267" i="22"/>
  <c r="BF267" i="22"/>
  <c r="T267" i="22"/>
  <c r="R267" i="22"/>
  <c r="P267" i="22"/>
  <c r="BI264" i="22"/>
  <c r="BH264" i="22"/>
  <c r="BG264" i="22"/>
  <c r="BF264" i="22"/>
  <c r="T264" i="22"/>
  <c r="R264" i="22"/>
  <c r="P264" i="22"/>
  <c r="BI260" i="22"/>
  <c r="BH260" i="22"/>
  <c r="BG260" i="22"/>
  <c r="BF260" i="22"/>
  <c r="T260" i="22"/>
  <c r="R260" i="22"/>
  <c r="P260" i="22"/>
  <c r="BI255" i="22"/>
  <c r="BH255" i="22"/>
  <c r="BG255" i="22"/>
  <c r="BF255" i="22"/>
  <c r="T255" i="22"/>
  <c r="R255" i="22"/>
  <c r="P255" i="22"/>
  <c r="BI251" i="22"/>
  <c r="BH251" i="22"/>
  <c r="BG251" i="22"/>
  <c r="BF251" i="22"/>
  <c r="T251" i="22"/>
  <c r="R251" i="22"/>
  <c r="P251" i="22"/>
  <c r="BI248" i="22"/>
  <c r="BH248" i="22"/>
  <c r="BG248" i="22"/>
  <c r="BF248" i="22"/>
  <c r="T248" i="22"/>
  <c r="R248" i="22"/>
  <c r="P248" i="22"/>
  <c r="BI244" i="22"/>
  <c r="BH244" i="22"/>
  <c r="BG244" i="22"/>
  <c r="BF244" i="22"/>
  <c r="T244" i="22"/>
  <c r="R244" i="22"/>
  <c r="P244" i="22"/>
  <c r="BI241" i="22"/>
  <c r="BH241" i="22"/>
  <c r="BG241" i="22"/>
  <c r="BF241" i="22"/>
  <c r="T241" i="22"/>
  <c r="R241" i="22"/>
  <c r="P241" i="22"/>
  <c r="BI238" i="22"/>
  <c r="BH238" i="22"/>
  <c r="BG238" i="22"/>
  <c r="BF238" i="22"/>
  <c r="T238" i="22"/>
  <c r="R238" i="22"/>
  <c r="P238" i="22"/>
  <c r="BI233" i="22"/>
  <c r="BH233" i="22"/>
  <c r="BG233" i="22"/>
  <c r="BF233" i="22"/>
  <c r="T233" i="22"/>
  <c r="R233" i="22"/>
  <c r="P233" i="22"/>
  <c r="BI230" i="22"/>
  <c r="BH230" i="22"/>
  <c r="BG230" i="22"/>
  <c r="BF230" i="22"/>
  <c r="T230" i="22"/>
  <c r="R230" i="22"/>
  <c r="P230" i="22"/>
  <c r="BI227" i="22"/>
  <c r="BH227" i="22"/>
  <c r="BG227" i="22"/>
  <c r="BF227" i="22"/>
  <c r="T227" i="22"/>
  <c r="R227" i="22"/>
  <c r="P227" i="22"/>
  <c r="BI224" i="22"/>
  <c r="BH224" i="22"/>
  <c r="BG224" i="22"/>
  <c r="BF224" i="22"/>
  <c r="T224" i="22"/>
  <c r="R224" i="22"/>
  <c r="P224" i="22"/>
  <c r="BI221" i="22"/>
  <c r="BH221" i="22"/>
  <c r="BG221" i="22"/>
  <c r="BF221" i="22"/>
  <c r="T221" i="22"/>
  <c r="R221" i="22"/>
  <c r="P221" i="22"/>
  <c r="BI218" i="22"/>
  <c r="BH218" i="22"/>
  <c r="BG218" i="22"/>
  <c r="BF218" i="22"/>
  <c r="T218" i="22"/>
  <c r="R218" i="22"/>
  <c r="P218" i="22"/>
  <c r="BI215" i="22"/>
  <c r="BH215" i="22"/>
  <c r="BG215" i="22"/>
  <c r="BF215" i="22"/>
  <c r="T215" i="22"/>
  <c r="R215" i="22"/>
  <c r="P215" i="22"/>
  <c r="BI212" i="22"/>
  <c r="BH212" i="22"/>
  <c r="BG212" i="22"/>
  <c r="BF212" i="22"/>
  <c r="T212" i="22"/>
  <c r="R212" i="22"/>
  <c r="P212" i="22"/>
  <c r="BI209" i="22"/>
  <c r="BH209" i="22"/>
  <c r="BG209" i="22"/>
  <c r="BF209" i="22"/>
  <c r="T209" i="22"/>
  <c r="R209" i="22"/>
  <c r="P209" i="22"/>
  <c r="BI204" i="22"/>
  <c r="BH204" i="22"/>
  <c r="BG204" i="22"/>
  <c r="BF204" i="22"/>
  <c r="T204" i="22"/>
  <c r="R204" i="22"/>
  <c r="P204" i="22"/>
  <c r="BI201" i="22"/>
  <c r="BH201" i="22"/>
  <c r="BG201" i="22"/>
  <c r="BF201" i="22"/>
  <c r="T201" i="22"/>
  <c r="R201" i="22"/>
  <c r="P201" i="22"/>
  <c r="BI198" i="22"/>
  <c r="BH198" i="22"/>
  <c r="BG198" i="22"/>
  <c r="BF198" i="22"/>
  <c r="T198" i="22"/>
  <c r="R198" i="22"/>
  <c r="P198" i="22"/>
  <c r="BI195" i="22"/>
  <c r="BH195" i="22"/>
  <c r="BG195" i="22"/>
  <c r="BF195" i="22"/>
  <c r="T195" i="22"/>
  <c r="R195" i="22"/>
  <c r="P195" i="22"/>
  <c r="BI192" i="22"/>
  <c r="BH192" i="22"/>
  <c r="BG192" i="22"/>
  <c r="BF192" i="22"/>
  <c r="T192" i="22"/>
  <c r="R192" i="22"/>
  <c r="P192" i="22"/>
  <c r="BI189" i="22"/>
  <c r="BH189" i="22"/>
  <c r="BG189" i="22"/>
  <c r="BF189" i="22"/>
  <c r="T189" i="22"/>
  <c r="R189" i="22"/>
  <c r="P189" i="22"/>
  <c r="BI185" i="22"/>
  <c r="BH185" i="22"/>
  <c r="BG185" i="22"/>
  <c r="BF185" i="22"/>
  <c r="T185" i="22"/>
  <c r="R185" i="22"/>
  <c r="P185" i="22"/>
  <c r="BI182" i="22"/>
  <c r="BH182" i="22"/>
  <c r="BG182" i="22"/>
  <c r="BF182" i="22"/>
  <c r="T182" i="22"/>
  <c r="R182" i="22"/>
  <c r="P182" i="22"/>
  <c r="BI179" i="22"/>
  <c r="BH179" i="22"/>
  <c r="BG179" i="22"/>
  <c r="BF179" i="22"/>
  <c r="T179" i="22"/>
  <c r="R179" i="22"/>
  <c r="P179" i="22"/>
  <c r="BI176" i="22"/>
  <c r="BH176" i="22"/>
  <c r="BG176" i="22"/>
  <c r="BF176" i="22"/>
  <c r="T176" i="22"/>
  <c r="R176" i="22"/>
  <c r="P176" i="22"/>
  <c r="BI173" i="22"/>
  <c r="BH173" i="22"/>
  <c r="BG173" i="22"/>
  <c r="BF173" i="22"/>
  <c r="T173" i="22"/>
  <c r="R173" i="22"/>
  <c r="P173" i="22"/>
  <c r="BI169" i="22"/>
  <c r="BH169" i="22"/>
  <c r="BG169" i="22"/>
  <c r="BF169" i="22"/>
  <c r="T169" i="22"/>
  <c r="R169" i="22"/>
  <c r="P169" i="22"/>
  <c r="BI164" i="22"/>
  <c r="BH164" i="22"/>
  <c r="BG164" i="22"/>
  <c r="BF164" i="22"/>
  <c r="T164" i="22"/>
  <c r="R164" i="22"/>
  <c r="P164" i="22"/>
  <c r="BI159" i="22"/>
  <c r="BH159" i="22"/>
  <c r="BG159" i="22"/>
  <c r="BF159" i="22"/>
  <c r="T159" i="22"/>
  <c r="R159" i="22"/>
  <c r="P159" i="22"/>
  <c r="BI156" i="22"/>
  <c r="BH156" i="22"/>
  <c r="BG156" i="22"/>
  <c r="BF156" i="22"/>
  <c r="T156" i="22"/>
  <c r="R156" i="22"/>
  <c r="P156" i="22"/>
  <c r="BI153" i="22"/>
  <c r="BH153" i="22"/>
  <c r="BG153" i="22"/>
  <c r="BF153" i="22"/>
  <c r="T153" i="22"/>
  <c r="R153" i="22"/>
  <c r="P153" i="22"/>
  <c r="BI150" i="22"/>
  <c r="BH150" i="22"/>
  <c r="BG150" i="22"/>
  <c r="BF150" i="22"/>
  <c r="T150" i="22"/>
  <c r="R150" i="22"/>
  <c r="P150" i="22"/>
  <c r="BI147" i="22"/>
  <c r="BH147" i="22"/>
  <c r="BG147" i="22"/>
  <c r="BF147" i="22"/>
  <c r="T147" i="22"/>
  <c r="R147" i="22"/>
  <c r="P147" i="22"/>
  <c r="BI144" i="22"/>
  <c r="BH144" i="22"/>
  <c r="BG144" i="22"/>
  <c r="BF144" i="22"/>
  <c r="T144" i="22"/>
  <c r="R144" i="22"/>
  <c r="P144" i="22"/>
  <c r="BI140" i="22"/>
  <c r="BH140" i="22"/>
  <c r="BG140" i="22"/>
  <c r="BF140" i="22"/>
  <c r="T140" i="22"/>
  <c r="R140" i="22"/>
  <c r="P140" i="22"/>
  <c r="J133" i="22"/>
  <c r="F133" i="22"/>
  <c r="F131" i="22"/>
  <c r="E129" i="22"/>
  <c r="J93" i="22"/>
  <c r="F93" i="22"/>
  <c r="F91" i="22"/>
  <c r="E89" i="22"/>
  <c r="J26" i="22"/>
  <c r="E26" i="22"/>
  <c r="J134" i="22"/>
  <c r="J25" i="22"/>
  <c r="J20" i="22"/>
  <c r="E20" i="22"/>
  <c r="F134" i="22"/>
  <c r="J19" i="22"/>
  <c r="J14" i="22"/>
  <c r="J131" i="22" s="1"/>
  <c r="E7" i="22"/>
  <c r="E85" i="22" s="1"/>
  <c r="J39" i="21"/>
  <c r="J38" i="21"/>
  <c r="AY131" i="1"/>
  <c r="J37" i="21"/>
  <c r="AX131" i="1"/>
  <c r="BI473" i="21"/>
  <c r="BH473" i="21"/>
  <c r="BG473" i="21"/>
  <c r="BF473" i="21"/>
  <c r="T473" i="21"/>
  <c r="T472" i="21"/>
  <c r="R473" i="21"/>
  <c r="R472" i="21"/>
  <c r="P473" i="21"/>
  <c r="P472" i="21"/>
  <c r="BI470" i="21"/>
  <c r="BH470" i="21"/>
  <c r="BG470" i="21"/>
  <c r="BF470" i="21"/>
  <c r="T470" i="21"/>
  <c r="R470" i="21"/>
  <c r="P470" i="21"/>
  <c r="BI467" i="21"/>
  <c r="BH467" i="21"/>
  <c r="BG467" i="21"/>
  <c r="BF467" i="21"/>
  <c r="T467" i="21"/>
  <c r="R467" i="21"/>
  <c r="P467" i="21"/>
  <c r="BI463" i="21"/>
  <c r="BH463" i="21"/>
  <c r="BG463" i="21"/>
  <c r="BF463" i="21"/>
  <c r="T463" i="21"/>
  <c r="R463" i="21"/>
  <c r="P463" i="21"/>
  <c r="BI460" i="21"/>
  <c r="BH460" i="21"/>
  <c r="BG460" i="21"/>
  <c r="BF460" i="21"/>
  <c r="T460" i="21"/>
  <c r="R460" i="21"/>
  <c r="P460" i="21"/>
  <c r="BI455" i="21"/>
  <c r="BH455" i="21"/>
  <c r="BG455" i="21"/>
  <c r="BF455" i="21"/>
  <c r="T455" i="21"/>
  <c r="R455" i="21"/>
  <c r="P455" i="21"/>
  <c r="BI452" i="21"/>
  <c r="BH452" i="21"/>
  <c r="BG452" i="21"/>
  <c r="BF452" i="21"/>
  <c r="T452" i="21"/>
  <c r="R452" i="21"/>
  <c r="P452" i="21"/>
  <c r="BI450" i="21"/>
  <c r="BH450" i="21"/>
  <c r="BG450" i="21"/>
  <c r="BF450" i="21"/>
  <c r="T450" i="21"/>
  <c r="R450" i="21"/>
  <c r="P450" i="21"/>
  <c r="BI447" i="21"/>
  <c r="BH447" i="21"/>
  <c r="BG447" i="21"/>
  <c r="BF447" i="21"/>
  <c r="T447" i="21"/>
  <c r="R447" i="21"/>
  <c r="P447" i="21"/>
  <c r="BI444" i="21"/>
  <c r="BH444" i="21"/>
  <c r="BG444" i="21"/>
  <c r="BF444" i="21"/>
  <c r="T444" i="21"/>
  <c r="R444" i="21"/>
  <c r="P444" i="21"/>
  <c r="BI441" i="21"/>
  <c r="BH441" i="21"/>
  <c r="BG441" i="21"/>
  <c r="BF441" i="21"/>
  <c r="T441" i="21"/>
  <c r="R441" i="21"/>
  <c r="P441" i="21"/>
  <c r="BI438" i="21"/>
  <c r="BH438" i="21"/>
  <c r="BG438" i="21"/>
  <c r="BF438" i="21"/>
  <c r="T438" i="21"/>
  <c r="R438" i="21"/>
  <c r="P438" i="21"/>
  <c r="BI435" i="21"/>
  <c r="BH435" i="21"/>
  <c r="BG435" i="21"/>
  <c r="BF435" i="21"/>
  <c r="T435" i="21"/>
  <c r="R435" i="21"/>
  <c r="P435" i="21"/>
  <c r="BI432" i="21"/>
  <c r="BH432" i="21"/>
  <c r="BG432" i="21"/>
  <c r="BF432" i="21"/>
  <c r="T432" i="21"/>
  <c r="R432" i="21"/>
  <c r="P432" i="21"/>
  <c r="BI429" i="21"/>
  <c r="BH429" i="21"/>
  <c r="BG429" i="21"/>
  <c r="BF429" i="21"/>
  <c r="T429" i="21"/>
  <c r="R429" i="21"/>
  <c r="P429" i="21"/>
  <c r="BI426" i="21"/>
  <c r="BH426" i="21"/>
  <c r="BG426" i="21"/>
  <c r="BF426" i="21"/>
  <c r="T426" i="21"/>
  <c r="R426" i="21"/>
  <c r="P426" i="21"/>
  <c r="BI423" i="21"/>
  <c r="BH423" i="21"/>
  <c r="BG423" i="21"/>
  <c r="BF423" i="21"/>
  <c r="T423" i="21"/>
  <c r="R423" i="21"/>
  <c r="P423" i="21"/>
  <c r="BI420" i="21"/>
  <c r="BH420" i="21"/>
  <c r="BG420" i="21"/>
  <c r="BF420" i="21"/>
  <c r="T420" i="21"/>
  <c r="R420" i="21"/>
  <c r="P420" i="21"/>
  <c r="BI417" i="21"/>
  <c r="BH417" i="21"/>
  <c r="BG417" i="21"/>
  <c r="BF417" i="21"/>
  <c r="T417" i="21"/>
  <c r="R417" i="21"/>
  <c r="P417" i="21"/>
  <c r="BI414" i="21"/>
  <c r="BH414" i="21"/>
  <c r="BG414" i="21"/>
  <c r="BF414" i="21"/>
  <c r="T414" i="21"/>
  <c r="R414" i="21"/>
  <c r="P414" i="21"/>
  <c r="BI411" i="21"/>
  <c r="BH411" i="21"/>
  <c r="BG411" i="21"/>
  <c r="BF411" i="21"/>
  <c r="T411" i="21"/>
  <c r="R411" i="21"/>
  <c r="P411" i="21"/>
  <c r="BI408" i="21"/>
  <c r="BH408" i="21"/>
  <c r="BG408" i="21"/>
  <c r="BF408" i="21"/>
  <c r="T408" i="21"/>
  <c r="R408" i="21"/>
  <c r="P408" i="21"/>
  <c r="BI404" i="21"/>
  <c r="BH404" i="21"/>
  <c r="BG404" i="21"/>
  <c r="BF404" i="21"/>
  <c r="T404" i="21"/>
  <c r="T403" i="21" s="1"/>
  <c r="R404" i="21"/>
  <c r="R403" i="21" s="1"/>
  <c r="P404" i="21"/>
  <c r="P403" i="21" s="1"/>
  <c r="BI400" i="21"/>
  <c r="BH400" i="21"/>
  <c r="BG400" i="21"/>
  <c r="BF400" i="21"/>
  <c r="T400" i="21"/>
  <c r="R400" i="21"/>
  <c r="P400" i="21"/>
  <c r="BI392" i="21"/>
  <c r="BH392" i="21"/>
  <c r="BG392" i="21"/>
  <c r="BF392" i="21"/>
  <c r="T392" i="21"/>
  <c r="T391" i="21" s="1"/>
  <c r="R392" i="21"/>
  <c r="R391" i="21" s="1"/>
  <c r="P392" i="21"/>
  <c r="P391" i="21" s="1"/>
  <c r="BI388" i="21"/>
  <c r="BH388" i="21"/>
  <c r="BG388" i="21"/>
  <c r="BF388" i="21"/>
  <c r="T388" i="21"/>
  <c r="R388" i="21"/>
  <c r="P388" i="21"/>
  <c r="BI385" i="21"/>
  <c r="BH385" i="21"/>
  <c r="BG385" i="21"/>
  <c r="BF385" i="21"/>
  <c r="T385" i="21"/>
  <c r="R385" i="21"/>
  <c r="P385" i="21"/>
  <c r="BI382" i="21"/>
  <c r="BH382" i="21"/>
  <c r="BG382" i="21"/>
  <c r="BF382" i="21"/>
  <c r="T382" i="21"/>
  <c r="R382" i="21"/>
  <c r="P382" i="21"/>
  <c r="BI379" i="21"/>
  <c r="BH379" i="21"/>
  <c r="BG379" i="21"/>
  <c r="BF379" i="21"/>
  <c r="T379" i="21"/>
  <c r="R379" i="21"/>
  <c r="P379" i="21"/>
  <c r="BI376" i="21"/>
  <c r="BH376" i="21"/>
  <c r="BG376" i="21"/>
  <c r="BF376" i="21"/>
  <c r="T376" i="21"/>
  <c r="R376" i="21"/>
  <c r="P376" i="21"/>
  <c r="BI373" i="21"/>
  <c r="BH373" i="21"/>
  <c r="BG373" i="21"/>
  <c r="BF373" i="21"/>
  <c r="T373" i="21"/>
  <c r="R373" i="21"/>
  <c r="P373" i="21"/>
  <c r="BI370" i="21"/>
  <c r="BH370" i="21"/>
  <c r="BG370" i="21"/>
  <c r="BF370" i="21"/>
  <c r="T370" i="21"/>
  <c r="R370" i="21"/>
  <c r="P370" i="21"/>
  <c r="BI363" i="21"/>
  <c r="BH363" i="21"/>
  <c r="BG363" i="21"/>
  <c r="BF363" i="21"/>
  <c r="T363" i="21"/>
  <c r="R363" i="21"/>
  <c r="P363" i="21"/>
  <c r="BI357" i="21"/>
  <c r="BH357" i="21"/>
  <c r="BG357" i="21"/>
  <c r="BF357" i="21"/>
  <c r="T357" i="21"/>
  <c r="R357" i="21"/>
  <c r="P357" i="21"/>
  <c r="BI354" i="21"/>
  <c r="BH354" i="21"/>
  <c r="BG354" i="21"/>
  <c r="BF354" i="21"/>
  <c r="T354" i="21"/>
  <c r="R354" i="21"/>
  <c r="P354" i="21"/>
  <c r="BI351" i="21"/>
  <c r="BH351" i="21"/>
  <c r="BG351" i="21"/>
  <c r="BF351" i="21"/>
  <c r="T351" i="21"/>
  <c r="R351" i="21"/>
  <c r="P351" i="21"/>
  <c r="BI348" i="21"/>
  <c r="BH348" i="21"/>
  <c r="BG348" i="21"/>
  <c r="BF348" i="21"/>
  <c r="T348" i="21"/>
  <c r="R348" i="21"/>
  <c r="P348" i="21"/>
  <c r="BI345" i="21"/>
  <c r="BH345" i="21"/>
  <c r="BG345" i="21"/>
  <c r="BF345" i="21"/>
  <c r="T345" i="21"/>
  <c r="R345" i="21"/>
  <c r="P345" i="21"/>
  <c r="BI342" i="21"/>
  <c r="BH342" i="21"/>
  <c r="BG342" i="21"/>
  <c r="BF342" i="21"/>
  <c r="T342" i="21"/>
  <c r="R342" i="21"/>
  <c r="P342" i="21"/>
  <c r="BI339" i="21"/>
  <c r="BH339" i="21"/>
  <c r="BG339" i="21"/>
  <c r="BF339" i="21"/>
  <c r="T339" i="21"/>
  <c r="R339" i="21"/>
  <c r="P339" i="21"/>
  <c r="BI336" i="21"/>
  <c r="BH336" i="21"/>
  <c r="BG336" i="21"/>
  <c r="BF336" i="21"/>
  <c r="T336" i="21"/>
  <c r="R336" i="21"/>
  <c r="P336" i="21"/>
  <c r="BI333" i="21"/>
  <c r="BH333" i="21"/>
  <c r="BG333" i="21"/>
  <c r="BF333" i="21"/>
  <c r="T333" i="21"/>
  <c r="R333" i="21"/>
  <c r="P333" i="21"/>
  <c r="BI327" i="21"/>
  <c r="BH327" i="21"/>
  <c r="BG327" i="21"/>
  <c r="BF327" i="21"/>
  <c r="T327" i="21"/>
  <c r="R327" i="21"/>
  <c r="P327" i="21"/>
  <c r="BI324" i="21"/>
  <c r="BH324" i="21"/>
  <c r="BG324" i="21"/>
  <c r="BF324" i="21"/>
  <c r="T324" i="21"/>
  <c r="R324" i="21"/>
  <c r="P324" i="21"/>
  <c r="BI321" i="21"/>
  <c r="BH321" i="21"/>
  <c r="BG321" i="21"/>
  <c r="BF321" i="21"/>
  <c r="T321" i="21"/>
  <c r="R321" i="21"/>
  <c r="P321" i="21"/>
  <c r="BI318" i="21"/>
  <c r="BH318" i="21"/>
  <c r="BG318" i="21"/>
  <c r="BF318" i="21"/>
  <c r="T318" i="21"/>
  <c r="R318" i="21"/>
  <c r="P318" i="21"/>
  <c r="BI315" i="21"/>
  <c r="BH315" i="21"/>
  <c r="BG315" i="21"/>
  <c r="BF315" i="21"/>
  <c r="T315" i="21"/>
  <c r="R315" i="21"/>
  <c r="P315" i="21"/>
  <c r="BI312" i="21"/>
  <c r="BH312" i="21"/>
  <c r="BG312" i="21"/>
  <c r="BF312" i="21"/>
  <c r="T312" i="21"/>
  <c r="R312" i="21"/>
  <c r="P312" i="21"/>
  <c r="BI309" i="21"/>
  <c r="BH309" i="21"/>
  <c r="BG309" i="21"/>
  <c r="BF309" i="21"/>
  <c r="T309" i="21"/>
  <c r="R309" i="21"/>
  <c r="P309" i="21"/>
  <c r="BI306" i="21"/>
  <c r="BH306" i="21"/>
  <c r="BG306" i="21"/>
  <c r="BF306" i="21"/>
  <c r="T306" i="21"/>
  <c r="R306" i="21"/>
  <c r="P306" i="21"/>
  <c r="BI303" i="21"/>
  <c r="BH303" i="21"/>
  <c r="BG303" i="21"/>
  <c r="BF303" i="21"/>
  <c r="T303" i="21"/>
  <c r="R303" i="21"/>
  <c r="P303" i="21"/>
  <c r="BI299" i="21"/>
  <c r="BH299" i="21"/>
  <c r="BG299" i="21"/>
  <c r="BF299" i="21"/>
  <c r="T299" i="21"/>
  <c r="R299" i="21"/>
  <c r="P299" i="21"/>
  <c r="BI296" i="21"/>
  <c r="BH296" i="21"/>
  <c r="BG296" i="21"/>
  <c r="BF296" i="21"/>
  <c r="T296" i="21"/>
  <c r="R296" i="21"/>
  <c r="P296" i="21"/>
  <c r="BI293" i="21"/>
  <c r="BH293" i="21"/>
  <c r="BG293" i="21"/>
  <c r="BF293" i="21"/>
  <c r="T293" i="21"/>
  <c r="R293" i="21"/>
  <c r="P293" i="21"/>
  <c r="BI285" i="21"/>
  <c r="BH285" i="21"/>
  <c r="BG285" i="21"/>
  <c r="BF285" i="21"/>
  <c r="T285" i="21"/>
  <c r="R285" i="21"/>
  <c r="P285" i="21"/>
  <c r="BI282" i="21"/>
  <c r="BH282" i="21"/>
  <c r="BG282" i="21"/>
  <c r="BF282" i="21"/>
  <c r="T282" i="21"/>
  <c r="R282" i="21"/>
  <c r="P282" i="21"/>
  <c r="BI277" i="21"/>
  <c r="BH277" i="21"/>
  <c r="BG277" i="21"/>
  <c r="BF277" i="21"/>
  <c r="T277" i="21"/>
  <c r="R277" i="21"/>
  <c r="P277" i="21"/>
  <c r="BI274" i="21"/>
  <c r="BH274" i="21"/>
  <c r="BG274" i="21"/>
  <c r="BF274" i="21"/>
  <c r="T274" i="21"/>
  <c r="R274" i="21"/>
  <c r="P274" i="21"/>
  <c r="BI269" i="21"/>
  <c r="BH269" i="21"/>
  <c r="BG269" i="21"/>
  <c r="BF269" i="21"/>
  <c r="T269" i="21"/>
  <c r="R269" i="21"/>
  <c r="P269" i="21"/>
  <c r="BI266" i="21"/>
  <c r="BH266" i="21"/>
  <c r="BG266" i="21"/>
  <c r="BF266" i="21"/>
  <c r="T266" i="21"/>
  <c r="R266" i="21"/>
  <c r="P266" i="21"/>
  <c r="BI262" i="21"/>
  <c r="BH262" i="21"/>
  <c r="BG262" i="21"/>
  <c r="BF262" i="21"/>
  <c r="T262" i="21"/>
  <c r="R262" i="21"/>
  <c r="P262" i="21"/>
  <c r="BI257" i="21"/>
  <c r="BH257" i="21"/>
  <c r="BG257" i="21"/>
  <c r="BF257" i="21"/>
  <c r="T257" i="21"/>
  <c r="R257" i="21"/>
  <c r="P257" i="21"/>
  <c r="BI253" i="21"/>
  <c r="BH253" i="21"/>
  <c r="BG253" i="21"/>
  <c r="BF253" i="21"/>
  <c r="T253" i="21"/>
  <c r="R253" i="21"/>
  <c r="P253" i="21"/>
  <c r="BI250" i="21"/>
  <c r="BH250" i="21"/>
  <c r="BG250" i="21"/>
  <c r="BF250" i="21"/>
  <c r="T250" i="21"/>
  <c r="R250" i="21"/>
  <c r="P250" i="21"/>
  <c r="BI246" i="21"/>
  <c r="BH246" i="21"/>
  <c r="BG246" i="21"/>
  <c r="BF246" i="21"/>
  <c r="T246" i="21"/>
  <c r="R246" i="21"/>
  <c r="P246" i="21"/>
  <c r="BI243" i="21"/>
  <c r="BH243" i="21"/>
  <c r="BG243" i="21"/>
  <c r="BF243" i="21"/>
  <c r="T243" i="21"/>
  <c r="R243" i="21"/>
  <c r="P243" i="21"/>
  <c r="BI240" i="21"/>
  <c r="BH240" i="21"/>
  <c r="BG240" i="21"/>
  <c r="BF240" i="21"/>
  <c r="T240" i="21"/>
  <c r="R240" i="21"/>
  <c r="P240" i="21"/>
  <c r="BI235" i="21"/>
  <c r="BH235" i="21"/>
  <c r="BG235" i="21"/>
  <c r="BF235" i="21"/>
  <c r="T235" i="21"/>
  <c r="R235" i="21"/>
  <c r="P235" i="21"/>
  <c r="BI232" i="21"/>
  <c r="BH232" i="21"/>
  <c r="BG232" i="21"/>
  <c r="BF232" i="21"/>
  <c r="T232" i="21"/>
  <c r="R232" i="21"/>
  <c r="P232" i="21"/>
  <c r="BI229" i="21"/>
  <c r="BH229" i="21"/>
  <c r="BG229" i="21"/>
  <c r="BF229" i="21"/>
  <c r="T229" i="21"/>
  <c r="R229" i="21"/>
  <c r="P229" i="21"/>
  <c r="BI226" i="21"/>
  <c r="BH226" i="21"/>
  <c r="BG226" i="21"/>
  <c r="BF226" i="21"/>
  <c r="T226" i="21"/>
  <c r="R226" i="21"/>
  <c r="P226" i="21"/>
  <c r="BI223" i="21"/>
  <c r="BH223" i="21"/>
  <c r="BG223" i="21"/>
  <c r="BF223" i="21"/>
  <c r="T223" i="21"/>
  <c r="R223" i="21"/>
  <c r="P223" i="21"/>
  <c r="BI220" i="21"/>
  <c r="BH220" i="21"/>
  <c r="BG220" i="21"/>
  <c r="BF220" i="21"/>
  <c r="T220" i="21"/>
  <c r="R220" i="21"/>
  <c r="P220" i="21"/>
  <c r="BI217" i="21"/>
  <c r="BH217" i="21"/>
  <c r="BG217" i="21"/>
  <c r="BF217" i="21"/>
  <c r="T217" i="21"/>
  <c r="R217" i="21"/>
  <c r="P217" i="21"/>
  <c r="BI214" i="21"/>
  <c r="BH214" i="21"/>
  <c r="BG214" i="21"/>
  <c r="BF214" i="21"/>
  <c r="T214" i="21"/>
  <c r="R214" i="21"/>
  <c r="P214" i="21"/>
  <c r="BI211" i="21"/>
  <c r="BH211" i="21"/>
  <c r="BG211" i="21"/>
  <c r="BF211" i="21"/>
  <c r="T211" i="21"/>
  <c r="R211" i="21"/>
  <c r="P211" i="21"/>
  <c r="BI206" i="21"/>
  <c r="BH206" i="21"/>
  <c r="BG206" i="21"/>
  <c r="BF206" i="21"/>
  <c r="T206" i="21"/>
  <c r="R206" i="21"/>
  <c r="P206" i="21"/>
  <c r="BI203" i="21"/>
  <c r="BH203" i="21"/>
  <c r="BG203" i="21"/>
  <c r="BF203" i="21"/>
  <c r="T203" i="21"/>
  <c r="R203" i="21"/>
  <c r="P203" i="21"/>
  <c r="BI200" i="21"/>
  <c r="BH200" i="21"/>
  <c r="BG200" i="21"/>
  <c r="BF200" i="21"/>
  <c r="T200" i="21"/>
  <c r="R200" i="21"/>
  <c r="P200" i="21"/>
  <c r="BI197" i="21"/>
  <c r="BH197" i="21"/>
  <c r="BG197" i="21"/>
  <c r="BF197" i="21"/>
  <c r="T197" i="21"/>
  <c r="R197" i="21"/>
  <c r="P197" i="21"/>
  <c r="BI194" i="21"/>
  <c r="BH194" i="21"/>
  <c r="BG194" i="21"/>
  <c r="BF194" i="21"/>
  <c r="T194" i="21"/>
  <c r="R194" i="21"/>
  <c r="P194" i="21"/>
  <c r="BI191" i="21"/>
  <c r="BH191" i="21"/>
  <c r="BG191" i="21"/>
  <c r="BF191" i="21"/>
  <c r="T191" i="21"/>
  <c r="R191" i="21"/>
  <c r="P191" i="21"/>
  <c r="BI187" i="21"/>
  <c r="BH187" i="21"/>
  <c r="BG187" i="21"/>
  <c r="BF187" i="21"/>
  <c r="T187" i="21"/>
  <c r="R187" i="21"/>
  <c r="P187" i="21"/>
  <c r="BI182" i="21"/>
  <c r="BH182" i="21"/>
  <c r="BG182" i="21"/>
  <c r="BF182" i="21"/>
  <c r="T182" i="21"/>
  <c r="R182" i="21"/>
  <c r="P182" i="21"/>
  <c r="BI179" i="21"/>
  <c r="BH179" i="21"/>
  <c r="BG179" i="21"/>
  <c r="BF179" i="21"/>
  <c r="T179" i="21"/>
  <c r="R179" i="21"/>
  <c r="P179" i="21"/>
  <c r="BI176" i="21"/>
  <c r="BH176" i="21"/>
  <c r="BG176" i="21"/>
  <c r="BF176" i="21"/>
  <c r="T176" i="21"/>
  <c r="R176" i="21"/>
  <c r="P176" i="21"/>
  <c r="BI173" i="21"/>
  <c r="BH173" i="21"/>
  <c r="BG173" i="21"/>
  <c r="BF173" i="21"/>
  <c r="T173" i="21"/>
  <c r="R173" i="21"/>
  <c r="P173" i="21"/>
  <c r="BI169" i="21"/>
  <c r="BH169" i="21"/>
  <c r="BG169" i="21"/>
  <c r="BF169" i="21"/>
  <c r="T169" i="21"/>
  <c r="R169" i="21"/>
  <c r="P169" i="21"/>
  <c r="BI164" i="21"/>
  <c r="BH164" i="21"/>
  <c r="BG164" i="21"/>
  <c r="BF164" i="21"/>
  <c r="T164" i="21"/>
  <c r="R164" i="21"/>
  <c r="P164" i="21"/>
  <c r="BI159" i="21"/>
  <c r="BH159" i="21"/>
  <c r="BG159" i="21"/>
  <c r="BF159" i="21"/>
  <c r="T159" i="21"/>
  <c r="R159" i="21"/>
  <c r="P159" i="21"/>
  <c r="BI156" i="21"/>
  <c r="BH156" i="21"/>
  <c r="BG156" i="21"/>
  <c r="BF156" i="21"/>
  <c r="T156" i="21"/>
  <c r="R156" i="21"/>
  <c r="P156" i="21"/>
  <c r="BI153" i="21"/>
  <c r="BH153" i="21"/>
  <c r="BG153" i="21"/>
  <c r="BF153" i="21"/>
  <c r="T153" i="21"/>
  <c r="R153" i="21"/>
  <c r="P153" i="21"/>
  <c r="BI150" i="21"/>
  <c r="BH150" i="21"/>
  <c r="BG150" i="21"/>
  <c r="BF150" i="21"/>
  <c r="T150" i="21"/>
  <c r="R150" i="21"/>
  <c r="P150" i="21"/>
  <c r="BI147" i="21"/>
  <c r="BH147" i="21"/>
  <c r="BG147" i="21"/>
  <c r="BF147" i="21"/>
  <c r="T147" i="21"/>
  <c r="R147" i="21"/>
  <c r="P147" i="21"/>
  <c r="BI144" i="21"/>
  <c r="BH144" i="21"/>
  <c r="BG144" i="21"/>
  <c r="BF144" i="21"/>
  <c r="T144" i="21"/>
  <c r="R144" i="21"/>
  <c r="P144" i="21"/>
  <c r="BI140" i="21"/>
  <c r="BH140" i="21"/>
  <c r="BG140" i="21"/>
  <c r="BF140" i="21"/>
  <c r="T140" i="21"/>
  <c r="R140" i="21"/>
  <c r="P140" i="21"/>
  <c r="J133" i="21"/>
  <c r="F133" i="21"/>
  <c r="F131" i="21"/>
  <c r="E129" i="21"/>
  <c r="J93" i="21"/>
  <c r="F93" i="21"/>
  <c r="F91" i="21"/>
  <c r="E89" i="21"/>
  <c r="J26" i="21"/>
  <c r="E26" i="21"/>
  <c r="J94" i="21" s="1"/>
  <c r="J25" i="21"/>
  <c r="J20" i="21"/>
  <c r="E20" i="21"/>
  <c r="F94" i="21" s="1"/>
  <c r="J19" i="21"/>
  <c r="J14" i="21"/>
  <c r="J91" i="21" s="1"/>
  <c r="E7" i="21"/>
  <c r="E85" i="21"/>
  <c r="J39" i="20"/>
  <c r="J38" i="20"/>
  <c r="AY129" i="1"/>
  <c r="J37" i="20"/>
  <c r="AX129" i="1"/>
  <c r="BI160" i="20"/>
  <c r="BH160" i="20"/>
  <c r="BG160" i="20"/>
  <c r="BF160" i="20"/>
  <c r="T160" i="20"/>
  <c r="T159" i="20"/>
  <c r="T158" i="20"/>
  <c r="R160" i="20"/>
  <c r="R159" i="20" s="1"/>
  <c r="R158" i="20" s="1"/>
  <c r="P160" i="20"/>
  <c r="P159" i="20"/>
  <c r="P158" i="20" s="1"/>
  <c r="BI156" i="20"/>
  <c r="BH156" i="20"/>
  <c r="BG156" i="20"/>
  <c r="BF156" i="20"/>
  <c r="T156" i="20"/>
  <c r="T155" i="20"/>
  <c r="R156" i="20"/>
  <c r="R155" i="20" s="1"/>
  <c r="P156" i="20"/>
  <c r="P155" i="20"/>
  <c r="BI151" i="20"/>
  <c r="BH151" i="20"/>
  <c r="BG151" i="20"/>
  <c r="BF151" i="20"/>
  <c r="T151" i="20"/>
  <c r="T150" i="20" s="1"/>
  <c r="R151" i="20"/>
  <c r="R150" i="20"/>
  <c r="P151" i="20"/>
  <c r="P150" i="20" s="1"/>
  <c r="BI147" i="20"/>
  <c r="BH147" i="20"/>
  <c r="BG147" i="20"/>
  <c r="BF147" i="20"/>
  <c r="T147" i="20"/>
  <c r="R147" i="20"/>
  <c r="P147" i="20"/>
  <c r="BI144" i="20"/>
  <c r="BH144" i="20"/>
  <c r="BG144" i="20"/>
  <c r="BF144" i="20"/>
  <c r="T144" i="20"/>
  <c r="R144" i="20"/>
  <c r="P144" i="20"/>
  <c r="BI141" i="20"/>
  <c r="BH141" i="20"/>
  <c r="BG141" i="20"/>
  <c r="BF141" i="20"/>
  <c r="T141" i="20"/>
  <c r="R141" i="20"/>
  <c r="P141" i="20"/>
  <c r="BI137" i="20"/>
  <c r="BH137" i="20"/>
  <c r="BG137" i="20"/>
  <c r="BF137" i="20"/>
  <c r="T137" i="20"/>
  <c r="R137" i="20"/>
  <c r="P137" i="20"/>
  <c r="BI133" i="20"/>
  <c r="BH133" i="20"/>
  <c r="BG133" i="20"/>
  <c r="BF133" i="20"/>
  <c r="T133" i="20"/>
  <c r="R133" i="20"/>
  <c r="P133" i="20"/>
  <c r="BI130" i="20"/>
  <c r="BH130" i="20"/>
  <c r="BG130" i="20"/>
  <c r="BF130" i="20"/>
  <c r="T130" i="20"/>
  <c r="R130" i="20"/>
  <c r="P130" i="20"/>
  <c r="J123" i="20"/>
  <c r="F123" i="20"/>
  <c r="F121" i="20"/>
  <c r="E119" i="20"/>
  <c r="J93" i="20"/>
  <c r="F93" i="20"/>
  <c r="F91" i="20"/>
  <c r="E89" i="20"/>
  <c r="J26" i="20"/>
  <c r="E26" i="20"/>
  <c r="J94" i="20" s="1"/>
  <c r="J25" i="20"/>
  <c r="J20" i="20"/>
  <c r="E20" i="20"/>
  <c r="F124" i="20" s="1"/>
  <c r="J19" i="20"/>
  <c r="J14" i="20"/>
  <c r="J121" i="20" s="1"/>
  <c r="E7" i="20"/>
  <c r="E85" i="20"/>
  <c r="J39" i="19"/>
  <c r="J38" i="19"/>
  <c r="AY127" i="1"/>
  <c r="J37" i="19"/>
  <c r="AX127" i="1"/>
  <c r="BI169" i="19"/>
  <c r="BH169" i="19"/>
  <c r="BG169" i="19"/>
  <c r="BF169" i="19"/>
  <c r="T169" i="19"/>
  <c r="T168" i="19"/>
  <c r="R169" i="19"/>
  <c r="R168" i="19"/>
  <c r="P169" i="19"/>
  <c r="P168" i="19"/>
  <c r="BI165" i="19"/>
  <c r="BH165" i="19"/>
  <c r="BG165" i="19"/>
  <c r="BF165" i="19"/>
  <c r="T165" i="19"/>
  <c r="R165" i="19"/>
  <c r="P165" i="19"/>
  <c r="BI162" i="19"/>
  <c r="BH162" i="19"/>
  <c r="BG162" i="19"/>
  <c r="BF162" i="19"/>
  <c r="T162" i="19"/>
  <c r="R162" i="19"/>
  <c r="P162" i="19"/>
  <c r="BI159" i="19"/>
  <c r="BH159" i="19"/>
  <c r="BG159" i="19"/>
  <c r="BF159" i="19"/>
  <c r="T159" i="19"/>
  <c r="R159" i="19"/>
  <c r="P159" i="19"/>
  <c r="BI153" i="19"/>
  <c r="BH153" i="19"/>
  <c r="BG153" i="19"/>
  <c r="BF153" i="19"/>
  <c r="T153" i="19"/>
  <c r="T152" i="19" s="1"/>
  <c r="R153" i="19"/>
  <c r="R152" i="19"/>
  <c r="P153" i="19"/>
  <c r="P152" i="19" s="1"/>
  <c r="BI149" i="19"/>
  <c r="BH149" i="19"/>
  <c r="BG149" i="19"/>
  <c r="BF149" i="19"/>
  <c r="T149" i="19"/>
  <c r="T148" i="19"/>
  <c r="R149" i="19"/>
  <c r="R148" i="19" s="1"/>
  <c r="P149" i="19"/>
  <c r="P148" i="19"/>
  <c r="BI145" i="19"/>
  <c r="BH145" i="19"/>
  <c r="BG145" i="19"/>
  <c r="BF145" i="19"/>
  <c r="T145" i="19"/>
  <c r="R145" i="19"/>
  <c r="P145" i="19"/>
  <c r="BI137" i="19"/>
  <c r="BH137" i="19"/>
  <c r="BG137" i="19"/>
  <c r="BF137" i="19"/>
  <c r="T137" i="19"/>
  <c r="R137" i="19"/>
  <c r="P137" i="19"/>
  <c r="BI129" i="19"/>
  <c r="BH129" i="19"/>
  <c r="BG129" i="19"/>
  <c r="BF129" i="19"/>
  <c r="T129" i="19"/>
  <c r="R129" i="19"/>
  <c r="P129" i="19"/>
  <c r="J122" i="19"/>
  <c r="F122" i="19"/>
  <c r="F120" i="19"/>
  <c r="E118" i="19"/>
  <c r="J93" i="19"/>
  <c r="F93" i="19"/>
  <c r="F91" i="19"/>
  <c r="E89" i="19"/>
  <c r="J26" i="19"/>
  <c r="E26" i="19"/>
  <c r="J123" i="19" s="1"/>
  <c r="J25" i="19"/>
  <c r="J20" i="19"/>
  <c r="E20" i="19"/>
  <c r="F94" i="19" s="1"/>
  <c r="J19" i="19"/>
  <c r="J14" i="19"/>
  <c r="J120" i="19"/>
  <c r="E7" i="19"/>
  <c r="E85" i="19"/>
  <c r="J39" i="18"/>
  <c r="J38" i="18"/>
  <c r="AY125" i="1" s="1"/>
  <c r="J37" i="18"/>
  <c r="AX125" i="1" s="1"/>
  <c r="BI318" i="18"/>
  <c r="BH318" i="18"/>
  <c r="BG318" i="18"/>
  <c r="BF318" i="18"/>
  <c r="T318" i="18"/>
  <c r="R318" i="18"/>
  <c r="P318" i="18"/>
  <c r="BI315" i="18"/>
  <c r="BH315" i="18"/>
  <c r="BG315" i="18"/>
  <c r="BF315" i="18"/>
  <c r="T315" i="18"/>
  <c r="R315" i="18"/>
  <c r="P315" i="18"/>
  <c r="BI312" i="18"/>
  <c r="BH312" i="18"/>
  <c r="BG312" i="18"/>
  <c r="BF312" i="18"/>
  <c r="T312" i="18"/>
  <c r="R312" i="18"/>
  <c r="P312" i="18"/>
  <c r="BI309" i="18"/>
  <c r="BH309" i="18"/>
  <c r="BG309" i="18"/>
  <c r="BF309" i="18"/>
  <c r="T309" i="18"/>
  <c r="R309" i="18"/>
  <c r="P309" i="18"/>
  <c r="BI306" i="18"/>
  <c r="BH306" i="18"/>
  <c r="BG306" i="18"/>
  <c r="BF306" i="18"/>
  <c r="T306" i="18"/>
  <c r="R306" i="18"/>
  <c r="P306" i="18"/>
  <c r="BI303" i="18"/>
  <c r="BH303" i="18"/>
  <c r="BG303" i="18"/>
  <c r="BF303" i="18"/>
  <c r="T303" i="18"/>
  <c r="R303" i="18"/>
  <c r="P303" i="18"/>
  <c r="BI299" i="18"/>
  <c r="BH299" i="18"/>
  <c r="BG299" i="18"/>
  <c r="BF299" i="18"/>
  <c r="T299" i="18"/>
  <c r="T298" i="18" s="1"/>
  <c r="R299" i="18"/>
  <c r="R298" i="18" s="1"/>
  <c r="P299" i="18"/>
  <c r="P298" i="18" s="1"/>
  <c r="BI295" i="18"/>
  <c r="BH295" i="18"/>
  <c r="BG295" i="18"/>
  <c r="BF295" i="18"/>
  <c r="T295" i="18"/>
  <c r="R295" i="18"/>
  <c r="P295" i="18"/>
  <c r="BI291" i="18"/>
  <c r="BH291" i="18"/>
  <c r="BG291" i="18"/>
  <c r="BF291" i="18"/>
  <c r="T291" i="18"/>
  <c r="R291" i="18"/>
  <c r="P291" i="18"/>
  <c r="BI288" i="18"/>
  <c r="BH288" i="18"/>
  <c r="BG288" i="18"/>
  <c r="BF288" i="18"/>
  <c r="T288" i="18"/>
  <c r="R288" i="18"/>
  <c r="P288" i="18"/>
  <c r="BI281" i="18"/>
  <c r="BH281" i="18"/>
  <c r="BG281" i="18"/>
  <c r="BF281" i="18"/>
  <c r="T281" i="18"/>
  <c r="R281" i="18"/>
  <c r="P281" i="18"/>
  <c r="BI278" i="18"/>
  <c r="BH278" i="18"/>
  <c r="BG278" i="18"/>
  <c r="BF278" i="18"/>
  <c r="T278" i="18"/>
  <c r="R278" i="18"/>
  <c r="P278" i="18"/>
  <c r="BI275" i="18"/>
  <c r="BH275" i="18"/>
  <c r="BG275" i="18"/>
  <c r="BF275" i="18"/>
  <c r="T275" i="18"/>
  <c r="R275" i="18"/>
  <c r="P275" i="18"/>
  <c r="BI272" i="18"/>
  <c r="BH272" i="18"/>
  <c r="BG272" i="18"/>
  <c r="BF272" i="18"/>
  <c r="T272" i="18"/>
  <c r="R272" i="18"/>
  <c r="P272" i="18"/>
  <c r="BI269" i="18"/>
  <c r="BH269" i="18"/>
  <c r="BG269" i="18"/>
  <c r="BF269" i="18"/>
  <c r="T269" i="18"/>
  <c r="R269" i="18"/>
  <c r="P269" i="18"/>
  <c r="BI266" i="18"/>
  <c r="BH266" i="18"/>
  <c r="BG266" i="18"/>
  <c r="BF266" i="18"/>
  <c r="T266" i="18"/>
  <c r="R266" i="18"/>
  <c r="P266" i="18"/>
  <c r="BI263" i="18"/>
  <c r="BH263" i="18"/>
  <c r="BG263" i="18"/>
  <c r="BF263" i="18"/>
  <c r="T263" i="18"/>
  <c r="R263" i="18"/>
  <c r="P263" i="18"/>
  <c r="BI259" i="18"/>
  <c r="BH259" i="18"/>
  <c r="BG259" i="18"/>
  <c r="BF259" i="18"/>
  <c r="T259" i="18"/>
  <c r="R259" i="18"/>
  <c r="P259" i="18"/>
  <c r="BI256" i="18"/>
  <c r="BH256" i="18"/>
  <c r="BG256" i="18"/>
  <c r="BF256" i="18"/>
  <c r="T256" i="18"/>
  <c r="R256" i="18"/>
  <c r="P256" i="18"/>
  <c r="BI253" i="18"/>
  <c r="BH253" i="18"/>
  <c r="BG253" i="18"/>
  <c r="BF253" i="18"/>
  <c r="T253" i="18"/>
  <c r="R253" i="18"/>
  <c r="P253" i="18"/>
  <c r="BI250" i="18"/>
  <c r="BH250" i="18"/>
  <c r="BG250" i="18"/>
  <c r="BF250" i="18"/>
  <c r="T250" i="18"/>
  <c r="R250" i="18"/>
  <c r="P250" i="18"/>
  <c r="BI247" i="18"/>
  <c r="BH247" i="18"/>
  <c r="BG247" i="18"/>
  <c r="BF247" i="18"/>
  <c r="T247" i="18"/>
  <c r="R247" i="18"/>
  <c r="P247" i="18"/>
  <c r="BI244" i="18"/>
  <c r="BH244" i="18"/>
  <c r="BG244" i="18"/>
  <c r="BF244" i="18"/>
  <c r="T244" i="18"/>
  <c r="R244" i="18"/>
  <c r="P244" i="18"/>
  <c r="BI241" i="18"/>
  <c r="BH241" i="18"/>
  <c r="BG241" i="18"/>
  <c r="BF241" i="18"/>
  <c r="T241" i="18"/>
  <c r="R241" i="18"/>
  <c r="P241" i="18"/>
  <c r="BI238" i="18"/>
  <c r="BH238" i="18"/>
  <c r="BG238" i="18"/>
  <c r="BF238" i="18"/>
  <c r="T238" i="18"/>
  <c r="R238" i="18"/>
  <c r="P238" i="18"/>
  <c r="BI235" i="18"/>
  <c r="BH235" i="18"/>
  <c r="BG235" i="18"/>
  <c r="BF235" i="18"/>
  <c r="T235" i="18"/>
  <c r="R235" i="18"/>
  <c r="P235" i="18"/>
  <c r="BI232" i="18"/>
  <c r="BH232" i="18"/>
  <c r="BG232" i="18"/>
  <c r="BF232" i="18"/>
  <c r="T232" i="18"/>
  <c r="R232" i="18"/>
  <c r="P232" i="18"/>
  <c r="BI229" i="18"/>
  <c r="BH229" i="18"/>
  <c r="BG229" i="18"/>
  <c r="BF229" i="18"/>
  <c r="T229" i="18"/>
  <c r="R229" i="18"/>
  <c r="P229" i="18"/>
  <c r="BI226" i="18"/>
  <c r="BH226" i="18"/>
  <c r="BG226" i="18"/>
  <c r="BF226" i="18"/>
  <c r="T226" i="18"/>
  <c r="R226" i="18"/>
  <c r="P226" i="18"/>
  <c r="BI223" i="18"/>
  <c r="BH223" i="18"/>
  <c r="BG223" i="18"/>
  <c r="BF223" i="18"/>
  <c r="T223" i="18"/>
  <c r="R223" i="18"/>
  <c r="P223" i="18"/>
  <c r="BI220" i="18"/>
  <c r="BH220" i="18"/>
  <c r="BG220" i="18"/>
  <c r="BF220" i="18"/>
  <c r="T220" i="18"/>
  <c r="R220" i="18"/>
  <c r="P220" i="18"/>
  <c r="BI217" i="18"/>
  <c r="BH217" i="18"/>
  <c r="BG217" i="18"/>
  <c r="BF217" i="18"/>
  <c r="T217" i="18"/>
  <c r="R217" i="18"/>
  <c r="P217" i="18"/>
  <c r="BI214" i="18"/>
  <c r="BH214" i="18"/>
  <c r="BG214" i="18"/>
  <c r="BF214" i="18"/>
  <c r="T214" i="18"/>
  <c r="R214" i="18"/>
  <c r="P214" i="18"/>
  <c r="BI210" i="18"/>
  <c r="BH210" i="18"/>
  <c r="BG210" i="18"/>
  <c r="BF210" i="18"/>
  <c r="T210" i="18"/>
  <c r="R210" i="18"/>
  <c r="P210" i="18"/>
  <c r="BI207" i="18"/>
  <c r="BH207" i="18"/>
  <c r="BG207" i="18"/>
  <c r="BF207" i="18"/>
  <c r="T207" i="18"/>
  <c r="R207" i="18"/>
  <c r="P207" i="18"/>
  <c r="BI203" i="18"/>
  <c r="BH203" i="18"/>
  <c r="BG203" i="18"/>
  <c r="BF203" i="18"/>
  <c r="T203" i="18"/>
  <c r="R203" i="18"/>
  <c r="P203" i="18"/>
  <c r="BI199" i="18"/>
  <c r="BH199" i="18"/>
  <c r="BG199" i="18"/>
  <c r="BF199" i="18"/>
  <c r="T199" i="18"/>
  <c r="R199" i="18"/>
  <c r="P199" i="18"/>
  <c r="BI196" i="18"/>
  <c r="BH196" i="18"/>
  <c r="BG196" i="18"/>
  <c r="BF196" i="18"/>
  <c r="T196" i="18"/>
  <c r="R196" i="18"/>
  <c r="P196" i="18"/>
  <c r="BI193" i="18"/>
  <c r="BH193" i="18"/>
  <c r="BG193" i="18"/>
  <c r="BF193" i="18"/>
  <c r="T193" i="18"/>
  <c r="R193" i="18"/>
  <c r="P193" i="18"/>
  <c r="BI190" i="18"/>
  <c r="BH190" i="18"/>
  <c r="BG190" i="18"/>
  <c r="BF190" i="18"/>
  <c r="T190" i="18"/>
  <c r="R190" i="18"/>
  <c r="P190" i="18"/>
  <c r="BI187" i="18"/>
  <c r="BH187" i="18"/>
  <c r="BG187" i="18"/>
  <c r="BF187" i="18"/>
  <c r="T187" i="18"/>
  <c r="R187" i="18"/>
  <c r="P187" i="18"/>
  <c r="BI184" i="18"/>
  <c r="BH184" i="18"/>
  <c r="BG184" i="18"/>
  <c r="BF184" i="18"/>
  <c r="T184" i="18"/>
  <c r="R184" i="18"/>
  <c r="P184" i="18"/>
  <c r="BI181" i="18"/>
  <c r="BH181" i="18"/>
  <c r="BG181" i="18"/>
  <c r="BF181" i="18"/>
  <c r="T181" i="18"/>
  <c r="R181" i="18"/>
  <c r="P181" i="18"/>
  <c r="BI178" i="18"/>
  <c r="BH178" i="18"/>
  <c r="BG178" i="18"/>
  <c r="BF178" i="18"/>
  <c r="T178" i="18"/>
  <c r="R178" i="18"/>
  <c r="P178" i="18"/>
  <c r="BI175" i="18"/>
  <c r="BH175" i="18"/>
  <c r="BG175" i="18"/>
  <c r="BF175" i="18"/>
  <c r="T175" i="18"/>
  <c r="R175" i="18"/>
  <c r="P175" i="18"/>
  <c r="BI171" i="18"/>
  <c r="BH171" i="18"/>
  <c r="BG171" i="18"/>
  <c r="BF171" i="18"/>
  <c r="T171" i="18"/>
  <c r="R171" i="18"/>
  <c r="P171" i="18"/>
  <c r="BI168" i="18"/>
  <c r="BH168" i="18"/>
  <c r="BG168" i="18"/>
  <c r="BF168" i="18"/>
  <c r="T168" i="18"/>
  <c r="R168" i="18"/>
  <c r="P168" i="18"/>
  <c r="BI165" i="18"/>
  <c r="BH165" i="18"/>
  <c r="BG165" i="18"/>
  <c r="BF165" i="18"/>
  <c r="T165" i="18"/>
  <c r="R165" i="18"/>
  <c r="P165" i="18"/>
  <c r="BI162" i="18"/>
  <c r="BH162" i="18"/>
  <c r="BG162" i="18"/>
  <c r="BF162" i="18"/>
  <c r="T162" i="18"/>
  <c r="R162" i="18"/>
  <c r="P162" i="18"/>
  <c r="BI159" i="18"/>
  <c r="BH159" i="18"/>
  <c r="BG159" i="18"/>
  <c r="BF159" i="18"/>
  <c r="T159" i="18"/>
  <c r="R159" i="18"/>
  <c r="P159" i="18"/>
  <c r="BI156" i="18"/>
  <c r="BH156" i="18"/>
  <c r="BG156" i="18"/>
  <c r="BF156" i="18"/>
  <c r="T156" i="18"/>
  <c r="R156" i="18"/>
  <c r="P156" i="18"/>
  <c r="BI153" i="18"/>
  <c r="BH153" i="18"/>
  <c r="BG153" i="18"/>
  <c r="BF153" i="18"/>
  <c r="T153" i="18"/>
  <c r="R153" i="18"/>
  <c r="P153" i="18"/>
  <c r="BI150" i="18"/>
  <c r="BH150" i="18"/>
  <c r="BG150" i="18"/>
  <c r="BF150" i="18"/>
  <c r="T150" i="18"/>
  <c r="R150" i="18"/>
  <c r="P150" i="18"/>
  <c r="BI146" i="18"/>
  <c r="BH146" i="18"/>
  <c r="BG146" i="18"/>
  <c r="BF146" i="18"/>
  <c r="T146" i="18"/>
  <c r="R146" i="18"/>
  <c r="P146" i="18"/>
  <c r="BI142" i="18"/>
  <c r="BH142" i="18"/>
  <c r="BG142" i="18"/>
  <c r="BF142" i="18"/>
  <c r="T142" i="18"/>
  <c r="R142" i="18"/>
  <c r="P142" i="18"/>
  <c r="BI139" i="18"/>
  <c r="BH139" i="18"/>
  <c r="BG139" i="18"/>
  <c r="BF139" i="18"/>
  <c r="T139" i="18"/>
  <c r="R139" i="18"/>
  <c r="P139" i="18"/>
  <c r="BI136" i="18"/>
  <c r="BH136" i="18"/>
  <c r="BG136" i="18"/>
  <c r="BF136" i="18"/>
  <c r="T136" i="18"/>
  <c r="R136" i="18"/>
  <c r="P136" i="18"/>
  <c r="BI133" i="18"/>
  <c r="BH133" i="18"/>
  <c r="BG133" i="18"/>
  <c r="BF133" i="18"/>
  <c r="T133" i="18"/>
  <c r="R133" i="18"/>
  <c r="P133" i="18"/>
  <c r="J126" i="18"/>
  <c r="F126" i="18"/>
  <c r="F124" i="18"/>
  <c r="E122" i="18"/>
  <c r="J93" i="18"/>
  <c r="F93" i="18"/>
  <c r="F91" i="18"/>
  <c r="E89" i="18"/>
  <c r="J26" i="18"/>
  <c r="E26" i="18"/>
  <c r="J127" i="18" s="1"/>
  <c r="J25" i="18"/>
  <c r="J20" i="18"/>
  <c r="E20" i="18"/>
  <c r="F127" i="18" s="1"/>
  <c r="J19" i="18"/>
  <c r="J14" i="18"/>
  <c r="J124" i="18"/>
  <c r="E7" i="18"/>
  <c r="E118" i="18"/>
  <c r="J39" i="17"/>
  <c r="J38" i="17"/>
  <c r="AY124" i="1" s="1"/>
  <c r="J37" i="17"/>
  <c r="AX124" i="1" s="1"/>
  <c r="BI392" i="17"/>
  <c r="BH392" i="17"/>
  <c r="BG392" i="17"/>
  <c r="BF392" i="17"/>
  <c r="T392" i="17"/>
  <c r="T391" i="17" s="1"/>
  <c r="R392" i="17"/>
  <c r="R391" i="17" s="1"/>
  <c r="P392" i="17"/>
  <c r="P391" i="17" s="1"/>
  <c r="BI389" i="17"/>
  <c r="BH389" i="17"/>
  <c r="BG389" i="17"/>
  <c r="BF389" i="17"/>
  <c r="T389" i="17"/>
  <c r="R389" i="17"/>
  <c r="P389" i="17"/>
  <c r="BI386" i="17"/>
  <c r="BH386" i="17"/>
  <c r="BG386" i="17"/>
  <c r="BF386" i="17"/>
  <c r="T386" i="17"/>
  <c r="R386" i="17"/>
  <c r="P386" i="17"/>
  <c r="BI383" i="17"/>
  <c r="BH383" i="17"/>
  <c r="BG383" i="17"/>
  <c r="BF383" i="17"/>
  <c r="T383" i="17"/>
  <c r="R383" i="17"/>
  <c r="P383" i="17"/>
  <c r="BI381" i="17"/>
  <c r="BH381" i="17"/>
  <c r="BG381" i="17"/>
  <c r="BF381" i="17"/>
  <c r="T381" i="17"/>
  <c r="R381" i="17"/>
  <c r="P381" i="17"/>
  <c r="BI378" i="17"/>
  <c r="BH378" i="17"/>
  <c r="BG378" i="17"/>
  <c r="BF378" i="17"/>
  <c r="T378" i="17"/>
  <c r="R378" i="17"/>
  <c r="P378" i="17"/>
  <c r="BI375" i="17"/>
  <c r="BH375" i="17"/>
  <c r="BG375" i="17"/>
  <c r="BF375" i="17"/>
  <c r="T375" i="17"/>
  <c r="R375" i="17"/>
  <c r="P375" i="17"/>
  <c r="BI372" i="17"/>
  <c r="BH372" i="17"/>
  <c r="BG372" i="17"/>
  <c r="BF372" i="17"/>
  <c r="T372" i="17"/>
  <c r="R372" i="17"/>
  <c r="P372" i="17"/>
  <c r="BI369" i="17"/>
  <c r="BH369" i="17"/>
  <c r="BG369" i="17"/>
  <c r="BF369" i="17"/>
  <c r="T369" i="17"/>
  <c r="R369" i="17"/>
  <c r="P369" i="17"/>
  <c r="BI366" i="17"/>
  <c r="BH366" i="17"/>
  <c r="BG366" i="17"/>
  <c r="BF366" i="17"/>
  <c r="T366" i="17"/>
  <c r="R366" i="17"/>
  <c r="P366" i="17"/>
  <c r="BI363" i="17"/>
  <c r="BH363" i="17"/>
  <c r="BG363" i="17"/>
  <c r="BF363" i="17"/>
  <c r="T363" i="17"/>
  <c r="R363" i="17"/>
  <c r="P363" i="17"/>
  <c r="BI355" i="17"/>
  <c r="BH355" i="17"/>
  <c r="BG355" i="17"/>
  <c r="BF355" i="17"/>
  <c r="T355" i="17"/>
  <c r="T354" i="17" s="1"/>
  <c r="R355" i="17"/>
  <c r="R354" i="17" s="1"/>
  <c r="P355" i="17"/>
  <c r="P354" i="17" s="1"/>
  <c r="BI351" i="17"/>
  <c r="BH351" i="17"/>
  <c r="BG351" i="17"/>
  <c r="BF351" i="17"/>
  <c r="T351" i="17"/>
  <c r="R351" i="17"/>
  <c r="P351" i="17"/>
  <c r="BI343" i="17"/>
  <c r="BH343" i="17"/>
  <c r="BG343" i="17"/>
  <c r="BF343" i="17"/>
  <c r="T343" i="17"/>
  <c r="R343" i="17"/>
  <c r="P343" i="17"/>
  <c r="BI340" i="17"/>
  <c r="BH340" i="17"/>
  <c r="BG340" i="17"/>
  <c r="BF340" i="17"/>
  <c r="T340" i="17"/>
  <c r="R340" i="17"/>
  <c r="P340" i="17"/>
  <c r="BI337" i="17"/>
  <c r="BH337" i="17"/>
  <c r="BG337" i="17"/>
  <c r="BF337" i="17"/>
  <c r="T337" i="17"/>
  <c r="R337" i="17"/>
  <c r="P337" i="17"/>
  <c r="BI331" i="17"/>
  <c r="BH331" i="17"/>
  <c r="BG331" i="17"/>
  <c r="BF331" i="17"/>
  <c r="T331" i="17"/>
  <c r="R331" i="17"/>
  <c r="P331" i="17"/>
  <c r="BI328" i="17"/>
  <c r="BH328" i="17"/>
  <c r="BG328" i="17"/>
  <c r="BF328" i="17"/>
  <c r="T328" i="17"/>
  <c r="R328" i="17"/>
  <c r="P328" i="17"/>
  <c r="BI326" i="17"/>
  <c r="BH326" i="17"/>
  <c r="BG326" i="17"/>
  <c r="BF326" i="17"/>
  <c r="T326" i="17"/>
  <c r="R326" i="17"/>
  <c r="P326" i="17"/>
  <c r="BI324" i="17"/>
  <c r="BH324" i="17"/>
  <c r="BG324" i="17"/>
  <c r="BF324" i="17"/>
  <c r="T324" i="17"/>
  <c r="R324" i="17"/>
  <c r="P324" i="17"/>
  <c r="BI321" i="17"/>
  <c r="BH321" i="17"/>
  <c r="BG321" i="17"/>
  <c r="BF321" i="17"/>
  <c r="T321" i="17"/>
  <c r="R321" i="17"/>
  <c r="P321" i="17"/>
  <c r="BI318" i="17"/>
  <c r="BH318" i="17"/>
  <c r="BG318" i="17"/>
  <c r="BF318" i="17"/>
  <c r="T318" i="17"/>
  <c r="R318" i="17"/>
  <c r="P318" i="17"/>
  <c r="BI315" i="17"/>
  <c r="BH315" i="17"/>
  <c r="BG315" i="17"/>
  <c r="BF315" i="17"/>
  <c r="T315" i="17"/>
  <c r="R315" i="17"/>
  <c r="P315" i="17"/>
  <c r="BI312" i="17"/>
  <c r="BH312" i="17"/>
  <c r="BG312" i="17"/>
  <c r="BF312" i="17"/>
  <c r="T312" i="17"/>
  <c r="R312" i="17"/>
  <c r="P312" i="17"/>
  <c r="BI309" i="17"/>
  <c r="BH309" i="17"/>
  <c r="BG309" i="17"/>
  <c r="BF309" i="17"/>
  <c r="T309" i="17"/>
  <c r="R309" i="17"/>
  <c r="P309" i="17"/>
  <c r="BI306" i="17"/>
  <c r="BH306" i="17"/>
  <c r="BG306" i="17"/>
  <c r="BF306" i="17"/>
  <c r="T306" i="17"/>
  <c r="R306" i="17"/>
  <c r="P306" i="17"/>
  <c r="BI303" i="17"/>
  <c r="BH303" i="17"/>
  <c r="BG303" i="17"/>
  <c r="BF303" i="17"/>
  <c r="T303" i="17"/>
  <c r="R303" i="17"/>
  <c r="P303" i="17"/>
  <c r="BI300" i="17"/>
  <c r="BH300" i="17"/>
  <c r="BG300" i="17"/>
  <c r="BF300" i="17"/>
  <c r="T300" i="17"/>
  <c r="R300" i="17"/>
  <c r="P300" i="17"/>
  <c r="BI297" i="17"/>
  <c r="BH297" i="17"/>
  <c r="BG297" i="17"/>
  <c r="BF297" i="17"/>
  <c r="T297" i="17"/>
  <c r="R297" i="17"/>
  <c r="P297" i="17"/>
  <c r="BI293" i="17"/>
  <c r="BH293" i="17"/>
  <c r="BG293" i="17"/>
  <c r="BF293" i="17"/>
  <c r="T293" i="17"/>
  <c r="R293" i="17"/>
  <c r="P293" i="17"/>
  <c r="BI290" i="17"/>
  <c r="BH290" i="17"/>
  <c r="BG290" i="17"/>
  <c r="BF290" i="17"/>
  <c r="T290" i="17"/>
  <c r="R290" i="17"/>
  <c r="P290" i="17"/>
  <c r="BI287" i="17"/>
  <c r="BH287" i="17"/>
  <c r="BG287" i="17"/>
  <c r="BF287" i="17"/>
  <c r="T287" i="17"/>
  <c r="R287" i="17"/>
  <c r="P287" i="17"/>
  <c r="BI284" i="17"/>
  <c r="BH284" i="17"/>
  <c r="BG284" i="17"/>
  <c r="BF284" i="17"/>
  <c r="T284" i="17"/>
  <c r="R284" i="17"/>
  <c r="P284" i="17"/>
  <c r="BI281" i="17"/>
  <c r="BH281" i="17"/>
  <c r="BG281" i="17"/>
  <c r="BF281" i="17"/>
  <c r="T281" i="17"/>
  <c r="R281" i="17"/>
  <c r="P281" i="17"/>
  <c r="BI278" i="17"/>
  <c r="BH278" i="17"/>
  <c r="BG278" i="17"/>
  <c r="BF278" i="17"/>
  <c r="T278" i="17"/>
  <c r="R278" i="17"/>
  <c r="P278" i="17"/>
  <c r="BI275" i="17"/>
  <c r="BH275" i="17"/>
  <c r="BG275" i="17"/>
  <c r="BF275" i="17"/>
  <c r="T275" i="17"/>
  <c r="R275" i="17"/>
  <c r="P275" i="17"/>
  <c r="BI272" i="17"/>
  <c r="BH272" i="17"/>
  <c r="BG272" i="17"/>
  <c r="BF272" i="17"/>
  <c r="T272" i="17"/>
  <c r="R272" i="17"/>
  <c r="P272" i="17"/>
  <c r="BI267" i="17"/>
  <c r="BH267" i="17"/>
  <c r="BG267" i="17"/>
  <c r="BF267" i="17"/>
  <c r="T267" i="17"/>
  <c r="R267" i="17"/>
  <c r="P267" i="17"/>
  <c r="BI264" i="17"/>
  <c r="BH264" i="17"/>
  <c r="BG264" i="17"/>
  <c r="BF264" i="17"/>
  <c r="T264" i="17"/>
  <c r="R264" i="17"/>
  <c r="P264" i="17"/>
  <c r="BI261" i="17"/>
  <c r="BH261" i="17"/>
  <c r="BG261" i="17"/>
  <c r="BF261" i="17"/>
  <c r="T261" i="17"/>
  <c r="R261" i="17"/>
  <c r="P261" i="17"/>
  <c r="BI257" i="17"/>
  <c r="BH257" i="17"/>
  <c r="BG257" i="17"/>
  <c r="BF257" i="17"/>
  <c r="T257" i="17"/>
  <c r="R257" i="17"/>
  <c r="P257" i="17"/>
  <c r="BI254" i="17"/>
  <c r="BH254" i="17"/>
  <c r="BG254" i="17"/>
  <c r="BF254" i="17"/>
  <c r="T254" i="17"/>
  <c r="R254" i="17"/>
  <c r="P254" i="17"/>
  <c r="BI251" i="17"/>
  <c r="BH251" i="17"/>
  <c r="BG251" i="17"/>
  <c r="BF251" i="17"/>
  <c r="T251" i="17"/>
  <c r="R251" i="17"/>
  <c r="P251" i="17"/>
  <c r="BI248" i="17"/>
  <c r="BH248" i="17"/>
  <c r="BG248" i="17"/>
  <c r="BF248" i="17"/>
  <c r="T248" i="17"/>
  <c r="R248" i="17"/>
  <c r="P248" i="17"/>
  <c r="BI245" i="17"/>
  <c r="BH245" i="17"/>
  <c r="BG245" i="17"/>
  <c r="BF245" i="17"/>
  <c r="T245" i="17"/>
  <c r="R245" i="17"/>
  <c r="P245" i="17"/>
  <c r="BI242" i="17"/>
  <c r="BH242" i="17"/>
  <c r="BG242" i="17"/>
  <c r="BF242" i="17"/>
  <c r="T242" i="17"/>
  <c r="R242" i="17"/>
  <c r="P242" i="17"/>
  <c r="BI239" i="17"/>
  <c r="BH239" i="17"/>
  <c r="BG239" i="17"/>
  <c r="BF239" i="17"/>
  <c r="T239" i="17"/>
  <c r="R239" i="17"/>
  <c r="P239" i="17"/>
  <c r="BI235" i="17"/>
  <c r="BH235" i="17"/>
  <c r="BG235" i="17"/>
  <c r="BF235" i="17"/>
  <c r="T235" i="17"/>
  <c r="R235" i="17"/>
  <c r="P235" i="17"/>
  <c r="BI232" i="17"/>
  <c r="BH232" i="17"/>
  <c r="BG232" i="17"/>
  <c r="BF232" i="17"/>
  <c r="T232" i="17"/>
  <c r="R232" i="17"/>
  <c r="P232" i="17"/>
  <c r="BI228" i="17"/>
  <c r="BH228" i="17"/>
  <c r="BG228" i="17"/>
  <c r="BF228" i="17"/>
  <c r="T228" i="17"/>
  <c r="R228" i="17"/>
  <c r="P228" i="17"/>
  <c r="BI225" i="17"/>
  <c r="BH225" i="17"/>
  <c r="BG225" i="17"/>
  <c r="BF225" i="17"/>
  <c r="T225" i="17"/>
  <c r="R225" i="17"/>
  <c r="P225" i="17"/>
  <c r="BI222" i="17"/>
  <c r="BH222" i="17"/>
  <c r="BG222" i="17"/>
  <c r="BF222" i="17"/>
  <c r="T222" i="17"/>
  <c r="R222" i="17"/>
  <c r="P222" i="17"/>
  <c r="BI218" i="17"/>
  <c r="BH218" i="17"/>
  <c r="BG218" i="17"/>
  <c r="BF218" i="17"/>
  <c r="T218" i="17"/>
  <c r="R218" i="17"/>
  <c r="P218" i="17"/>
  <c r="BI215" i="17"/>
  <c r="BH215" i="17"/>
  <c r="BG215" i="17"/>
  <c r="BF215" i="17"/>
  <c r="T215" i="17"/>
  <c r="R215" i="17"/>
  <c r="P215" i="17"/>
  <c r="BI212" i="17"/>
  <c r="BH212" i="17"/>
  <c r="BG212" i="17"/>
  <c r="BF212" i="17"/>
  <c r="T212" i="17"/>
  <c r="R212" i="17"/>
  <c r="P212" i="17"/>
  <c r="BI209" i="17"/>
  <c r="BH209" i="17"/>
  <c r="BG209" i="17"/>
  <c r="BF209" i="17"/>
  <c r="T209" i="17"/>
  <c r="R209" i="17"/>
  <c r="P209" i="17"/>
  <c r="BI204" i="17"/>
  <c r="BH204" i="17"/>
  <c r="BG204" i="17"/>
  <c r="BF204" i="17"/>
  <c r="T204" i="17"/>
  <c r="R204" i="17"/>
  <c r="P204" i="17"/>
  <c r="BI200" i="17"/>
  <c r="BH200" i="17"/>
  <c r="BG200" i="17"/>
  <c r="BF200" i="17"/>
  <c r="T200" i="17"/>
  <c r="R200" i="17"/>
  <c r="P200" i="17"/>
  <c r="BI197" i="17"/>
  <c r="BH197" i="17"/>
  <c r="BG197" i="17"/>
  <c r="BF197" i="17"/>
  <c r="T197" i="17"/>
  <c r="R197" i="17"/>
  <c r="P197" i="17"/>
  <c r="BI194" i="17"/>
  <c r="BH194" i="17"/>
  <c r="BG194" i="17"/>
  <c r="BF194" i="17"/>
  <c r="T194" i="17"/>
  <c r="R194" i="17"/>
  <c r="P194" i="17"/>
  <c r="BI191" i="17"/>
  <c r="BH191" i="17"/>
  <c r="BG191" i="17"/>
  <c r="BF191" i="17"/>
  <c r="T191" i="17"/>
  <c r="R191" i="17"/>
  <c r="P191" i="17"/>
  <c r="BI188" i="17"/>
  <c r="BH188" i="17"/>
  <c r="BG188" i="17"/>
  <c r="BF188" i="17"/>
  <c r="T188" i="17"/>
  <c r="R188" i="17"/>
  <c r="P188" i="17"/>
  <c r="BI185" i="17"/>
  <c r="BH185" i="17"/>
  <c r="BG185" i="17"/>
  <c r="BF185" i="17"/>
  <c r="T185" i="17"/>
  <c r="R185" i="17"/>
  <c r="P185" i="17"/>
  <c r="BI181" i="17"/>
  <c r="BH181" i="17"/>
  <c r="BG181" i="17"/>
  <c r="BF181" i="17"/>
  <c r="T181" i="17"/>
  <c r="R181" i="17"/>
  <c r="P181" i="17"/>
  <c r="BI178" i="17"/>
  <c r="BH178" i="17"/>
  <c r="BG178" i="17"/>
  <c r="BF178" i="17"/>
  <c r="T178" i="17"/>
  <c r="R178" i="17"/>
  <c r="P178" i="17"/>
  <c r="BI173" i="17"/>
  <c r="BH173" i="17"/>
  <c r="BG173" i="17"/>
  <c r="BF173" i="17"/>
  <c r="T173" i="17"/>
  <c r="R173" i="17"/>
  <c r="P173" i="17"/>
  <c r="BI169" i="17"/>
  <c r="BH169" i="17"/>
  <c r="BG169" i="17"/>
  <c r="BF169" i="17"/>
  <c r="T169" i="17"/>
  <c r="R169" i="17"/>
  <c r="P169" i="17"/>
  <c r="BI165" i="17"/>
  <c r="BH165" i="17"/>
  <c r="BG165" i="17"/>
  <c r="BF165" i="17"/>
  <c r="T165" i="17"/>
  <c r="R165" i="17"/>
  <c r="P165" i="17"/>
  <c r="BI162" i="17"/>
  <c r="BH162" i="17"/>
  <c r="BG162" i="17"/>
  <c r="BF162" i="17"/>
  <c r="T162" i="17"/>
  <c r="R162" i="17"/>
  <c r="P162" i="17"/>
  <c r="BI159" i="17"/>
  <c r="BH159" i="17"/>
  <c r="BG159" i="17"/>
  <c r="BF159" i="17"/>
  <c r="T159" i="17"/>
  <c r="R159" i="17"/>
  <c r="P159" i="17"/>
  <c r="BI156" i="17"/>
  <c r="BH156" i="17"/>
  <c r="BG156" i="17"/>
  <c r="BF156" i="17"/>
  <c r="T156" i="17"/>
  <c r="R156" i="17"/>
  <c r="P156" i="17"/>
  <c r="BI152" i="17"/>
  <c r="BH152" i="17"/>
  <c r="BG152" i="17"/>
  <c r="BF152" i="17"/>
  <c r="T152" i="17"/>
  <c r="R152" i="17"/>
  <c r="P152" i="17"/>
  <c r="BI149" i="17"/>
  <c r="BH149" i="17"/>
  <c r="BG149" i="17"/>
  <c r="BF149" i="17"/>
  <c r="T149" i="17"/>
  <c r="R149" i="17"/>
  <c r="P149" i="17"/>
  <c r="BI146" i="17"/>
  <c r="BH146" i="17"/>
  <c r="BG146" i="17"/>
  <c r="BF146" i="17"/>
  <c r="T146" i="17"/>
  <c r="R146" i="17"/>
  <c r="P146" i="17"/>
  <c r="BI143" i="17"/>
  <c r="BH143" i="17"/>
  <c r="BG143" i="17"/>
  <c r="BF143" i="17"/>
  <c r="T143" i="17"/>
  <c r="R143" i="17"/>
  <c r="P143" i="17"/>
  <c r="BI137" i="17"/>
  <c r="BH137" i="17"/>
  <c r="BG137" i="17"/>
  <c r="BF137" i="17"/>
  <c r="T137" i="17"/>
  <c r="R137" i="17"/>
  <c r="P137" i="17"/>
  <c r="J130" i="17"/>
  <c r="F130" i="17"/>
  <c r="F128" i="17"/>
  <c r="E126" i="17"/>
  <c r="J93" i="17"/>
  <c r="F93" i="17"/>
  <c r="F91" i="17"/>
  <c r="E89" i="17"/>
  <c r="J26" i="17"/>
  <c r="E26" i="17"/>
  <c r="J131" i="17"/>
  <c r="J25" i="17"/>
  <c r="J20" i="17"/>
  <c r="E20" i="17"/>
  <c r="F94" i="17"/>
  <c r="J19" i="17"/>
  <c r="J14" i="17"/>
  <c r="J128" i="17" s="1"/>
  <c r="E7" i="17"/>
  <c r="E85" i="17" s="1"/>
  <c r="J39" i="16"/>
  <c r="J38" i="16"/>
  <c r="AY122" i="1"/>
  <c r="J37" i="16"/>
  <c r="AX122" i="1"/>
  <c r="BI345" i="16"/>
  <c r="BH345" i="16"/>
  <c r="BG345" i="16"/>
  <c r="BF345" i="16"/>
  <c r="T345" i="16"/>
  <c r="R345" i="16"/>
  <c r="P345" i="16"/>
  <c r="BI341" i="16"/>
  <c r="BH341" i="16"/>
  <c r="BG341" i="16"/>
  <c r="BF341" i="16"/>
  <c r="T341" i="16"/>
  <c r="R341" i="16"/>
  <c r="P341" i="16"/>
  <c r="BI339" i="16"/>
  <c r="BH339" i="16"/>
  <c r="BG339" i="16"/>
  <c r="BF339" i="16"/>
  <c r="T339" i="16"/>
  <c r="R339" i="16"/>
  <c r="P339" i="16"/>
  <c r="BI335" i="16"/>
  <c r="BH335" i="16"/>
  <c r="BG335" i="16"/>
  <c r="BF335" i="16"/>
  <c r="T335" i="16"/>
  <c r="R335" i="16"/>
  <c r="P335" i="16"/>
  <c r="BI333" i="16"/>
  <c r="BH333" i="16"/>
  <c r="BG333" i="16"/>
  <c r="BF333" i="16"/>
  <c r="T333" i="16"/>
  <c r="R333" i="16"/>
  <c r="P333" i="16"/>
  <c r="BI330" i="16"/>
  <c r="BH330" i="16"/>
  <c r="BG330" i="16"/>
  <c r="BF330" i="16"/>
  <c r="T330" i="16"/>
  <c r="R330" i="16"/>
  <c r="P330" i="16"/>
  <c r="BI326" i="16"/>
  <c r="BH326" i="16"/>
  <c r="BG326" i="16"/>
  <c r="BF326" i="16"/>
  <c r="T326" i="16"/>
  <c r="T325" i="16" s="1"/>
  <c r="R326" i="16"/>
  <c r="R325" i="16"/>
  <c r="P326" i="16"/>
  <c r="P325" i="16"/>
  <c r="BI322" i="16"/>
  <c r="BH322" i="16"/>
  <c r="BG322" i="16"/>
  <c r="BF322" i="16"/>
  <c r="T322" i="16"/>
  <c r="R322" i="16"/>
  <c r="P322" i="16"/>
  <c r="BI318" i="16"/>
  <c r="BH318" i="16"/>
  <c r="BG318" i="16"/>
  <c r="BF318" i="16"/>
  <c r="T318" i="16"/>
  <c r="R318" i="16"/>
  <c r="P318" i="16"/>
  <c r="BI315" i="16"/>
  <c r="BH315" i="16"/>
  <c r="BG315" i="16"/>
  <c r="BF315" i="16"/>
  <c r="T315" i="16"/>
  <c r="R315" i="16"/>
  <c r="P315" i="16"/>
  <c r="BI309" i="16"/>
  <c r="BH309" i="16"/>
  <c r="BG309" i="16"/>
  <c r="BF309" i="16"/>
  <c r="T309" i="16"/>
  <c r="R309" i="16"/>
  <c r="P309" i="16"/>
  <c r="BI305" i="16"/>
  <c r="BH305" i="16"/>
  <c r="BG305" i="16"/>
  <c r="BF305" i="16"/>
  <c r="T305" i="16"/>
  <c r="R305" i="16"/>
  <c r="P305" i="16"/>
  <c r="BI302" i="16"/>
  <c r="BH302" i="16"/>
  <c r="BG302" i="16"/>
  <c r="BF302" i="16"/>
  <c r="T302" i="16"/>
  <c r="R302" i="16"/>
  <c r="P302" i="16"/>
  <c r="BI299" i="16"/>
  <c r="BH299" i="16"/>
  <c r="BG299" i="16"/>
  <c r="BF299" i="16"/>
  <c r="T299" i="16"/>
  <c r="R299" i="16"/>
  <c r="P299" i="16"/>
  <c r="BI296" i="16"/>
  <c r="BH296" i="16"/>
  <c r="BG296" i="16"/>
  <c r="BF296" i="16"/>
  <c r="T296" i="16"/>
  <c r="R296" i="16"/>
  <c r="P296" i="16"/>
  <c r="BI293" i="16"/>
  <c r="BH293" i="16"/>
  <c r="BG293" i="16"/>
  <c r="BF293" i="16"/>
  <c r="T293" i="16"/>
  <c r="R293" i="16"/>
  <c r="P293" i="16"/>
  <c r="BI290" i="16"/>
  <c r="BH290" i="16"/>
  <c r="BG290" i="16"/>
  <c r="BF290" i="16"/>
  <c r="T290" i="16"/>
  <c r="R290" i="16"/>
  <c r="P290" i="16"/>
  <c r="BI287" i="16"/>
  <c r="BH287" i="16"/>
  <c r="BG287" i="16"/>
  <c r="BF287" i="16"/>
  <c r="T287" i="16"/>
  <c r="R287" i="16"/>
  <c r="P287" i="16"/>
  <c r="BI284" i="16"/>
  <c r="BH284" i="16"/>
  <c r="BG284" i="16"/>
  <c r="BF284" i="16"/>
  <c r="T284" i="16"/>
  <c r="R284" i="16"/>
  <c r="P284" i="16"/>
  <c r="BI281" i="16"/>
  <c r="BH281" i="16"/>
  <c r="BG281" i="16"/>
  <c r="BF281" i="16"/>
  <c r="T281" i="16"/>
  <c r="R281" i="16"/>
  <c r="P281" i="16"/>
  <c r="BI277" i="16"/>
  <c r="BH277" i="16"/>
  <c r="BG277" i="16"/>
  <c r="BF277" i="16"/>
  <c r="T277" i="16"/>
  <c r="R277" i="16"/>
  <c r="P277" i="16"/>
  <c r="BI274" i="16"/>
  <c r="BH274" i="16"/>
  <c r="BG274" i="16"/>
  <c r="BF274" i="16"/>
  <c r="T274" i="16"/>
  <c r="R274" i="16"/>
  <c r="P274" i="16"/>
  <c r="BI268" i="16"/>
  <c r="BH268" i="16"/>
  <c r="BG268" i="16"/>
  <c r="BF268" i="16"/>
  <c r="T268" i="16"/>
  <c r="R268" i="16"/>
  <c r="P268" i="16"/>
  <c r="BI259" i="16"/>
  <c r="BH259" i="16"/>
  <c r="BG259" i="16"/>
  <c r="BF259" i="16"/>
  <c r="T259" i="16"/>
  <c r="R259" i="16"/>
  <c r="P259" i="16"/>
  <c r="BI254" i="16"/>
  <c r="BH254" i="16"/>
  <c r="BG254" i="16"/>
  <c r="BF254" i="16"/>
  <c r="T254" i="16"/>
  <c r="R254" i="16"/>
  <c r="P254" i="16"/>
  <c r="BI249" i="16"/>
  <c r="BH249" i="16"/>
  <c r="BG249" i="16"/>
  <c r="BF249" i="16"/>
  <c r="T249" i="16"/>
  <c r="R249" i="16"/>
  <c r="P249" i="16"/>
  <c r="BI246" i="16"/>
  <c r="BH246" i="16"/>
  <c r="BG246" i="16"/>
  <c r="BF246" i="16"/>
  <c r="T246" i="16"/>
  <c r="R246" i="16"/>
  <c r="P246" i="16"/>
  <c r="BI243" i="16"/>
  <c r="BH243" i="16"/>
  <c r="BG243" i="16"/>
  <c r="BF243" i="16"/>
  <c r="T243" i="16"/>
  <c r="R243" i="16"/>
  <c r="P243" i="16"/>
  <c r="BI238" i="16"/>
  <c r="BH238" i="16"/>
  <c r="BG238" i="16"/>
  <c r="BF238" i="16"/>
  <c r="T238" i="16"/>
  <c r="R238" i="16"/>
  <c r="P238" i="16"/>
  <c r="BI234" i="16"/>
  <c r="BH234" i="16"/>
  <c r="BG234" i="16"/>
  <c r="BF234" i="16"/>
  <c r="T234" i="16"/>
  <c r="R234" i="16"/>
  <c r="P234" i="16"/>
  <c r="BI231" i="16"/>
  <c r="BH231" i="16"/>
  <c r="BG231" i="16"/>
  <c r="BF231" i="16"/>
  <c r="T231" i="16"/>
  <c r="R231" i="16"/>
  <c r="P231" i="16"/>
  <c r="BI228" i="16"/>
  <c r="BH228" i="16"/>
  <c r="BG228" i="16"/>
  <c r="BF228" i="16"/>
  <c r="T228" i="16"/>
  <c r="R228" i="16"/>
  <c r="P228" i="16"/>
  <c r="BI223" i="16"/>
  <c r="BH223" i="16"/>
  <c r="BG223" i="16"/>
  <c r="BF223" i="16"/>
  <c r="T223" i="16"/>
  <c r="R223" i="16"/>
  <c r="P223" i="16"/>
  <c r="BI220" i="16"/>
  <c r="BH220" i="16"/>
  <c r="BG220" i="16"/>
  <c r="BF220" i="16"/>
  <c r="T220" i="16"/>
  <c r="R220" i="16"/>
  <c r="P220" i="16"/>
  <c r="BI216" i="16"/>
  <c r="BH216" i="16"/>
  <c r="BG216" i="16"/>
  <c r="BF216" i="16"/>
  <c r="T216" i="16"/>
  <c r="R216" i="16"/>
  <c r="P216" i="16"/>
  <c r="BI212" i="16"/>
  <c r="BH212" i="16"/>
  <c r="BG212" i="16"/>
  <c r="BF212" i="16"/>
  <c r="T212" i="16"/>
  <c r="R212" i="16"/>
  <c r="P212" i="16"/>
  <c r="BI208" i="16"/>
  <c r="BH208" i="16"/>
  <c r="BG208" i="16"/>
  <c r="BF208" i="16"/>
  <c r="T208" i="16"/>
  <c r="T207" i="16"/>
  <c r="R208" i="16"/>
  <c r="R207" i="16" s="1"/>
  <c r="P208" i="16"/>
  <c r="P207" i="16"/>
  <c r="BI204" i="16"/>
  <c r="BH204" i="16"/>
  <c r="BG204" i="16"/>
  <c r="BF204" i="16"/>
  <c r="T204" i="16"/>
  <c r="R204" i="16"/>
  <c r="P204" i="16"/>
  <c r="BI199" i="16"/>
  <c r="BH199" i="16"/>
  <c r="BG199" i="16"/>
  <c r="BF199" i="16"/>
  <c r="T199" i="16"/>
  <c r="R199" i="16"/>
  <c r="P199" i="16"/>
  <c r="BI196" i="16"/>
  <c r="BH196" i="16"/>
  <c r="BG196" i="16"/>
  <c r="BF196" i="16"/>
  <c r="T196" i="16"/>
  <c r="R196" i="16"/>
  <c r="P196" i="16"/>
  <c r="BI193" i="16"/>
  <c r="BH193" i="16"/>
  <c r="BG193" i="16"/>
  <c r="BF193" i="16"/>
  <c r="T193" i="16"/>
  <c r="R193" i="16"/>
  <c r="P193" i="16"/>
  <c r="BI188" i="16"/>
  <c r="BH188" i="16"/>
  <c r="BG188" i="16"/>
  <c r="BF188" i="16"/>
  <c r="T188" i="16"/>
  <c r="R188" i="16"/>
  <c r="P188" i="16"/>
  <c r="BI182" i="16"/>
  <c r="BH182" i="16"/>
  <c r="BG182" i="16"/>
  <c r="BF182" i="16"/>
  <c r="T182" i="16"/>
  <c r="R182" i="16"/>
  <c r="P182" i="16"/>
  <c r="BI179" i="16"/>
  <c r="BH179" i="16"/>
  <c r="BG179" i="16"/>
  <c r="BF179" i="16"/>
  <c r="T179" i="16"/>
  <c r="R179" i="16"/>
  <c r="P179" i="16"/>
  <c r="BI174" i="16"/>
  <c r="BH174" i="16"/>
  <c r="BG174" i="16"/>
  <c r="BF174" i="16"/>
  <c r="T174" i="16"/>
  <c r="R174" i="16"/>
  <c r="P174" i="16"/>
  <c r="BI171" i="16"/>
  <c r="BH171" i="16"/>
  <c r="BG171" i="16"/>
  <c r="BF171" i="16"/>
  <c r="T171" i="16"/>
  <c r="R171" i="16"/>
  <c r="P171" i="16"/>
  <c r="BI163" i="16"/>
  <c r="BH163" i="16"/>
  <c r="BG163" i="16"/>
  <c r="BF163" i="16"/>
  <c r="T163" i="16"/>
  <c r="R163" i="16"/>
  <c r="P163" i="16"/>
  <c r="BI160" i="16"/>
  <c r="BH160" i="16"/>
  <c r="BG160" i="16"/>
  <c r="BF160" i="16"/>
  <c r="T160" i="16"/>
  <c r="R160" i="16"/>
  <c r="P160" i="16"/>
  <c r="BI157" i="16"/>
  <c r="BH157" i="16"/>
  <c r="BG157" i="16"/>
  <c r="BF157" i="16"/>
  <c r="T157" i="16"/>
  <c r="R157" i="16"/>
  <c r="P157" i="16"/>
  <c r="BI154" i="16"/>
  <c r="BH154" i="16"/>
  <c r="BG154" i="16"/>
  <c r="BF154" i="16"/>
  <c r="T154" i="16"/>
  <c r="R154" i="16"/>
  <c r="P154" i="16"/>
  <c r="BI151" i="16"/>
  <c r="BH151" i="16"/>
  <c r="BG151" i="16"/>
  <c r="BF151" i="16"/>
  <c r="T151" i="16"/>
  <c r="R151" i="16"/>
  <c r="P151" i="16"/>
  <c r="BI148" i="16"/>
  <c r="BH148" i="16"/>
  <c r="BG148" i="16"/>
  <c r="BF148" i="16"/>
  <c r="T148" i="16"/>
  <c r="R148" i="16"/>
  <c r="P148" i="16"/>
  <c r="BI144" i="16"/>
  <c r="BH144" i="16"/>
  <c r="BG144" i="16"/>
  <c r="BF144" i="16"/>
  <c r="T144" i="16"/>
  <c r="R144" i="16"/>
  <c r="P144" i="16"/>
  <c r="BI140" i="16"/>
  <c r="BH140" i="16"/>
  <c r="BG140" i="16"/>
  <c r="BF140" i="16"/>
  <c r="T140" i="16"/>
  <c r="R140" i="16"/>
  <c r="P140" i="16"/>
  <c r="BI137" i="16"/>
  <c r="BH137" i="16"/>
  <c r="BG137" i="16"/>
  <c r="BF137" i="16"/>
  <c r="T137" i="16"/>
  <c r="R137" i="16"/>
  <c r="P137" i="16"/>
  <c r="BI134" i="16"/>
  <c r="BH134" i="16"/>
  <c r="BG134" i="16"/>
  <c r="BF134" i="16"/>
  <c r="T134" i="16"/>
  <c r="R134" i="16"/>
  <c r="P134" i="16"/>
  <c r="J127" i="16"/>
  <c r="F127" i="16"/>
  <c r="F125" i="16"/>
  <c r="E123" i="16"/>
  <c r="J93" i="16"/>
  <c r="F93" i="16"/>
  <c r="F91" i="16"/>
  <c r="E89" i="16"/>
  <c r="J26" i="16"/>
  <c r="E26" i="16"/>
  <c r="J94" i="16" s="1"/>
  <c r="J25" i="16"/>
  <c r="J20" i="16"/>
  <c r="E20" i="16"/>
  <c r="F128" i="16" s="1"/>
  <c r="J19" i="16"/>
  <c r="J14" i="16"/>
  <c r="J91" i="16" s="1"/>
  <c r="E7" i="16"/>
  <c r="E119" i="16"/>
  <c r="J39" i="15"/>
  <c r="J38" i="15"/>
  <c r="AY121" i="1"/>
  <c r="J37" i="15"/>
  <c r="AX121" i="1" s="1"/>
  <c r="BI222" i="15"/>
  <c r="BH222" i="15"/>
  <c r="BG222" i="15"/>
  <c r="BF222" i="15"/>
  <c r="T222" i="15"/>
  <c r="T221" i="15"/>
  <c r="R222" i="15"/>
  <c r="R221" i="15" s="1"/>
  <c r="P222" i="15"/>
  <c r="P221" i="15"/>
  <c r="BI218" i="15"/>
  <c r="BH218" i="15"/>
  <c r="BG218" i="15"/>
  <c r="BF218" i="15"/>
  <c r="T218" i="15"/>
  <c r="R218" i="15"/>
  <c r="P218" i="15"/>
  <c r="BI212" i="15"/>
  <c r="BH212" i="15"/>
  <c r="BG212" i="15"/>
  <c r="BF212" i="15"/>
  <c r="T212" i="15"/>
  <c r="R212" i="15"/>
  <c r="P212" i="15"/>
  <c r="BI208" i="15"/>
  <c r="BH208" i="15"/>
  <c r="BG208" i="15"/>
  <c r="BF208" i="15"/>
  <c r="T208" i="15"/>
  <c r="R208" i="15"/>
  <c r="P208" i="15"/>
  <c r="BI204" i="15"/>
  <c r="BH204" i="15"/>
  <c r="BG204" i="15"/>
  <c r="BF204" i="15"/>
  <c r="T204" i="15"/>
  <c r="R204" i="15"/>
  <c r="P204" i="15"/>
  <c r="BI201" i="15"/>
  <c r="BH201" i="15"/>
  <c r="BG201" i="15"/>
  <c r="BF201" i="15"/>
  <c r="T201" i="15"/>
  <c r="R201" i="15"/>
  <c r="P201" i="15"/>
  <c r="BI197" i="15"/>
  <c r="BH197" i="15"/>
  <c r="BG197" i="15"/>
  <c r="BF197" i="15"/>
  <c r="T197" i="15"/>
  <c r="R197" i="15"/>
  <c r="P197" i="15"/>
  <c r="BI194" i="15"/>
  <c r="BH194" i="15"/>
  <c r="BG194" i="15"/>
  <c r="BF194" i="15"/>
  <c r="T194" i="15"/>
  <c r="R194" i="15"/>
  <c r="P194" i="15"/>
  <c r="BI191" i="15"/>
  <c r="BH191" i="15"/>
  <c r="BG191" i="15"/>
  <c r="BF191" i="15"/>
  <c r="T191" i="15"/>
  <c r="R191" i="15"/>
  <c r="P191" i="15"/>
  <c r="BI187" i="15"/>
  <c r="BH187" i="15"/>
  <c r="BG187" i="15"/>
  <c r="BF187" i="15"/>
  <c r="T187" i="15"/>
  <c r="R187" i="15"/>
  <c r="P187" i="15"/>
  <c r="BI184" i="15"/>
  <c r="BH184" i="15"/>
  <c r="BG184" i="15"/>
  <c r="BF184" i="15"/>
  <c r="T184" i="15"/>
  <c r="R184" i="15"/>
  <c r="P184" i="15"/>
  <c r="BI181" i="15"/>
  <c r="BH181" i="15"/>
  <c r="BG181" i="15"/>
  <c r="BF181" i="15"/>
  <c r="T181" i="15"/>
  <c r="R181" i="15"/>
  <c r="P181" i="15"/>
  <c r="BI178" i="15"/>
  <c r="BH178" i="15"/>
  <c r="BG178" i="15"/>
  <c r="BF178" i="15"/>
  <c r="T178" i="15"/>
  <c r="R178" i="15"/>
  <c r="P178" i="15"/>
  <c r="BI175" i="15"/>
  <c r="BH175" i="15"/>
  <c r="BG175" i="15"/>
  <c r="BF175" i="15"/>
  <c r="T175" i="15"/>
  <c r="R175" i="15"/>
  <c r="P175" i="15"/>
  <c r="BI171" i="15"/>
  <c r="BH171" i="15"/>
  <c r="BG171" i="15"/>
  <c r="BF171" i="15"/>
  <c r="T171" i="15"/>
  <c r="R171" i="15"/>
  <c r="P171" i="15"/>
  <c r="BI168" i="15"/>
  <c r="BH168" i="15"/>
  <c r="BG168" i="15"/>
  <c r="BF168" i="15"/>
  <c r="T168" i="15"/>
  <c r="R168" i="15"/>
  <c r="P168" i="15"/>
  <c r="BI165" i="15"/>
  <c r="BH165" i="15"/>
  <c r="BG165" i="15"/>
  <c r="BF165" i="15"/>
  <c r="T165" i="15"/>
  <c r="R165" i="15"/>
  <c r="P165" i="15"/>
  <c r="BI162" i="15"/>
  <c r="BH162" i="15"/>
  <c r="BG162" i="15"/>
  <c r="BF162" i="15"/>
  <c r="T162" i="15"/>
  <c r="R162" i="15"/>
  <c r="P162" i="15"/>
  <c r="BI158" i="15"/>
  <c r="BH158" i="15"/>
  <c r="BG158" i="15"/>
  <c r="BF158" i="15"/>
  <c r="T158" i="15"/>
  <c r="R158" i="15"/>
  <c r="P158" i="15"/>
  <c r="BI152" i="15"/>
  <c r="BH152" i="15"/>
  <c r="BG152" i="15"/>
  <c r="BF152" i="15"/>
  <c r="T152" i="15"/>
  <c r="R152" i="15"/>
  <c r="P152" i="15"/>
  <c r="BI149" i="15"/>
  <c r="BH149" i="15"/>
  <c r="BG149" i="15"/>
  <c r="BF149" i="15"/>
  <c r="T149" i="15"/>
  <c r="R149" i="15"/>
  <c r="P149" i="15"/>
  <c r="BI146" i="15"/>
  <c r="BH146" i="15"/>
  <c r="BG146" i="15"/>
  <c r="BF146" i="15"/>
  <c r="T146" i="15"/>
  <c r="R146" i="15"/>
  <c r="P146" i="15"/>
  <c r="BI143" i="15"/>
  <c r="BH143" i="15"/>
  <c r="BG143" i="15"/>
  <c r="BF143" i="15"/>
  <c r="T143" i="15"/>
  <c r="R143" i="15"/>
  <c r="P143" i="15"/>
  <c r="BI139" i="15"/>
  <c r="BH139" i="15"/>
  <c r="BG139" i="15"/>
  <c r="BF139" i="15"/>
  <c r="T139" i="15"/>
  <c r="R139" i="15"/>
  <c r="P139" i="15"/>
  <c r="BI136" i="15"/>
  <c r="BH136" i="15"/>
  <c r="BG136" i="15"/>
  <c r="BF136" i="15"/>
  <c r="T136" i="15"/>
  <c r="R136" i="15"/>
  <c r="P136" i="15"/>
  <c r="BI133" i="15"/>
  <c r="BH133" i="15"/>
  <c r="BG133" i="15"/>
  <c r="BF133" i="15"/>
  <c r="T133" i="15"/>
  <c r="R133" i="15"/>
  <c r="P133" i="15"/>
  <c r="BI130" i="15"/>
  <c r="BH130" i="15"/>
  <c r="BG130" i="15"/>
  <c r="BF130" i="15"/>
  <c r="T130" i="15"/>
  <c r="R130" i="15"/>
  <c r="P130" i="15"/>
  <c r="J123" i="15"/>
  <c r="F123" i="15"/>
  <c r="F121" i="15"/>
  <c r="E119" i="15"/>
  <c r="J93" i="15"/>
  <c r="F93" i="15"/>
  <c r="F91" i="15"/>
  <c r="E89" i="15"/>
  <c r="J26" i="15"/>
  <c r="E26" i="15"/>
  <c r="J124" i="15"/>
  <c r="J25" i="15"/>
  <c r="J20" i="15"/>
  <c r="E20" i="15"/>
  <c r="F94" i="15"/>
  <c r="J19" i="15"/>
  <c r="J14" i="15"/>
  <c r="J121" i="15" s="1"/>
  <c r="E7" i="15"/>
  <c r="E115" i="15" s="1"/>
  <c r="J41" i="14"/>
  <c r="J40" i="14"/>
  <c r="AY119" i="1"/>
  <c r="J39" i="14"/>
  <c r="AX119" i="1"/>
  <c r="BI286" i="14"/>
  <c r="BH286" i="14"/>
  <c r="BG286" i="14"/>
  <c r="BF286" i="14"/>
  <c r="T286" i="14"/>
  <c r="T285" i="14"/>
  <c r="T284" i="14" s="1"/>
  <c r="R286" i="14"/>
  <c r="R285" i="14" s="1"/>
  <c r="R284" i="14" s="1"/>
  <c r="P286" i="14"/>
  <c r="P285" i="14"/>
  <c r="P284" i="14" s="1"/>
  <c r="BI282" i="14"/>
  <c r="BH282" i="14"/>
  <c r="BG282" i="14"/>
  <c r="BF282" i="14"/>
  <c r="T282" i="14"/>
  <c r="T281" i="14" s="1"/>
  <c r="R282" i="14"/>
  <c r="R281" i="14" s="1"/>
  <c r="P282" i="14"/>
  <c r="P281" i="14" s="1"/>
  <c r="BI278" i="14"/>
  <c r="BH278" i="14"/>
  <c r="BG278" i="14"/>
  <c r="BF278" i="14"/>
  <c r="T278" i="14"/>
  <c r="R278" i="14"/>
  <c r="P278" i="14"/>
  <c r="BI275" i="14"/>
  <c r="BH275" i="14"/>
  <c r="BG275" i="14"/>
  <c r="BF275" i="14"/>
  <c r="T275" i="14"/>
  <c r="R275" i="14"/>
  <c r="P275" i="14"/>
  <c r="BI272" i="14"/>
  <c r="BH272" i="14"/>
  <c r="BG272" i="14"/>
  <c r="BF272" i="14"/>
  <c r="T272" i="14"/>
  <c r="R272" i="14"/>
  <c r="P272" i="14"/>
  <c r="BI269" i="14"/>
  <c r="BH269" i="14"/>
  <c r="BG269" i="14"/>
  <c r="BF269" i="14"/>
  <c r="T269" i="14"/>
  <c r="R269" i="14"/>
  <c r="P269" i="14"/>
  <c r="BI266" i="14"/>
  <c r="BH266" i="14"/>
  <c r="BG266" i="14"/>
  <c r="BF266" i="14"/>
  <c r="T266" i="14"/>
  <c r="R266" i="14"/>
  <c r="P266" i="14"/>
  <c r="BI263" i="14"/>
  <c r="BH263" i="14"/>
  <c r="BG263" i="14"/>
  <c r="BF263" i="14"/>
  <c r="T263" i="14"/>
  <c r="R263" i="14"/>
  <c r="P263" i="14"/>
  <c r="BI260" i="14"/>
  <c r="BH260" i="14"/>
  <c r="BG260" i="14"/>
  <c r="BF260" i="14"/>
  <c r="T260" i="14"/>
  <c r="R260" i="14"/>
  <c r="P260" i="14"/>
  <c r="BI257" i="14"/>
  <c r="BH257" i="14"/>
  <c r="BG257" i="14"/>
  <c r="BF257" i="14"/>
  <c r="T257" i="14"/>
  <c r="R257" i="14"/>
  <c r="P257" i="14"/>
  <c r="BI254" i="14"/>
  <c r="BH254" i="14"/>
  <c r="BG254" i="14"/>
  <c r="BF254" i="14"/>
  <c r="T254" i="14"/>
  <c r="R254" i="14"/>
  <c r="P254" i="14"/>
  <c r="BI250" i="14"/>
  <c r="BH250" i="14"/>
  <c r="BG250" i="14"/>
  <c r="BF250" i="14"/>
  <c r="T250" i="14"/>
  <c r="T249" i="14"/>
  <c r="R250" i="14"/>
  <c r="R249" i="14"/>
  <c r="P250" i="14"/>
  <c r="P249" i="14"/>
  <c r="BI246" i="14"/>
  <c r="BH246" i="14"/>
  <c r="BG246" i="14"/>
  <c r="BF246" i="14"/>
  <c r="T246" i="14"/>
  <c r="R246" i="14"/>
  <c r="P246" i="14"/>
  <c r="BI243" i="14"/>
  <c r="BH243" i="14"/>
  <c r="BG243" i="14"/>
  <c r="BF243" i="14"/>
  <c r="T243" i="14"/>
  <c r="R243" i="14"/>
  <c r="P243" i="14"/>
  <c r="BI239" i="14"/>
  <c r="BH239" i="14"/>
  <c r="BG239" i="14"/>
  <c r="BF239" i="14"/>
  <c r="T239" i="14"/>
  <c r="R239" i="14"/>
  <c r="P239" i="14"/>
  <c r="BI236" i="14"/>
  <c r="BH236" i="14"/>
  <c r="BG236" i="14"/>
  <c r="BF236" i="14"/>
  <c r="T236" i="14"/>
  <c r="R236" i="14"/>
  <c r="P236" i="14"/>
  <c r="BI233" i="14"/>
  <c r="BH233" i="14"/>
  <c r="BG233" i="14"/>
  <c r="BF233" i="14"/>
  <c r="T233" i="14"/>
  <c r="R233" i="14"/>
  <c r="P233" i="14"/>
  <c r="BI230" i="14"/>
  <c r="BH230" i="14"/>
  <c r="BG230" i="14"/>
  <c r="BF230" i="14"/>
  <c r="T230" i="14"/>
  <c r="R230" i="14"/>
  <c r="P230" i="14"/>
  <c r="BI227" i="14"/>
  <c r="BH227" i="14"/>
  <c r="BG227" i="14"/>
  <c r="BF227" i="14"/>
  <c r="T227" i="14"/>
  <c r="R227" i="14"/>
  <c r="P227" i="14"/>
  <c r="BI218" i="14"/>
  <c r="BH218" i="14"/>
  <c r="BG218" i="14"/>
  <c r="BF218" i="14"/>
  <c r="T218" i="14"/>
  <c r="R218" i="14"/>
  <c r="P218" i="14"/>
  <c r="BI215" i="14"/>
  <c r="BH215" i="14"/>
  <c r="BG215" i="14"/>
  <c r="BF215" i="14"/>
  <c r="T215" i="14"/>
  <c r="R215" i="14"/>
  <c r="P215" i="14"/>
  <c r="BI209" i="14"/>
  <c r="BH209" i="14"/>
  <c r="BG209" i="14"/>
  <c r="BF209" i="14"/>
  <c r="T209" i="14"/>
  <c r="R209" i="14"/>
  <c r="P209" i="14"/>
  <c r="BI204" i="14"/>
  <c r="BH204" i="14"/>
  <c r="BG204" i="14"/>
  <c r="BF204" i="14"/>
  <c r="T204" i="14"/>
  <c r="R204" i="14"/>
  <c r="P204" i="14"/>
  <c r="BI199" i="14"/>
  <c r="BH199" i="14"/>
  <c r="BG199" i="14"/>
  <c r="BF199" i="14"/>
  <c r="T199" i="14"/>
  <c r="R199" i="14"/>
  <c r="P199" i="14"/>
  <c r="BI196" i="14"/>
  <c r="BH196" i="14"/>
  <c r="BG196" i="14"/>
  <c r="BF196" i="14"/>
  <c r="T196" i="14"/>
  <c r="R196" i="14"/>
  <c r="P196" i="14"/>
  <c r="BI184" i="14"/>
  <c r="BH184" i="14"/>
  <c r="BG184" i="14"/>
  <c r="BF184" i="14"/>
  <c r="T184" i="14"/>
  <c r="R184" i="14"/>
  <c r="P184" i="14"/>
  <c r="BI181" i="14"/>
  <c r="BH181" i="14"/>
  <c r="BG181" i="14"/>
  <c r="BF181" i="14"/>
  <c r="T181" i="14"/>
  <c r="R181" i="14"/>
  <c r="P181" i="14"/>
  <c r="BI163" i="14"/>
  <c r="BH163" i="14"/>
  <c r="BG163" i="14"/>
  <c r="BF163" i="14"/>
  <c r="T163" i="14"/>
  <c r="R163" i="14"/>
  <c r="P163" i="14"/>
  <c r="BI160" i="14"/>
  <c r="BH160" i="14"/>
  <c r="BG160" i="14"/>
  <c r="BF160" i="14"/>
  <c r="T160" i="14"/>
  <c r="R160" i="14"/>
  <c r="P160" i="14"/>
  <c r="BI157" i="14"/>
  <c r="BH157" i="14"/>
  <c r="BG157" i="14"/>
  <c r="BF157" i="14"/>
  <c r="T157" i="14"/>
  <c r="R157" i="14"/>
  <c r="P157" i="14"/>
  <c r="BI154" i="14"/>
  <c r="BH154" i="14"/>
  <c r="BG154" i="14"/>
  <c r="BF154" i="14"/>
  <c r="T154" i="14"/>
  <c r="R154" i="14"/>
  <c r="P154" i="14"/>
  <c r="BI151" i="14"/>
  <c r="BH151" i="14"/>
  <c r="BG151" i="14"/>
  <c r="BF151" i="14"/>
  <c r="T151" i="14"/>
  <c r="R151" i="14"/>
  <c r="P151" i="14"/>
  <c r="BI148" i="14"/>
  <c r="BH148" i="14"/>
  <c r="BG148" i="14"/>
  <c r="BF148" i="14"/>
  <c r="T148" i="14"/>
  <c r="R148" i="14"/>
  <c r="P148" i="14"/>
  <c r="BI145" i="14"/>
  <c r="BH145" i="14"/>
  <c r="BG145" i="14"/>
  <c r="BF145" i="14"/>
  <c r="T145" i="14"/>
  <c r="R145" i="14"/>
  <c r="P145" i="14"/>
  <c r="BI142" i="14"/>
  <c r="BH142" i="14"/>
  <c r="BG142" i="14"/>
  <c r="BF142" i="14"/>
  <c r="T142" i="14"/>
  <c r="R142" i="14"/>
  <c r="P142" i="14"/>
  <c r="BI139" i="14"/>
  <c r="BH139" i="14"/>
  <c r="BG139" i="14"/>
  <c r="BF139" i="14"/>
  <c r="T139" i="14"/>
  <c r="R139" i="14"/>
  <c r="P139" i="14"/>
  <c r="BI136" i="14"/>
  <c r="BH136" i="14"/>
  <c r="BG136" i="14"/>
  <c r="BF136" i="14"/>
  <c r="T136" i="14"/>
  <c r="R136" i="14"/>
  <c r="P136" i="14"/>
  <c r="J129" i="14"/>
  <c r="F129" i="14"/>
  <c r="F127" i="14"/>
  <c r="E125" i="14"/>
  <c r="J95" i="14"/>
  <c r="F95" i="14"/>
  <c r="F93" i="14"/>
  <c r="E91" i="14"/>
  <c r="J28" i="14"/>
  <c r="E28" i="14"/>
  <c r="J96" i="14"/>
  <c r="J27" i="14"/>
  <c r="J22" i="14"/>
  <c r="E22" i="14"/>
  <c r="F130" i="14"/>
  <c r="J21" i="14"/>
  <c r="J16" i="14"/>
  <c r="J93" i="14" s="1"/>
  <c r="E7" i="14"/>
  <c r="E85" i="14" s="1"/>
  <c r="J41" i="13"/>
  <c r="J40" i="13"/>
  <c r="AY117" i="1"/>
  <c r="J39" i="13"/>
  <c r="AX117" i="1"/>
  <c r="BI231" i="13"/>
  <c r="BH231" i="13"/>
  <c r="BG231" i="13"/>
  <c r="BF231" i="13"/>
  <c r="T231" i="13"/>
  <c r="R231" i="13"/>
  <c r="P231" i="13"/>
  <c r="BI229" i="13"/>
  <c r="BH229" i="13"/>
  <c r="BG229" i="13"/>
  <c r="BF229" i="13"/>
  <c r="T229" i="13"/>
  <c r="R229" i="13"/>
  <c r="P229" i="13"/>
  <c r="BI226" i="13"/>
  <c r="BH226" i="13"/>
  <c r="BG226" i="13"/>
  <c r="BF226" i="13"/>
  <c r="T226" i="13"/>
  <c r="R226" i="13"/>
  <c r="P226" i="13"/>
  <c r="BI224" i="13"/>
  <c r="BH224" i="13"/>
  <c r="BG224" i="13"/>
  <c r="BF224" i="13"/>
  <c r="T224" i="13"/>
  <c r="R224" i="13"/>
  <c r="P224" i="13"/>
  <c r="BI221" i="13"/>
  <c r="BH221" i="13"/>
  <c r="BG221" i="13"/>
  <c r="BF221" i="13"/>
  <c r="T221" i="13"/>
  <c r="R221" i="13"/>
  <c r="P221" i="13"/>
  <c r="BI218" i="13"/>
  <c r="BH218" i="13"/>
  <c r="BG218" i="13"/>
  <c r="BF218" i="13"/>
  <c r="T218" i="13"/>
  <c r="R218" i="13"/>
  <c r="P218" i="13"/>
  <c r="BI215" i="13"/>
  <c r="BH215" i="13"/>
  <c r="BG215" i="13"/>
  <c r="BF215" i="13"/>
  <c r="T215" i="13"/>
  <c r="R215" i="13"/>
  <c r="P215" i="13"/>
  <c r="BI212" i="13"/>
  <c r="BH212" i="13"/>
  <c r="BG212" i="13"/>
  <c r="BF212" i="13"/>
  <c r="T212" i="13"/>
  <c r="R212" i="13"/>
  <c r="P212" i="13"/>
  <c r="BI209" i="13"/>
  <c r="BH209" i="13"/>
  <c r="BG209" i="13"/>
  <c r="BF209" i="13"/>
  <c r="T209" i="13"/>
  <c r="R209" i="13"/>
  <c r="P209" i="13"/>
  <c r="BI206" i="13"/>
  <c r="BH206" i="13"/>
  <c r="BG206" i="13"/>
  <c r="BF206" i="13"/>
  <c r="T206" i="13"/>
  <c r="R206" i="13"/>
  <c r="P206" i="13"/>
  <c r="BI203" i="13"/>
  <c r="BH203" i="13"/>
  <c r="BG203" i="13"/>
  <c r="BF203" i="13"/>
  <c r="T203" i="13"/>
  <c r="R203" i="13"/>
  <c r="P203" i="13"/>
  <c r="BI200" i="13"/>
  <c r="BH200" i="13"/>
  <c r="BG200" i="13"/>
  <c r="BF200" i="13"/>
  <c r="T200" i="13"/>
  <c r="R200" i="13"/>
  <c r="P200" i="13"/>
  <c r="BI197" i="13"/>
  <c r="BH197" i="13"/>
  <c r="BG197" i="13"/>
  <c r="BF197" i="13"/>
  <c r="T197" i="13"/>
  <c r="R197" i="13"/>
  <c r="P197" i="13"/>
  <c r="BI194" i="13"/>
  <c r="BH194" i="13"/>
  <c r="BG194" i="13"/>
  <c r="BF194" i="13"/>
  <c r="T194" i="13"/>
  <c r="R194" i="13"/>
  <c r="P194" i="13"/>
  <c r="BI191" i="13"/>
  <c r="BH191" i="13"/>
  <c r="BG191" i="13"/>
  <c r="BF191" i="13"/>
  <c r="T191" i="13"/>
  <c r="R191" i="13"/>
  <c r="P191" i="13"/>
  <c r="BI189" i="13"/>
  <c r="BH189" i="13"/>
  <c r="BG189" i="13"/>
  <c r="BF189" i="13"/>
  <c r="T189" i="13"/>
  <c r="R189" i="13"/>
  <c r="P189" i="13"/>
  <c r="BI186" i="13"/>
  <c r="BH186" i="13"/>
  <c r="BG186" i="13"/>
  <c r="BF186" i="13"/>
  <c r="T186" i="13"/>
  <c r="R186" i="13"/>
  <c r="P186" i="13"/>
  <c r="BI183" i="13"/>
  <c r="BH183" i="13"/>
  <c r="BG183" i="13"/>
  <c r="BF183" i="13"/>
  <c r="T183" i="13"/>
  <c r="R183" i="13"/>
  <c r="P183" i="13"/>
  <c r="BI180" i="13"/>
  <c r="BH180" i="13"/>
  <c r="BG180" i="13"/>
  <c r="BF180" i="13"/>
  <c r="T180" i="13"/>
  <c r="R180" i="13"/>
  <c r="P180" i="13"/>
  <c r="BI177" i="13"/>
  <c r="BH177" i="13"/>
  <c r="BG177" i="13"/>
  <c r="BF177" i="13"/>
  <c r="T177" i="13"/>
  <c r="R177" i="13"/>
  <c r="P177" i="13"/>
  <c r="BI174" i="13"/>
  <c r="BH174" i="13"/>
  <c r="BG174" i="13"/>
  <c r="BF174" i="13"/>
  <c r="T174" i="13"/>
  <c r="R174" i="13"/>
  <c r="P174" i="13"/>
  <c r="BI172" i="13"/>
  <c r="BH172" i="13"/>
  <c r="BG172" i="13"/>
  <c r="BF172" i="13"/>
  <c r="T172" i="13"/>
  <c r="R172" i="13"/>
  <c r="P172" i="13"/>
  <c r="BI169" i="13"/>
  <c r="BH169" i="13"/>
  <c r="BG169" i="13"/>
  <c r="BF169" i="13"/>
  <c r="T169" i="13"/>
  <c r="R169" i="13"/>
  <c r="P169" i="13"/>
  <c r="BI166" i="13"/>
  <c r="BH166" i="13"/>
  <c r="BG166" i="13"/>
  <c r="BF166" i="13"/>
  <c r="T166" i="13"/>
  <c r="R166" i="13"/>
  <c r="P166" i="13"/>
  <c r="BI163" i="13"/>
  <c r="BH163" i="13"/>
  <c r="BG163" i="13"/>
  <c r="BF163" i="13"/>
  <c r="T163" i="13"/>
  <c r="R163" i="13"/>
  <c r="P163" i="13"/>
  <c r="BI159" i="13"/>
  <c r="BH159" i="13"/>
  <c r="BG159" i="13"/>
  <c r="BF159" i="13"/>
  <c r="T159" i="13"/>
  <c r="R159" i="13"/>
  <c r="P159" i="13"/>
  <c r="BI156" i="13"/>
  <c r="BH156" i="13"/>
  <c r="BG156" i="13"/>
  <c r="BF156" i="13"/>
  <c r="T156" i="13"/>
  <c r="R156" i="13"/>
  <c r="P156" i="13"/>
  <c r="BI153" i="13"/>
  <c r="BH153" i="13"/>
  <c r="BG153" i="13"/>
  <c r="BF153" i="13"/>
  <c r="T153" i="13"/>
  <c r="R153" i="13"/>
  <c r="P153" i="13"/>
  <c r="BI150" i="13"/>
  <c r="BH150" i="13"/>
  <c r="BG150" i="13"/>
  <c r="BF150" i="13"/>
  <c r="T150" i="13"/>
  <c r="R150" i="13"/>
  <c r="P150" i="13"/>
  <c r="BI147" i="13"/>
  <c r="BH147" i="13"/>
  <c r="BG147" i="13"/>
  <c r="BF147" i="13"/>
  <c r="T147" i="13"/>
  <c r="R147" i="13"/>
  <c r="P147" i="13"/>
  <c r="BI144" i="13"/>
  <c r="BH144" i="13"/>
  <c r="BG144" i="13"/>
  <c r="BF144" i="13"/>
  <c r="T144" i="13"/>
  <c r="R144" i="13"/>
  <c r="P144" i="13"/>
  <c r="BI141" i="13"/>
  <c r="BH141" i="13"/>
  <c r="BG141" i="13"/>
  <c r="BF141" i="13"/>
  <c r="T141" i="13"/>
  <c r="R141" i="13"/>
  <c r="P141" i="13"/>
  <c r="BI138" i="13"/>
  <c r="BH138" i="13"/>
  <c r="BG138" i="13"/>
  <c r="BF138" i="13"/>
  <c r="T138" i="13"/>
  <c r="R138" i="13"/>
  <c r="P138" i="13"/>
  <c r="BI133" i="13"/>
  <c r="BH133" i="13"/>
  <c r="BG133" i="13"/>
  <c r="BF133" i="13"/>
  <c r="T133" i="13"/>
  <c r="T132" i="13" s="1"/>
  <c r="T131" i="13" s="1"/>
  <c r="R133" i="13"/>
  <c r="R132" i="13"/>
  <c r="R131" i="13" s="1"/>
  <c r="P133" i="13"/>
  <c r="P132" i="13" s="1"/>
  <c r="P131" i="13" s="1"/>
  <c r="J126" i="13"/>
  <c r="F126" i="13"/>
  <c r="F124" i="13"/>
  <c r="E122" i="13"/>
  <c r="J95" i="13"/>
  <c r="F95" i="13"/>
  <c r="F93" i="13"/>
  <c r="E91" i="13"/>
  <c r="J28" i="13"/>
  <c r="E28" i="13"/>
  <c r="J96" i="13" s="1"/>
  <c r="J27" i="13"/>
  <c r="J22" i="13"/>
  <c r="E22" i="13"/>
  <c r="F127" i="13" s="1"/>
  <c r="J21" i="13"/>
  <c r="J16" i="13"/>
  <c r="J93" i="13"/>
  <c r="E7" i="13"/>
  <c r="E116" i="13"/>
  <c r="J41" i="12"/>
  <c r="J40" i="12"/>
  <c r="AY116" i="1" s="1"/>
  <c r="J39" i="12"/>
  <c r="AX116" i="1" s="1"/>
  <c r="BI471" i="12"/>
  <c r="BH471" i="12"/>
  <c r="BG471" i="12"/>
  <c r="BF471" i="12"/>
  <c r="T471" i="12"/>
  <c r="R471" i="12"/>
  <c r="P471" i="12"/>
  <c r="BI468" i="12"/>
  <c r="BH468" i="12"/>
  <c r="BG468" i="12"/>
  <c r="BF468" i="12"/>
  <c r="T468" i="12"/>
  <c r="R468" i="12"/>
  <c r="P468" i="12"/>
  <c r="BI464" i="12"/>
  <c r="BH464" i="12"/>
  <c r="BG464" i="12"/>
  <c r="BF464" i="12"/>
  <c r="T464" i="12"/>
  <c r="R464" i="12"/>
  <c r="P464" i="12"/>
  <c r="BI461" i="12"/>
  <c r="BH461" i="12"/>
  <c r="BG461" i="12"/>
  <c r="BF461" i="12"/>
  <c r="T461" i="12"/>
  <c r="R461" i="12"/>
  <c r="P461" i="12"/>
  <c r="BI457" i="12"/>
  <c r="BH457" i="12"/>
  <c r="BG457" i="12"/>
  <c r="BF457" i="12"/>
  <c r="T457" i="12"/>
  <c r="R457" i="12"/>
  <c r="P457" i="12"/>
  <c r="BI454" i="12"/>
  <c r="BH454" i="12"/>
  <c r="BG454" i="12"/>
  <c r="BF454" i="12"/>
  <c r="T454" i="12"/>
  <c r="R454" i="12"/>
  <c r="P454" i="12"/>
  <c r="BI451" i="12"/>
  <c r="BH451" i="12"/>
  <c r="BG451" i="12"/>
  <c r="BF451" i="12"/>
  <c r="T451" i="12"/>
  <c r="R451" i="12"/>
  <c r="P451" i="12"/>
  <c r="BI448" i="12"/>
  <c r="BH448" i="12"/>
  <c r="BG448" i="12"/>
  <c r="BF448" i="12"/>
  <c r="T448" i="12"/>
  <c r="R448" i="12"/>
  <c r="P448" i="12"/>
  <c r="BI445" i="12"/>
  <c r="BH445" i="12"/>
  <c r="BG445" i="12"/>
  <c r="BF445" i="12"/>
  <c r="T445" i="12"/>
  <c r="R445" i="12"/>
  <c r="P445" i="12"/>
  <c r="BI442" i="12"/>
  <c r="BH442" i="12"/>
  <c r="BG442" i="12"/>
  <c r="BF442" i="12"/>
  <c r="T442" i="12"/>
  <c r="R442" i="12"/>
  <c r="P442" i="12"/>
  <c r="BI439" i="12"/>
  <c r="BH439" i="12"/>
  <c r="BG439" i="12"/>
  <c r="BF439" i="12"/>
  <c r="T439" i="12"/>
  <c r="R439" i="12"/>
  <c r="P439" i="12"/>
  <c r="BI436" i="12"/>
  <c r="BH436" i="12"/>
  <c r="BG436" i="12"/>
  <c r="BF436" i="12"/>
  <c r="T436" i="12"/>
  <c r="R436" i="12"/>
  <c r="P436" i="12"/>
  <c r="BI433" i="12"/>
  <c r="BH433" i="12"/>
  <c r="BG433" i="12"/>
  <c r="BF433" i="12"/>
  <c r="T433" i="12"/>
  <c r="R433" i="12"/>
  <c r="P433" i="12"/>
  <c r="BI430" i="12"/>
  <c r="BH430" i="12"/>
  <c r="BG430" i="12"/>
  <c r="BF430" i="12"/>
  <c r="T430" i="12"/>
  <c r="R430" i="12"/>
  <c r="P430" i="12"/>
  <c r="BI427" i="12"/>
  <c r="BH427" i="12"/>
  <c r="BG427" i="12"/>
  <c r="BF427" i="12"/>
  <c r="T427" i="12"/>
  <c r="R427" i="12"/>
  <c r="P427" i="12"/>
  <c r="BI424" i="12"/>
  <c r="BH424" i="12"/>
  <c r="BG424" i="12"/>
  <c r="BF424" i="12"/>
  <c r="T424" i="12"/>
  <c r="R424" i="12"/>
  <c r="P424" i="12"/>
  <c r="BI421" i="12"/>
  <c r="BH421" i="12"/>
  <c r="BG421" i="12"/>
  <c r="BF421" i="12"/>
  <c r="T421" i="12"/>
  <c r="R421" i="12"/>
  <c r="P421" i="12"/>
  <c r="BI418" i="12"/>
  <c r="BH418" i="12"/>
  <c r="BG418" i="12"/>
  <c r="BF418" i="12"/>
  <c r="T418" i="12"/>
  <c r="R418" i="12"/>
  <c r="P418" i="12"/>
  <c r="BI415" i="12"/>
  <c r="BH415" i="12"/>
  <c r="BG415" i="12"/>
  <c r="BF415" i="12"/>
  <c r="T415" i="12"/>
  <c r="R415" i="12"/>
  <c r="P415" i="12"/>
  <c r="BI412" i="12"/>
  <c r="BH412" i="12"/>
  <c r="BG412" i="12"/>
  <c r="BF412" i="12"/>
  <c r="T412" i="12"/>
  <c r="R412" i="12"/>
  <c r="P412" i="12"/>
  <c r="BI409" i="12"/>
  <c r="BH409" i="12"/>
  <c r="BG409" i="12"/>
  <c r="BF409" i="12"/>
  <c r="T409" i="12"/>
  <c r="R409" i="12"/>
  <c r="P409" i="12"/>
  <c r="BI406" i="12"/>
  <c r="BH406" i="12"/>
  <c r="BG406" i="12"/>
  <c r="BF406" i="12"/>
  <c r="T406" i="12"/>
  <c r="R406" i="12"/>
  <c r="P406" i="12"/>
  <c r="BI403" i="12"/>
  <c r="BH403" i="12"/>
  <c r="BG403" i="12"/>
  <c r="BF403" i="12"/>
  <c r="T403" i="12"/>
  <c r="R403" i="12"/>
  <c r="P403" i="12"/>
  <c r="BI400" i="12"/>
  <c r="BH400" i="12"/>
  <c r="BG400" i="12"/>
  <c r="BF400" i="12"/>
  <c r="T400" i="12"/>
  <c r="R400" i="12"/>
  <c r="P400" i="12"/>
  <c r="BI397" i="12"/>
  <c r="BH397" i="12"/>
  <c r="BG397" i="12"/>
  <c r="BF397" i="12"/>
  <c r="T397" i="12"/>
  <c r="R397" i="12"/>
  <c r="P397" i="12"/>
  <c r="BI394" i="12"/>
  <c r="BH394" i="12"/>
  <c r="BG394" i="12"/>
  <c r="BF394" i="12"/>
  <c r="T394" i="12"/>
  <c r="R394" i="12"/>
  <c r="P394" i="12"/>
  <c r="BI390" i="12"/>
  <c r="BH390" i="12"/>
  <c r="BG390" i="12"/>
  <c r="BF390" i="12"/>
  <c r="T390" i="12"/>
  <c r="R390" i="12"/>
  <c r="P390" i="12"/>
  <c r="BI387" i="12"/>
  <c r="BH387" i="12"/>
  <c r="BG387" i="12"/>
  <c r="BF387" i="12"/>
  <c r="T387" i="12"/>
  <c r="R387" i="12"/>
  <c r="P387" i="12"/>
  <c r="BI384" i="12"/>
  <c r="BH384" i="12"/>
  <c r="BG384" i="12"/>
  <c r="BF384" i="12"/>
  <c r="T384" i="12"/>
  <c r="R384" i="12"/>
  <c r="P384" i="12"/>
  <c r="BI381" i="12"/>
  <c r="BH381" i="12"/>
  <c r="BG381" i="12"/>
  <c r="BF381" i="12"/>
  <c r="T381" i="12"/>
  <c r="R381" i="12"/>
  <c r="P381" i="12"/>
  <c r="BI378" i="12"/>
  <c r="BH378" i="12"/>
  <c r="BG378" i="12"/>
  <c r="BF378" i="12"/>
  <c r="T378" i="12"/>
  <c r="R378" i="12"/>
  <c r="P378" i="12"/>
  <c r="BI375" i="12"/>
  <c r="BH375" i="12"/>
  <c r="BG375" i="12"/>
  <c r="BF375" i="12"/>
  <c r="T375" i="12"/>
  <c r="R375" i="12"/>
  <c r="P375" i="12"/>
  <c r="BI372" i="12"/>
  <c r="BH372" i="12"/>
  <c r="BG372" i="12"/>
  <c r="BF372" i="12"/>
  <c r="T372" i="12"/>
  <c r="R372" i="12"/>
  <c r="P372" i="12"/>
  <c r="BI369" i="12"/>
  <c r="BH369" i="12"/>
  <c r="BG369" i="12"/>
  <c r="BF369" i="12"/>
  <c r="T369" i="12"/>
  <c r="R369" i="12"/>
  <c r="P369" i="12"/>
  <c r="BI365" i="12"/>
  <c r="BH365" i="12"/>
  <c r="BG365" i="12"/>
  <c r="BF365" i="12"/>
  <c r="T365" i="12"/>
  <c r="R365" i="12"/>
  <c r="P365" i="12"/>
  <c r="BI362" i="12"/>
  <c r="BH362" i="12"/>
  <c r="BG362" i="12"/>
  <c r="BF362" i="12"/>
  <c r="T362" i="12"/>
  <c r="R362" i="12"/>
  <c r="P362" i="12"/>
  <c r="BI359" i="12"/>
  <c r="BH359" i="12"/>
  <c r="BG359" i="12"/>
  <c r="BF359" i="12"/>
  <c r="T359" i="12"/>
  <c r="R359" i="12"/>
  <c r="P359" i="12"/>
  <c r="BI356" i="12"/>
  <c r="BH356" i="12"/>
  <c r="BG356" i="12"/>
  <c r="BF356" i="12"/>
  <c r="T356" i="12"/>
  <c r="R356" i="12"/>
  <c r="P356" i="12"/>
  <c r="BI352" i="12"/>
  <c r="BH352" i="12"/>
  <c r="BG352" i="12"/>
  <c r="BF352" i="12"/>
  <c r="T352" i="12"/>
  <c r="R352" i="12"/>
  <c r="P352" i="12"/>
  <c r="BI349" i="12"/>
  <c r="BH349" i="12"/>
  <c r="BG349" i="12"/>
  <c r="BF349" i="12"/>
  <c r="T349" i="12"/>
  <c r="R349" i="12"/>
  <c r="P349" i="12"/>
  <c r="BI346" i="12"/>
  <c r="BH346" i="12"/>
  <c r="BG346" i="12"/>
  <c r="BF346" i="12"/>
  <c r="T346" i="12"/>
  <c r="R346" i="12"/>
  <c r="P346" i="12"/>
  <c r="BI342" i="12"/>
  <c r="BH342" i="12"/>
  <c r="BG342" i="12"/>
  <c r="BF342" i="12"/>
  <c r="T342" i="12"/>
  <c r="R342" i="12"/>
  <c r="P342" i="12"/>
  <c r="BI339" i="12"/>
  <c r="BH339" i="12"/>
  <c r="BG339" i="12"/>
  <c r="BF339" i="12"/>
  <c r="T339" i="12"/>
  <c r="R339" i="12"/>
  <c r="P339" i="12"/>
  <c r="BI336" i="12"/>
  <c r="BH336" i="12"/>
  <c r="BG336" i="12"/>
  <c r="BF336" i="12"/>
  <c r="T336" i="12"/>
  <c r="R336" i="12"/>
  <c r="P336" i="12"/>
  <c r="BI332" i="12"/>
  <c r="BH332" i="12"/>
  <c r="BG332" i="12"/>
  <c r="BF332" i="12"/>
  <c r="T332" i="12"/>
  <c r="T331" i="12" s="1"/>
  <c r="R332" i="12"/>
  <c r="R331" i="12" s="1"/>
  <c r="P332" i="12"/>
  <c r="P331" i="12" s="1"/>
  <c r="BI328" i="12"/>
  <c r="BH328" i="12"/>
  <c r="BG328" i="12"/>
  <c r="BF328" i="12"/>
  <c r="T328" i="12"/>
  <c r="R328" i="12"/>
  <c r="P328" i="12"/>
  <c r="BI326" i="12"/>
  <c r="BH326" i="12"/>
  <c r="BG326" i="12"/>
  <c r="BF326" i="12"/>
  <c r="T326" i="12"/>
  <c r="R326" i="12"/>
  <c r="P326" i="12"/>
  <c r="BI323" i="12"/>
  <c r="BH323" i="12"/>
  <c r="BG323" i="12"/>
  <c r="BF323" i="12"/>
  <c r="T323" i="12"/>
  <c r="R323" i="12"/>
  <c r="P323" i="12"/>
  <c r="BI320" i="12"/>
  <c r="BH320" i="12"/>
  <c r="BG320" i="12"/>
  <c r="BF320" i="12"/>
  <c r="T320" i="12"/>
  <c r="R320" i="12"/>
  <c r="P320" i="12"/>
  <c r="BI317" i="12"/>
  <c r="BH317" i="12"/>
  <c r="BG317" i="12"/>
  <c r="BF317" i="12"/>
  <c r="T317" i="12"/>
  <c r="R317" i="12"/>
  <c r="P317" i="12"/>
  <c r="BI314" i="12"/>
  <c r="BH314" i="12"/>
  <c r="BG314" i="12"/>
  <c r="BF314" i="12"/>
  <c r="T314" i="12"/>
  <c r="R314" i="12"/>
  <c r="P314" i="12"/>
  <c r="BI311" i="12"/>
  <c r="BH311" i="12"/>
  <c r="BG311" i="12"/>
  <c r="BF311" i="12"/>
  <c r="T311" i="12"/>
  <c r="R311" i="12"/>
  <c r="P311" i="12"/>
  <c r="BI307" i="12"/>
  <c r="BH307" i="12"/>
  <c r="BG307" i="12"/>
  <c r="BF307" i="12"/>
  <c r="T307" i="12"/>
  <c r="R307" i="12"/>
  <c r="P307" i="12"/>
  <c r="BI304" i="12"/>
  <c r="BH304" i="12"/>
  <c r="BG304" i="12"/>
  <c r="BF304" i="12"/>
  <c r="T304" i="12"/>
  <c r="R304" i="12"/>
  <c r="P304" i="12"/>
  <c r="BI301" i="12"/>
  <c r="BH301" i="12"/>
  <c r="BG301" i="12"/>
  <c r="BF301" i="12"/>
  <c r="T301" i="12"/>
  <c r="R301" i="12"/>
  <c r="P301" i="12"/>
  <c r="BI298" i="12"/>
  <c r="BH298" i="12"/>
  <c r="BG298" i="12"/>
  <c r="BF298" i="12"/>
  <c r="T298" i="12"/>
  <c r="R298" i="12"/>
  <c r="P298" i="12"/>
  <c r="BI295" i="12"/>
  <c r="BH295" i="12"/>
  <c r="BG295" i="12"/>
  <c r="BF295" i="12"/>
  <c r="T295" i="12"/>
  <c r="R295" i="12"/>
  <c r="P295" i="12"/>
  <c r="BI292" i="12"/>
  <c r="BH292" i="12"/>
  <c r="BG292" i="12"/>
  <c r="BF292" i="12"/>
  <c r="T292" i="12"/>
  <c r="R292" i="12"/>
  <c r="P292" i="12"/>
  <c r="BI289" i="12"/>
  <c r="BH289" i="12"/>
  <c r="BG289" i="12"/>
  <c r="BF289" i="12"/>
  <c r="T289" i="12"/>
  <c r="R289" i="12"/>
  <c r="P289" i="12"/>
  <c r="BI286" i="12"/>
  <c r="BH286" i="12"/>
  <c r="BG286" i="12"/>
  <c r="BF286" i="12"/>
  <c r="T286" i="12"/>
  <c r="R286" i="12"/>
  <c r="P286" i="12"/>
  <c r="BI283" i="12"/>
  <c r="BH283" i="12"/>
  <c r="BG283" i="12"/>
  <c r="BF283" i="12"/>
  <c r="T283" i="12"/>
  <c r="R283" i="12"/>
  <c r="P283" i="12"/>
  <c r="BI280" i="12"/>
  <c r="BH280" i="12"/>
  <c r="BG280" i="12"/>
  <c r="BF280" i="12"/>
  <c r="T280" i="12"/>
  <c r="R280" i="12"/>
  <c r="P280" i="12"/>
  <c r="BI276" i="12"/>
  <c r="BH276" i="12"/>
  <c r="BG276" i="12"/>
  <c r="BF276" i="12"/>
  <c r="T276" i="12"/>
  <c r="R276" i="12"/>
  <c r="P276" i="12"/>
  <c r="BI273" i="12"/>
  <c r="BH273" i="12"/>
  <c r="BG273" i="12"/>
  <c r="BF273" i="12"/>
  <c r="T273" i="12"/>
  <c r="R273" i="12"/>
  <c r="P273" i="12"/>
  <c r="BI270" i="12"/>
  <c r="BH270" i="12"/>
  <c r="BG270" i="12"/>
  <c r="BF270" i="12"/>
  <c r="T270" i="12"/>
  <c r="R270" i="12"/>
  <c r="P270" i="12"/>
  <c r="BI267" i="12"/>
  <c r="BH267" i="12"/>
  <c r="BG267" i="12"/>
  <c r="BF267" i="12"/>
  <c r="T267" i="12"/>
  <c r="R267" i="12"/>
  <c r="P267" i="12"/>
  <c r="BI263" i="12"/>
  <c r="BH263" i="12"/>
  <c r="BG263" i="12"/>
  <c r="BF263" i="12"/>
  <c r="T263" i="12"/>
  <c r="R263" i="12"/>
  <c r="P263" i="12"/>
  <c r="BI260" i="12"/>
  <c r="BH260" i="12"/>
  <c r="BG260" i="12"/>
  <c r="BF260" i="12"/>
  <c r="T260" i="12"/>
  <c r="R260" i="12"/>
  <c r="P260" i="12"/>
  <c r="BI257" i="12"/>
  <c r="BH257" i="12"/>
  <c r="BG257" i="12"/>
  <c r="BF257" i="12"/>
  <c r="T257" i="12"/>
  <c r="R257" i="12"/>
  <c r="P257" i="12"/>
  <c r="BI254" i="12"/>
  <c r="BH254" i="12"/>
  <c r="BG254" i="12"/>
  <c r="BF254" i="12"/>
  <c r="T254" i="12"/>
  <c r="R254" i="12"/>
  <c r="P254" i="12"/>
  <c r="BI251" i="12"/>
  <c r="BH251" i="12"/>
  <c r="BG251" i="12"/>
  <c r="BF251" i="12"/>
  <c r="T251" i="12"/>
  <c r="R251" i="12"/>
  <c r="P251" i="12"/>
  <c r="BI248" i="12"/>
  <c r="BH248" i="12"/>
  <c r="BG248" i="12"/>
  <c r="BF248" i="12"/>
  <c r="T248" i="12"/>
  <c r="R248" i="12"/>
  <c r="P248" i="12"/>
  <c r="BI245" i="12"/>
  <c r="BH245" i="12"/>
  <c r="BG245" i="12"/>
  <c r="BF245" i="12"/>
  <c r="T245" i="12"/>
  <c r="R245" i="12"/>
  <c r="P245" i="12"/>
  <c r="BI242" i="12"/>
  <c r="BH242" i="12"/>
  <c r="BG242" i="12"/>
  <c r="BF242" i="12"/>
  <c r="T242" i="12"/>
  <c r="R242" i="12"/>
  <c r="P242" i="12"/>
  <c r="BI238" i="12"/>
  <c r="BH238" i="12"/>
  <c r="BG238" i="12"/>
  <c r="BF238" i="12"/>
  <c r="T238" i="12"/>
  <c r="R238" i="12"/>
  <c r="P238" i="12"/>
  <c r="BI235" i="12"/>
  <c r="BH235" i="12"/>
  <c r="BG235" i="12"/>
  <c r="BF235" i="12"/>
  <c r="T235" i="12"/>
  <c r="R235" i="12"/>
  <c r="P235" i="12"/>
  <c r="BI232" i="12"/>
  <c r="BH232" i="12"/>
  <c r="BG232" i="12"/>
  <c r="BF232" i="12"/>
  <c r="T232" i="12"/>
  <c r="R232" i="12"/>
  <c r="P232" i="12"/>
  <c r="BI229" i="12"/>
  <c r="BH229" i="12"/>
  <c r="BG229" i="12"/>
  <c r="BF229" i="12"/>
  <c r="T229" i="12"/>
  <c r="R229" i="12"/>
  <c r="P229" i="12"/>
  <c r="BI226" i="12"/>
  <c r="BH226" i="12"/>
  <c r="BG226" i="12"/>
  <c r="BF226" i="12"/>
  <c r="T226" i="12"/>
  <c r="R226" i="12"/>
  <c r="P226" i="12"/>
  <c r="BI221" i="12"/>
  <c r="BH221" i="12"/>
  <c r="BG221" i="12"/>
  <c r="BF221" i="12"/>
  <c r="T221" i="12"/>
  <c r="R221" i="12"/>
  <c r="P221" i="12"/>
  <c r="BI218" i="12"/>
  <c r="BH218" i="12"/>
  <c r="BG218" i="12"/>
  <c r="BF218" i="12"/>
  <c r="T218" i="12"/>
  <c r="R218" i="12"/>
  <c r="P218" i="12"/>
  <c r="BI214" i="12"/>
  <c r="BH214" i="12"/>
  <c r="BG214" i="12"/>
  <c r="BF214" i="12"/>
  <c r="T214" i="12"/>
  <c r="R214" i="12"/>
  <c r="P214" i="12"/>
  <c r="BI211" i="12"/>
  <c r="BH211" i="12"/>
  <c r="BG211" i="12"/>
  <c r="BF211" i="12"/>
  <c r="T211" i="12"/>
  <c r="R211" i="12"/>
  <c r="P211" i="12"/>
  <c r="BI208" i="12"/>
  <c r="BH208" i="12"/>
  <c r="BG208" i="12"/>
  <c r="BF208" i="12"/>
  <c r="T208" i="12"/>
  <c r="R208" i="12"/>
  <c r="P208" i="12"/>
  <c r="BI205" i="12"/>
  <c r="BH205" i="12"/>
  <c r="BG205" i="12"/>
  <c r="BF205" i="12"/>
  <c r="T205" i="12"/>
  <c r="R205" i="12"/>
  <c r="P205" i="12"/>
  <c r="BI202" i="12"/>
  <c r="BH202" i="12"/>
  <c r="BG202" i="12"/>
  <c r="BF202" i="12"/>
  <c r="T202" i="12"/>
  <c r="R202" i="12"/>
  <c r="P202" i="12"/>
  <c r="BI199" i="12"/>
  <c r="BH199" i="12"/>
  <c r="BG199" i="12"/>
  <c r="BF199" i="12"/>
  <c r="T199" i="12"/>
  <c r="R199" i="12"/>
  <c r="P199" i="12"/>
  <c r="BI196" i="12"/>
  <c r="BH196" i="12"/>
  <c r="BG196" i="12"/>
  <c r="BF196" i="12"/>
  <c r="T196" i="12"/>
  <c r="R196" i="12"/>
  <c r="P196" i="12"/>
  <c r="BI193" i="12"/>
  <c r="BH193" i="12"/>
  <c r="BG193" i="12"/>
  <c r="BF193" i="12"/>
  <c r="T193" i="12"/>
  <c r="R193" i="12"/>
  <c r="P193" i="12"/>
  <c r="BI190" i="12"/>
  <c r="BH190" i="12"/>
  <c r="BG190" i="12"/>
  <c r="BF190" i="12"/>
  <c r="T190" i="12"/>
  <c r="R190" i="12"/>
  <c r="P190" i="12"/>
  <c r="BI187" i="12"/>
  <c r="BH187" i="12"/>
  <c r="BG187" i="12"/>
  <c r="BF187" i="12"/>
  <c r="T187" i="12"/>
  <c r="R187" i="12"/>
  <c r="P187" i="12"/>
  <c r="BI184" i="12"/>
  <c r="BH184" i="12"/>
  <c r="BG184" i="12"/>
  <c r="BF184" i="12"/>
  <c r="T184" i="12"/>
  <c r="R184" i="12"/>
  <c r="P184" i="12"/>
  <c r="BI181" i="12"/>
  <c r="BH181" i="12"/>
  <c r="BG181" i="12"/>
  <c r="BF181" i="12"/>
  <c r="T181" i="12"/>
  <c r="R181" i="12"/>
  <c r="P181" i="12"/>
  <c r="BI178" i="12"/>
  <c r="BH178" i="12"/>
  <c r="BG178" i="12"/>
  <c r="BF178" i="12"/>
  <c r="T178" i="12"/>
  <c r="R178" i="12"/>
  <c r="P178" i="12"/>
  <c r="BI174" i="12"/>
  <c r="BH174" i="12"/>
  <c r="BG174" i="12"/>
  <c r="BF174" i="12"/>
  <c r="T174" i="12"/>
  <c r="R174" i="12"/>
  <c r="P174" i="12"/>
  <c r="BI171" i="12"/>
  <c r="BH171" i="12"/>
  <c r="BG171" i="12"/>
  <c r="BF171" i="12"/>
  <c r="T171" i="12"/>
  <c r="R171" i="12"/>
  <c r="P171" i="12"/>
  <c r="BI168" i="12"/>
  <c r="BH168" i="12"/>
  <c r="BG168" i="12"/>
  <c r="BF168" i="12"/>
  <c r="T168" i="12"/>
  <c r="R168" i="12"/>
  <c r="P168" i="12"/>
  <c r="BI163" i="12"/>
  <c r="BH163" i="12"/>
  <c r="BG163" i="12"/>
  <c r="BF163" i="12"/>
  <c r="T163" i="12"/>
  <c r="R163" i="12"/>
  <c r="P163" i="12"/>
  <c r="BI160" i="12"/>
  <c r="BH160" i="12"/>
  <c r="BG160" i="12"/>
  <c r="BF160" i="12"/>
  <c r="T160" i="12"/>
  <c r="R160" i="12"/>
  <c r="P160" i="12"/>
  <c r="BI155" i="12"/>
  <c r="BH155" i="12"/>
  <c r="BG155" i="12"/>
  <c r="BF155" i="12"/>
  <c r="T155" i="12"/>
  <c r="R155" i="12"/>
  <c r="P155" i="12"/>
  <c r="BI152" i="12"/>
  <c r="BH152" i="12"/>
  <c r="BG152" i="12"/>
  <c r="BF152" i="12"/>
  <c r="T152" i="12"/>
  <c r="R152" i="12"/>
  <c r="P152" i="12"/>
  <c r="BI146" i="12"/>
  <c r="BH146" i="12"/>
  <c r="BG146" i="12"/>
  <c r="BF146" i="12"/>
  <c r="T146" i="12"/>
  <c r="R146" i="12"/>
  <c r="P146" i="12"/>
  <c r="J139" i="12"/>
  <c r="F139" i="12"/>
  <c r="F137" i="12"/>
  <c r="E135" i="12"/>
  <c r="J95" i="12"/>
  <c r="F95" i="12"/>
  <c r="F93" i="12"/>
  <c r="E91" i="12"/>
  <c r="J28" i="12"/>
  <c r="E28" i="12"/>
  <c r="J140" i="12" s="1"/>
  <c r="J27" i="12"/>
  <c r="J22" i="12"/>
  <c r="E22" i="12"/>
  <c r="F96" i="12" s="1"/>
  <c r="J21" i="12"/>
  <c r="J16" i="12"/>
  <c r="J137" i="12"/>
  <c r="E7" i="12"/>
  <c r="E129" i="12"/>
  <c r="J41" i="11"/>
  <c r="J40" i="11"/>
  <c r="AY114" i="1" s="1"/>
  <c r="J39" i="11"/>
  <c r="AX114" i="1" s="1"/>
  <c r="BI198" i="11"/>
  <c r="BH198" i="11"/>
  <c r="BG198" i="11"/>
  <c r="BF198" i="11"/>
  <c r="T198" i="11"/>
  <c r="T197" i="11" s="1"/>
  <c r="R198" i="11"/>
  <c r="R197" i="11" s="1"/>
  <c r="P198" i="11"/>
  <c r="P197" i="11"/>
  <c r="BI194" i="11"/>
  <c r="BH194" i="11"/>
  <c r="BG194" i="11"/>
  <c r="BF194" i="11"/>
  <c r="T194" i="11"/>
  <c r="R194" i="11"/>
  <c r="P194" i="11"/>
  <c r="BI192" i="11"/>
  <c r="BH192" i="11"/>
  <c r="BG192" i="11"/>
  <c r="BF192" i="11"/>
  <c r="T192" i="11"/>
  <c r="R192" i="11"/>
  <c r="P192" i="11"/>
  <c r="BI189" i="11"/>
  <c r="BH189" i="11"/>
  <c r="BG189" i="11"/>
  <c r="BF189" i="11"/>
  <c r="T189" i="11"/>
  <c r="R189" i="11"/>
  <c r="P189" i="11"/>
  <c r="BI186" i="11"/>
  <c r="BH186" i="11"/>
  <c r="BG186" i="11"/>
  <c r="BF186" i="11"/>
  <c r="T186" i="11"/>
  <c r="R186" i="11"/>
  <c r="P186" i="11"/>
  <c r="BI183" i="11"/>
  <c r="BH183" i="11"/>
  <c r="BG183" i="11"/>
  <c r="BF183" i="11"/>
  <c r="T183" i="11"/>
  <c r="R183" i="11"/>
  <c r="P183" i="11"/>
  <c r="BI176" i="11"/>
  <c r="BH176" i="11"/>
  <c r="BG176" i="11"/>
  <c r="BF176" i="11"/>
  <c r="T176" i="11"/>
  <c r="R176" i="11"/>
  <c r="P176" i="11"/>
  <c r="BI173" i="11"/>
  <c r="BH173" i="11"/>
  <c r="BG173" i="11"/>
  <c r="BF173" i="11"/>
  <c r="T173" i="11"/>
  <c r="R173" i="11"/>
  <c r="P173" i="11"/>
  <c r="BI170" i="11"/>
  <c r="BH170" i="11"/>
  <c r="BG170" i="11"/>
  <c r="BF170" i="11"/>
  <c r="T170" i="11"/>
  <c r="R170" i="11"/>
  <c r="P170" i="11"/>
  <c r="BI167" i="11"/>
  <c r="BH167" i="11"/>
  <c r="BG167" i="11"/>
  <c r="BF167" i="11"/>
  <c r="T167" i="11"/>
  <c r="R167" i="11"/>
  <c r="P167" i="11"/>
  <c r="BI164" i="11"/>
  <c r="BH164" i="11"/>
  <c r="BG164" i="11"/>
  <c r="BF164" i="11"/>
  <c r="T164" i="11"/>
  <c r="R164" i="11"/>
  <c r="P164" i="11"/>
  <c r="BI161" i="11"/>
  <c r="BH161" i="11"/>
  <c r="BG161" i="11"/>
  <c r="BF161" i="11"/>
  <c r="T161" i="11"/>
  <c r="R161" i="11"/>
  <c r="P161" i="11"/>
  <c r="BI157" i="11"/>
  <c r="BH157" i="11"/>
  <c r="BG157" i="11"/>
  <c r="BF157" i="11"/>
  <c r="T157" i="11"/>
  <c r="R157" i="11"/>
  <c r="P157" i="11"/>
  <c r="BI154" i="11"/>
  <c r="BH154" i="11"/>
  <c r="BG154" i="11"/>
  <c r="BF154" i="11"/>
  <c r="T154" i="11"/>
  <c r="R154" i="11"/>
  <c r="P154" i="11"/>
  <c r="BI151" i="11"/>
  <c r="BH151" i="11"/>
  <c r="BG151" i="11"/>
  <c r="BF151" i="11"/>
  <c r="T151" i="11"/>
  <c r="R151" i="11"/>
  <c r="P151" i="11"/>
  <c r="BI148" i="11"/>
  <c r="BH148" i="11"/>
  <c r="BG148" i="11"/>
  <c r="BF148" i="11"/>
  <c r="T148" i="11"/>
  <c r="R148" i="11"/>
  <c r="P148" i="11"/>
  <c r="BI145" i="11"/>
  <c r="BH145" i="11"/>
  <c r="BG145" i="11"/>
  <c r="BF145" i="11"/>
  <c r="T145" i="11"/>
  <c r="R145" i="11"/>
  <c r="P145" i="11"/>
  <c r="BI142" i="11"/>
  <c r="BH142" i="11"/>
  <c r="BG142" i="11"/>
  <c r="BF142" i="11"/>
  <c r="T142" i="11"/>
  <c r="R142" i="11"/>
  <c r="P142" i="11"/>
  <c r="BI138" i="11"/>
  <c r="BH138" i="11"/>
  <c r="BG138" i="11"/>
  <c r="BF138" i="11"/>
  <c r="T138" i="11"/>
  <c r="R138" i="11"/>
  <c r="P138" i="11"/>
  <c r="BI135" i="11"/>
  <c r="BH135" i="11"/>
  <c r="BG135" i="11"/>
  <c r="BF135" i="11"/>
  <c r="T135" i="11"/>
  <c r="R135" i="11"/>
  <c r="P135" i="11"/>
  <c r="BI132" i="11"/>
  <c r="BH132" i="11"/>
  <c r="BG132" i="11"/>
  <c r="BF132" i="11"/>
  <c r="T132" i="11"/>
  <c r="R132" i="11"/>
  <c r="P132" i="11"/>
  <c r="J125" i="11"/>
  <c r="F125" i="11"/>
  <c r="F123" i="11"/>
  <c r="E121" i="11"/>
  <c r="J95" i="11"/>
  <c r="F95" i="11"/>
  <c r="F93" i="11"/>
  <c r="E91" i="11"/>
  <c r="J28" i="11"/>
  <c r="E28" i="11"/>
  <c r="J96" i="11" s="1"/>
  <c r="J27" i="11"/>
  <c r="J22" i="11"/>
  <c r="E22" i="11"/>
  <c r="F126" i="11" s="1"/>
  <c r="J21" i="11"/>
  <c r="J16" i="11"/>
  <c r="J123" i="11" s="1"/>
  <c r="E7" i="11"/>
  <c r="E85" i="11"/>
  <c r="J41" i="10"/>
  <c r="J40" i="10"/>
  <c r="AY112" i="1"/>
  <c r="J39" i="10"/>
  <c r="AX112" i="1"/>
  <c r="BI360" i="10"/>
  <c r="BH360" i="10"/>
  <c r="BG360" i="10"/>
  <c r="BF360" i="10"/>
  <c r="T360" i="10"/>
  <c r="T359" i="10"/>
  <c r="R360" i="10"/>
  <c r="R359" i="10"/>
  <c r="P360" i="10"/>
  <c r="P359" i="10"/>
  <c r="BI349" i="10"/>
  <c r="BH349" i="10"/>
  <c r="BG349" i="10"/>
  <c r="BF349" i="10"/>
  <c r="T349" i="10"/>
  <c r="T348" i="10"/>
  <c r="R349" i="10"/>
  <c r="R348" i="10"/>
  <c r="P349" i="10"/>
  <c r="P348" i="10"/>
  <c r="BI345" i="10"/>
  <c r="BH345" i="10"/>
  <c r="BG345" i="10"/>
  <c r="BF345" i="10"/>
  <c r="T345" i="10"/>
  <c r="R345" i="10"/>
  <c r="P345" i="10"/>
  <c r="BI342" i="10"/>
  <c r="BH342" i="10"/>
  <c r="BG342" i="10"/>
  <c r="BF342" i="10"/>
  <c r="T342" i="10"/>
  <c r="R342" i="10"/>
  <c r="P342" i="10"/>
  <c r="BI339" i="10"/>
  <c r="BH339" i="10"/>
  <c r="BG339" i="10"/>
  <c r="BF339" i="10"/>
  <c r="T339" i="10"/>
  <c r="R339" i="10"/>
  <c r="P339" i="10"/>
  <c r="BI336" i="10"/>
  <c r="BH336" i="10"/>
  <c r="BG336" i="10"/>
  <c r="BF336" i="10"/>
  <c r="T336" i="10"/>
  <c r="R336" i="10"/>
  <c r="P336" i="10"/>
  <c r="BI333" i="10"/>
  <c r="BH333" i="10"/>
  <c r="BG333" i="10"/>
  <c r="BF333" i="10"/>
  <c r="T333" i="10"/>
  <c r="R333" i="10"/>
  <c r="P333" i="10"/>
  <c r="BI330" i="10"/>
  <c r="BH330" i="10"/>
  <c r="BG330" i="10"/>
  <c r="BF330" i="10"/>
  <c r="T330" i="10"/>
  <c r="R330" i="10"/>
  <c r="P330" i="10"/>
  <c r="BI327" i="10"/>
  <c r="BH327" i="10"/>
  <c r="BG327" i="10"/>
  <c r="BF327" i="10"/>
  <c r="T327" i="10"/>
  <c r="R327" i="10"/>
  <c r="P327" i="10"/>
  <c r="BI324" i="10"/>
  <c r="BH324" i="10"/>
  <c r="BG324" i="10"/>
  <c r="BF324" i="10"/>
  <c r="T324" i="10"/>
  <c r="R324" i="10"/>
  <c r="P324" i="10"/>
  <c r="BI321" i="10"/>
  <c r="BH321" i="10"/>
  <c r="BG321" i="10"/>
  <c r="BF321" i="10"/>
  <c r="T321" i="10"/>
  <c r="R321" i="10"/>
  <c r="P321" i="10"/>
  <c r="BI318" i="10"/>
  <c r="BH318" i="10"/>
  <c r="BG318" i="10"/>
  <c r="BF318" i="10"/>
  <c r="T318" i="10"/>
  <c r="R318" i="10"/>
  <c r="P318" i="10"/>
  <c r="BI315" i="10"/>
  <c r="BH315" i="10"/>
  <c r="BG315" i="10"/>
  <c r="BF315" i="10"/>
  <c r="T315" i="10"/>
  <c r="R315" i="10"/>
  <c r="P315" i="10"/>
  <c r="BI312" i="10"/>
  <c r="BH312" i="10"/>
  <c r="BG312" i="10"/>
  <c r="BF312" i="10"/>
  <c r="T312" i="10"/>
  <c r="R312" i="10"/>
  <c r="P312" i="10"/>
  <c r="BI309" i="10"/>
  <c r="BH309" i="10"/>
  <c r="BG309" i="10"/>
  <c r="BF309" i="10"/>
  <c r="T309" i="10"/>
  <c r="R309" i="10"/>
  <c r="P309" i="10"/>
  <c r="BI305" i="10"/>
  <c r="BH305" i="10"/>
  <c r="BG305" i="10"/>
  <c r="BF305" i="10"/>
  <c r="T305" i="10"/>
  <c r="R305" i="10"/>
  <c r="P305" i="10"/>
  <c r="BI302" i="10"/>
  <c r="BH302" i="10"/>
  <c r="BG302" i="10"/>
  <c r="BF302" i="10"/>
  <c r="T302" i="10"/>
  <c r="R302" i="10"/>
  <c r="P302" i="10"/>
  <c r="BI299" i="10"/>
  <c r="BH299" i="10"/>
  <c r="BG299" i="10"/>
  <c r="BF299" i="10"/>
  <c r="T299" i="10"/>
  <c r="R299" i="10"/>
  <c r="P299" i="10"/>
  <c r="BI295" i="10"/>
  <c r="BH295" i="10"/>
  <c r="BG295" i="10"/>
  <c r="BF295" i="10"/>
  <c r="T295" i="10"/>
  <c r="R295" i="10"/>
  <c r="P295" i="10"/>
  <c r="BI292" i="10"/>
  <c r="BH292" i="10"/>
  <c r="BG292" i="10"/>
  <c r="BF292" i="10"/>
  <c r="T292" i="10"/>
  <c r="R292" i="10"/>
  <c r="P292" i="10"/>
  <c r="BI289" i="10"/>
  <c r="BH289" i="10"/>
  <c r="BG289" i="10"/>
  <c r="BF289" i="10"/>
  <c r="T289" i="10"/>
  <c r="R289" i="10"/>
  <c r="P289" i="10"/>
  <c r="BI286" i="10"/>
  <c r="BH286" i="10"/>
  <c r="BG286" i="10"/>
  <c r="BF286" i="10"/>
  <c r="T286" i="10"/>
  <c r="R286" i="10"/>
  <c r="P286" i="10"/>
  <c r="BI283" i="10"/>
  <c r="BH283" i="10"/>
  <c r="BG283" i="10"/>
  <c r="BF283" i="10"/>
  <c r="T283" i="10"/>
  <c r="R283" i="10"/>
  <c r="P283" i="10"/>
  <c r="BI280" i="10"/>
  <c r="BH280" i="10"/>
  <c r="BG280" i="10"/>
  <c r="BF280" i="10"/>
  <c r="T280" i="10"/>
  <c r="R280" i="10"/>
  <c r="P280" i="10"/>
  <c r="BI277" i="10"/>
  <c r="BH277" i="10"/>
  <c r="BG277" i="10"/>
  <c r="BF277" i="10"/>
  <c r="T277" i="10"/>
  <c r="R277" i="10"/>
  <c r="P277" i="10"/>
  <c r="BI274" i="10"/>
  <c r="BH274" i="10"/>
  <c r="BG274" i="10"/>
  <c r="BF274" i="10"/>
  <c r="T274" i="10"/>
  <c r="R274" i="10"/>
  <c r="P274" i="10"/>
  <c r="BI271" i="10"/>
  <c r="BH271" i="10"/>
  <c r="BG271" i="10"/>
  <c r="BF271" i="10"/>
  <c r="T271" i="10"/>
  <c r="R271" i="10"/>
  <c r="P271" i="10"/>
  <c r="BI268" i="10"/>
  <c r="BH268" i="10"/>
  <c r="BG268" i="10"/>
  <c r="BF268" i="10"/>
  <c r="T268" i="10"/>
  <c r="R268" i="10"/>
  <c r="P268" i="10"/>
  <c r="BI264" i="10"/>
  <c r="BH264" i="10"/>
  <c r="BG264" i="10"/>
  <c r="BF264" i="10"/>
  <c r="T264" i="10"/>
  <c r="R264" i="10"/>
  <c r="P264" i="10"/>
  <c r="BI261" i="10"/>
  <c r="BH261" i="10"/>
  <c r="BG261" i="10"/>
  <c r="BF261" i="10"/>
  <c r="T261" i="10"/>
  <c r="R261" i="10"/>
  <c r="P261" i="10"/>
  <c r="BI258" i="10"/>
  <c r="BH258" i="10"/>
  <c r="BG258" i="10"/>
  <c r="BF258" i="10"/>
  <c r="T258" i="10"/>
  <c r="R258" i="10"/>
  <c r="P258" i="10"/>
  <c r="BI255" i="10"/>
  <c r="BH255" i="10"/>
  <c r="BG255" i="10"/>
  <c r="BF255" i="10"/>
  <c r="T255" i="10"/>
  <c r="R255" i="10"/>
  <c r="P255" i="10"/>
  <c r="BI252" i="10"/>
  <c r="BH252" i="10"/>
  <c r="BG252" i="10"/>
  <c r="BF252" i="10"/>
  <c r="T252" i="10"/>
  <c r="R252" i="10"/>
  <c r="P252" i="10"/>
  <c r="BI249" i="10"/>
  <c r="BH249" i="10"/>
  <c r="BG249" i="10"/>
  <c r="BF249" i="10"/>
  <c r="T249" i="10"/>
  <c r="R249" i="10"/>
  <c r="P249" i="10"/>
  <c r="BI246" i="10"/>
  <c r="BH246" i="10"/>
  <c r="BG246" i="10"/>
  <c r="BF246" i="10"/>
  <c r="T246" i="10"/>
  <c r="R246" i="10"/>
  <c r="P246" i="10"/>
  <c r="BI243" i="10"/>
  <c r="BH243" i="10"/>
  <c r="BG243" i="10"/>
  <c r="BF243" i="10"/>
  <c r="T243" i="10"/>
  <c r="R243" i="10"/>
  <c r="P243" i="10"/>
  <c r="BI240" i="10"/>
  <c r="BH240" i="10"/>
  <c r="BG240" i="10"/>
  <c r="BF240" i="10"/>
  <c r="T240" i="10"/>
  <c r="R240" i="10"/>
  <c r="P240" i="10"/>
  <c r="BI237" i="10"/>
  <c r="BH237" i="10"/>
  <c r="BG237" i="10"/>
  <c r="BF237" i="10"/>
  <c r="T237" i="10"/>
  <c r="R237" i="10"/>
  <c r="P237" i="10"/>
  <c r="BI234" i="10"/>
  <c r="BH234" i="10"/>
  <c r="BG234" i="10"/>
  <c r="BF234" i="10"/>
  <c r="T234" i="10"/>
  <c r="R234" i="10"/>
  <c r="P234" i="10"/>
  <c r="BI231" i="10"/>
  <c r="BH231" i="10"/>
  <c r="BG231" i="10"/>
  <c r="BF231" i="10"/>
  <c r="T231" i="10"/>
  <c r="R231" i="10"/>
  <c r="P231" i="10"/>
  <c r="BI225" i="10"/>
  <c r="BH225" i="10"/>
  <c r="BG225" i="10"/>
  <c r="BF225" i="10"/>
  <c r="T225" i="10"/>
  <c r="R225" i="10"/>
  <c r="P225" i="10"/>
  <c r="BI222" i="10"/>
  <c r="BH222" i="10"/>
  <c r="BG222" i="10"/>
  <c r="BF222" i="10"/>
  <c r="T222" i="10"/>
  <c r="R222" i="10"/>
  <c r="P222" i="10"/>
  <c r="BI219" i="10"/>
  <c r="BH219" i="10"/>
  <c r="BG219" i="10"/>
  <c r="BF219" i="10"/>
  <c r="T219" i="10"/>
  <c r="R219" i="10"/>
  <c r="P219" i="10"/>
  <c r="BI216" i="10"/>
  <c r="BH216" i="10"/>
  <c r="BG216" i="10"/>
  <c r="BF216" i="10"/>
  <c r="T216" i="10"/>
  <c r="R216" i="10"/>
  <c r="P216" i="10"/>
  <c r="BI213" i="10"/>
  <c r="BH213" i="10"/>
  <c r="BG213" i="10"/>
  <c r="BF213" i="10"/>
  <c r="T213" i="10"/>
  <c r="R213" i="10"/>
  <c r="P213" i="10"/>
  <c r="BI196" i="10"/>
  <c r="BH196" i="10"/>
  <c r="BG196" i="10"/>
  <c r="BF196" i="10"/>
  <c r="T196" i="10"/>
  <c r="R196" i="10"/>
  <c r="P196" i="10"/>
  <c r="BI193" i="10"/>
  <c r="BH193" i="10"/>
  <c r="BG193" i="10"/>
  <c r="BF193" i="10"/>
  <c r="T193" i="10"/>
  <c r="R193" i="10"/>
  <c r="P193" i="10"/>
  <c r="BI190" i="10"/>
  <c r="BH190" i="10"/>
  <c r="BG190" i="10"/>
  <c r="BF190" i="10"/>
  <c r="T190" i="10"/>
  <c r="R190" i="10"/>
  <c r="P190" i="10"/>
  <c r="BI185" i="10"/>
  <c r="BH185" i="10"/>
  <c r="BG185" i="10"/>
  <c r="BF185" i="10"/>
  <c r="T185" i="10"/>
  <c r="R185" i="10"/>
  <c r="P185" i="10"/>
  <c r="BI182" i="10"/>
  <c r="BH182" i="10"/>
  <c r="BG182" i="10"/>
  <c r="BF182" i="10"/>
  <c r="T182" i="10"/>
  <c r="R182" i="10"/>
  <c r="P182" i="10"/>
  <c r="BI179" i="10"/>
  <c r="BH179" i="10"/>
  <c r="BG179" i="10"/>
  <c r="BF179" i="10"/>
  <c r="T179" i="10"/>
  <c r="R179" i="10"/>
  <c r="P179" i="10"/>
  <c r="BI176" i="10"/>
  <c r="BH176" i="10"/>
  <c r="BG176" i="10"/>
  <c r="BF176" i="10"/>
  <c r="T176" i="10"/>
  <c r="R176" i="10"/>
  <c r="P176" i="10"/>
  <c r="BI173" i="10"/>
  <c r="BH173" i="10"/>
  <c r="BG173" i="10"/>
  <c r="BF173" i="10"/>
  <c r="T173" i="10"/>
  <c r="R173" i="10"/>
  <c r="P173" i="10"/>
  <c r="BI170" i="10"/>
  <c r="BH170" i="10"/>
  <c r="BG170" i="10"/>
  <c r="BF170" i="10"/>
  <c r="T170" i="10"/>
  <c r="R170" i="10"/>
  <c r="P170" i="10"/>
  <c r="BI167" i="10"/>
  <c r="BH167" i="10"/>
  <c r="BG167" i="10"/>
  <c r="BF167" i="10"/>
  <c r="T167" i="10"/>
  <c r="R167" i="10"/>
  <c r="P167" i="10"/>
  <c r="BI163" i="10"/>
  <c r="BH163" i="10"/>
  <c r="BG163" i="10"/>
  <c r="BF163" i="10"/>
  <c r="T163" i="10"/>
  <c r="R163" i="10"/>
  <c r="P163" i="10"/>
  <c r="BI159" i="10"/>
  <c r="BH159" i="10"/>
  <c r="BG159" i="10"/>
  <c r="BF159" i="10"/>
  <c r="T159" i="10"/>
  <c r="R159" i="10"/>
  <c r="P159" i="10"/>
  <c r="BI156" i="10"/>
  <c r="BH156" i="10"/>
  <c r="BG156" i="10"/>
  <c r="BF156" i="10"/>
  <c r="T156" i="10"/>
  <c r="R156" i="10"/>
  <c r="P156" i="10"/>
  <c r="BI153" i="10"/>
  <c r="BH153" i="10"/>
  <c r="BG153" i="10"/>
  <c r="BF153" i="10"/>
  <c r="T153" i="10"/>
  <c r="R153" i="10"/>
  <c r="P153" i="10"/>
  <c r="BI150" i="10"/>
  <c r="BH150" i="10"/>
  <c r="BG150" i="10"/>
  <c r="BF150" i="10"/>
  <c r="T150" i="10"/>
  <c r="R150" i="10"/>
  <c r="P150" i="10"/>
  <c r="BI147" i="10"/>
  <c r="BH147" i="10"/>
  <c r="BG147" i="10"/>
  <c r="BF147" i="10"/>
  <c r="T147" i="10"/>
  <c r="R147" i="10"/>
  <c r="P147" i="10"/>
  <c r="BI144" i="10"/>
  <c r="BH144" i="10"/>
  <c r="BG144" i="10"/>
  <c r="BF144" i="10"/>
  <c r="T144" i="10"/>
  <c r="R144" i="10"/>
  <c r="P144" i="10"/>
  <c r="BI141" i="10"/>
  <c r="BH141" i="10"/>
  <c r="BG141" i="10"/>
  <c r="BF141" i="10"/>
  <c r="T141" i="10"/>
  <c r="R141" i="10"/>
  <c r="P141" i="10"/>
  <c r="BI138" i="10"/>
  <c r="BH138" i="10"/>
  <c r="BG138" i="10"/>
  <c r="BF138" i="10"/>
  <c r="T138" i="10"/>
  <c r="R138" i="10"/>
  <c r="P138" i="10"/>
  <c r="BI135" i="10"/>
  <c r="BH135" i="10"/>
  <c r="BG135" i="10"/>
  <c r="BF135" i="10"/>
  <c r="T135" i="10"/>
  <c r="R135" i="10"/>
  <c r="P135" i="10"/>
  <c r="J128" i="10"/>
  <c r="F128" i="10"/>
  <c r="F126" i="10"/>
  <c r="E124" i="10"/>
  <c r="J95" i="10"/>
  <c r="F95" i="10"/>
  <c r="F93" i="10"/>
  <c r="E91" i="10"/>
  <c r="J28" i="10"/>
  <c r="E28" i="10"/>
  <c r="J96" i="10" s="1"/>
  <c r="J27" i="10"/>
  <c r="J22" i="10"/>
  <c r="E22" i="10"/>
  <c r="F96" i="10" s="1"/>
  <c r="J21" i="10"/>
  <c r="J16" i="10"/>
  <c r="J126" i="10"/>
  <c r="E7" i="10"/>
  <c r="E118" i="10"/>
  <c r="J41" i="9"/>
  <c r="J40" i="9"/>
  <c r="AY110" i="1" s="1"/>
  <c r="J39" i="9"/>
  <c r="AX110" i="1" s="1"/>
  <c r="BI129" i="9"/>
  <c r="BH129" i="9"/>
  <c r="BG129" i="9"/>
  <c r="BF129" i="9"/>
  <c r="T129" i="9"/>
  <c r="T128" i="9" s="1"/>
  <c r="T127" i="9" s="1"/>
  <c r="T126" i="9" s="1"/>
  <c r="R129" i="9"/>
  <c r="R128" i="9"/>
  <c r="R127" i="9"/>
  <c r="R126" i="9" s="1"/>
  <c r="P129" i="9"/>
  <c r="P128" i="9"/>
  <c r="P127" i="9"/>
  <c r="P126" i="9" s="1"/>
  <c r="AU110" i="1" s="1"/>
  <c r="J122" i="9"/>
  <c r="F122" i="9"/>
  <c r="F120" i="9"/>
  <c r="E118" i="9"/>
  <c r="J95" i="9"/>
  <c r="F95" i="9"/>
  <c r="F93" i="9"/>
  <c r="E91" i="9"/>
  <c r="J28" i="9"/>
  <c r="E28" i="9"/>
  <c r="J123" i="9" s="1"/>
  <c r="J27" i="9"/>
  <c r="J22" i="9"/>
  <c r="E22" i="9"/>
  <c r="F123" i="9" s="1"/>
  <c r="J21" i="9"/>
  <c r="J16" i="9"/>
  <c r="J93" i="9"/>
  <c r="E7" i="9"/>
  <c r="E112" i="9"/>
  <c r="J41" i="8"/>
  <c r="J40" i="8"/>
  <c r="AY109" i="1" s="1"/>
  <c r="J39" i="8"/>
  <c r="AX109" i="1" s="1"/>
  <c r="BI227" i="8"/>
  <c r="BH227" i="8"/>
  <c r="BG227" i="8"/>
  <c r="BF227" i="8"/>
  <c r="T227" i="8"/>
  <c r="R227" i="8"/>
  <c r="P227" i="8"/>
  <c r="BI224" i="8"/>
  <c r="BH224" i="8"/>
  <c r="BG224" i="8"/>
  <c r="BF224" i="8"/>
  <c r="T224" i="8"/>
  <c r="R224" i="8"/>
  <c r="P224" i="8"/>
  <c r="BI220" i="8"/>
  <c r="BH220" i="8"/>
  <c r="BG220" i="8"/>
  <c r="BF220" i="8"/>
  <c r="T220" i="8"/>
  <c r="T219" i="8"/>
  <c r="R220" i="8"/>
  <c r="R219" i="8" s="1"/>
  <c r="P220" i="8"/>
  <c r="P219" i="8"/>
  <c r="BI217" i="8"/>
  <c r="BH217" i="8"/>
  <c r="BG217" i="8"/>
  <c r="BF217" i="8"/>
  <c r="T217" i="8"/>
  <c r="R217" i="8"/>
  <c r="P217" i="8"/>
  <c r="BI214" i="8"/>
  <c r="BH214" i="8"/>
  <c r="BG214" i="8"/>
  <c r="BF214" i="8"/>
  <c r="T214" i="8"/>
  <c r="R214" i="8"/>
  <c r="P214" i="8"/>
  <c r="BI211" i="8"/>
  <c r="BH211" i="8"/>
  <c r="BG211" i="8"/>
  <c r="BF211" i="8"/>
  <c r="T211" i="8"/>
  <c r="R211" i="8"/>
  <c r="P211" i="8"/>
  <c r="BI208" i="8"/>
  <c r="BH208" i="8"/>
  <c r="BG208" i="8"/>
  <c r="BF208" i="8"/>
  <c r="T208" i="8"/>
  <c r="R208" i="8"/>
  <c r="P208" i="8"/>
  <c r="BI205" i="8"/>
  <c r="BH205" i="8"/>
  <c r="BG205" i="8"/>
  <c r="BF205" i="8"/>
  <c r="T205" i="8"/>
  <c r="R205" i="8"/>
  <c r="P205" i="8"/>
  <c r="BI202" i="8"/>
  <c r="BH202" i="8"/>
  <c r="BG202" i="8"/>
  <c r="BF202" i="8"/>
  <c r="T202" i="8"/>
  <c r="R202" i="8"/>
  <c r="P202" i="8"/>
  <c r="BI199" i="8"/>
  <c r="BH199" i="8"/>
  <c r="BG199" i="8"/>
  <c r="BF199" i="8"/>
  <c r="T199" i="8"/>
  <c r="R199" i="8"/>
  <c r="P199" i="8"/>
  <c r="BI196" i="8"/>
  <c r="BH196" i="8"/>
  <c r="BG196" i="8"/>
  <c r="BF196" i="8"/>
  <c r="T196" i="8"/>
  <c r="R196" i="8"/>
  <c r="P196" i="8"/>
  <c r="BI193" i="8"/>
  <c r="BH193" i="8"/>
  <c r="BG193" i="8"/>
  <c r="BF193" i="8"/>
  <c r="T193" i="8"/>
  <c r="R193" i="8"/>
  <c r="P193" i="8"/>
  <c r="BI189" i="8"/>
  <c r="BH189" i="8"/>
  <c r="BG189" i="8"/>
  <c r="BF189" i="8"/>
  <c r="T189" i="8"/>
  <c r="T188" i="8" s="1"/>
  <c r="R189" i="8"/>
  <c r="R188" i="8" s="1"/>
  <c r="P189" i="8"/>
  <c r="P188" i="8"/>
  <c r="BI185" i="8"/>
  <c r="BH185" i="8"/>
  <c r="BG185" i="8"/>
  <c r="BF185" i="8"/>
  <c r="T185" i="8"/>
  <c r="R185" i="8"/>
  <c r="P185" i="8"/>
  <c r="BI182" i="8"/>
  <c r="BH182" i="8"/>
  <c r="BG182" i="8"/>
  <c r="BF182" i="8"/>
  <c r="T182" i="8"/>
  <c r="R182" i="8"/>
  <c r="P182" i="8"/>
  <c r="BI179" i="8"/>
  <c r="BH179" i="8"/>
  <c r="BG179" i="8"/>
  <c r="BF179" i="8"/>
  <c r="T179" i="8"/>
  <c r="R179" i="8"/>
  <c r="P179" i="8"/>
  <c r="BI176" i="8"/>
  <c r="BH176" i="8"/>
  <c r="BG176" i="8"/>
  <c r="BF176" i="8"/>
  <c r="T176" i="8"/>
  <c r="R176" i="8"/>
  <c r="P176" i="8"/>
  <c r="BI171" i="8"/>
  <c r="BH171" i="8"/>
  <c r="BG171" i="8"/>
  <c r="BF171" i="8"/>
  <c r="T171" i="8"/>
  <c r="R171" i="8"/>
  <c r="P171" i="8"/>
  <c r="BI168" i="8"/>
  <c r="BH168" i="8"/>
  <c r="BG168" i="8"/>
  <c r="BF168" i="8"/>
  <c r="T168" i="8"/>
  <c r="R168" i="8"/>
  <c r="P168" i="8"/>
  <c r="BI165" i="8"/>
  <c r="BH165" i="8"/>
  <c r="BG165" i="8"/>
  <c r="BF165" i="8"/>
  <c r="T165" i="8"/>
  <c r="R165" i="8"/>
  <c r="P165" i="8"/>
  <c r="BI161" i="8"/>
  <c r="BH161" i="8"/>
  <c r="BG161" i="8"/>
  <c r="BF161" i="8"/>
  <c r="T161" i="8"/>
  <c r="R161" i="8"/>
  <c r="P161" i="8"/>
  <c r="BI158" i="8"/>
  <c r="BH158" i="8"/>
  <c r="BG158" i="8"/>
  <c r="BF158" i="8"/>
  <c r="T158" i="8"/>
  <c r="R158" i="8"/>
  <c r="P158" i="8"/>
  <c r="BI154" i="8"/>
  <c r="BH154" i="8"/>
  <c r="BG154" i="8"/>
  <c r="BF154" i="8"/>
  <c r="T154" i="8"/>
  <c r="T153" i="8"/>
  <c r="R154" i="8"/>
  <c r="R153" i="8" s="1"/>
  <c r="P154" i="8"/>
  <c r="P153" i="8"/>
  <c r="BI149" i="8"/>
  <c r="BH149" i="8"/>
  <c r="BG149" i="8"/>
  <c r="BF149" i="8"/>
  <c r="T149" i="8"/>
  <c r="R149" i="8"/>
  <c r="P149" i="8"/>
  <c r="BI146" i="8"/>
  <c r="BH146" i="8"/>
  <c r="BG146" i="8"/>
  <c r="BF146" i="8"/>
  <c r="T146" i="8"/>
  <c r="R146" i="8"/>
  <c r="P146" i="8"/>
  <c r="BI143" i="8"/>
  <c r="BH143" i="8"/>
  <c r="BG143" i="8"/>
  <c r="BF143" i="8"/>
  <c r="T143" i="8"/>
  <c r="R143" i="8"/>
  <c r="P143" i="8"/>
  <c r="BI140" i="8"/>
  <c r="BH140" i="8"/>
  <c r="BG140" i="8"/>
  <c r="BF140" i="8"/>
  <c r="T140" i="8"/>
  <c r="R140" i="8"/>
  <c r="P140" i="8"/>
  <c r="BI137" i="8"/>
  <c r="BH137" i="8"/>
  <c r="BG137" i="8"/>
  <c r="BF137" i="8"/>
  <c r="T137" i="8"/>
  <c r="R137" i="8"/>
  <c r="P137" i="8"/>
  <c r="J130" i="8"/>
  <c r="F130" i="8"/>
  <c r="F128" i="8"/>
  <c r="E126" i="8"/>
  <c r="J95" i="8"/>
  <c r="F95" i="8"/>
  <c r="F93" i="8"/>
  <c r="E91" i="8"/>
  <c r="J28" i="8"/>
  <c r="E28" i="8"/>
  <c r="J96" i="8" s="1"/>
  <c r="J27" i="8"/>
  <c r="J22" i="8"/>
  <c r="E22" i="8"/>
  <c r="F96" i="8" s="1"/>
  <c r="J21" i="8"/>
  <c r="J16" i="8"/>
  <c r="J128" i="8" s="1"/>
  <c r="E7" i="8"/>
  <c r="E85" i="8"/>
  <c r="J41" i="7"/>
  <c r="J40" i="7"/>
  <c r="AY108" i="1"/>
  <c r="J39" i="7"/>
  <c r="AX108" i="1"/>
  <c r="BI249" i="7"/>
  <c r="BH249" i="7"/>
  <c r="BG249" i="7"/>
  <c r="BF249" i="7"/>
  <c r="T249" i="7"/>
  <c r="R249" i="7"/>
  <c r="P249" i="7"/>
  <c r="BI246" i="7"/>
  <c r="BH246" i="7"/>
  <c r="BG246" i="7"/>
  <c r="BF246" i="7"/>
  <c r="T246" i="7"/>
  <c r="R246" i="7"/>
  <c r="P246" i="7"/>
  <c r="BI243" i="7"/>
  <c r="BH243" i="7"/>
  <c r="BG243" i="7"/>
  <c r="BF243" i="7"/>
  <c r="T243" i="7"/>
  <c r="R243" i="7"/>
  <c r="P243" i="7"/>
  <c r="BI240" i="7"/>
  <c r="BH240" i="7"/>
  <c r="BG240" i="7"/>
  <c r="BF240" i="7"/>
  <c r="T240" i="7"/>
  <c r="R240" i="7"/>
  <c r="P240" i="7"/>
  <c r="BI237" i="7"/>
  <c r="BH237" i="7"/>
  <c r="BG237" i="7"/>
  <c r="BF237" i="7"/>
  <c r="T237" i="7"/>
  <c r="R237" i="7"/>
  <c r="P237" i="7"/>
  <c r="BI234" i="7"/>
  <c r="BH234" i="7"/>
  <c r="BG234" i="7"/>
  <c r="BF234" i="7"/>
  <c r="T234" i="7"/>
  <c r="R234" i="7"/>
  <c r="P234" i="7"/>
  <c r="BI231" i="7"/>
  <c r="BH231" i="7"/>
  <c r="BG231" i="7"/>
  <c r="BF231" i="7"/>
  <c r="T231" i="7"/>
  <c r="R231" i="7"/>
  <c r="P231" i="7"/>
  <c r="BI228" i="7"/>
  <c r="BH228" i="7"/>
  <c r="BG228" i="7"/>
  <c r="BF228" i="7"/>
  <c r="T228" i="7"/>
  <c r="R228" i="7"/>
  <c r="P228" i="7"/>
  <c r="BI225" i="7"/>
  <c r="BH225" i="7"/>
  <c r="BG225" i="7"/>
  <c r="BF225" i="7"/>
  <c r="T225" i="7"/>
  <c r="R225" i="7"/>
  <c r="P225" i="7"/>
  <c r="BI221" i="7"/>
  <c r="BH221" i="7"/>
  <c r="BG221" i="7"/>
  <c r="BF221" i="7"/>
  <c r="T221" i="7"/>
  <c r="T220" i="7"/>
  <c r="R221" i="7"/>
  <c r="R220" i="7" s="1"/>
  <c r="P221" i="7"/>
  <c r="P220" i="7"/>
  <c r="BI217" i="7"/>
  <c r="BH217" i="7"/>
  <c r="BG217" i="7"/>
  <c r="BF217" i="7"/>
  <c r="T217" i="7"/>
  <c r="R217" i="7"/>
  <c r="P217" i="7"/>
  <c r="BI214" i="7"/>
  <c r="BH214" i="7"/>
  <c r="BG214" i="7"/>
  <c r="BF214" i="7"/>
  <c r="T214" i="7"/>
  <c r="R214" i="7"/>
  <c r="P214" i="7"/>
  <c r="BI211" i="7"/>
  <c r="BH211" i="7"/>
  <c r="BG211" i="7"/>
  <c r="BF211" i="7"/>
  <c r="T211" i="7"/>
  <c r="R211" i="7"/>
  <c r="P211" i="7"/>
  <c r="BI208" i="7"/>
  <c r="BH208" i="7"/>
  <c r="BG208" i="7"/>
  <c r="BF208" i="7"/>
  <c r="T208" i="7"/>
  <c r="R208" i="7"/>
  <c r="P208" i="7"/>
  <c r="BI205" i="7"/>
  <c r="BH205" i="7"/>
  <c r="BG205" i="7"/>
  <c r="BF205" i="7"/>
  <c r="T205" i="7"/>
  <c r="R205" i="7"/>
  <c r="P205" i="7"/>
  <c r="BI202" i="7"/>
  <c r="BH202" i="7"/>
  <c r="BG202" i="7"/>
  <c r="BF202" i="7"/>
  <c r="T202" i="7"/>
  <c r="R202" i="7"/>
  <c r="P202" i="7"/>
  <c r="BI199" i="7"/>
  <c r="BH199" i="7"/>
  <c r="BG199" i="7"/>
  <c r="BF199" i="7"/>
  <c r="T199" i="7"/>
  <c r="R199" i="7"/>
  <c r="P199" i="7"/>
  <c r="BI194" i="7"/>
  <c r="BH194" i="7"/>
  <c r="BG194" i="7"/>
  <c r="BF194" i="7"/>
  <c r="T194" i="7"/>
  <c r="R194" i="7"/>
  <c r="P194" i="7"/>
  <c r="BI190" i="7"/>
  <c r="BH190" i="7"/>
  <c r="BG190" i="7"/>
  <c r="BF190" i="7"/>
  <c r="T190" i="7"/>
  <c r="R190" i="7"/>
  <c r="P190" i="7"/>
  <c r="BI187" i="7"/>
  <c r="BH187" i="7"/>
  <c r="BG187" i="7"/>
  <c r="BF187" i="7"/>
  <c r="T187" i="7"/>
  <c r="R187" i="7"/>
  <c r="P187" i="7"/>
  <c r="BI183" i="7"/>
  <c r="BH183" i="7"/>
  <c r="BG183" i="7"/>
  <c r="BF183" i="7"/>
  <c r="T183" i="7"/>
  <c r="R183" i="7"/>
  <c r="P183" i="7"/>
  <c r="BI180" i="7"/>
  <c r="BH180" i="7"/>
  <c r="BG180" i="7"/>
  <c r="BF180" i="7"/>
  <c r="T180" i="7"/>
  <c r="R180" i="7"/>
  <c r="P180" i="7"/>
  <c r="BI176" i="7"/>
  <c r="BH176" i="7"/>
  <c r="BG176" i="7"/>
  <c r="BF176" i="7"/>
  <c r="T176" i="7"/>
  <c r="R176" i="7"/>
  <c r="P176" i="7"/>
  <c r="BI173" i="7"/>
  <c r="BH173" i="7"/>
  <c r="BG173" i="7"/>
  <c r="BF173" i="7"/>
  <c r="T173" i="7"/>
  <c r="R173" i="7"/>
  <c r="P173" i="7"/>
  <c r="BI169" i="7"/>
  <c r="BH169" i="7"/>
  <c r="BG169" i="7"/>
  <c r="BF169" i="7"/>
  <c r="T169" i="7"/>
  <c r="R169" i="7"/>
  <c r="P169" i="7"/>
  <c r="BI166" i="7"/>
  <c r="BH166" i="7"/>
  <c r="BG166" i="7"/>
  <c r="BF166" i="7"/>
  <c r="T166" i="7"/>
  <c r="R166" i="7"/>
  <c r="P166" i="7"/>
  <c r="BI163" i="7"/>
  <c r="BH163" i="7"/>
  <c r="BG163" i="7"/>
  <c r="BF163" i="7"/>
  <c r="T163" i="7"/>
  <c r="R163" i="7"/>
  <c r="P163" i="7"/>
  <c r="BI160" i="7"/>
  <c r="BH160" i="7"/>
  <c r="BG160" i="7"/>
  <c r="BF160" i="7"/>
  <c r="T160" i="7"/>
  <c r="R160" i="7"/>
  <c r="P160" i="7"/>
  <c r="BI157" i="7"/>
  <c r="BH157" i="7"/>
  <c r="BG157" i="7"/>
  <c r="BF157" i="7"/>
  <c r="T157" i="7"/>
  <c r="R157" i="7"/>
  <c r="P157" i="7"/>
  <c r="BI154" i="7"/>
  <c r="BH154" i="7"/>
  <c r="BG154" i="7"/>
  <c r="BF154" i="7"/>
  <c r="T154" i="7"/>
  <c r="R154" i="7"/>
  <c r="P154" i="7"/>
  <c r="BI151" i="7"/>
  <c r="BH151" i="7"/>
  <c r="BG151" i="7"/>
  <c r="BF151" i="7"/>
  <c r="T151" i="7"/>
  <c r="R151" i="7"/>
  <c r="P151" i="7"/>
  <c r="BI148" i="7"/>
  <c r="BH148" i="7"/>
  <c r="BG148" i="7"/>
  <c r="BF148" i="7"/>
  <c r="T148" i="7"/>
  <c r="R148" i="7"/>
  <c r="P148" i="7"/>
  <c r="BI145" i="7"/>
  <c r="BH145" i="7"/>
  <c r="BG145" i="7"/>
  <c r="BF145" i="7"/>
  <c r="T145" i="7"/>
  <c r="R145" i="7"/>
  <c r="P145" i="7"/>
  <c r="BI142" i="7"/>
  <c r="BH142" i="7"/>
  <c r="BG142" i="7"/>
  <c r="BF142" i="7"/>
  <c r="T142" i="7"/>
  <c r="R142" i="7"/>
  <c r="P142" i="7"/>
  <c r="BI139" i="7"/>
  <c r="BH139" i="7"/>
  <c r="BG139" i="7"/>
  <c r="BF139" i="7"/>
  <c r="T139" i="7"/>
  <c r="R139" i="7"/>
  <c r="P139" i="7"/>
  <c r="J132" i="7"/>
  <c r="F132" i="7"/>
  <c r="F130" i="7"/>
  <c r="E128" i="7"/>
  <c r="J95" i="7"/>
  <c r="F95" i="7"/>
  <c r="F93" i="7"/>
  <c r="E91" i="7"/>
  <c r="J28" i="7"/>
  <c r="E28" i="7"/>
  <c r="J133" i="7" s="1"/>
  <c r="J27" i="7"/>
  <c r="J22" i="7"/>
  <c r="E22" i="7"/>
  <c r="F133" i="7" s="1"/>
  <c r="J21" i="7"/>
  <c r="J16" i="7"/>
  <c r="J130" i="7"/>
  <c r="E7" i="7"/>
  <c r="E85" i="7"/>
  <c r="J39" i="6"/>
  <c r="J38" i="6"/>
  <c r="AY105" i="1" s="1"/>
  <c r="J37" i="6"/>
  <c r="AX105" i="1" s="1"/>
  <c r="BI170" i="6"/>
  <c r="BH170" i="6"/>
  <c r="BG170" i="6"/>
  <c r="BF170" i="6"/>
  <c r="T170" i="6"/>
  <c r="T169" i="6" s="1"/>
  <c r="R170" i="6"/>
  <c r="R169" i="6" s="1"/>
  <c r="P170" i="6"/>
  <c r="P169" i="6" s="1"/>
  <c r="BI163" i="6"/>
  <c r="BH163" i="6"/>
  <c r="BG163" i="6"/>
  <c r="BF163" i="6"/>
  <c r="T163" i="6"/>
  <c r="R163" i="6"/>
  <c r="P163" i="6"/>
  <c r="BI156" i="6"/>
  <c r="BH156" i="6"/>
  <c r="BG156" i="6"/>
  <c r="BF156" i="6"/>
  <c r="T156" i="6"/>
  <c r="R156" i="6"/>
  <c r="P156" i="6"/>
  <c r="BI149" i="6"/>
  <c r="BH149" i="6"/>
  <c r="BG149" i="6"/>
  <c r="BF149" i="6"/>
  <c r="T149" i="6"/>
  <c r="R149" i="6"/>
  <c r="P149" i="6"/>
  <c r="BI146" i="6"/>
  <c r="BH146" i="6"/>
  <c r="BG146" i="6"/>
  <c r="BF146" i="6"/>
  <c r="T146" i="6"/>
  <c r="R146" i="6"/>
  <c r="P146" i="6"/>
  <c r="BI140" i="6"/>
  <c r="BH140" i="6"/>
  <c r="BG140" i="6"/>
  <c r="BF140" i="6"/>
  <c r="T140" i="6"/>
  <c r="R140" i="6"/>
  <c r="P140" i="6"/>
  <c r="BI134" i="6"/>
  <c r="BH134" i="6"/>
  <c r="BG134" i="6"/>
  <c r="BF134" i="6"/>
  <c r="T134" i="6"/>
  <c r="R134" i="6"/>
  <c r="P134" i="6"/>
  <c r="BI127" i="6"/>
  <c r="BH127" i="6"/>
  <c r="BG127" i="6"/>
  <c r="BF127" i="6"/>
  <c r="T127" i="6"/>
  <c r="T126" i="6" s="1"/>
  <c r="R127" i="6"/>
  <c r="R126" i="6" s="1"/>
  <c r="P127" i="6"/>
  <c r="P126" i="6"/>
  <c r="J120" i="6"/>
  <c r="F120" i="6"/>
  <c r="F118" i="6"/>
  <c r="E116" i="6"/>
  <c r="J93" i="6"/>
  <c r="F93" i="6"/>
  <c r="F91" i="6"/>
  <c r="E89" i="6"/>
  <c r="J26" i="6"/>
  <c r="E26" i="6"/>
  <c r="J121" i="6" s="1"/>
  <c r="J25" i="6"/>
  <c r="J20" i="6"/>
  <c r="E20" i="6"/>
  <c r="F121" i="6" s="1"/>
  <c r="J19" i="6"/>
  <c r="J14" i="6"/>
  <c r="J118" i="6"/>
  <c r="E7" i="6"/>
  <c r="E85" i="6"/>
  <c r="J41" i="5"/>
  <c r="J40" i="5"/>
  <c r="AY103" i="1"/>
  <c r="J39" i="5"/>
  <c r="AX103" i="1" s="1"/>
  <c r="BI217" i="5"/>
  <c r="BH217" i="5"/>
  <c r="BG217" i="5"/>
  <c r="BF217" i="5"/>
  <c r="T217" i="5"/>
  <c r="T216" i="5"/>
  <c r="R217" i="5"/>
  <c r="R216" i="5" s="1"/>
  <c r="P217" i="5"/>
  <c r="P216" i="5"/>
  <c r="BI214" i="5"/>
  <c r="BH214" i="5"/>
  <c r="BG214" i="5"/>
  <c r="BF214" i="5"/>
  <c r="T214" i="5"/>
  <c r="T213" i="5" s="1"/>
  <c r="R214" i="5"/>
  <c r="R213" i="5"/>
  <c r="P214" i="5"/>
  <c r="P213" i="5" s="1"/>
  <c r="BI204" i="5"/>
  <c r="BH204" i="5"/>
  <c r="BG204" i="5"/>
  <c r="BF204" i="5"/>
  <c r="T204" i="5"/>
  <c r="T203" i="5"/>
  <c r="R204" i="5"/>
  <c r="R203" i="5"/>
  <c r="P204" i="5"/>
  <c r="P203" i="5"/>
  <c r="BI200" i="5"/>
  <c r="BH200" i="5"/>
  <c r="BG200" i="5"/>
  <c r="BF200" i="5"/>
  <c r="T200" i="5"/>
  <c r="R200" i="5"/>
  <c r="P200" i="5"/>
  <c r="BI197" i="5"/>
  <c r="BH197" i="5"/>
  <c r="BG197" i="5"/>
  <c r="BF197" i="5"/>
  <c r="T197" i="5"/>
  <c r="R197" i="5"/>
  <c r="P197" i="5"/>
  <c r="BI192" i="5"/>
  <c r="BH192" i="5"/>
  <c r="BG192" i="5"/>
  <c r="BF192" i="5"/>
  <c r="T192" i="5"/>
  <c r="R192" i="5"/>
  <c r="P192" i="5"/>
  <c r="BI188" i="5"/>
  <c r="BH188" i="5"/>
  <c r="BG188" i="5"/>
  <c r="BF188" i="5"/>
  <c r="T188" i="5"/>
  <c r="R188" i="5"/>
  <c r="P188" i="5"/>
  <c r="BI185" i="5"/>
  <c r="BH185" i="5"/>
  <c r="BG185" i="5"/>
  <c r="BF185" i="5"/>
  <c r="T185" i="5"/>
  <c r="R185" i="5"/>
  <c r="P185" i="5"/>
  <c r="BI182" i="5"/>
  <c r="BH182" i="5"/>
  <c r="BG182" i="5"/>
  <c r="BF182" i="5"/>
  <c r="T182" i="5"/>
  <c r="R182" i="5"/>
  <c r="P182" i="5"/>
  <c r="BI179" i="5"/>
  <c r="BH179" i="5"/>
  <c r="BG179" i="5"/>
  <c r="BF179" i="5"/>
  <c r="T179" i="5"/>
  <c r="R179" i="5"/>
  <c r="P179" i="5"/>
  <c r="BI176" i="5"/>
  <c r="BH176" i="5"/>
  <c r="BG176" i="5"/>
  <c r="BF176" i="5"/>
  <c r="T176" i="5"/>
  <c r="R176" i="5"/>
  <c r="P176" i="5"/>
  <c r="BI173" i="5"/>
  <c r="BH173" i="5"/>
  <c r="BG173" i="5"/>
  <c r="BF173" i="5"/>
  <c r="T173" i="5"/>
  <c r="R173" i="5"/>
  <c r="P173" i="5"/>
  <c r="BI170" i="5"/>
  <c r="BH170" i="5"/>
  <c r="BG170" i="5"/>
  <c r="BF170" i="5"/>
  <c r="T170" i="5"/>
  <c r="R170" i="5"/>
  <c r="P170" i="5"/>
  <c r="BI167" i="5"/>
  <c r="BH167" i="5"/>
  <c r="BG167" i="5"/>
  <c r="BF167" i="5"/>
  <c r="T167" i="5"/>
  <c r="R167" i="5"/>
  <c r="P167" i="5"/>
  <c r="BI164" i="5"/>
  <c r="BH164" i="5"/>
  <c r="BG164" i="5"/>
  <c r="BF164" i="5"/>
  <c r="T164" i="5"/>
  <c r="R164" i="5"/>
  <c r="P164" i="5"/>
  <c r="BI161" i="5"/>
  <c r="BH161" i="5"/>
  <c r="BG161" i="5"/>
  <c r="BF161" i="5"/>
  <c r="T161" i="5"/>
  <c r="R161" i="5"/>
  <c r="P161" i="5"/>
  <c r="BI155" i="5"/>
  <c r="BH155" i="5"/>
  <c r="BG155" i="5"/>
  <c r="BF155" i="5"/>
  <c r="T155" i="5"/>
  <c r="R155" i="5"/>
  <c r="P155" i="5"/>
  <c r="BI152" i="5"/>
  <c r="BH152" i="5"/>
  <c r="BG152" i="5"/>
  <c r="BF152" i="5"/>
  <c r="T152" i="5"/>
  <c r="R152" i="5"/>
  <c r="P152" i="5"/>
  <c r="BI149" i="5"/>
  <c r="BH149" i="5"/>
  <c r="BG149" i="5"/>
  <c r="BF149" i="5"/>
  <c r="T149" i="5"/>
  <c r="R149" i="5"/>
  <c r="P149" i="5"/>
  <c r="BI146" i="5"/>
  <c r="BH146" i="5"/>
  <c r="BG146" i="5"/>
  <c r="BF146" i="5"/>
  <c r="T146" i="5"/>
  <c r="R146" i="5"/>
  <c r="P146" i="5"/>
  <c r="BI143" i="5"/>
  <c r="BH143" i="5"/>
  <c r="BG143" i="5"/>
  <c r="BF143" i="5"/>
  <c r="T143" i="5"/>
  <c r="R143" i="5"/>
  <c r="P143" i="5"/>
  <c r="BI140" i="5"/>
  <c r="BH140" i="5"/>
  <c r="BG140" i="5"/>
  <c r="BF140" i="5"/>
  <c r="T140" i="5"/>
  <c r="R140" i="5"/>
  <c r="P140" i="5"/>
  <c r="BI137" i="5"/>
  <c r="BH137" i="5"/>
  <c r="BG137" i="5"/>
  <c r="BF137" i="5"/>
  <c r="T137" i="5"/>
  <c r="R137" i="5"/>
  <c r="P137" i="5"/>
  <c r="BI134" i="5"/>
  <c r="BH134" i="5"/>
  <c r="BG134" i="5"/>
  <c r="BF134" i="5"/>
  <c r="T134" i="5"/>
  <c r="R134" i="5"/>
  <c r="P134" i="5"/>
  <c r="J127" i="5"/>
  <c r="F127" i="5"/>
  <c r="F125" i="5"/>
  <c r="E123" i="5"/>
  <c r="J95" i="5"/>
  <c r="F95" i="5"/>
  <c r="F93" i="5"/>
  <c r="E91" i="5"/>
  <c r="J28" i="5"/>
  <c r="E28" i="5"/>
  <c r="J128" i="5" s="1"/>
  <c r="J27" i="5"/>
  <c r="J22" i="5"/>
  <c r="E22" i="5"/>
  <c r="F128" i="5" s="1"/>
  <c r="J21" i="5"/>
  <c r="J16" i="5"/>
  <c r="J125" i="5"/>
  <c r="E7" i="5"/>
  <c r="E117" i="5"/>
  <c r="J41" i="4"/>
  <c r="J40" i="4"/>
  <c r="AY101" i="1" s="1"/>
  <c r="J39" i="4"/>
  <c r="AX101" i="1" s="1"/>
  <c r="BI486" i="4"/>
  <c r="BH486" i="4"/>
  <c r="BG486" i="4"/>
  <c r="BF486" i="4"/>
  <c r="T486" i="4"/>
  <c r="R486" i="4"/>
  <c r="P486" i="4"/>
  <c r="BI482" i="4"/>
  <c r="BH482" i="4"/>
  <c r="BG482" i="4"/>
  <c r="BF482" i="4"/>
  <c r="T482" i="4"/>
  <c r="R482" i="4"/>
  <c r="P482" i="4"/>
  <c r="BI479" i="4"/>
  <c r="BH479" i="4"/>
  <c r="BG479" i="4"/>
  <c r="BF479" i="4"/>
  <c r="T479" i="4"/>
  <c r="R479" i="4"/>
  <c r="P479" i="4"/>
  <c r="BI476" i="4"/>
  <c r="BH476" i="4"/>
  <c r="BG476" i="4"/>
  <c r="BF476" i="4"/>
  <c r="T476" i="4"/>
  <c r="R476" i="4"/>
  <c r="P476" i="4"/>
  <c r="BI472" i="4"/>
  <c r="BH472" i="4"/>
  <c r="BG472" i="4"/>
  <c r="BF472" i="4"/>
  <c r="T472" i="4"/>
  <c r="T471" i="4"/>
  <c r="R472" i="4"/>
  <c r="R471" i="4"/>
  <c r="P472" i="4"/>
  <c r="P471" i="4"/>
  <c r="BI467" i="4"/>
  <c r="BH467" i="4"/>
  <c r="BG467" i="4"/>
  <c r="BF467" i="4"/>
  <c r="T467" i="4"/>
  <c r="T466" i="4"/>
  <c r="R467" i="4"/>
  <c r="R466" i="4" s="1"/>
  <c r="P467" i="4"/>
  <c r="P466" i="4"/>
  <c r="BI464" i="4"/>
  <c r="BH464" i="4"/>
  <c r="BG464" i="4"/>
  <c r="BF464" i="4"/>
  <c r="T464" i="4"/>
  <c r="R464" i="4"/>
  <c r="P464" i="4"/>
  <c r="BI461" i="4"/>
  <c r="BH461" i="4"/>
  <c r="BG461" i="4"/>
  <c r="BF461" i="4"/>
  <c r="T461" i="4"/>
  <c r="R461" i="4"/>
  <c r="P461" i="4"/>
  <c r="BI458" i="4"/>
  <c r="BH458" i="4"/>
  <c r="BG458" i="4"/>
  <c r="BF458" i="4"/>
  <c r="T458" i="4"/>
  <c r="R458" i="4"/>
  <c r="P458" i="4"/>
  <c r="BI455" i="4"/>
  <c r="BH455" i="4"/>
  <c r="BG455" i="4"/>
  <c r="BF455" i="4"/>
  <c r="T455" i="4"/>
  <c r="R455" i="4"/>
  <c r="P455" i="4"/>
  <c r="BI452" i="4"/>
  <c r="BH452" i="4"/>
  <c r="BG452" i="4"/>
  <c r="BF452" i="4"/>
  <c r="T452" i="4"/>
  <c r="R452" i="4"/>
  <c r="P452" i="4"/>
  <c r="BI449" i="4"/>
  <c r="BH449" i="4"/>
  <c r="BG449" i="4"/>
  <c r="BF449" i="4"/>
  <c r="T449" i="4"/>
  <c r="R449" i="4"/>
  <c r="P449" i="4"/>
  <c r="BI446" i="4"/>
  <c r="BH446" i="4"/>
  <c r="BG446" i="4"/>
  <c r="BF446" i="4"/>
  <c r="T446" i="4"/>
  <c r="R446" i="4"/>
  <c r="P446" i="4"/>
  <c r="BI443" i="4"/>
  <c r="BH443" i="4"/>
  <c r="BG443" i="4"/>
  <c r="BF443" i="4"/>
  <c r="T443" i="4"/>
  <c r="R443" i="4"/>
  <c r="P443" i="4"/>
  <c r="BI440" i="4"/>
  <c r="BH440" i="4"/>
  <c r="BG440" i="4"/>
  <c r="BF440" i="4"/>
  <c r="T440" i="4"/>
  <c r="R440" i="4"/>
  <c r="P440" i="4"/>
  <c r="BI436" i="4"/>
  <c r="BH436" i="4"/>
  <c r="BG436" i="4"/>
  <c r="BF436" i="4"/>
  <c r="T436" i="4"/>
  <c r="T435" i="4"/>
  <c r="R436" i="4"/>
  <c r="R435" i="4"/>
  <c r="P436" i="4"/>
  <c r="P435" i="4"/>
  <c r="BI428" i="4"/>
  <c r="BH428" i="4"/>
  <c r="BG428" i="4"/>
  <c r="BF428" i="4"/>
  <c r="T428" i="4"/>
  <c r="T427" i="4" s="1"/>
  <c r="R428" i="4"/>
  <c r="R427" i="4" s="1"/>
  <c r="P428" i="4"/>
  <c r="P427" i="4" s="1"/>
  <c r="BI424" i="4"/>
  <c r="BH424" i="4"/>
  <c r="BG424" i="4"/>
  <c r="BF424" i="4"/>
  <c r="T424" i="4"/>
  <c r="R424" i="4"/>
  <c r="P424" i="4"/>
  <c r="BI421" i="4"/>
  <c r="BH421" i="4"/>
  <c r="BG421" i="4"/>
  <c r="BF421" i="4"/>
  <c r="T421" i="4"/>
  <c r="R421" i="4"/>
  <c r="P421" i="4"/>
  <c r="BI418" i="4"/>
  <c r="BH418" i="4"/>
  <c r="BG418" i="4"/>
  <c r="BF418" i="4"/>
  <c r="T418" i="4"/>
  <c r="R418" i="4"/>
  <c r="P418" i="4"/>
  <c r="BI415" i="4"/>
  <c r="BH415" i="4"/>
  <c r="BG415" i="4"/>
  <c r="BF415" i="4"/>
  <c r="T415" i="4"/>
  <c r="R415" i="4"/>
  <c r="P415" i="4"/>
  <c r="BI412" i="4"/>
  <c r="BH412" i="4"/>
  <c r="BG412" i="4"/>
  <c r="BF412" i="4"/>
  <c r="T412" i="4"/>
  <c r="R412" i="4"/>
  <c r="P412" i="4"/>
  <c r="BI409" i="4"/>
  <c r="BH409" i="4"/>
  <c r="BG409" i="4"/>
  <c r="BF409" i="4"/>
  <c r="T409" i="4"/>
  <c r="R409" i="4"/>
  <c r="P409" i="4"/>
  <c r="BI406" i="4"/>
  <c r="BH406" i="4"/>
  <c r="BG406" i="4"/>
  <c r="BF406" i="4"/>
  <c r="T406" i="4"/>
  <c r="R406" i="4"/>
  <c r="P406" i="4"/>
  <c r="BI403" i="4"/>
  <c r="BH403" i="4"/>
  <c r="BG403" i="4"/>
  <c r="BF403" i="4"/>
  <c r="T403" i="4"/>
  <c r="R403" i="4"/>
  <c r="P403" i="4"/>
  <c r="BI398" i="4"/>
  <c r="BH398" i="4"/>
  <c r="BG398" i="4"/>
  <c r="BF398" i="4"/>
  <c r="T398" i="4"/>
  <c r="R398" i="4"/>
  <c r="P398" i="4"/>
  <c r="BI393" i="4"/>
  <c r="BH393" i="4"/>
  <c r="BG393" i="4"/>
  <c r="BF393" i="4"/>
  <c r="T393" i="4"/>
  <c r="R393" i="4"/>
  <c r="P393" i="4"/>
  <c r="BI390" i="4"/>
  <c r="BH390" i="4"/>
  <c r="BG390" i="4"/>
  <c r="BF390" i="4"/>
  <c r="T390" i="4"/>
  <c r="R390" i="4"/>
  <c r="P390" i="4"/>
  <c r="BI387" i="4"/>
  <c r="BH387" i="4"/>
  <c r="BG387" i="4"/>
  <c r="BF387" i="4"/>
  <c r="T387" i="4"/>
  <c r="R387" i="4"/>
  <c r="P387" i="4"/>
  <c r="BI384" i="4"/>
  <c r="BH384" i="4"/>
  <c r="BG384" i="4"/>
  <c r="BF384" i="4"/>
  <c r="T384" i="4"/>
  <c r="R384" i="4"/>
  <c r="P384" i="4"/>
  <c r="BI381" i="4"/>
  <c r="BH381" i="4"/>
  <c r="BG381" i="4"/>
  <c r="BF381" i="4"/>
  <c r="T381" i="4"/>
  <c r="R381" i="4"/>
  <c r="P381" i="4"/>
  <c r="BI378" i="4"/>
  <c r="BH378" i="4"/>
  <c r="BG378" i="4"/>
  <c r="BF378" i="4"/>
  <c r="T378" i="4"/>
  <c r="R378" i="4"/>
  <c r="P378" i="4"/>
  <c r="BI374" i="4"/>
  <c r="BH374" i="4"/>
  <c r="BG374" i="4"/>
  <c r="BF374" i="4"/>
  <c r="T374" i="4"/>
  <c r="R374" i="4"/>
  <c r="P374" i="4"/>
  <c r="BI371" i="4"/>
  <c r="BH371" i="4"/>
  <c r="BG371" i="4"/>
  <c r="BF371" i="4"/>
  <c r="T371" i="4"/>
  <c r="R371" i="4"/>
  <c r="P371" i="4"/>
  <c r="BI365" i="4"/>
  <c r="BH365" i="4"/>
  <c r="BG365" i="4"/>
  <c r="BF365" i="4"/>
  <c r="T365" i="4"/>
  <c r="R365" i="4"/>
  <c r="P365" i="4"/>
  <c r="BI362" i="4"/>
  <c r="BH362" i="4"/>
  <c r="BG362" i="4"/>
  <c r="BF362" i="4"/>
  <c r="T362" i="4"/>
  <c r="R362" i="4"/>
  <c r="P362" i="4"/>
  <c r="BI359" i="4"/>
  <c r="BH359" i="4"/>
  <c r="BG359" i="4"/>
  <c r="BF359" i="4"/>
  <c r="T359" i="4"/>
  <c r="R359" i="4"/>
  <c r="P359" i="4"/>
  <c r="BI356" i="4"/>
  <c r="BH356" i="4"/>
  <c r="BG356" i="4"/>
  <c r="BF356" i="4"/>
  <c r="T356" i="4"/>
  <c r="R356" i="4"/>
  <c r="P356" i="4"/>
  <c r="BI353" i="4"/>
  <c r="BH353" i="4"/>
  <c r="BG353" i="4"/>
  <c r="BF353" i="4"/>
  <c r="T353" i="4"/>
  <c r="R353" i="4"/>
  <c r="P353" i="4"/>
  <c r="BI348" i="4"/>
  <c r="BH348" i="4"/>
  <c r="BG348" i="4"/>
  <c r="BF348" i="4"/>
  <c r="T348" i="4"/>
  <c r="R348" i="4"/>
  <c r="P348" i="4"/>
  <c r="BI343" i="4"/>
  <c r="BH343" i="4"/>
  <c r="BG343" i="4"/>
  <c r="BF343" i="4"/>
  <c r="T343" i="4"/>
  <c r="R343" i="4"/>
  <c r="P343" i="4"/>
  <c r="BI340" i="4"/>
  <c r="BH340" i="4"/>
  <c r="BG340" i="4"/>
  <c r="BF340" i="4"/>
  <c r="T340" i="4"/>
  <c r="R340" i="4"/>
  <c r="P340" i="4"/>
  <c r="BI334" i="4"/>
  <c r="BH334" i="4"/>
  <c r="BG334" i="4"/>
  <c r="BF334" i="4"/>
  <c r="T334" i="4"/>
  <c r="R334" i="4"/>
  <c r="P334" i="4"/>
  <c r="BI329" i="4"/>
  <c r="BH329" i="4"/>
  <c r="BG329" i="4"/>
  <c r="BF329" i="4"/>
  <c r="T329" i="4"/>
  <c r="R329" i="4"/>
  <c r="P329" i="4"/>
  <c r="BI326" i="4"/>
  <c r="BH326" i="4"/>
  <c r="BG326" i="4"/>
  <c r="BF326" i="4"/>
  <c r="T326" i="4"/>
  <c r="R326" i="4"/>
  <c r="P326" i="4"/>
  <c r="BI323" i="4"/>
  <c r="BH323" i="4"/>
  <c r="BG323" i="4"/>
  <c r="BF323" i="4"/>
  <c r="T323" i="4"/>
  <c r="R323" i="4"/>
  <c r="P323" i="4"/>
  <c r="BI320" i="4"/>
  <c r="BH320" i="4"/>
  <c r="BG320" i="4"/>
  <c r="BF320" i="4"/>
  <c r="T320" i="4"/>
  <c r="R320" i="4"/>
  <c r="P320" i="4"/>
  <c r="BI316" i="4"/>
  <c r="BH316" i="4"/>
  <c r="BG316" i="4"/>
  <c r="BF316" i="4"/>
  <c r="T316" i="4"/>
  <c r="R316" i="4"/>
  <c r="P316" i="4"/>
  <c r="BI313" i="4"/>
  <c r="BH313" i="4"/>
  <c r="BG313" i="4"/>
  <c r="BF313" i="4"/>
  <c r="T313" i="4"/>
  <c r="R313" i="4"/>
  <c r="P313" i="4"/>
  <c r="BI309" i="4"/>
  <c r="BH309" i="4"/>
  <c r="BG309" i="4"/>
  <c r="BF309" i="4"/>
  <c r="T309" i="4"/>
  <c r="R309" i="4"/>
  <c r="P309" i="4"/>
  <c r="BI305" i="4"/>
  <c r="BH305" i="4"/>
  <c r="BG305" i="4"/>
  <c r="BF305" i="4"/>
  <c r="T305" i="4"/>
  <c r="R305" i="4"/>
  <c r="P305" i="4"/>
  <c r="BI302" i="4"/>
  <c r="BH302" i="4"/>
  <c r="BG302" i="4"/>
  <c r="BF302" i="4"/>
  <c r="T302" i="4"/>
  <c r="R302" i="4"/>
  <c r="P302" i="4"/>
  <c r="BI299" i="4"/>
  <c r="BH299" i="4"/>
  <c r="BG299" i="4"/>
  <c r="BF299" i="4"/>
  <c r="T299" i="4"/>
  <c r="R299" i="4"/>
  <c r="P299" i="4"/>
  <c r="BI296" i="4"/>
  <c r="BH296" i="4"/>
  <c r="BG296" i="4"/>
  <c r="BF296" i="4"/>
  <c r="T296" i="4"/>
  <c r="R296" i="4"/>
  <c r="P296" i="4"/>
  <c r="BI293" i="4"/>
  <c r="BH293" i="4"/>
  <c r="BG293" i="4"/>
  <c r="BF293" i="4"/>
  <c r="T293" i="4"/>
  <c r="R293" i="4"/>
  <c r="P293" i="4"/>
  <c r="BI290" i="4"/>
  <c r="BH290" i="4"/>
  <c r="BG290" i="4"/>
  <c r="BF290" i="4"/>
  <c r="T290" i="4"/>
  <c r="R290" i="4"/>
  <c r="P290" i="4"/>
  <c r="BI287" i="4"/>
  <c r="BH287" i="4"/>
  <c r="BG287" i="4"/>
  <c r="BF287" i="4"/>
  <c r="T287" i="4"/>
  <c r="R287" i="4"/>
  <c r="P287" i="4"/>
  <c r="BI284" i="4"/>
  <c r="BH284" i="4"/>
  <c r="BG284" i="4"/>
  <c r="BF284" i="4"/>
  <c r="T284" i="4"/>
  <c r="R284" i="4"/>
  <c r="P284" i="4"/>
  <c r="BI278" i="4"/>
  <c r="BH278" i="4"/>
  <c r="BG278" i="4"/>
  <c r="BF278" i="4"/>
  <c r="T278" i="4"/>
  <c r="R278" i="4"/>
  <c r="P278" i="4"/>
  <c r="BI275" i="4"/>
  <c r="BH275" i="4"/>
  <c r="BG275" i="4"/>
  <c r="BF275" i="4"/>
  <c r="T275" i="4"/>
  <c r="R275" i="4"/>
  <c r="P275" i="4"/>
  <c r="BI272" i="4"/>
  <c r="BH272" i="4"/>
  <c r="BG272" i="4"/>
  <c r="BF272" i="4"/>
  <c r="T272" i="4"/>
  <c r="R272" i="4"/>
  <c r="P272" i="4"/>
  <c r="BI269" i="4"/>
  <c r="BH269" i="4"/>
  <c r="BG269" i="4"/>
  <c r="BF269" i="4"/>
  <c r="T269" i="4"/>
  <c r="R269" i="4"/>
  <c r="P269" i="4"/>
  <c r="BI266" i="4"/>
  <c r="BH266" i="4"/>
  <c r="BG266" i="4"/>
  <c r="BF266" i="4"/>
  <c r="T266" i="4"/>
  <c r="R266" i="4"/>
  <c r="P266" i="4"/>
  <c r="BI263" i="4"/>
  <c r="BH263" i="4"/>
  <c r="BG263" i="4"/>
  <c r="BF263" i="4"/>
  <c r="T263" i="4"/>
  <c r="R263" i="4"/>
  <c r="P263" i="4"/>
  <c r="BI257" i="4"/>
  <c r="BH257" i="4"/>
  <c r="BG257" i="4"/>
  <c r="BF257" i="4"/>
  <c r="T257" i="4"/>
  <c r="R257" i="4"/>
  <c r="P257" i="4"/>
  <c r="BI238" i="4"/>
  <c r="BH238" i="4"/>
  <c r="BG238" i="4"/>
  <c r="BF238" i="4"/>
  <c r="T238" i="4"/>
  <c r="R238" i="4"/>
  <c r="P238" i="4"/>
  <c r="BI235" i="4"/>
  <c r="BH235" i="4"/>
  <c r="BG235" i="4"/>
  <c r="BF235" i="4"/>
  <c r="T235" i="4"/>
  <c r="R235" i="4"/>
  <c r="P235" i="4"/>
  <c r="BI232" i="4"/>
  <c r="BH232" i="4"/>
  <c r="BG232" i="4"/>
  <c r="BF232" i="4"/>
  <c r="T232" i="4"/>
  <c r="R232" i="4"/>
  <c r="P232" i="4"/>
  <c r="BI229" i="4"/>
  <c r="BH229" i="4"/>
  <c r="BG229" i="4"/>
  <c r="BF229" i="4"/>
  <c r="T229" i="4"/>
  <c r="R229" i="4"/>
  <c r="P229" i="4"/>
  <c r="BI226" i="4"/>
  <c r="BH226" i="4"/>
  <c r="BG226" i="4"/>
  <c r="BF226" i="4"/>
  <c r="T226" i="4"/>
  <c r="R226" i="4"/>
  <c r="P226" i="4"/>
  <c r="BI223" i="4"/>
  <c r="BH223" i="4"/>
  <c r="BG223" i="4"/>
  <c r="BF223" i="4"/>
  <c r="T223" i="4"/>
  <c r="R223" i="4"/>
  <c r="P223" i="4"/>
  <c r="BI218" i="4"/>
  <c r="BH218" i="4"/>
  <c r="BG218" i="4"/>
  <c r="BF218" i="4"/>
  <c r="T218" i="4"/>
  <c r="R218" i="4"/>
  <c r="P218" i="4"/>
  <c r="BI215" i="4"/>
  <c r="BH215" i="4"/>
  <c r="BG215" i="4"/>
  <c r="BF215" i="4"/>
  <c r="T215" i="4"/>
  <c r="R215" i="4"/>
  <c r="P215" i="4"/>
  <c r="BI212" i="4"/>
  <c r="BH212" i="4"/>
  <c r="BG212" i="4"/>
  <c r="BF212" i="4"/>
  <c r="T212" i="4"/>
  <c r="R212" i="4"/>
  <c r="P212" i="4"/>
  <c r="BI209" i="4"/>
  <c r="BH209" i="4"/>
  <c r="BG209" i="4"/>
  <c r="BF209" i="4"/>
  <c r="T209" i="4"/>
  <c r="R209" i="4"/>
  <c r="P209" i="4"/>
  <c r="BI206" i="4"/>
  <c r="BH206" i="4"/>
  <c r="BG206" i="4"/>
  <c r="BF206" i="4"/>
  <c r="T206" i="4"/>
  <c r="R206" i="4"/>
  <c r="P206" i="4"/>
  <c r="BI201" i="4"/>
  <c r="BH201" i="4"/>
  <c r="BG201" i="4"/>
  <c r="BF201" i="4"/>
  <c r="T201" i="4"/>
  <c r="R201" i="4"/>
  <c r="P201" i="4"/>
  <c r="BI198" i="4"/>
  <c r="BH198" i="4"/>
  <c r="BG198" i="4"/>
  <c r="BF198" i="4"/>
  <c r="T198" i="4"/>
  <c r="R198" i="4"/>
  <c r="P198" i="4"/>
  <c r="BI195" i="4"/>
  <c r="BH195" i="4"/>
  <c r="BG195" i="4"/>
  <c r="BF195" i="4"/>
  <c r="T195" i="4"/>
  <c r="R195" i="4"/>
  <c r="P195" i="4"/>
  <c r="BI191" i="4"/>
  <c r="BH191" i="4"/>
  <c r="BG191" i="4"/>
  <c r="BF191" i="4"/>
  <c r="T191" i="4"/>
  <c r="R191" i="4"/>
  <c r="P191" i="4"/>
  <c r="BI187" i="4"/>
  <c r="BH187" i="4"/>
  <c r="BG187" i="4"/>
  <c r="BF187" i="4"/>
  <c r="T187" i="4"/>
  <c r="R187" i="4"/>
  <c r="P187" i="4"/>
  <c r="BI184" i="4"/>
  <c r="BH184" i="4"/>
  <c r="BG184" i="4"/>
  <c r="BF184" i="4"/>
  <c r="T184" i="4"/>
  <c r="R184" i="4"/>
  <c r="P184" i="4"/>
  <c r="BI181" i="4"/>
  <c r="BH181" i="4"/>
  <c r="BG181" i="4"/>
  <c r="BF181" i="4"/>
  <c r="T181" i="4"/>
  <c r="R181" i="4"/>
  <c r="P181" i="4"/>
  <c r="BI178" i="4"/>
  <c r="BH178" i="4"/>
  <c r="BG178" i="4"/>
  <c r="BF178" i="4"/>
  <c r="T178" i="4"/>
  <c r="R178" i="4"/>
  <c r="P178" i="4"/>
  <c r="BI175" i="4"/>
  <c r="BH175" i="4"/>
  <c r="BG175" i="4"/>
  <c r="BF175" i="4"/>
  <c r="T175" i="4"/>
  <c r="R175" i="4"/>
  <c r="P175" i="4"/>
  <c r="BI169" i="4"/>
  <c r="BH169" i="4"/>
  <c r="BG169" i="4"/>
  <c r="BF169" i="4"/>
  <c r="T169" i="4"/>
  <c r="R169" i="4"/>
  <c r="P169" i="4"/>
  <c r="BI162" i="4"/>
  <c r="BH162" i="4"/>
  <c r="BG162" i="4"/>
  <c r="BF162" i="4"/>
  <c r="T162" i="4"/>
  <c r="R162" i="4"/>
  <c r="P162" i="4"/>
  <c r="BI159" i="4"/>
  <c r="BH159" i="4"/>
  <c r="BG159" i="4"/>
  <c r="BF159" i="4"/>
  <c r="T159" i="4"/>
  <c r="R159" i="4"/>
  <c r="P159" i="4"/>
  <c r="BI156" i="4"/>
  <c r="BH156" i="4"/>
  <c r="BG156" i="4"/>
  <c r="BF156" i="4"/>
  <c r="T156" i="4"/>
  <c r="R156" i="4"/>
  <c r="P156" i="4"/>
  <c r="BI153" i="4"/>
  <c r="BH153" i="4"/>
  <c r="BG153" i="4"/>
  <c r="BF153" i="4"/>
  <c r="T153" i="4"/>
  <c r="R153" i="4"/>
  <c r="P153" i="4"/>
  <c r="BI150" i="4"/>
  <c r="BH150" i="4"/>
  <c r="BG150" i="4"/>
  <c r="BF150" i="4"/>
  <c r="T150" i="4"/>
  <c r="R150" i="4"/>
  <c r="P150" i="4"/>
  <c r="BI147" i="4"/>
  <c r="BH147" i="4"/>
  <c r="BG147" i="4"/>
  <c r="BF147" i="4"/>
  <c r="T147" i="4"/>
  <c r="R147" i="4"/>
  <c r="P147" i="4"/>
  <c r="BI144" i="4"/>
  <c r="BH144" i="4"/>
  <c r="BG144" i="4"/>
  <c r="BF144" i="4"/>
  <c r="T144" i="4"/>
  <c r="R144" i="4"/>
  <c r="P144" i="4"/>
  <c r="BI141" i="4"/>
  <c r="BH141" i="4"/>
  <c r="BG141" i="4"/>
  <c r="BF141" i="4"/>
  <c r="T141" i="4"/>
  <c r="R141" i="4"/>
  <c r="P141" i="4"/>
  <c r="J134" i="4"/>
  <c r="F134" i="4"/>
  <c r="F132" i="4"/>
  <c r="E130" i="4"/>
  <c r="J95" i="4"/>
  <c r="F95" i="4"/>
  <c r="F93" i="4"/>
  <c r="E91" i="4"/>
  <c r="J28" i="4"/>
  <c r="E28" i="4"/>
  <c r="J135" i="4"/>
  <c r="J27" i="4"/>
  <c r="J22" i="4"/>
  <c r="E22" i="4"/>
  <c r="F135" i="4"/>
  <c r="J21" i="4"/>
  <c r="J16" i="4"/>
  <c r="J132" i="4" s="1"/>
  <c r="E7" i="4"/>
  <c r="E124" i="4" s="1"/>
  <c r="J39" i="3"/>
  <c r="J38" i="3"/>
  <c r="AY98" i="1"/>
  <c r="J37" i="3"/>
  <c r="AX98" i="1"/>
  <c r="BI278" i="3"/>
  <c r="BH278" i="3"/>
  <c r="BG278" i="3"/>
  <c r="BF278" i="3"/>
  <c r="T278" i="3"/>
  <c r="R278" i="3"/>
  <c r="P278" i="3"/>
  <c r="BI275" i="3"/>
  <c r="BH275" i="3"/>
  <c r="BG275" i="3"/>
  <c r="BF275" i="3"/>
  <c r="T275" i="3"/>
  <c r="R275" i="3"/>
  <c r="P275" i="3"/>
  <c r="BI270" i="3"/>
  <c r="BH270" i="3"/>
  <c r="BG270" i="3"/>
  <c r="BF270" i="3"/>
  <c r="T270" i="3"/>
  <c r="T269" i="3" s="1"/>
  <c r="R270" i="3"/>
  <c r="R269" i="3"/>
  <c r="P270" i="3"/>
  <c r="P269" i="3"/>
  <c r="BI266" i="3"/>
  <c r="BH266" i="3"/>
  <c r="BG266" i="3"/>
  <c r="BF266" i="3"/>
  <c r="T266" i="3"/>
  <c r="R266" i="3"/>
  <c r="P266" i="3"/>
  <c r="BI262" i="3"/>
  <c r="BH262" i="3"/>
  <c r="BG262" i="3"/>
  <c r="BF262" i="3"/>
  <c r="T262" i="3"/>
  <c r="R262" i="3"/>
  <c r="P262" i="3"/>
  <c r="BI259" i="3"/>
  <c r="BH259" i="3"/>
  <c r="BG259" i="3"/>
  <c r="BF259" i="3"/>
  <c r="T259" i="3"/>
  <c r="R259" i="3"/>
  <c r="P259" i="3"/>
  <c r="BI256" i="3"/>
  <c r="BH256" i="3"/>
  <c r="BG256" i="3"/>
  <c r="BF256" i="3"/>
  <c r="T256" i="3"/>
  <c r="R256" i="3"/>
  <c r="P256" i="3"/>
  <c r="BI249" i="3"/>
  <c r="BH249" i="3"/>
  <c r="BG249" i="3"/>
  <c r="BF249" i="3"/>
  <c r="T249" i="3"/>
  <c r="R249" i="3"/>
  <c r="P249" i="3"/>
  <c r="BI246" i="3"/>
  <c r="BH246" i="3"/>
  <c r="BG246" i="3"/>
  <c r="BF246" i="3"/>
  <c r="T246" i="3"/>
  <c r="R246" i="3"/>
  <c r="P246" i="3"/>
  <c r="BI242" i="3"/>
  <c r="BH242" i="3"/>
  <c r="BG242" i="3"/>
  <c r="BF242" i="3"/>
  <c r="T242" i="3"/>
  <c r="R242" i="3"/>
  <c r="P242" i="3"/>
  <c r="BI239" i="3"/>
  <c r="BH239" i="3"/>
  <c r="BG239" i="3"/>
  <c r="BF239" i="3"/>
  <c r="T239" i="3"/>
  <c r="R239" i="3"/>
  <c r="P239" i="3"/>
  <c r="BI235" i="3"/>
  <c r="BH235" i="3"/>
  <c r="BG235" i="3"/>
  <c r="BF235" i="3"/>
  <c r="T235" i="3"/>
  <c r="R235" i="3"/>
  <c r="P235" i="3"/>
  <c r="BI231" i="3"/>
  <c r="BH231" i="3"/>
  <c r="BG231" i="3"/>
  <c r="BF231" i="3"/>
  <c r="T231" i="3"/>
  <c r="R231" i="3"/>
  <c r="P231" i="3"/>
  <c r="BI226" i="3"/>
  <c r="BH226" i="3"/>
  <c r="BG226" i="3"/>
  <c r="BF226" i="3"/>
  <c r="T226" i="3"/>
  <c r="R226" i="3"/>
  <c r="P226" i="3"/>
  <c r="BI221" i="3"/>
  <c r="BH221" i="3"/>
  <c r="BG221" i="3"/>
  <c r="BF221" i="3"/>
  <c r="T221" i="3"/>
  <c r="R221" i="3"/>
  <c r="P221" i="3"/>
  <c r="BI217" i="3"/>
  <c r="BH217" i="3"/>
  <c r="BG217" i="3"/>
  <c r="BF217" i="3"/>
  <c r="T217" i="3"/>
  <c r="R217" i="3"/>
  <c r="P217" i="3"/>
  <c r="BI212" i="3"/>
  <c r="BH212" i="3"/>
  <c r="BG212" i="3"/>
  <c r="BF212" i="3"/>
  <c r="T212" i="3"/>
  <c r="R212" i="3"/>
  <c r="P212" i="3"/>
  <c r="BI209" i="3"/>
  <c r="BH209" i="3"/>
  <c r="BG209" i="3"/>
  <c r="BF209" i="3"/>
  <c r="T209" i="3"/>
  <c r="R209" i="3"/>
  <c r="P209" i="3"/>
  <c r="BI205" i="3"/>
  <c r="BH205" i="3"/>
  <c r="BG205" i="3"/>
  <c r="BF205" i="3"/>
  <c r="T205" i="3"/>
  <c r="R205" i="3"/>
  <c r="P205" i="3"/>
  <c r="BI201" i="3"/>
  <c r="BH201" i="3"/>
  <c r="BG201" i="3"/>
  <c r="BF201" i="3"/>
  <c r="T201" i="3"/>
  <c r="R201" i="3"/>
  <c r="P201" i="3"/>
  <c r="BI198" i="3"/>
  <c r="BH198" i="3"/>
  <c r="BG198" i="3"/>
  <c r="BF198" i="3"/>
  <c r="T198" i="3"/>
  <c r="R198" i="3"/>
  <c r="P198" i="3"/>
  <c r="BI191" i="3"/>
  <c r="BH191" i="3"/>
  <c r="BG191" i="3"/>
  <c r="BF191" i="3"/>
  <c r="T191" i="3"/>
  <c r="R191" i="3"/>
  <c r="P191" i="3"/>
  <c r="BI188" i="3"/>
  <c r="BH188" i="3"/>
  <c r="BG188" i="3"/>
  <c r="BF188" i="3"/>
  <c r="T188" i="3"/>
  <c r="R188" i="3"/>
  <c r="P188" i="3"/>
  <c r="BI185" i="3"/>
  <c r="BH185" i="3"/>
  <c r="BG185" i="3"/>
  <c r="BF185" i="3"/>
  <c r="T185" i="3"/>
  <c r="R185" i="3"/>
  <c r="P185" i="3"/>
  <c r="BI182" i="3"/>
  <c r="BH182" i="3"/>
  <c r="BG182" i="3"/>
  <c r="BF182" i="3"/>
  <c r="T182" i="3"/>
  <c r="R182" i="3"/>
  <c r="P182" i="3"/>
  <c r="BI179" i="3"/>
  <c r="BH179" i="3"/>
  <c r="BG179" i="3"/>
  <c r="BF179" i="3"/>
  <c r="T179" i="3"/>
  <c r="R179" i="3"/>
  <c r="P179" i="3"/>
  <c r="BI176" i="3"/>
  <c r="BH176" i="3"/>
  <c r="BG176" i="3"/>
  <c r="BF176" i="3"/>
  <c r="T176" i="3"/>
  <c r="R176" i="3"/>
  <c r="P176" i="3"/>
  <c r="BI173" i="3"/>
  <c r="BH173" i="3"/>
  <c r="BG173" i="3"/>
  <c r="BF173" i="3"/>
  <c r="T173" i="3"/>
  <c r="R173" i="3"/>
  <c r="P173" i="3"/>
  <c r="BI170" i="3"/>
  <c r="BH170" i="3"/>
  <c r="BG170" i="3"/>
  <c r="BF170" i="3"/>
  <c r="T170" i="3"/>
  <c r="R170" i="3"/>
  <c r="P170" i="3"/>
  <c r="BI167" i="3"/>
  <c r="BH167" i="3"/>
  <c r="BG167" i="3"/>
  <c r="BF167" i="3"/>
  <c r="T167" i="3"/>
  <c r="R167" i="3"/>
  <c r="P167" i="3"/>
  <c r="BI164" i="3"/>
  <c r="BH164" i="3"/>
  <c r="BG164" i="3"/>
  <c r="BF164" i="3"/>
  <c r="T164" i="3"/>
  <c r="R164" i="3"/>
  <c r="P164" i="3"/>
  <c r="BI159" i="3"/>
  <c r="BH159" i="3"/>
  <c r="BG159" i="3"/>
  <c r="BF159" i="3"/>
  <c r="T159" i="3"/>
  <c r="R159" i="3"/>
  <c r="P159" i="3"/>
  <c r="BI155" i="3"/>
  <c r="BH155" i="3"/>
  <c r="BG155" i="3"/>
  <c r="BF155" i="3"/>
  <c r="T155" i="3"/>
  <c r="R155" i="3"/>
  <c r="P155" i="3"/>
  <c r="BI145" i="3"/>
  <c r="BH145" i="3"/>
  <c r="BG145" i="3"/>
  <c r="BF145" i="3"/>
  <c r="T145" i="3"/>
  <c r="R145" i="3"/>
  <c r="P145" i="3"/>
  <c r="BI136" i="3"/>
  <c r="BH136" i="3"/>
  <c r="BG136" i="3"/>
  <c r="BF136" i="3"/>
  <c r="T136" i="3"/>
  <c r="T135" i="3" s="1"/>
  <c r="R136" i="3"/>
  <c r="R135" i="3" s="1"/>
  <c r="P136" i="3"/>
  <c r="P135" i="3" s="1"/>
  <c r="BI132" i="3"/>
  <c r="BH132" i="3"/>
  <c r="BG132" i="3"/>
  <c r="BF132" i="3"/>
  <c r="T132" i="3"/>
  <c r="T131" i="3" s="1"/>
  <c r="R132" i="3"/>
  <c r="R131" i="3" s="1"/>
  <c r="P132" i="3"/>
  <c r="P131" i="3"/>
  <c r="J125" i="3"/>
  <c r="F125" i="3"/>
  <c r="F123" i="3"/>
  <c r="E121" i="3"/>
  <c r="J93" i="3"/>
  <c r="F93" i="3"/>
  <c r="F91" i="3"/>
  <c r="E89" i="3"/>
  <c r="J26" i="3"/>
  <c r="E26" i="3"/>
  <c r="J94" i="3" s="1"/>
  <c r="J25" i="3"/>
  <c r="J20" i="3"/>
  <c r="E20" i="3"/>
  <c r="F94" i="3" s="1"/>
  <c r="J19" i="3"/>
  <c r="J14" i="3"/>
  <c r="J91" i="3" s="1"/>
  <c r="E7" i="3"/>
  <c r="E117" i="3" s="1"/>
  <c r="J39" i="2"/>
  <c r="J38" i="2"/>
  <c r="AY96" i="1"/>
  <c r="J37" i="2"/>
  <c r="AX96" i="1"/>
  <c r="BI265" i="2"/>
  <c r="BH265" i="2"/>
  <c r="BG265" i="2"/>
  <c r="BF265" i="2"/>
  <c r="T265" i="2"/>
  <c r="R265" i="2"/>
  <c r="P265" i="2"/>
  <c r="BI262" i="2"/>
  <c r="BH262" i="2"/>
  <c r="BG262" i="2"/>
  <c r="BF262" i="2"/>
  <c r="T262" i="2"/>
  <c r="R262" i="2"/>
  <c r="P262" i="2"/>
  <c r="BI260" i="2"/>
  <c r="BH260" i="2"/>
  <c r="BG260" i="2"/>
  <c r="BF260" i="2"/>
  <c r="T260" i="2"/>
  <c r="R260" i="2"/>
  <c r="P260" i="2"/>
  <c r="BI257" i="2"/>
  <c r="BH257" i="2"/>
  <c r="BG257" i="2"/>
  <c r="BF257" i="2"/>
  <c r="T257" i="2"/>
  <c r="R257" i="2"/>
  <c r="P257" i="2"/>
  <c r="BI255" i="2"/>
  <c r="BH255" i="2"/>
  <c r="BG255" i="2"/>
  <c r="BF255" i="2"/>
  <c r="T255" i="2"/>
  <c r="R255" i="2"/>
  <c r="P255" i="2"/>
  <c r="BI253" i="2"/>
  <c r="BH253" i="2"/>
  <c r="BG253" i="2"/>
  <c r="BF253" i="2"/>
  <c r="T253" i="2"/>
  <c r="R253" i="2"/>
  <c r="P253" i="2"/>
  <c r="BI251" i="2"/>
  <c r="BH251" i="2"/>
  <c r="BG251" i="2"/>
  <c r="BF251" i="2"/>
  <c r="T251" i="2"/>
  <c r="R251" i="2"/>
  <c r="P251" i="2"/>
  <c r="BI247" i="2"/>
  <c r="BH247" i="2"/>
  <c r="BG247" i="2"/>
  <c r="BF247" i="2"/>
  <c r="T247" i="2"/>
  <c r="R247" i="2"/>
  <c r="P247" i="2"/>
  <c r="BI245" i="2"/>
  <c r="BH245" i="2"/>
  <c r="BG245" i="2"/>
  <c r="BF245" i="2"/>
  <c r="T245" i="2"/>
  <c r="R245" i="2"/>
  <c r="P245" i="2"/>
  <c r="BI239" i="2"/>
  <c r="BH239" i="2"/>
  <c r="BG239" i="2"/>
  <c r="BF239" i="2"/>
  <c r="T239" i="2"/>
  <c r="R239" i="2"/>
  <c r="P239" i="2"/>
  <c r="BI229" i="2"/>
  <c r="BH229" i="2"/>
  <c r="BG229" i="2"/>
  <c r="BF229" i="2"/>
  <c r="T229" i="2"/>
  <c r="R229" i="2"/>
  <c r="P229" i="2"/>
  <c r="BI227" i="2"/>
  <c r="BH227" i="2"/>
  <c r="BG227" i="2"/>
  <c r="BF227" i="2"/>
  <c r="T227" i="2"/>
  <c r="R227" i="2"/>
  <c r="P227" i="2"/>
  <c r="BI225" i="2"/>
  <c r="BH225" i="2"/>
  <c r="BG225" i="2"/>
  <c r="BF225" i="2"/>
  <c r="T225" i="2"/>
  <c r="R225" i="2"/>
  <c r="P225" i="2"/>
  <c r="BI223" i="2"/>
  <c r="BH223" i="2"/>
  <c r="BG223" i="2"/>
  <c r="BF223" i="2"/>
  <c r="T223" i="2"/>
  <c r="R223" i="2"/>
  <c r="P223" i="2"/>
  <c r="BI221" i="2"/>
  <c r="BH221" i="2"/>
  <c r="BG221" i="2"/>
  <c r="BF221" i="2"/>
  <c r="T221" i="2"/>
  <c r="R221" i="2"/>
  <c r="P221" i="2"/>
  <c r="BI219" i="2"/>
  <c r="BH219" i="2"/>
  <c r="BG219" i="2"/>
  <c r="BF219" i="2"/>
  <c r="T219" i="2"/>
  <c r="R219" i="2"/>
  <c r="P219" i="2"/>
  <c r="BI217" i="2"/>
  <c r="BH217" i="2"/>
  <c r="BG217" i="2"/>
  <c r="BF217" i="2"/>
  <c r="T217" i="2"/>
  <c r="R217" i="2"/>
  <c r="P217" i="2"/>
  <c r="BI215" i="2"/>
  <c r="BH215" i="2"/>
  <c r="BG215" i="2"/>
  <c r="BF215" i="2"/>
  <c r="T215" i="2"/>
  <c r="R215" i="2"/>
  <c r="P215" i="2"/>
  <c r="BI212" i="2"/>
  <c r="BH212" i="2"/>
  <c r="BG212" i="2"/>
  <c r="BF212" i="2"/>
  <c r="T212" i="2"/>
  <c r="R212" i="2"/>
  <c r="P212" i="2"/>
  <c r="BI210" i="2"/>
  <c r="BH210" i="2"/>
  <c r="BG210" i="2"/>
  <c r="BF210" i="2"/>
  <c r="T210" i="2"/>
  <c r="R210" i="2"/>
  <c r="P210" i="2"/>
  <c r="BI207" i="2"/>
  <c r="BH207" i="2"/>
  <c r="BG207" i="2"/>
  <c r="BF207" i="2"/>
  <c r="T207" i="2"/>
  <c r="R207" i="2"/>
  <c r="P207" i="2"/>
  <c r="BI204" i="2"/>
  <c r="BH204" i="2"/>
  <c r="BG204" i="2"/>
  <c r="BF204" i="2"/>
  <c r="T204" i="2"/>
  <c r="R204" i="2"/>
  <c r="P204" i="2"/>
  <c r="BI201" i="2"/>
  <c r="BH201" i="2"/>
  <c r="BG201" i="2"/>
  <c r="BF201" i="2"/>
  <c r="T201" i="2"/>
  <c r="R201" i="2"/>
  <c r="P201" i="2"/>
  <c r="BI198" i="2"/>
  <c r="BH198" i="2"/>
  <c r="BG198" i="2"/>
  <c r="BF198" i="2"/>
  <c r="T198" i="2"/>
  <c r="R198" i="2"/>
  <c r="P198" i="2"/>
  <c r="BI196" i="2"/>
  <c r="BH196" i="2"/>
  <c r="BG196" i="2"/>
  <c r="BF196" i="2"/>
  <c r="T196" i="2"/>
  <c r="R196" i="2"/>
  <c r="P196" i="2"/>
  <c r="BI192" i="2"/>
  <c r="BH192" i="2"/>
  <c r="BG192" i="2"/>
  <c r="BF192" i="2"/>
  <c r="T192" i="2"/>
  <c r="R192" i="2"/>
  <c r="P192" i="2"/>
  <c r="BI190" i="2"/>
  <c r="BH190" i="2"/>
  <c r="BG190" i="2"/>
  <c r="BF190" i="2"/>
  <c r="T190" i="2"/>
  <c r="R190" i="2"/>
  <c r="P190" i="2"/>
  <c r="BI187" i="2"/>
  <c r="BH187" i="2"/>
  <c r="BG187" i="2"/>
  <c r="BF187" i="2"/>
  <c r="T187" i="2"/>
  <c r="R187" i="2"/>
  <c r="P187" i="2"/>
  <c r="BI182" i="2"/>
  <c r="BH182" i="2"/>
  <c r="BG182" i="2"/>
  <c r="BF182" i="2"/>
  <c r="T182" i="2"/>
  <c r="R182" i="2"/>
  <c r="P182" i="2"/>
  <c r="BI180" i="2"/>
  <c r="BH180" i="2"/>
  <c r="BG180" i="2"/>
  <c r="BF180" i="2"/>
  <c r="T180" i="2"/>
  <c r="R180" i="2"/>
  <c r="P180" i="2"/>
  <c r="BI177" i="2"/>
  <c r="BH177" i="2"/>
  <c r="BG177" i="2"/>
  <c r="BF177" i="2"/>
  <c r="T177" i="2"/>
  <c r="R177" i="2"/>
  <c r="P177" i="2"/>
  <c r="BI174" i="2"/>
  <c r="BH174" i="2"/>
  <c r="BG174" i="2"/>
  <c r="BF174" i="2"/>
  <c r="T174" i="2"/>
  <c r="R174" i="2"/>
  <c r="P174" i="2"/>
  <c r="BI171" i="2"/>
  <c r="BH171" i="2"/>
  <c r="BG171" i="2"/>
  <c r="BF171" i="2"/>
  <c r="T171" i="2"/>
  <c r="R171" i="2"/>
  <c r="P171" i="2"/>
  <c r="BI169" i="2"/>
  <c r="BH169" i="2"/>
  <c r="BG169" i="2"/>
  <c r="BF169" i="2"/>
  <c r="T169" i="2"/>
  <c r="R169" i="2"/>
  <c r="P169" i="2"/>
  <c r="BI167" i="2"/>
  <c r="BH167" i="2"/>
  <c r="BG167" i="2"/>
  <c r="BF167" i="2"/>
  <c r="T167" i="2"/>
  <c r="R167" i="2"/>
  <c r="P167" i="2"/>
  <c r="BI165" i="2"/>
  <c r="BH165" i="2"/>
  <c r="BG165" i="2"/>
  <c r="BF165" i="2"/>
  <c r="T165" i="2"/>
  <c r="R165" i="2"/>
  <c r="P165" i="2"/>
  <c r="BI163" i="2"/>
  <c r="BH163" i="2"/>
  <c r="BG163" i="2"/>
  <c r="BF163" i="2"/>
  <c r="T163" i="2"/>
  <c r="R163" i="2"/>
  <c r="P163" i="2"/>
  <c r="BI159" i="2"/>
  <c r="BH159" i="2"/>
  <c r="BG159" i="2"/>
  <c r="BF159" i="2"/>
  <c r="T159" i="2"/>
  <c r="R159" i="2"/>
  <c r="P159" i="2"/>
  <c r="BI156" i="2"/>
  <c r="BH156" i="2"/>
  <c r="BG156" i="2"/>
  <c r="BF156" i="2"/>
  <c r="T156" i="2"/>
  <c r="R156" i="2"/>
  <c r="P156" i="2"/>
  <c r="BI153" i="2"/>
  <c r="BH153" i="2"/>
  <c r="BG153" i="2"/>
  <c r="BF153" i="2"/>
  <c r="T153" i="2"/>
  <c r="R153" i="2"/>
  <c r="P153" i="2"/>
  <c r="BI149" i="2"/>
  <c r="BH149" i="2"/>
  <c r="BG149" i="2"/>
  <c r="BF149" i="2"/>
  <c r="T149" i="2"/>
  <c r="R149" i="2"/>
  <c r="P149" i="2"/>
  <c r="BI146" i="2"/>
  <c r="BH146" i="2"/>
  <c r="BG146" i="2"/>
  <c r="BF146" i="2"/>
  <c r="T146" i="2"/>
  <c r="R146" i="2"/>
  <c r="P146" i="2"/>
  <c r="BI129" i="2"/>
  <c r="BH129" i="2"/>
  <c r="BG129" i="2"/>
  <c r="BF129" i="2"/>
  <c r="T129" i="2"/>
  <c r="R129" i="2"/>
  <c r="P129" i="2"/>
  <c r="J122" i="2"/>
  <c r="F122" i="2"/>
  <c r="F120" i="2"/>
  <c r="E118" i="2"/>
  <c r="J93" i="2"/>
  <c r="F93" i="2"/>
  <c r="F91" i="2"/>
  <c r="E89" i="2"/>
  <c r="J26" i="2"/>
  <c r="E26" i="2"/>
  <c r="J123" i="2" s="1"/>
  <c r="J25" i="2"/>
  <c r="J20" i="2"/>
  <c r="E20" i="2"/>
  <c r="F123" i="2" s="1"/>
  <c r="J19" i="2"/>
  <c r="J14" i="2"/>
  <c r="J120" i="2" s="1"/>
  <c r="E7" i="2"/>
  <c r="E114" i="2"/>
  <c r="L90" i="1"/>
  <c r="AM90" i="1"/>
  <c r="AM89" i="1"/>
  <c r="L89" i="1"/>
  <c r="AM87" i="1"/>
  <c r="L87" i="1"/>
  <c r="L85" i="1"/>
  <c r="L84" i="1"/>
  <c r="AS95" i="1"/>
  <c r="BK265" i="2"/>
  <c r="BK260" i="2"/>
  <c r="J255" i="2"/>
  <c r="J251" i="2"/>
  <c r="J245" i="2"/>
  <c r="J229" i="2"/>
  <c r="BK223" i="2"/>
  <c r="BK219" i="2"/>
  <c r="BK215" i="2"/>
  <c r="J207" i="2"/>
  <c r="J198" i="2"/>
  <c r="BK190" i="2"/>
  <c r="BK180" i="2"/>
  <c r="BK171" i="2"/>
  <c r="J165" i="2"/>
  <c r="J149" i="2"/>
  <c r="AS179" i="1"/>
  <c r="AS164" i="1"/>
  <c r="AS120" i="1"/>
  <c r="J188" i="3"/>
  <c r="J239" i="3"/>
  <c r="J205" i="3"/>
  <c r="J278" i="3"/>
  <c r="J221" i="3"/>
  <c r="BK278" i="3"/>
  <c r="BK167" i="3"/>
  <c r="J170" i="3"/>
  <c r="BK256" i="3"/>
  <c r="BK198" i="3"/>
  <c r="BK159" i="3"/>
  <c r="BK302" i="4"/>
  <c r="BK191" i="4"/>
  <c r="BK467" i="4"/>
  <c r="J421" i="4"/>
  <c r="J359" i="4"/>
  <c r="BK320" i="4"/>
  <c r="J263" i="4"/>
  <c r="J436" i="4"/>
  <c r="J378" i="4"/>
  <c r="BK263" i="4"/>
  <c r="J482" i="4"/>
  <c r="J418" i="4"/>
  <c r="J329" i="4"/>
  <c r="BK215" i="4"/>
  <c r="BK418" i="4"/>
  <c r="BK412" i="4"/>
  <c r="BK212" i="4"/>
  <c r="J476" i="4"/>
  <c r="BK381" i="4"/>
  <c r="J296" i="4"/>
  <c r="BK232" i="4"/>
  <c r="J455" i="4"/>
  <c r="BK353" i="4"/>
  <c r="BK269" i="4"/>
  <c r="BK147" i="4"/>
  <c r="J217" i="5"/>
  <c r="BK204" i="5"/>
  <c r="BK146" i="5"/>
  <c r="BK192" i="5"/>
  <c r="J143" i="5"/>
  <c r="BK134" i="6"/>
  <c r="BK146" i="6"/>
  <c r="J221" i="7"/>
  <c r="J169" i="7"/>
  <c r="BK180" i="7"/>
  <c r="BK225" i="7"/>
  <c r="J160" i="7"/>
  <c r="BK221" i="7"/>
  <c r="J183" i="7"/>
  <c r="J190" i="7"/>
  <c r="J163" i="7"/>
  <c r="J158" i="8"/>
  <c r="BK211" i="8"/>
  <c r="BK217" i="8"/>
  <c r="J168" i="8"/>
  <c r="BK179" i="8"/>
  <c r="J193" i="8"/>
  <c r="J176" i="8"/>
  <c r="F40" i="9"/>
  <c r="BK268" i="10"/>
  <c r="BK193" i="10"/>
  <c r="J299" i="10"/>
  <c r="BK167" i="10"/>
  <c r="J327" i="10"/>
  <c r="J240" i="10"/>
  <c r="BK295" i="10"/>
  <c r="BK261" i="10"/>
  <c r="J194" i="11"/>
  <c r="BK164" i="11"/>
  <c r="J167" i="11"/>
  <c r="J445" i="12"/>
  <c r="BK430" i="12"/>
  <c r="J415" i="12"/>
  <c r="BK445" i="12"/>
  <c r="J238" i="12"/>
  <c r="J464" i="12"/>
  <c r="BK342" i="12"/>
  <c r="J280" i="12"/>
  <c r="J146" i="12"/>
  <c r="J384" i="12"/>
  <c r="BK273" i="12"/>
  <c r="J181" i="12"/>
  <c r="BK289" i="12"/>
  <c r="BK242" i="12"/>
  <c r="J409" i="12"/>
  <c r="J323" i="12"/>
  <c r="J245" i="12"/>
  <c r="J406" i="12"/>
  <c r="BK320" i="12"/>
  <c r="BK232" i="12"/>
  <c r="J160" i="12"/>
  <c r="BK406" i="12"/>
  <c r="BK336" i="12"/>
  <c r="BK226" i="12"/>
  <c r="BK209" i="13"/>
  <c r="BK153" i="13"/>
  <c r="J218" i="13"/>
  <c r="BK191" i="13"/>
  <c r="BK203" i="13"/>
  <c r="BK163" i="13"/>
  <c r="J183" i="13"/>
  <c r="BK138" i="13"/>
  <c r="J150" i="13"/>
  <c r="BK243" i="14"/>
  <c r="J260" i="14"/>
  <c r="BK139" i="14"/>
  <c r="BK286" i="14"/>
  <c r="BK196" i="14"/>
  <c r="BK278" i="14"/>
  <c r="J157" i="14"/>
  <c r="J243" i="14"/>
  <c r="J272" i="14"/>
  <c r="J209" i="14"/>
  <c r="BK222" i="15"/>
  <c r="J187" i="15"/>
  <c r="J168" i="15"/>
  <c r="BK178" i="15"/>
  <c r="BK168" i="15"/>
  <c r="J218" i="15"/>
  <c r="BK171" i="15"/>
  <c r="BK143" i="15"/>
  <c r="J133" i="15"/>
  <c r="J318" i="16"/>
  <c r="BK231" i="16"/>
  <c r="BK330" i="16"/>
  <c r="BK254" i="16"/>
  <c r="BK179" i="16"/>
  <c r="J326" i="16"/>
  <c r="BK296" i="16"/>
  <c r="BK137" i="16"/>
  <c r="J171" i="16"/>
  <c r="BK223" i="16"/>
  <c r="BK333" i="16"/>
  <c r="BK268" i="16"/>
  <c r="J140" i="16"/>
  <c r="BK299" i="16"/>
  <c r="J246" i="16"/>
  <c r="J157" i="16"/>
  <c r="BK188" i="16"/>
  <c r="BK372" i="17"/>
  <c r="J331" i="17"/>
  <c r="BK278" i="17"/>
  <c r="J392" i="17"/>
  <c r="BK324" i="17"/>
  <c r="BK162" i="17"/>
  <c r="BK337" i="17"/>
  <c r="BK275" i="17"/>
  <c r="J162" i="17"/>
  <c r="J287" i="17"/>
  <c r="J173" i="17"/>
  <c r="J318" i="17"/>
  <c r="BK169" i="17"/>
  <c r="J257" i="17"/>
  <c r="J383" i="17"/>
  <c r="J300" i="17"/>
  <c r="BK290" i="17"/>
  <c r="BK197" i="17"/>
  <c r="BK315" i="18"/>
  <c r="BK303" i="18"/>
  <c r="BK244" i="18"/>
  <c r="J199" i="18"/>
  <c r="J156" i="20"/>
  <c r="BK363" i="21"/>
  <c r="J293" i="21"/>
  <c r="BK191" i="21"/>
  <c r="J414" i="21"/>
  <c r="BK327" i="21"/>
  <c r="J232" i="21"/>
  <c r="J463" i="21"/>
  <c r="J348" i="21"/>
  <c r="BK229" i="21"/>
  <c r="BK159" i="21"/>
  <c r="BK370" i="21"/>
  <c r="BK194" i="21"/>
  <c r="J400" i="21"/>
  <c r="BK179" i="21"/>
  <c r="J351" i="21"/>
  <c r="J404" i="21"/>
  <c r="J324" i="21"/>
  <c r="BK217" i="21"/>
  <c r="J318" i="21"/>
  <c r="BK250" i="21"/>
  <c r="BK206" i="21"/>
  <c r="J468" i="22"/>
  <c r="BK433" i="22"/>
  <c r="J230" i="22"/>
  <c r="J424" i="22"/>
  <c r="J383" i="22"/>
  <c r="BK291" i="22"/>
  <c r="J442" i="22"/>
  <c r="BK368" i="22"/>
  <c r="BK307" i="22"/>
  <c r="J264" i="22"/>
  <c r="BK398" i="22"/>
  <c r="J159" i="22"/>
  <c r="BK280" i="22"/>
  <c r="J212" i="22"/>
  <c r="BK144" i="22"/>
  <c r="BK304" i="22"/>
  <c r="J182" i="22"/>
  <c r="BK430" i="22"/>
  <c r="J313" i="22"/>
  <c r="BK215" i="22"/>
  <c r="J164" i="22"/>
  <c r="J349" i="22"/>
  <c r="BK176" i="22"/>
  <c r="BK398" i="23"/>
  <c r="J346" i="23"/>
  <c r="J241" i="23"/>
  <c r="J166" i="23"/>
  <c r="BK298" i="23"/>
  <c r="BK386" i="23"/>
  <c r="J334" i="23"/>
  <c r="BK215" i="23"/>
  <c r="BK337" i="23"/>
  <c r="BK255" i="23"/>
  <c r="J316" i="23"/>
  <c r="BK189" i="23"/>
  <c r="J304" i="23"/>
  <c r="J212" i="23"/>
  <c r="J267" i="23"/>
  <c r="J154" i="36"/>
  <c r="J135" i="37"/>
  <c r="BK209" i="38"/>
  <c r="BK182" i="38"/>
  <c r="J221" i="38"/>
  <c r="J190" i="38"/>
  <c r="J139" i="38"/>
  <c r="BK178" i="38"/>
  <c r="J143" i="38"/>
  <c r="BK139" i="38"/>
  <c r="BK193" i="38"/>
  <c r="J165" i="38"/>
  <c r="BK138" i="39"/>
  <c r="J131" i="40"/>
  <c r="BK127" i="40"/>
  <c r="BK135" i="41"/>
  <c r="J134" i="42"/>
  <c r="BK173" i="43"/>
  <c r="J163" i="43"/>
  <c r="BK133" i="43"/>
  <c r="J155" i="44"/>
  <c r="BK141" i="44"/>
  <c r="J331" i="45"/>
  <c r="J267" i="45"/>
  <c r="J343" i="45"/>
  <c r="BK183" i="45"/>
  <c r="J326" i="45"/>
  <c r="J229" i="45"/>
  <c r="J151" i="45"/>
  <c r="BK331" i="45"/>
  <c r="BK304" i="45"/>
  <c r="J340" i="45"/>
  <c r="J282" i="45"/>
  <c r="BK258" i="45"/>
  <c r="J213" i="45"/>
  <c r="BK167" i="45"/>
  <c r="BK282" i="45"/>
  <c r="J216" i="45"/>
  <c r="J155" i="45"/>
  <c r="BK144" i="46"/>
  <c r="J164" i="46"/>
  <c r="BK134" i="46"/>
  <c r="J342" i="47"/>
  <c r="J261" i="47"/>
  <c r="J236" i="47"/>
  <c r="BK348" i="47"/>
  <c r="BK211" i="47"/>
  <c r="BK344" i="47"/>
  <c r="BK310" i="47"/>
  <c r="J266" i="47"/>
  <c r="J201" i="47"/>
  <c r="BK238" i="47"/>
  <c r="BK172" i="47"/>
  <c r="BK324" i="47"/>
  <c r="J263" i="47"/>
  <c r="J220" i="47"/>
  <c r="BK198" i="47"/>
  <c r="J293" i="47"/>
  <c r="J250" i="47"/>
  <c r="J333" i="47"/>
  <c r="BK286" i="47"/>
  <c r="J246" i="47"/>
  <c r="BK184" i="47"/>
  <c r="BK259" i="47"/>
  <c r="BK174" i="47"/>
  <c r="BK294" i="48"/>
  <c r="J233" i="48"/>
  <c r="BK179" i="48"/>
  <c r="J266" i="48"/>
  <c r="BK185" i="48"/>
  <c r="J286" i="48"/>
  <c r="J215" i="48"/>
  <c r="J290" i="48"/>
  <c r="J250" i="48"/>
  <c r="BK205" i="48"/>
  <c r="BK203" i="48"/>
  <c r="J145" i="48"/>
  <c r="BK254" i="48"/>
  <c r="J210" i="48"/>
  <c r="BK145" i="48"/>
  <c r="BK261" i="48"/>
  <c r="J205" i="48"/>
  <c r="J141" i="48"/>
  <c r="BK229" i="48"/>
  <c r="J185" i="48"/>
  <c r="BK613" i="49"/>
  <c r="BK540" i="49"/>
  <c r="J475" i="49"/>
  <c r="BK407" i="49"/>
  <c r="BK362" i="49"/>
  <c r="BK285" i="49"/>
  <c r="J240" i="49"/>
  <c r="BK153" i="49"/>
  <c r="J619" i="49"/>
  <c r="J567" i="49"/>
  <c r="BK520" i="49"/>
  <c r="J467" i="49"/>
  <c r="BK382" i="49"/>
  <c r="BK317" i="49"/>
  <c r="J252" i="49"/>
  <c r="BK143" i="49"/>
  <c r="BK609" i="49"/>
  <c r="BK554" i="49"/>
  <c r="J431" i="49"/>
  <c r="J376" i="49"/>
  <c r="BK323" i="49"/>
  <c r="BK246" i="49"/>
  <c r="J183" i="49"/>
  <c r="J611" i="49"/>
  <c r="BK506" i="49"/>
  <c r="J443" i="49"/>
  <c r="J394" i="49"/>
  <c r="J344" i="49"/>
  <c r="J236" i="49"/>
  <c r="J159" i="49"/>
  <c r="BK571" i="49"/>
  <c r="J544" i="49"/>
  <c r="J449" i="49"/>
  <c r="J380" i="49"/>
  <c r="J319" i="49"/>
  <c r="BK214" i="49"/>
  <c r="J640" i="49"/>
  <c r="BK565" i="49"/>
  <c r="BK508" i="49"/>
  <c r="BK425" i="49"/>
  <c r="J317" i="49"/>
  <c r="BK202" i="49"/>
  <c r="BK135" i="49"/>
  <c r="BK567" i="49"/>
  <c r="J512" i="49"/>
  <c r="BK471" i="49"/>
  <c r="BK411" i="49"/>
  <c r="BK313" i="49"/>
  <c r="BK230" i="49"/>
  <c r="BK196" i="49"/>
  <c r="J151" i="49"/>
  <c r="J129" i="50"/>
  <c r="BK129" i="50"/>
  <c r="BK125" i="51"/>
  <c r="BK161" i="52"/>
  <c r="BK129" i="52"/>
  <c r="BK148" i="52"/>
  <c r="BK147" i="53"/>
  <c r="BK145" i="53"/>
  <c r="J143" i="53"/>
  <c r="J133" i="53"/>
  <c r="F36" i="2"/>
  <c r="BK165" i="2"/>
  <c r="J156" i="2"/>
  <c r="AS188" i="1"/>
  <c r="AS168" i="1"/>
  <c r="AS149" i="1"/>
  <c r="AS139" i="1"/>
  <c r="AS123" i="1"/>
  <c r="J132" i="3"/>
  <c r="BK249" i="3"/>
  <c r="J185" i="3"/>
  <c r="J256" i="3"/>
  <c r="BK246" i="3"/>
  <c r="J176" i="3"/>
  <c r="J155" i="3"/>
  <c r="BK217" i="3"/>
  <c r="J246" i="3"/>
  <c r="J428" i="4"/>
  <c r="J266" i="4"/>
  <c r="BK479" i="4"/>
  <c r="BK371" i="4"/>
  <c r="J309" i="4"/>
  <c r="J235" i="4"/>
  <c r="BK296" i="4"/>
  <c r="BK209" i="4"/>
  <c r="J464" i="4"/>
  <c r="J356" i="4"/>
  <c r="J293" i="4"/>
  <c r="BK195" i="4"/>
  <c r="BK162" i="4"/>
  <c r="BK443" i="4"/>
  <c r="J326" i="4"/>
  <c r="BK201" i="4"/>
  <c r="BK464" i="4"/>
  <c r="J340" i="4"/>
  <c r="BK305" i="4"/>
  <c r="BK235" i="4"/>
  <c r="J147" i="4"/>
  <c r="J374" i="4"/>
  <c r="BK287" i="4"/>
  <c r="J150" i="4"/>
  <c r="BK155" i="5"/>
  <c r="J134" i="5"/>
  <c r="BK179" i="5"/>
  <c r="J173" i="5"/>
  <c r="BK173" i="5"/>
  <c r="BK137" i="5"/>
  <c r="BK140" i="6"/>
  <c r="BK156" i="6"/>
  <c r="J234" i="7"/>
  <c r="J173" i="7"/>
  <c r="BK190" i="7"/>
  <c r="BK234" i="7"/>
  <c r="J180" i="7"/>
  <c r="BK142" i="7"/>
  <c r="J194" i="7"/>
  <c r="BK160" i="7"/>
  <c r="J199" i="8"/>
  <c r="BK182" i="8"/>
  <c r="J38" i="9"/>
  <c r="AW110" i="1"/>
  <c r="BK196" i="10"/>
  <c r="J305" i="10"/>
  <c r="BK252" i="10"/>
  <c r="J360" i="10"/>
  <c r="BK286" i="10"/>
  <c r="J342" i="10"/>
  <c r="J280" i="10"/>
  <c r="BK330" i="10"/>
  <c r="BK179" i="10"/>
  <c r="BK339" i="10"/>
  <c r="BK315" i="10"/>
  <c r="BK271" i="10"/>
  <c r="J159" i="10"/>
  <c r="J144" i="10"/>
  <c r="J312" i="10"/>
  <c r="BK255" i="10"/>
  <c r="BK190" i="10"/>
  <c r="BK283" i="10"/>
  <c r="BK240" i="10"/>
  <c r="J193" i="10"/>
  <c r="J163" i="10"/>
  <c r="J198" i="11"/>
  <c r="J176" i="11"/>
  <c r="J157" i="11"/>
  <c r="J151" i="11"/>
  <c r="BK189" i="11"/>
  <c r="J161" i="11"/>
  <c r="J186" i="11"/>
  <c r="BK167" i="11"/>
  <c r="J142" i="11"/>
  <c r="BK138" i="11"/>
  <c r="BK157" i="11"/>
  <c r="J471" i="12"/>
  <c r="J436" i="12"/>
  <c r="J381" i="12"/>
  <c r="BK317" i="12"/>
  <c r="J276" i="12"/>
  <c r="J211" i="12"/>
  <c r="BK187" i="12"/>
  <c r="BK464" i="12"/>
  <c r="J365" i="12"/>
  <c r="BK270" i="12"/>
  <c r="J232" i="12"/>
  <c r="BK155" i="12"/>
  <c r="J454" i="12"/>
  <c r="BK339" i="12"/>
  <c r="J260" i="12"/>
  <c r="BK160" i="12"/>
  <c r="BK409" i="12"/>
  <c r="BK349" i="12"/>
  <c r="BK257" i="12"/>
  <c r="BK168" i="12"/>
  <c r="J270" i="12"/>
  <c r="BK412" i="12"/>
  <c r="J320" i="12"/>
  <c r="BK205" i="12"/>
  <c r="BK146" i="12"/>
  <c r="J359" i="12"/>
  <c r="BK251" i="12"/>
  <c r="BK190" i="12"/>
  <c r="J427" i="12"/>
  <c r="BK400" i="12"/>
  <c r="J349" i="12"/>
  <c r="J298" i="12"/>
  <c r="BK208" i="12"/>
  <c r="BK206" i="13"/>
  <c r="BK166" i="13"/>
  <c r="J224" i="13"/>
  <c r="J189" i="13"/>
  <c r="BK189" i="13"/>
  <c r="J133" i="13"/>
  <c r="J191" i="13"/>
  <c r="BK150" i="13"/>
  <c r="BK180" i="13"/>
  <c r="BK133" i="13"/>
  <c r="BK199" i="14"/>
  <c r="J239" i="14"/>
  <c r="J246" i="14"/>
  <c r="BK160" i="14"/>
  <c r="BK275" i="14"/>
  <c r="BK142" i="14"/>
  <c r="BK257" i="14"/>
  <c r="J154" i="14"/>
  <c r="BK239" i="14"/>
  <c r="J269" i="14"/>
  <c r="BK136" i="14"/>
  <c r="J212" i="15"/>
  <c r="BK197" i="15"/>
  <c r="J181" i="15"/>
  <c r="J208" i="15"/>
  <c r="BK218" i="15"/>
  <c r="J158" i="15"/>
  <c r="BK212" i="15"/>
  <c r="J162" i="15"/>
  <c r="J139" i="15"/>
  <c r="BK130" i="15"/>
  <c r="J330" i="16"/>
  <c r="BK290" i="16"/>
  <c r="BK322" i="16"/>
  <c r="BK246" i="16"/>
  <c r="BK140" i="16"/>
  <c r="BK318" i="16"/>
  <c r="J281" i="16"/>
  <c r="J277" i="16"/>
  <c r="BK193" i="16"/>
  <c r="J212" i="16"/>
  <c r="J163" i="16"/>
  <c r="BK274" i="16"/>
  <c r="BK144" i="16"/>
  <c r="J284" i="16"/>
  <c r="BK220" i="16"/>
  <c r="J182" i="16"/>
  <c r="J208" i="16"/>
  <c r="BK375" i="17"/>
  <c r="BK321" i="17"/>
  <c r="J267" i="17"/>
  <c r="BK232" i="17"/>
  <c r="BK383" i="17"/>
  <c r="J245" i="17"/>
  <c r="J372" i="17"/>
  <c r="J278" i="17"/>
  <c r="BK215" i="17"/>
  <c r="BK363" i="17"/>
  <c r="BK284" i="17"/>
  <c r="J200" i="17"/>
  <c r="J343" i="17"/>
  <c r="J212" i="17"/>
  <c r="J355" i="17"/>
  <c r="BK212" i="17"/>
  <c r="BK143" i="17"/>
  <c r="J378" i="17"/>
  <c r="J159" i="17"/>
  <c r="BK225" i="17"/>
  <c r="BK165" i="17"/>
  <c r="BK275" i="18"/>
  <c r="BK278" i="18"/>
  <c r="BK229" i="18"/>
  <c r="BK168" i="18"/>
  <c r="BK288" i="18"/>
  <c r="J207" i="18"/>
  <c r="BK139" i="18"/>
  <c r="J306" i="18"/>
  <c r="BK250" i="18"/>
  <c r="J139" i="18"/>
  <c r="J238" i="18"/>
  <c r="J217" i="18"/>
  <c r="J175" i="18"/>
  <c r="BK241" i="18"/>
  <c r="J256" i="18"/>
  <c r="J178" i="18"/>
  <c r="J295" i="18"/>
  <c r="J214" i="18"/>
  <c r="J137" i="19"/>
  <c r="BK169" i="19"/>
  <c r="BK145" i="19"/>
  <c r="J160" i="20"/>
  <c r="J147" i="20"/>
  <c r="J130" i="20"/>
  <c r="J460" i="21"/>
  <c r="BK417" i="21"/>
  <c r="BK324" i="21"/>
  <c r="BK144" i="21"/>
  <c r="J423" i="21"/>
  <c r="J333" i="21"/>
  <c r="BK285" i="21"/>
  <c r="BK173" i="21"/>
  <c r="BK404" i="21"/>
  <c r="J303" i="21"/>
  <c r="J206" i="21"/>
  <c r="J420" i="21"/>
  <c r="J159" i="21"/>
  <c r="J417" i="21"/>
  <c r="J147" i="21"/>
  <c r="BK379" i="21"/>
  <c r="J243" i="21"/>
  <c r="J388" i="21"/>
  <c r="BK306" i="21"/>
  <c r="BK240" i="21"/>
  <c r="J426" i="21"/>
  <c r="J266" i="21"/>
  <c r="J203" i="21"/>
  <c r="BK164" i="21"/>
  <c r="BK439" i="22"/>
  <c r="BK380" i="22"/>
  <c r="J173" i="22"/>
  <c r="J418" i="22"/>
  <c r="J352" i="22"/>
  <c r="BK238" i="22"/>
  <c r="BK445" i="22"/>
  <c r="J374" i="22"/>
  <c r="J283" i="22"/>
  <c r="BK233" i="22"/>
  <c r="J368" i="22"/>
  <c r="J189" i="22"/>
  <c r="BK406" i="22"/>
  <c r="J260" i="22"/>
  <c r="J147" i="22"/>
  <c r="BK349" i="22"/>
  <c r="J215" i="22"/>
  <c r="J453" i="22"/>
  <c r="BK337" i="22"/>
  <c r="BK230" i="22"/>
  <c r="J409" i="22"/>
  <c r="BK189" i="22"/>
  <c r="J389" i="23"/>
  <c r="BK328" i="23"/>
  <c r="J200" i="23"/>
  <c r="J312" i="23"/>
  <c r="J181" i="23"/>
  <c r="BK383" i="23"/>
  <c r="J235" i="23"/>
  <c r="BK392" i="23"/>
  <c r="BK331" i="23"/>
  <c r="BK235" i="23"/>
  <c r="BK151" i="23"/>
  <c r="J273" i="23"/>
  <c r="BK175" i="23"/>
  <c r="J343" i="23"/>
  <c r="BK241" i="23"/>
  <c r="J250" i="23"/>
  <c r="J215" i="23"/>
  <c r="J196" i="23"/>
  <c r="J163" i="23"/>
  <c r="BK143" i="23"/>
  <c r="J365" i="23"/>
  <c r="J340" i="23"/>
  <c r="BK301" i="23"/>
  <c r="BK273" i="23"/>
  <c r="BK247" i="23"/>
  <c r="BK200" i="23"/>
  <c r="BK184" i="23"/>
  <c r="BK146" i="23"/>
  <c r="J252" i="24"/>
  <c r="J181" i="24"/>
  <c r="J147" i="24"/>
  <c r="J223" i="24"/>
  <c r="J170" i="24"/>
  <c r="J242" i="24"/>
  <c r="J265" i="24"/>
  <c r="J201" i="24"/>
  <c r="BK178" i="24"/>
  <c r="BK235" i="24"/>
  <c r="J150" i="24"/>
  <c r="BK210" i="24"/>
  <c r="BK184" i="24"/>
  <c r="J262" i="24"/>
  <c r="J173" i="24"/>
  <c r="BK191" i="25"/>
  <c r="BK135" i="25"/>
  <c r="BK179" i="25"/>
  <c r="BK199" i="25"/>
  <c r="J135" i="25"/>
  <c r="J205" i="25"/>
  <c r="J240" i="25"/>
  <c r="J195" i="25"/>
  <c r="J217" i="25"/>
  <c r="BK136" i="26"/>
  <c r="J149" i="26"/>
  <c r="J136" i="26"/>
  <c r="BK146" i="26"/>
  <c r="BK162" i="27"/>
  <c r="BK191" i="27"/>
  <c r="J181" i="27"/>
  <c r="BK181" i="27"/>
  <c r="BK133" i="27"/>
  <c r="J137" i="27"/>
  <c r="J139" i="28"/>
  <c r="J136" i="28"/>
  <c r="J161" i="28"/>
  <c r="J208" i="28"/>
  <c r="BK172" i="28"/>
  <c r="BK178" i="28"/>
  <c r="BK154" i="28"/>
  <c r="BK133" i="28"/>
  <c r="J185" i="29"/>
  <c r="J233" i="29"/>
  <c r="J155" i="29"/>
  <c r="J210" i="29"/>
  <c r="BK239" i="29"/>
  <c r="BK170" i="29"/>
  <c r="J220" i="29"/>
  <c r="J204" i="29"/>
  <c r="J143" i="29"/>
  <c r="J167" i="30"/>
  <c r="J147" i="30"/>
  <c r="J188" i="30"/>
  <c r="BK135" i="30"/>
  <c r="J142" i="30"/>
  <c r="J230" i="31"/>
  <c r="J222" i="31"/>
  <c r="J193" i="31"/>
  <c r="J228" i="31"/>
  <c r="J145" i="31"/>
  <c r="BK228" i="32"/>
  <c r="BK185" i="32"/>
  <c r="J185" i="32"/>
  <c r="J228" i="32"/>
  <c r="J206" i="32"/>
  <c r="BK160" i="32"/>
  <c r="BK141" i="32"/>
  <c r="BK139" i="33"/>
  <c r="J134" i="33"/>
  <c r="J137" i="34"/>
  <c r="BK137" i="34"/>
  <c r="J149" i="34"/>
  <c r="J140" i="35"/>
  <c r="J125" i="35"/>
  <c r="J131" i="35"/>
  <c r="BK187" i="36"/>
  <c r="J181" i="36"/>
  <c r="J151" i="36"/>
  <c r="J142" i="36"/>
  <c r="J157" i="36"/>
  <c r="J124" i="37"/>
  <c r="J211" i="38"/>
  <c r="BK169" i="38"/>
  <c r="J188" i="38"/>
  <c r="J161" i="38"/>
  <c r="BK215" i="38"/>
  <c r="BK190" i="38"/>
  <c r="BK145" i="38"/>
  <c r="J163" i="38"/>
  <c r="J199" i="38"/>
  <c r="BK176" i="38"/>
  <c r="BK147" i="38"/>
  <c r="J130" i="39"/>
  <c r="J133" i="39"/>
  <c r="BK129" i="40"/>
  <c r="BK138" i="41"/>
  <c r="BK130" i="42"/>
  <c r="BK188" i="43"/>
  <c r="J148" i="43"/>
  <c r="J153" i="43"/>
  <c r="J130" i="44"/>
  <c r="BK155" i="44"/>
  <c r="BK130" i="44"/>
  <c r="J346" i="45"/>
  <c r="BK254" i="45"/>
  <c r="J334" i="45"/>
  <c r="BK158" i="45"/>
  <c r="J349" i="45"/>
  <c r="BK216" i="45"/>
  <c r="J337" i="45"/>
  <c r="BK186" i="45"/>
  <c r="BK173" i="45"/>
  <c r="BK220" i="45"/>
  <c r="BK145" i="45"/>
  <c r="J290" i="45"/>
  <c r="BK261" i="45"/>
  <c r="BK226" i="45"/>
  <c r="BK164" i="45"/>
  <c r="J273" i="45"/>
  <c r="BK207" i="45"/>
  <c r="BK161" i="45"/>
  <c r="J171" i="46"/>
  <c r="J160" i="46"/>
  <c r="BK141" i="46"/>
  <c r="BK328" i="47"/>
  <c r="J270" i="47"/>
  <c r="BK225" i="47"/>
  <c r="BK178" i="47"/>
  <c r="BK228" i="47"/>
  <c r="J194" i="47"/>
  <c r="BK346" i="47"/>
  <c r="J302" i="47"/>
  <c r="J279" i="47"/>
  <c r="BK220" i="47"/>
  <c r="J253" i="47"/>
  <c r="BK194" i="47"/>
  <c r="BK159" i="47"/>
  <c r="BK333" i="47"/>
  <c r="J284" i="47"/>
  <c r="J174" i="47"/>
  <c r="BK263" i="47"/>
  <c r="J140" i="47"/>
  <c r="J310" i="47"/>
  <c r="J240" i="47"/>
  <c r="J161" i="47"/>
  <c r="J248" i="47"/>
  <c r="J196" i="47"/>
  <c r="BK157" i="47"/>
  <c r="J274" i="48"/>
  <c r="J225" i="48"/>
  <c r="J177" i="48"/>
  <c r="BK274" i="48"/>
  <c r="J200" i="48"/>
  <c r="BK169" i="48"/>
  <c r="J254" i="48"/>
  <c r="BK233" i="48"/>
  <c r="BK286" i="48"/>
  <c r="BK266" i="48"/>
  <c r="J181" i="48"/>
  <c r="BK222" i="48"/>
  <c r="BK164" i="48"/>
  <c r="J137" i="48"/>
  <c r="J154" i="48"/>
  <c r="J248" i="48"/>
  <c r="J198" i="48"/>
  <c r="J276" i="48"/>
  <c r="J213" i="48"/>
  <c r="J167" i="48"/>
  <c r="J530" i="49"/>
  <c r="BK459" i="49"/>
  <c r="J439" i="49"/>
  <c r="BK376" i="49"/>
  <c r="J323" i="49"/>
  <c r="BK267" i="49"/>
  <c r="BK218" i="49"/>
  <c r="J638" i="49"/>
  <c r="BK573" i="49"/>
  <c r="J522" i="49"/>
  <c r="BK492" i="49"/>
  <c r="BK415" i="49"/>
  <c r="J354" i="49"/>
  <c r="J303" i="49"/>
  <c r="BK179" i="49"/>
  <c r="J649" i="49"/>
  <c r="BK585" i="49"/>
  <c r="J437" i="49"/>
  <c r="J366" i="49"/>
  <c r="BK277" i="49"/>
  <c r="J214" i="49"/>
  <c r="J137" i="49"/>
  <c r="BK575" i="49"/>
  <c r="J463" i="49"/>
  <c r="BK423" i="49"/>
  <c r="J374" i="49"/>
  <c r="J331" i="49"/>
  <c r="BK311" i="49"/>
  <c r="J301" i="49"/>
  <c r="BK293" i="49"/>
  <c r="J279" i="49"/>
  <c r="J271" i="49"/>
  <c r="BK242" i="49"/>
  <c r="BK224" i="49"/>
  <c r="J212" i="49"/>
  <c r="J200" i="49"/>
  <c r="BK169" i="49"/>
  <c r="BK155" i="49"/>
  <c r="J141" i="49"/>
  <c r="J636" i="49"/>
  <c r="J609" i="49"/>
  <c r="J593" i="49"/>
  <c r="J571" i="49"/>
  <c r="BK518" i="49"/>
  <c r="BK485" i="49"/>
  <c r="BK453" i="49"/>
  <c r="J429" i="49"/>
  <c r="J382" i="49"/>
  <c r="BK329" i="49"/>
  <c r="BK291" i="49"/>
  <c r="J267" i="49"/>
  <c r="BK206" i="49"/>
  <c r="BK198" i="49"/>
  <c r="BK133" i="49"/>
  <c r="J605" i="49"/>
  <c r="J559" i="49"/>
  <c r="BK532" i="49"/>
  <c r="BK439" i="49"/>
  <c r="BK384" i="49"/>
  <c r="BK335" i="49"/>
  <c r="J277" i="49"/>
  <c r="BK137" i="49"/>
  <c r="BK597" i="49"/>
  <c r="J556" i="49"/>
  <c r="BK514" i="49"/>
  <c r="J471" i="49"/>
  <c r="J400" i="49"/>
  <c r="BK366" i="49"/>
  <c r="J293" i="49"/>
  <c r="J188" i="49"/>
  <c r="J139" i="49"/>
  <c r="J587" i="49"/>
  <c r="BK552" i="49"/>
  <c r="BK530" i="49"/>
  <c r="J498" i="49"/>
  <c r="J479" i="49"/>
  <c r="BK431" i="49"/>
  <c r="J386" i="49"/>
  <c r="BK325" i="49"/>
  <c r="J261" i="49"/>
  <c r="J204" i="49"/>
  <c r="J167" i="49"/>
  <c r="BK125" i="50"/>
  <c r="BK123" i="50"/>
  <c r="J125" i="51"/>
  <c r="BK174" i="52"/>
  <c r="J132" i="52"/>
  <c r="J165" i="52"/>
  <c r="J138" i="52"/>
  <c r="BK123" i="53"/>
  <c r="J137" i="53"/>
  <c r="J135" i="53"/>
  <c r="J123" i="53"/>
  <c r="AS102" i="1"/>
  <c r="J265" i="2"/>
  <c r="J260" i="2"/>
  <c r="BK255" i="2"/>
  <c r="J253" i="2"/>
  <c r="J247" i="2"/>
  <c r="J239" i="2"/>
  <c r="J227" i="2"/>
  <c r="J221" i="2"/>
  <c r="BK217" i="2"/>
  <c r="J215" i="2"/>
  <c r="BK210" i="2"/>
  <c r="J201" i="2"/>
  <c r="BK167" i="2"/>
  <c r="BK156" i="2"/>
  <c r="BK129" i="2"/>
  <c r="AS175" i="1"/>
  <c r="AS151" i="1"/>
  <c r="AS130" i="1"/>
  <c r="F39" i="2"/>
  <c r="BK173" i="3"/>
  <c r="J486" i="4"/>
  <c r="J272" i="4"/>
  <c r="J181" i="4"/>
  <c r="BK141" i="4"/>
  <c r="BK403" i="4"/>
  <c r="BK326" i="4"/>
  <c r="BK169" i="4"/>
  <c r="J409" i="4"/>
  <c r="BK293" i="4"/>
  <c r="J201" i="4"/>
  <c r="BK449" i="4"/>
  <c r="J381" i="4"/>
  <c r="J316" i="4"/>
  <c r="J212" i="4"/>
  <c r="J461" i="4"/>
  <c r="J269" i="4"/>
  <c r="J446" i="4"/>
  <c r="BK272" i="4"/>
  <c r="J178" i="4"/>
  <c r="J440" i="4"/>
  <c r="BK323" i="4"/>
  <c r="BK206" i="4"/>
  <c r="J452" i="4"/>
  <c r="J348" i="4"/>
  <c r="BK266" i="4"/>
  <c r="J204" i="5"/>
  <c r="J155" i="5"/>
  <c r="J200" i="5"/>
  <c r="BK200" i="5"/>
  <c r="J140" i="5"/>
  <c r="J167" i="5"/>
  <c r="J197" i="5"/>
  <c r="J146" i="6"/>
  <c r="BK163" i="6"/>
  <c r="J217" i="7"/>
  <c r="J225" i="7"/>
  <c r="J243" i="7"/>
  <c r="BK202" i="7"/>
  <c r="BK240" i="7"/>
  <c r="BK163" i="7"/>
  <c r="BK151" i="7"/>
  <c r="BK169" i="7"/>
  <c r="J211" i="8"/>
  <c r="BK149" i="8"/>
  <c r="BK168" i="8"/>
  <c r="J182" i="8"/>
  <c r="J227" i="8"/>
  <c r="BK199" i="8"/>
  <c r="BK140" i="8"/>
  <c r="J189" i="8"/>
  <c r="F41" i="9"/>
  <c r="BD110" i="1" s="1"/>
  <c r="BK243" i="10"/>
  <c r="J173" i="10"/>
  <c r="J295" i="10"/>
  <c r="J216" i="10"/>
  <c r="BK349" i="10"/>
  <c r="BK312" i="10"/>
  <c r="BK231" i="10"/>
  <c r="J315" i="10"/>
  <c r="J258" i="10"/>
  <c r="BK151" i="11"/>
  <c r="BK183" i="11"/>
  <c r="J132" i="11"/>
  <c r="BK454" i="12"/>
  <c r="BK433" i="12"/>
  <c r="BK390" i="12"/>
  <c r="J301" i="12"/>
  <c r="J193" i="12"/>
  <c r="BK372" i="12"/>
  <c r="BK468" i="12"/>
  <c r="BK298" i="12"/>
  <c r="J221" i="12"/>
  <c r="J372" i="12"/>
  <c r="J267" i="12"/>
  <c r="J178" i="12"/>
  <c r="BK332" i="12"/>
  <c r="J202" i="12"/>
  <c r="BK394" i="12"/>
  <c r="J292" i="12"/>
  <c r="BK178" i="12"/>
  <c r="BK378" i="12"/>
  <c r="BK286" i="12"/>
  <c r="J214" i="12"/>
  <c r="J430" i="12"/>
  <c r="BK362" i="12"/>
  <c r="BK283" i="12"/>
  <c r="J168" i="12"/>
  <c r="J203" i="13"/>
  <c r="BK226" i="13"/>
  <c r="BK194" i="13"/>
  <c r="BK218" i="13"/>
  <c r="J226" i="13"/>
  <c r="J180" i="13"/>
  <c r="J174" i="13"/>
  <c r="J172" i="13"/>
  <c r="J160" i="14"/>
  <c r="BK215" i="14"/>
  <c r="BK184" i="14"/>
  <c r="J278" i="14"/>
  <c r="BK218" i="14"/>
  <c r="J275" i="14"/>
  <c r="BK145" i="14"/>
  <c r="J218" i="14"/>
  <c r="BK233" i="14"/>
  <c r="BK208" i="15"/>
  <c r="J171" i="15"/>
  <c r="J194" i="15"/>
  <c r="BK162" i="15"/>
  <c r="J197" i="15"/>
  <c r="BK158" i="15"/>
  <c r="J143" i="15"/>
  <c r="BK339" i="16"/>
  <c r="J296" i="16"/>
  <c r="BK174" i="16"/>
  <c r="J204" i="16"/>
  <c r="J137" i="16"/>
  <c r="BK309" i="16"/>
  <c r="BK216" i="16"/>
  <c r="BK228" i="16"/>
  <c r="J254" i="16"/>
  <c r="J148" i="16"/>
  <c r="BK284" i="16"/>
  <c r="J160" i="16"/>
  <c r="J290" i="16"/>
  <c r="BK208" i="16"/>
  <c r="J174" i="16"/>
  <c r="J151" i="16"/>
  <c r="J363" i="17"/>
  <c r="J303" i="17"/>
  <c r="BK242" i="17"/>
  <c r="J389" i="17"/>
  <c r="BK318" i="17"/>
  <c r="J386" i="17"/>
  <c r="BK281" i="17"/>
  <c r="BK218" i="17"/>
  <c r="J146" i="17"/>
  <c r="BK235" i="17"/>
  <c r="BK340" i="17"/>
  <c r="J261" i="17"/>
  <c r="BK303" i="17"/>
  <c r="BK209" i="17"/>
  <c r="J351" i="17"/>
  <c r="J169" i="17"/>
  <c r="J209" i="17"/>
  <c r="BK156" i="17"/>
  <c r="BK263" i="18"/>
  <c r="J272" i="18"/>
  <c r="J193" i="18"/>
  <c r="J318" i="18"/>
  <c r="J269" i="18"/>
  <c r="BK159" i="18"/>
  <c r="BK312" i="18"/>
  <c r="BK217" i="18"/>
  <c r="BK142" i="18"/>
  <c r="BK269" i="18"/>
  <c r="J235" i="18"/>
  <c r="J210" i="18"/>
  <c r="J223" i="18"/>
  <c r="J220" i="18"/>
  <c r="J165" i="18"/>
  <c r="J244" i="18"/>
  <c r="J146" i="18"/>
  <c r="J145" i="19"/>
  <c r="BK149" i="19"/>
  <c r="BK141" i="20"/>
  <c r="BK133" i="20"/>
  <c r="J133" i="20"/>
  <c r="BK452" i="21"/>
  <c r="BK312" i="21"/>
  <c r="J240" i="21"/>
  <c r="BK450" i="21"/>
  <c r="BK411" i="21"/>
  <c r="BK315" i="21"/>
  <c r="BK282" i="21"/>
  <c r="BK147" i="21"/>
  <c r="BK408" i="21"/>
  <c r="BK336" i="21"/>
  <c r="BK182" i="21"/>
  <c r="BK253" i="21"/>
  <c r="J191" i="21"/>
  <c r="BK426" i="21"/>
  <c r="BK246" i="21"/>
  <c r="BK420" i="21"/>
  <c r="J315" i="21"/>
  <c r="BK460" i="21"/>
  <c r="BK357" i="21"/>
  <c r="J285" i="21"/>
  <c r="BK197" i="21"/>
  <c r="BK414" i="21"/>
  <c r="J277" i="21"/>
  <c r="J235" i="21"/>
  <c r="BK187" i="21"/>
  <c r="J465" i="22"/>
  <c r="BK436" i="22"/>
  <c r="J238" i="22"/>
  <c r="BK461" i="22"/>
  <c r="J398" i="22"/>
  <c r="J340" i="22"/>
  <c r="J244" i="22"/>
  <c r="BK471" i="22"/>
  <c r="BK427" i="22"/>
  <c r="J325" i="22"/>
  <c r="BK204" i="22"/>
  <c r="J406" i="22"/>
  <c r="BK244" i="22"/>
  <c r="J433" i="22"/>
  <c r="BK310" i="22"/>
  <c r="BK218" i="22"/>
  <c r="BK386" i="22"/>
  <c r="J251" i="22"/>
  <c r="J153" i="22"/>
  <c r="BK352" i="22"/>
  <c r="BK316" i="22"/>
  <c r="J204" i="22"/>
  <c r="J380" i="22"/>
  <c r="J224" i="22"/>
  <c r="J144" i="22"/>
  <c r="J383" i="23"/>
  <c r="BK355" i="23"/>
  <c r="J322" i="23"/>
  <c r="BK365" i="23"/>
  <c r="J395" i="23"/>
  <c r="J290" i="23"/>
  <c r="J209" i="23"/>
  <c r="J352" i="23"/>
  <c r="J238" i="23"/>
  <c r="BK267" i="23"/>
  <c r="BK154" i="23"/>
  <c r="J301" i="23"/>
  <c r="J189" i="23"/>
  <c r="J308" i="23"/>
  <c r="J259" i="24"/>
  <c r="J271" i="24"/>
  <c r="J238" i="24"/>
  <c r="J141" i="24"/>
  <c r="J248" i="24"/>
  <c r="J191" i="24"/>
  <c r="J232" i="24"/>
  <c r="J138" i="24"/>
  <c r="J188" i="25"/>
  <c r="BK214" i="25"/>
  <c r="J234" i="25"/>
  <c r="J179" i="25"/>
  <c r="BK164" i="25"/>
  <c r="BK202" i="25"/>
  <c r="J214" i="25"/>
  <c r="J158" i="25"/>
  <c r="BK127" i="26"/>
  <c r="J139" i="26"/>
  <c r="J152" i="26"/>
  <c r="BK175" i="27"/>
  <c r="J158" i="27"/>
  <c r="J165" i="27"/>
  <c r="J133" i="27"/>
  <c r="J184" i="28"/>
  <c r="BK198" i="28"/>
  <c r="J142" i="28"/>
  <c r="J168" i="28"/>
  <c r="BK168" i="28"/>
  <c r="J149" i="28"/>
  <c r="J243" i="29"/>
  <c r="BK143" i="29"/>
  <c r="J173" i="29"/>
  <c r="J223" i="29"/>
  <c r="J180" i="29"/>
  <c r="J140" i="29"/>
  <c r="J176" i="29"/>
  <c r="BK172" i="30"/>
  <c r="J172" i="30"/>
  <c r="BK150" i="30"/>
  <c r="J132" i="30"/>
  <c r="J135" i="30"/>
  <c r="BK199" i="31"/>
  <c r="J185" i="31"/>
  <c r="J167" i="31"/>
  <c r="J217" i="31"/>
  <c r="J173" i="31"/>
  <c r="BK197" i="32"/>
  <c r="J166" i="32"/>
  <c r="J181" i="32"/>
  <c r="J160" i="32"/>
  <c r="BK147" i="32"/>
  <c r="J148" i="33"/>
  <c r="J146" i="34"/>
  <c r="J125" i="34"/>
  <c r="BK143" i="34"/>
  <c r="J146" i="35"/>
  <c r="J137" i="35"/>
  <c r="J128" i="35"/>
  <c r="BK154" i="36"/>
  <c r="J161" i="36"/>
  <c r="J136" i="36"/>
  <c r="J129" i="36"/>
  <c r="BK132" i="37"/>
  <c r="BK217" i="38"/>
  <c r="BK157" i="38"/>
  <c r="BK213" i="38"/>
  <c r="J171" i="38"/>
  <c r="BK221" i="38"/>
  <c r="J209" i="38"/>
  <c r="J157" i="38"/>
  <c r="BK153" i="38"/>
  <c r="J147" i="38"/>
  <c r="J195" i="38"/>
  <c r="J159" i="38"/>
  <c r="BK130" i="39"/>
  <c r="J133" i="40"/>
  <c r="J135" i="41"/>
  <c r="BK134" i="42"/>
  <c r="BK163" i="43"/>
  <c r="J188" i="43"/>
  <c r="J173" i="43"/>
  <c r="J143" i="43"/>
  <c r="BK152" i="44"/>
  <c r="J144" i="44"/>
  <c r="BK301" i="45"/>
  <c r="BK247" i="45"/>
  <c r="BK337" i="45"/>
  <c r="J145" i="45"/>
  <c r="BK267" i="45"/>
  <c r="J176" i="45"/>
  <c r="J304" i="45"/>
  <c r="J173" i="45"/>
  <c r="BK317" i="45"/>
  <c r="J186" i="45"/>
  <c r="J279" i="45"/>
  <c r="BK223" i="45"/>
  <c r="BK151" i="45"/>
  <c r="J287" i="45"/>
  <c r="J210" i="45"/>
  <c r="BK148" i="45"/>
  <c r="BK171" i="46"/>
  <c r="BK164" i="46"/>
  <c r="J138" i="46"/>
  <c r="J326" i="47"/>
  <c r="J272" i="47"/>
  <c r="J230" i="47"/>
  <c r="BK154" i="47"/>
  <c r="BK244" i="47"/>
  <c r="BK180" i="47"/>
  <c r="J340" i="47"/>
  <c r="J320" i="47"/>
  <c r="J259" i="47"/>
  <c r="J150" i="47"/>
  <c r="BK223" i="47"/>
  <c r="J182" i="47"/>
  <c r="BK142" i="47"/>
  <c r="J330" i="47"/>
  <c r="BK270" i="47"/>
  <c r="BK206" i="47"/>
  <c r="BK152" i="47"/>
  <c r="J257" i="47"/>
  <c r="BK148" i="47"/>
  <c r="BK318" i="47"/>
  <c r="BK234" i="47"/>
  <c r="J167" i="47"/>
  <c r="J242" i="47"/>
  <c r="BK161" i="47"/>
  <c r="BK268" i="48"/>
  <c r="BK191" i="48"/>
  <c r="J284" i="48"/>
  <c r="BK225" i="48"/>
  <c r="BK278" i="48"/>
  <c r="BK193" i="48"/>
  <c r="J139" i="48"/>
  <c r="BK227" i="48"/>
  <c r="J143" i="48"/>
  <c r="BK240" i="48"/>
  <c r="J179" i="48"/>
  <c r="BK160" i="48"/>
  <c r="J238" i="48"/>
  <c r="BK154" i="48"/>
  <c r="J573" i="49"/>
  <c r="J502" i="49"/>
  <c r="BK449" i="49"/>
  <c r="J392" i="49"/>
  <c r="BK364" i="49"/>
  <c r="J309" i="49"/>
  <c r="BK248" i="49"/>
  <c r="J157" i="49"/>
  <c r="J589" i="49"/>
  <c r="J554" i="49"/>
  <c r="J506" i="49"/>
  <c r="J461" i="49"/>
  <c r="J388" i="49"/>
  <c r="BK321" i="49"/>
  <c r="J257" i="49"/>
  <c r="BK640" i="49"/>
  <c r="BK605" i="49"/>
  <c r="J508" i="49"/>
  <c r="BK392" i="49"/>
  <c r="J346" i="49"/>
  <c r="BK269" i="49"/>
  <c r="J194" i="49"/>
  <c r="J645" i="49"/>
  <c r="J536" i="49"/>
  <c r="J425" i="49"/>
  <c r="J370" i="49"/>
  <c r="BK204" i="49"/>
  <c r="BK628" i="49"/>
  <c r="J538" i="49"/>
  <c r="J411" i="49"/>
  <c r="J327" i="49"/>
  <c r="BK232" i="49"/>
  <c r="J135" i="49"/>
  <c r="J591" i="49"/>
  <c r="BK522" i="49"/>
  <c r="BK475" i="49"/>
  <c r="J409" i="49"/>
  <c r="BK307" i="49"/>
  <c r="J210" i="49"/>
  <c r="BK561" i="49"/>
  <c r="BK516" i="49"/>
  <c r="BK494" i="49"/>
  <c r="BK437" i="49"/>
  <c r="BK342" i="49"/>
  <c r="BK283" i="49"/>
  <c r="BK236" i="49"/>
  <c r="BK185" i="49"/>
  <c r="BK139" i="49"/>
  <c r="BK136" i="50"/>
  <c r="J131" i="50"/>
  <c r="BK123" i="51"/>
  <c r="J151" i="52"/>
  <c r="BK151" i="52"/>
  <c r="J142" i="52"/>
  <c r="BK143" i="53"/>
  <c r="BK141" i="53"/>
  <c r="AS97" i="1"/>
  <c r="J36" i="2"/>
  <c r="J196" i="2"/>
  <c r="BK187" i="2"/>
  <c r="BK177" i="2"/>
  <c r="BK169" i="2"/>
  <c r="J163" i="2"/>
  <c r="BK149" i="2"/>
  <c r="AS172" i="1"/>
  <c r="AS132" i="1"/>
  <c r="AS113" i="1"/>
  <c r="J226" i="3"/>
  <c r="BK136" i="3"/>
  <c r="BK226" i="3"/>
  <c r="J173" i="3"/>
  <c r="J231" i="3"/>
  <c r="BK170" i="3"/>
  <c r="BK221" i="3"/>
  <c r="J145" i="3"/>
  <c r="BK201" i="3"/>
  <c r="BK270" i="3"/>
  <c r="BK378" i="4"/>
  <c r="BK156" i="4"/>
  <c r="J458" i="4"/>
  <c r="J362" i="4"/>
  <c r="BK290" i="4"/>
  <c r="J153" i="4"/>
  <c r="BK384" i="4"/>
  <c r="J226" i="4"/>
  <c r="BK476" i="4"/>
  <c r="J406" i="4"/>
  <c r="J320" i="4"/>
  <c r="BK223" i="4"/>
  <c r="J393" i="4"/>
  <c r="J141" i="4"/>
  <c r="J209" i="4"/>
  <c r="J443" i="4"/>
  <c r="J365" i="4"/>
  <c r="BK257" i="4"/>
  <c r="J175" i="4"/>
  <c r="BK362" i="4"/>
  <c r="BK299" i="4"/>
  <c r="BK187" i="4"/>
  <c r="BK197" i="5"/>
  <c r="BK188" i="5"/>
  <c r="BK161" i="5"/>
  <c r="J170" i="5"/>
  <c r="BK170" i="5"/>
  <c r="BK170" i="6"/>
  <c r="J140" i="6"/>
  <c r="BK249" i="7"/>
  <c r="BK205" i="7"/>
  <c r="BK157" i="7"/>
  <c r="J157" i="7"/>
  <c r="BK211" i="7"/>
  <c r="J154" i="7"/>
  <c r="BK217" i="7"/>
  <c r="J208" i="7"/>
  <c r="J142" i="7"/>
  <c r="J148" i="7"/>
  <c r="BK202" i="8"/>
  <c r="BK214" i="8"/>
  <c r="J224" i="8"/>
  <c r="BK171" i="8"/>
  <c r="BK224" i="8"/>
  <c r="J179" i="8"/>
  <c r="J143" i="8"/>
  <c r="J137" i="8"/>
  <c r="J336" i="10"/>
  <c r="J274" i="10"/>
  <c r="J237" i="10"/>
  <c r="BK176" i="10"/>
  <c r="BK237" i="10"/>
  <c r="J156" i="10"/>
  <c r="J330" i="10"/>
  <c r="BK277" i="10"/>
  <c r="BK182" i="10"/>
  <c r="BK309" i="10"/>
  <c r="J167" i="10"/>
  <c r="BK176" i="11"/>
  <c r="BK198" i="11"/>
  <c r="BK154" i="11"/>
  <c r="BK132" i="11"/>
  <c r="BK442" i="12"/>
  <c r="BK421" i="12"/>
  <c r="J375" i="12"/>
  <c r="BK267" i="12"/>
  <c r="BK196" i="12"/>
  <c r="BK457" i="12"/>
  <c r="J332" i="12"/>
  <c r="J152" i="12"/>
  <c r="BK311" i="12"/>
  <c r="BK211" i="12"/>
  <c r="J387" i="12"/>
  <c r="J314" i="12"/>
  <c r="BK171" i="12"/>
  <c r="J307" i="12"/>
  <c r="BK263" i="12"/>
  <c r="J400" i="12"/>
  <c r="BK276" i="12"/>
  <c r="BK184" i="12"/>
  <c r="J397" i="12"/>
  <c r="J273" i="12"/>
  <c r="J171" i="12"/>
  <c r="J421" i="12"/>
  <c r="BK346" i="12"/>
  <c r="BK260" i="12"/>
  <c r="J163" i="12"/>
  <c r="J194" i="13"/>
  <c r="BK212" i="13"/>
  <c r="J156" i="13"/>
  <c r="J166" i="13"/>
  <c r="J215" i="13"/>
  <c r="J163" i="13"/>
  <c r="J147" i="13"/>
  <c r="J138" i="13"/>
  <c r="BK230" i="14"/>
  <c r="J230" i="14"/>
  <c r="J236" i="14"/>
  <c r="J139" i="14"/>
  <c r="J227" i="14"/>
  <c r="J286" i="14"/>
  <c r="BK260" i="14"/>
  <c r="J257" i="14"/>
  <c r="J282" i="14"/>
  <c r="J181" i="14"/>
  <c r="J196" i="14"/>
  <c r="J191" i="15"/>
  <c r="BK146" i="15"/>
  <c r="J201" i="15"/>
  <c r="J165" i="15"/>
  <c r="BK194" i="15"/>
  <c r="J146" i="15"/>
  <c r="BK136" i="15"/>
  <c r="J335" i="16"/>
  <c r="J302" i="16"/>
  <c r="J216" i="16"/>
  <c r="J339" i="16"/>
  <c r="BK281" i="16"/>
  <c r="J188" i="16"/>
  <c r="BK341" i="16"/>
  <c r="BK249" i="16"/>
  <c r="BK238" i="16"/>
  <c r="J154" i="16"/>
  <c r="BK160" i="16"/>
  <c r="BK199" i="16"/>
  <c r="BK305" i="16"/>
  <c r="J238" i="16"/>
  <c r="J220" i="16"/>
  <c r="J179" i="16"/>
  <c r="BK355" i="17"/>
  <c r="BK309" i="17"/>
  <c r="J239" i="17"/>
  <c r="BK351" i="17"/>
  <c r="BK222" i="17"/>
  <c r="BK381" i="17"/>
  <c r="J284" i="17"/>
  <c r="J228" i="17"/>
  <c r="BK178" i="17"/>
  <c r="J297" i="17"/>
  <c r="J242" i="17"/>
  <c r="J149" i="17"/>
  <c r="BK254" i="17"/>
  <c r="J165" i="17"/>
  <c r="J235" i="17"/>
  <c r="J152" i="17"/>
  <c r="J340" i="17"/>
  <c r="BK149" i="17"/>
  <c r="BK228" i="17"/>
  <c r="J143" i="17"/>
  <c r="BK295" i="18"/>
  <c r="BK259" i="18"/>
  <c r="BK226" i="18"/>
  <c r="J159" i="18"/>
  <c r="J315" i="18"/>
  <c r="J253" i="18"/>
  <c r="BK150" i="18"/>
  <c r="BK318" i="18"/>
  <c r="BK253" i="18"/>
  <c r="J203" i="18"/>
  <c r="BK306" i="18"/>
  <c r="J229" i="18"/>
  <c r="J187" i="18"/>
  <c r="J275" i="18"/>
  <c r="BK210" i="18"/>
  <c r="BK238" i="18"/>
  <c r="BK153" i="18"/>
  <c r="J247" i="18"/>
  <c r="J150" i="18"/>
  <c r="BK165" i="19"/>
  <c r="J149" i="19"/>
  <c r="BK147" i="20"/>
  <c r="BK432" i="21"/>
  <c r="BK262" i="21"/>
  <c r="BK169" i="21"/>
  <c r="BK441" i="21"/>
  <c r="BK348" i="21"/>
  <c r="J309" i="21"/>
  <c r="J470" i="21"/>
  <c r="J382" i="21"/>
  <c r="BK235" i="21"/>
  <c r="BK455" i="21"/>
  <c r="J220" i="21"/>
  <c r="BK354" i="21"/>
  <c r="BK444" i="21"/>
  <c r="J357" i="21"/>
  <c r="J187" i="21"/>
  <c r="BK463" i="21"/>
  <c r="BK342" i="21"/>
  <c r="BK266" i="21"/>
  <c r="J429" i="21"/>
  <c r="J296" i="21"/>
  <c r="J214" i="21"/>
  <c r="J458" i="22"/>
  <c r="BK248" i="22"/>
  <c r="BK153" i="22"/>
  <c r="BK415" i="22"/>
  <c r="BK361" i="22"/>
  <c r="J310" i="22"/>
  <c r="BK179" i="22"/>
  <c r="J402" i="22"/>
  <c r="BK334" i="22"/>
  <c r="BK294" i="22"/>
  <c r="J218" i="22"/>
  <c r="J427" i="22"/>
  <c r="J291" i="22"/>
  <c r="J377" i="22"/>
  <c r="BK275" i="22"/>
  <c r="J198" i="22"/>
  <c r="BK374" i="22"/>
  <c r="BK264" i="22"/>
  <c r="BK198" i="22"/>
  <c r="J448" i="22"/>
  <c r="BK331" i="22"/>
  <c r="J280" i="22"/>
  <c r="J201" i="22"/>
  <c r="J371" i="22"/>
  <c r="BK195" i="22"/>
  <c r="BK401" i="23"/>
  <c r="BK378" i="23"/>
  <c r="BK334" i="23"/>
  <c r="BK218" i="23"/>
  <c r="J158" i="23"/>
  <c r="J224" i="23"/>
  <c r="J404" i="23"/>
  <c r="BK250" i="23"/>
  <c r="J398" i="23"/>
  <c r="BK346" i="23"/>
  <c r="BK262" i="23"/>
  <c r="BK290" i="23"/>
  <c r="BK224" i="23"/>
  <c r="J146" i="23"/>
  <c r="BK295" i="23"/>
  <c r="BK163" i="23"/>
  <c r="BK282" i="23"/>
  <c r="BK256" i="24"/>
  <c r="J178" i="24"/>
  <c r="BK181" i="24"/>
  <c r="BK163" i="24"/>
  <c r="J184" i="24"/>
  <c r="J226" i="24"/>
  <c r="J155" i="24"/>
  <c r="BK265" i="24"/>
  <c r="J158" i="24"/>
  <c r="BK195" i="25"/>
  <c r="J148" i="25"/>
  <c r="BK151" i="25"/>
  <c r="J138" i="25"/>
  <c r="J144" i="25"/>
  <c r="J176" i="25"/>
  <c r="BK158" i="25"/>
  <c r="BK162" i="26"/>
  <c r="BK158" i="26"/>
  <c r="BK149" i="26"/>
  <c r="J191" i="27"/>
  <c r="BK152" i="27"/>
  <c r="J152" i="27"/>
  <c r="BK165" i="27"/>
  <c r="J162" i="27"/>
  <c r="J181" i="28"/>
  <c r="J158" i="28"/>
  <c r="J178" i="28"/>
  <c r="J187" i="28"/>
  <c r="BK212" i="28"/>
  <c r="BK139" i="28"/>
  <c r="BK217" i="29"/>
  <c r="BK247" i="29"/>
  <c r="J170" i="29"/>
  <c r="BK204" i="29"/>
  <c r="J227" i="29"/>
  <c r="BK193" i="29"/>
  <c r="BK214" i="29"/>
  <c r="J164" i="29"/>
  <c r="BK132" i="30"/>
  <c r="BK179" i="30"/>
  <c r="BK176" i="30"/>
  <c r="J139" i="30"/>
  <c r="J220" i="31"/>
  <c r="J190" i="31"/>
  <c r="BK222" i="31"/>
  <c r="BK190" i="31"/>
  <c r="BK141" i="31"/>
  <c r="J189" i="32"/>
  <c r="J153" i="32"/>
  <c r="J179" i="32"/>
  <c r="J147" i="32"/>
  <c r="BK128" i="32"/>
  <c r="BK144" i="33"/>
  <c r="BK140" i="34"/>
  <c r="J143" i="34"/>
  <c r="BK128" i="34"/>
  <c r="BK134" i="34"/>
  <c r="J153" i="35"/>
  <c r="BK143" i="35"/>
  <c r="BK151" i="36"/>
  <c r="BK157" i="36"/>
  <c r="BK170" i="36"/>
  <c r="J184" i="36"/>
  <c r="J132" i="37"/>
  <c r="J193" i="38"/>
  <c r="J141" i="38"/>
  <c r="BK195" i="38"/>
  <c r="BK159" i="38"/>
  <c r="J213" i="38"/>
  <c r="J180" i="38"/>
  <c r="BK135" i="38"/>
  <c r="J135" i="38"/>
  <c r="BK204" i="38"/>
  <c r="BK149" i="38"/>
  <c r="BK129" i="41"/>
  <c r="BK183" i="43"/>
  <c r="J138" i="43"/>
  <c r="J178" i="43"/>
  <c r="BK138" i="43"/>
  <c r="J162" i="44"/>
  <c r="BK149" i="44"/>
  <c r="BK326" i="45"/>
  <c r="J264" i="45"/>
  <c r="BK229" i="45"/>
  <c r="BK242" i="45"/>
  <c r="J142" i="45"/>
  <c r="J207" i="45"/>
  <c r="J238" i="45"/>
  <c r="J139" i="45"/>
  <c r="BK204" i="45"/>
  <c r="BK310" i="45"/>
  <c r="BK270" i="45"/>
  <c r="BK250" i="45"/>
  <c r="J189" i="45"/>
  <c r="J158" i="45"/>
  <c r="BK232" i="45"/>
  <c r="J179" i="45"/>
  <c r="BK152" i="46"/>
  <c r="J167" i="46"/>
  <c r="BK156" i="46"/>
  <c r="J312" i="47"/>
  <c r="BK253" i="47"/>
  <c r="J213" i="47"/>
  <c r="J172" i="47"/>
  <c r="BK293" i="47"/>
  <c r="BK176" i="47"/>
  <c r="J336" i="47"/>
  <c r="J305" i="47"/>
  <c r="BK255" i="47"/>
  <c r="J314" i="47"/>
  <c r="BK232" i="47"/>
  <c r="BK163" i="47"/>
  <c r="J344" i="47"/>
  <c r="BK314" i="47"/>
  <c r="J234" i="47"/>
  <c r="J180" i="47"/>
  <c r="BK291" i="47"/>
  <c r="J203" i="47"/>
  <c r="J328" i="47"/>
  <c r="BK272" i="47"/>
  <c r="J206" i="47"/>
  <c r="BK281" i="47"/>
  <c r="BK201" i="47"/>
  <c r="J163" i="47"/>
  <c r="J264" i="48"/>
  <c r="J217" i="48"/>
  <c r="BK162" i="48"/>
  <c r="J203" i="48"/>
  <c r="BK171" i="48"/>
  <c r="BK290" i="48"/>
  <c r="BK250" i="48"/>
  <c r="BK151" i="48"/>
  <c r="BK276" i="48"/>
  <c r="J227" i="48"/>
  <c r="BK143" i="48"/>
  <c r="BK198" i="48"/>
  <c r="BK243" i="48"/>
  <c r="J164" i="48"/>
  <c r="BK215" i="48"/>
  <c r="BK177" i="48"/>
  <c r="J245" i="48"/>
  <c r="BK544" i="49"/>
  <c r="BK469" i="49"/>
  <c r="J423" i="49"/>
  <c r="BK378" i="49"/>
  <c r="J329" i="49"/>
  <c r="BK261" i="49"/>
  <c r="J155" i="49"/>
  <c r="BK615" i="49"/>
  <c r="J569" i="49"/>
  <c r="BK498" i="49"/>
  <c r="J402" i="49"/>
  <c r="J315" i="49"/>
  <c r="J242" i="49"/>
  <c r="J651" i="49"/>
  <c r="J595" i="49"/>
  <c r="J485" i="49"/>
  <c r="J390" i="49"/>
  <c r="BK354" i="49"/>
  <c r="BK297" i="49"/>
  <c r="BK257" i="49"/>
  <c r="J177" i="49"/>
  <c r="BK638" i="49"/>
  <c r="J548" i="49"/>
  <c r="J441" i="49"/>
  <c r="J384" i="49"/>
  <c r="BK356" i="49"/>
  <c r="BK244" i="49"/>
  <c r="BK163" i="49"/>
  <c r="BK601" i="49"/>
  <c r="J563" i="49"/>
  <c r="BK483" i="49"/>
  <c r="J407" i="49"/>
  <c r="J356" i="49"/>
  <c r="J238" i="49"/>
  <c r="J171" i="49"/>
  <c r="BK607" i="49"/>
  <c r="J427" i="49"/>
  <c r="J348" i="49"/>
  <c r="BK240" i="49"/>
  <c r="BK171" i="49"/>
  <c r="BK651" i="49"/>
  <c r="BK581" i="49"/>
  <c r="J534" i="49"/>
  <c r="J483" i="49"/>
  <c r="J405" i="49"/>
  <c r="BK279" i="49"/>
  <c r="J208" i="49"/>
  <c r="J153" i="49"/>
  <c r="J138" i="50"/>
  <c r="BK127" i="50"/>
  <c r="J127" i="50"/>
  <c r="BK145" i="52"/>
  <c r="J129" i="52"/>
  <c r="J158" i="52"/>
  <c r="BK165" i="52"/>
  <c r="J149" i="53"/>
  <c r="BK125" i="53"/>
  <c r="BK131" i="53"/>
  <c r="F37" i="2"/>
  <c r="J204" i="2"/>
  <c r="BK192" i="2"/>
  <c r="J187" i="2"/>
  <c r="J177" i="2"/>
  <c r="J169" i="2"/>
  <c r="J159" i="2"/>
  <c r="J146" i="2"/>
  <c r="AS170" i="1"/>
  <c r="AS146" i="1"/>
  <c r="AS137" i="1"/>
  <c r="AS126" i="1"/>
  <c r="BK266" i="3"/>
  <c r="J159" i="3"/>
  <c r="J262" i="3"/>
  <c r="J191" i="3"/>
  <c r="BK235" i="3"/>
  <c r="BK191" i="3"/>
  <c r="J242" i="3"/>
  <c r="BK132" i="3"/>
  <c r="J136" i="3"/>
  <c r="J209" i="3"/>
  <c r="BK179" i="3"/>
  <c r="BK182" i="3"/>
  <c r="BK275" i="4"/>
  <c r="BK150" i="4"/>
  <c r="BK446" i="4"/>
  <c r="J387" i="4"/>
  <c r="BK329" i="4"/>
  <c r="J275" i="4"/>
  <c r="BK159" i="4"/>
  <c r="J398" i="4"/>
  <c r="J257" i="4"/>
  <c r="J479" i="4"/>
  <c r="BK424" i="4"/>
  <c r="BK348" i="4"/>
  <c r="J238" i="4"/>
  <c r="BK390" i="4"/>
  <c r="BK406" i="4"/>
  <c r="BK278" i="4"/>
  <c r="BK184" i="4"/>
  <c r="J424" i="4"/>
  <c r="BK316" i="4"/>
  <c r="BK218" i="4"/>
  <c r="J162" i="4"/>
  <c r="BK365" i="4"/>
  <c r="BK313" i="4"/>
  <c r="J191" i="4"/>
  <c r="BK164" i="5"/>
  <c r="J164" i="5"/>
  <c r="BK149" i="5"/>
  <c r="J149" i="5"/>
  <c r="BK185" i="5"/>
  <c r="J192" i="5"/>
  <c r="J156" i="6"/>
  <c r="J134" i="6"/>
  <c r="J246" i="7"/>
  <c r="BK187" i="7"/>
  <c r="J240" i="7"/>
  <c r="J145" i="7"/>
  <c r="J187" i="7"/>
  <c r="BK246" i="7"/>
  <c r="J211" i="7"/>
  <c r="J205" i="7"/>
  <c r="J166" i="7"/>
  <c r="BK189" i="8"/>
  <c r="BK208" i="8"/>
  <c r="BK227" i="8"/>
  <c r="BK176" i="8"/>
  <c r="J208" i="8"/>
  <c r="BK158" i="8"/>
  <c r="BK161" i="8"/>
  <c r="J171" i="8"/>
  <c r="J129" i="9"/>
  <c r="J345" i="10"/>
  <c r="BK258" i="10"/>
  <c r="BK219" i="10"/>
  <c r="BK147" i="10"/>
  <c r="BK249" i="10"/>
  <c r="J135" i="10"/>
  <c r="BK318" i="10"/>
  <c r="J234" i="10"/>
  <c r="J302" i="10"/>
  <c r="BK185" i="10"/>
  <c r="J339" i="10"/>
  <c r="BK216" i="10"/>
  <c r="BK144" i="10"/>
  <c r="J318" i="10"/>
  <c r="J292" i="10"/>
  <c r="J225" i="10"/>
  <c r="BK336" i="10"/>
  <c r="BK305" i="10"/>
  <c r="BK234" i="10"/>
  <c r="BK141" i="10"/>
  <c r="J246" i="10"/>
  <c r="BK213" i="10"/>
  <c r="BK170" i="10"/>
  <c r="BK135" i="11"/>
  <c r="J189" i="11"/>
  <c r="BK145" i="11"/>
  <c r="BK173" i="11"/>
  <c r="J135" i="11"/>
  <c r="J148" i="11"/>
  <c r="BK439" i="12"/>
  <c r="BK397" i="12"/>
  <c r="J346" i="12"/>
  <c r="J251" i="12"/>
  <c r="J205" i="12"/>
  <c r="J468" i="12"/>
  <c r="J442" i="12"/>
  <c r="J295" i="12"/>
  <c r="BK235" i="12"/>
  <c r="BK471" i="12"/>
  <c r="J451" i="12"/>
  <c r="BK301" i="12"/>
  <c r="J248" i="12"/>
  <c r="BK424" i="12"/>
  <c r="J362" i="12"/>
  <c r="J328" i="12"/>
  <c r="J242" i="12"/>
  <c r="BK174" i="12"/>
  <c r="J390" i="12"/>
  <c r="BK427" i="12"/>
  <c r="BK387" i="12"/>
  <c r="BK314" i="12"/>
  <c r="BK248" i="12"/>
  <c r="J187" i="12"/>
  <c r="BK381" i="12"/>
  <c r="J257" i="12"/>
  <c r="BK229" i="12"/>
  <c r="J439" i="12"/>
  <c r="J412" i="12"/>
  <c r="BK365" i="12"/>
  <c r="J326" i="12"/>
  <c r="BK202" i="12"/>
  <c r="BK229" i="13"/>
  <c r="BK183" i="13"/>
  <c r="J144" i="13"/>
  <c r="J221" i="13"/>
  <c r="J177" i="13"/>
  <c r="BK186" i="13"/>
  <c r="BK224" i="13"/>
  <c r="J212" i="13"/>
  <c r="BK169" i="13"/>
  <c r="BK177" i="13"/>
  <c r="BK159" i="13"/>
  <c r="J266" i="14"/>
  <c r="BK181" i="14"/>
  <c r="BK266" i="14"/>
  <c r="J163" i="14"/>
  <c r="BK254" i="14"/>
  <c r="BK163" i="14"/>
  <c r="J254" i="14"/>
  <c r="J151" i="14"/>
  <c r="J199" i="14"/>
  <c r="J263" i="14"/>
  <c r="BK154" i="14"/>
  <c r="J130" i="15"/>
  <c r="J175" i="15"/>
  <c r="J178" i="15"/>
  <c r="BK139" i="15"/>
  <c r="BK181" i="15"/>
  <c r="BK152" i="15"/>
  <c r="J345" i="16"/>
  <c r="J309" i="16"/>
  <c r="BK259" i="16"/>
  <c r="BK134" i="16"/>
  <c r="BK287" i="16"/>
  <c r="J231" i="16"/>
  <c r="J322" i="16"/>
  <c r="J293" i="16"/>
  <c r="BK151" i="16"/>
  <c r="BK212" i="16"/>
  <c r="J333" i="16"/>
  <c r="J144" i="16"/>
  <c r="J196" i="16"/>
  <c r="J341" i="16"/>
  <c r="J249" i="16"/>
  <c r="BK196" i="16"/>
  <c r="J134" i="16"/>
  <c r="BK182" i="16"/>
  <c r="BK366" i="17"/>
  <c r="J328" i="17"/>
  <c r="BK300" i="17"/>
  <c r="J248" i="17"/>
  <c r="J178" i="17"/>
  <c r="J375" i="17"/>
  <c r="BK293" i="17"/>
  <c r="BK389" i="17"/>
  <c r="BK287" i="17"/>
  <c r="J225" i="17"/>
  <c r="BK194" i="17"/>
  <c r="BK326" i="17"/>
  <c r="BK248" i="17"/>
  <c r="BK137" i="17"/>
  <c r="BK185" i="17"/>
  <c r="J137" i="17"/>
  <c r="BK264" i="17"/>
  <c r="BK386" i="17"/>
  <c r="J312" i="17"/>
  <c r="BK239" i="17"/>
  <c r="BK191" i="17"/>
  <c r="J309" i="18"/>
  <c r="BK291" i="18"/>
  <c r="J232" i="18"/>
  <c r="BK178" i="18"/>
  <c r="BK133" i="18"/>
  <c r="BK281" i="18"/>
  <c r="BK165" i="18"/>
  <c r="J136" i="18"/>
  <c r="J291" i="18"/>
  <c r="BK232" i="18"/>
  <c r="BK181" i="18"/>
  <c r="J250" i="18"/>
  <c r="BK214" i="18"/>
  <c r="J312" i="18"/>
  <c r="J168" i="18"/>
  <c r="BK223" i="18"/>
  <c r="BK156" i="18"/>
  <c r="J281" i="18"/>
  <c r="BK203" i="18"/>
  <c r="BK171" i="18"/>
  <c r="BK162" i="19"/>
  <c r="BK159" i="19"/>
  <c r="J169" i="19"/>
  <c r="BK151" i="20"/>
  <c r="J137" i="20"/>
  <c r="BK137" i="20"/>
  <c r="BK160" i="20"/>
  <c r="BK392" i="21"/>
  <c r="BK303" i="21"/>
  <c r="J226" i="21"/>
  <c r="J447" i="21"/>
  <c r="J363" i="21"/>
  <c r="BK321" i="21"/>
  <c r="BK220" i="21"/>
  <c r="J444" i="21"/>
  <c r="J385" i="21"/>
  <c r="J282" i="21"/>
  <c r="BK223" i="21"/>
  <c r="BK150" i="21"/>
  <c r="BK318" i="21"/>
  <c r="J156" i="21"/>
  <c r="BK309" i="21"/>
  <c r="BK211" i="21"/>
  <c r="BK373" i="21"/>
  <c r="J179" i="21"/>
  <c r="BK345" i="21"/>
  <c r="BK296" i="21"/>
  <c r="J182" i="21"/>
  <c r="BK351" i="21"/>
  <c r="BK269" i="21"/>
  <c r="J211" i="21"/>
  <c r="BK156" i="21"/>
  <c r="BK448" i="22"/>
  <c r="BK390" i="22"/>
  <c r="BK192" i="22"/>
  <c r="J450" i="22"/>
  <c r="BK371" i="22"/>
  <c r="J331" i="22"/>
  <c r="BK227" i="22"/>
  <c r="BK468" i="22"/>
  <c r="BK377" i="22"/>
  <c r="BK322" i="22"/>
  <c r="BK267" i="22"/>
  <c r="J192" i="22"/>
  <c r="BK346" i="22"/>
  <c r="J439" i="22"/>
  <c r="J316" i="22"/>
  <c r="J227" i="22"/>
  <c r="BK156" i="22"/>
  <c r="J343" i="22"/>
  <c r="BK201" i="22"/>
  <c r="BK140" i="22"/>
  <c r="BK343" i="22"/>
  <c r="J255" i="22"/>
  <c r="BK159" i="22"/>
  <c r="J346" i="22"/>
  <c r="BK185" i="22"/>
  <c r="BK407" i="23"/>
  <c r="J374" i="23"/>
  <c r="J206" i="23"/>
  <c r="J331" i="23"/>
  <c r="J175" i="23"/>
  <c r="BK340" i="23"/>
  <c r="BK221" i="23"/>
  <c r="J378" i="23"/>
  <c r="BK276" i="23"/>
  <c r="BK181" i="23"/>
  <c r="J337" i="23"/>
  <c r="BK238" i="23"/>
  <c r="BK349" i="23"/>
  <c r="BK258" i="23"/>
  <c r="J328" i="23"/>
  <c r="J244" i="23"/>
  <c r="J221" i="23"/>
  <c r="J203" i="23"/>
  <c r="BK172" i="23"/>
  <c r="BK158" i="23"/>
  <c r="BK374" i="23"/>
  <c r="BK358" i="23"/>
  <c r="BK343" i="23"/>
  <c r="BK312" i="23"/>
  <c r="BK279" i="23"/>
  <c r="J262" i="23"/>
  <c r="J227" i="23"/>
  <c r="BK196" i="23"/>
  <c r="BK271" i="24"/>
  <c r="BK226" i="24"/>
  <c r="BK155" i="24"/>
  <c r="J214" i="24"/>
  <c r="BK158" i="24"/>
  <c r="BK229" i="24"/>
  <c r="BK232" i="24"/>
  <c r="J219" i="24"/>
  <c r="BK252" i="24"/>
  <c r="J256" i="24"/>
  <c r="J198" i="24"/>
  <c r="BK138" i="24"/>
  <c r="BK259" i="24"/>
  <c r="BK195" i="24"/>
  <c r="BK223" i="25"/>
  <c r="BK170" i="25"/>
  <c r="J202" i="25"/>
  <c r="BK161" i="25"/>
  <c r="J191" i="25"/>
  <c r="BK217" i="25"/>
  <c r="J173" i="25"/>
  <c r="BK227" i="25"/>
  <c r="BK188" i="25"/>
  <c r="J167" i="25"/>
  <c r="BK182" i="25"/>
  <c r="BK141" i="25"/>
  <c r="J158" i="26"/>
  <c r="BK130" i="26"/>
  <c r="J142" i="26"/>
  <c r="J184" i="27"/>
  <c r="J187" i="27"/>
  <c r="BK171" i="27"/>
  <c r="BK137" i="27"/>
  <c r="J171" i="27"/>
  <c r="J155" i="27"/>
  <c r="BK190" i="28"/>
  <c r="BK184" i="28"/>
  <c r="J133" i="28"/>
  <c r="J198" i="28"/>
  <c r="J146" i="28"/>
  <c r="BK223" i="29"/>
  <c r="BK146" i="29"/>
  <c r="BK210" i="29"/>
  <c r="J247" i="29"/>
  <c r="J207" i="29"/>
  <c r="BK233" i="29"/>
  <c r="BK185" i="29"/>
  <c r="J136" i="29"/>
  <c r="BK152" i="29"/>
  <c r="BK173" i="29"/>
  <c r="J183" i="30"/>
  <c r="J179" i="30"/>
  <c r="BK164" i="30"/>
  <c r="J156" i="30"/>
  <c r="J164" i="30"/>
  <c r="BK206" i="31"/>
  <c r="BK230" i="31"/>
  <c r="J161" i="31"/>
  <c r="BK167" i="31"/>
  <c r="BK161" i="31"/>
  <c r="J197" i="32"/>
  <c r="BK225" i="32"/>
  <c r="BK179" i="32"/>
  <c r="J218" i="32"/>
  <c r="J141" i="32"/>
  <c r="BK136" i="33"/>
  <c r="J136" i="33"/>
  <c r="BK156" i="34"/>
  <c r="J153" i="34"/>
  <c r="J131" i="34"/>
  <c r="BK125" i="35"/>
  <c r="BK153" i="35"/>
  <c r="J134" i="35"/>
  <c r="BK181" i="36"/>
  <c r="BK146" i="36"/>
  <c r="BK136" i="36"/>
  <c r="BK138" i="36"/>
  <c r="J175" i="36"/>
  <c r="BK128" i="37"/>
  <c r="J204" i="38"/>
  <c r="BK174" i="38"/>
  <c r="J215" i="38"/>
  <c r="BK155" i="38"/>
  <c r="J217" i="38"/>
  <c r="J186" i="38"/>
  <c r="BK151" i="38"/>
  <c r="BK165" i="38"/>
  <c r="J201" i="38"/>
  <c r="J182" i="38"/>
  <c r="J174" i="38"/>
  <c r="J127" i="39"/>
  <c r="BK136" i="39"/>
  <c r="J129" i="40"/>
  <c r="BK132" i="41"/>
  <c r="J133" i="43"/>
  <c r="J130" i="43"/>
  <c r="BK148" i="43"/>
  <c r="BK162" i="44"/>
  <c r="J149" i="44"/>
  <c r="BK133" i="44"/>
  <c r="J270" i="45"/>
  <c r="J170" i="45"/>
  <c r="J310" i="45"/>
  <c r="J148" i="45"/>
  <c r="J284" i="45"/>
  <c r="BK189" i="45"/>
  <c r="BK238" i="45"/>
  <c r="BK179" i="45"/>
  <c r="J294" i="45"/>
  <c r="J258" i="45"/>
  <c r="BK176" i="45"/>
  <c r="BK160" i="46"/>
  <c r="J144" i="46"/>
  <c r="J148" i="46"/>
  <c r="BK340" i="47"/>
  <c r="BK300" i="47"/>
  <c r="J244" i="47"/>
  <c r="J190" i="47"/>
  <c r="J295" i="47"/>
  <c r="J198" i="47"/>
  <c r="BK150" i="47"/>
  <c r="BK307" i="47"/>
  <c r="BK284" i="47"/>
  <c r="BK167" i="47"/>
  <c r="BK240" i="47"/>
  <c r="BK146" i="47"/>
  <c r="J318" i="47"/>
  <c r="J281" i="47"/>
  <c r="J223" i="47"/>
  <c r="J188" i="47"/>
  <c r="J146" i="47"/>
  <c r="BK186" i="47"/>
  <c r="BK320" i="47"/>
  <c r="BK279" i="47"/>
  <c r="J170" i="47"/>
  <c r="J158" i="48"/>
  <c r="J220" i="48"/>
  <c r="J189" i="48"/>
  <c r="J296" i="48"/>
  <c r="J278" i="48"/>
  <c r="BK158" i="48"/>
  <c r="J288" i="48"/>
  <c r="J272" i="48"/>
  <c r="BK245" i="48"/>
  <c r="J183" i="48"/>
  <c r="BK235" i="48"/>
  <c r="J175" i="48"/>
  <c r="J270" i="48"/>
  <c r="J187" i="48"/>
  <c r="BK284" i="48"/>
  <c r="BK183" i="48"/>
  <c r="J162" i="48"/>
  <c r="BK217" i="48"/>
  <c r="BK577" i="49"/>
  <c r="BK504" i="49"/>
  <c r="J451" i="49"/>
  <c r="BK427" i="49"/>
  <c r="BK374" i="49"/>
  <c r="J335" i="49"/>
  <c r="J275" i="49"/>
  <c r="BK220" i="49"/>
  <c r="BK151" i="49"/>
  <c r="BK611" i="49"/>
  <c r="J546" i="49"/>
  <c r="J494" i="49"/>
  <c r="BK463" i="49"/>
  <c r="J378" i="49"/>
  <c r="BK301" i="49"/>
  <c r="J169" i="49"/>
  <c r="BK630" i="49"/>
  <c r="J561" i="49"/>
  <c r="BK398" i="49"/>
  <c r="J352" i="49"/>
  <c r="J299" i="49"/>
  <c r="J224" i="49"/>
  <c r="J647" i="49"/>
  <c r="BK603" i="49"/>
  <c r="BK534" i="49"/>
  <c r="J453" i="49"/>
  <c r="BK405" i="49"/>
  <c r="J364" i="49"/>
  <c r="J333" i="49"/>
  <c r="J325" i="49"/>
  <c r="BK305" i="49"/>
  <c r="BK299" i="49"/>
  <c r="J287" i="49"/>
  <c r="J273" i="49"/>
  <c r="J265" i="49"/>
  <c r="BK234" i="49"/>
  <c r="BK222" i="49"/>
  <c r="J202" i="49"/>
  <c r="BK173" i="49"/>
  <c r="BK157" i="49"/>
  <c r="BK149" i="49"/>
  <c r="BK647" i="49"/>
  <c r="BK619" i="49"/>
  <c r="BK599" i="49"/>
  <c r="BK556" i="49"/>
  <c r="BK489" i="49"/>
  <c r="BK473" i="49"/>
  <c r="BK455" i="49"/>
  <c r="J421" i="49"/>
  <c r="BK358" i="49"/>
  <c r="BK340" i="49"/>
  <c r="J313" i="49"/>
  <c r="BK275" i="49"/>
  <c r="J220" i="49"/>
  <c r="BK183" i="49"/>
  <c r="J615" i="49"/>
  <c r="J565" i="49"/>
  <c r="J518" i="49"/>
  <c r="J481" i="49"/>
  <c r="BK435" i="49"/>
  <c r="BK368" i="49"/>
  <c r="BK303" i="49"/>
  <c r="J244" i="49"/>
  <c r="BK190" i="49"/>
  <c r="BK636" i="49"/>
  <c r="BK569" i="49"/>
  <c r="BK526" i="49"/>
  <c r="J500" i="49"/>
  <c r="BK421" i="49"/>
  <c r="BK394" i="49"/>
  <c r="J269" i="49"/>
  <c r="BK208" i="49"/>
  <c r="BK147" i="49"/>
  <c r="J603" i="49"/>
  <c r="BK331" i="49"/>
  <c r="J263" i="49"/>
  <c r="J222" i="49"/>
  <c r="J179" i="49"/>
  <c r="BK131" i="49"/>
  <c r="BK138" i="50"/>
  <c r="J127" i="51"/>
  <c r="BK142" i="52"/>
  <c r="BK132" i="52"/>
  <c r="J145" i="52"/>
  <c r="J131" i="53"/>
  <c r="BK127" i="53"/>
  <c r="J141" i="53"/>
  <c r="J145" i="53"/>
  <c r="AS104" i="1"/>
  <c r="AS100" i="1"/>
  <c r="BK262" i="2"/>
  <c r="J257" i="2"/>
  <c r="BK251" i="2"/>
  <c r="BK245" i="2"/>
  <c r="BK229" i="2"/>
  <c r="BK225" i="2"/>
  <c r="J223" i="2"/>
  <c r="J217" i="2"/>
  <c r="J212" i="2"/>
  <c r="J210" i="2"/>
  <c r="BK204" i="2"/>
  <c r="BK196" i="2"/>
  <c r="BK182" i="2"/>
  <c r="BK174" i="2"/>
  <c r="J167" i="2"/>
  <c r="J153" i="2"/>
  <c r="J129" i="2"/>
  <c r="AS177" i="1"/>
  <c r="AS162" i="1"/>
  <c r="AS141" i="1"/>
  <c r="AS128" i="1"/>
  <c r="AS111" i="1"/>
  <c r="J164" i="3"/>
  <c r="BK275" i="3"/>
  <c r="BK212" i="3"/>
  <c r="J266" i="3"/>
  <c r="BK145" i="3"/>
  <c r="BK209" i="3"/>
  <c r="J249" i="3"/>
  <c r="BK262" i="3"/>
  <c r="J182" i="3"/>
  <c r="BK409" i="4"/>
  <c r="BK226" i="4"/>
  <c r="BK486" i="4"/>
  <c r="J415" i="4"/>
  <c r="J353" i="4"/>
  <c r="J299" i="4"/>
  <c r="BK455" i="4"/>
  <c r="BK309" i="4"/>
  <c r="J169" i="4"/>
  <c r="BK436" i="4"/>
  <c r="BK359" i="4"/>
  <c r="BK181" i="4"/>
  <c r="J215" i="4"/>
  <c r="BK374" i="4"/>
  <c r="J187" i="4"/>
  <c r="BK452" i="4"/>
  <c r="BK421" i="4"/>
  <c r="J313" i="4"/>
  <c r="BK229" i="4"/>
  <c r="J390" i="4"/>
  <c r="J323" i="4"/>
  <c r="J229" i="4"/>
  <c r="BK176" i="5"/>
  <c r="BK140" i="5"/>
  <c r="J182" i="5"/>
  <c r="J137" i="5"/>
  <c r="BK134" i="5"/>
  <c r="BK152" i="5"/>
  <c r="J163" i="6"/>
  <c r="J149" i="6"/>
  <c r="J214" i="7"/>
  <c r="BK194" i="7"/>
  <c r="J237" i="7"/>
  <c r="BK173" i="7"/>
  <c r="BK237" i="7"/>
  <c r="J199" i="7"/>
  <c r="BK139" i="7"/>
  <c r="J176" i="7"/>
  <c r="BK220" i="8"/>
  <c r="BK196" i="8"/>
  <c r="BK193" i="8"/>
  <c r="BK137" i="8"/>
  <c r="J202" i="8"/>
  <c r="J146" i="8"/>
  <c r="J140" i="8"/>
  <c r="BK146" i="8"/>
  <c r="F39" i="9"/>
  <c r="BB110" i="1"/>
  <c r="BK225" i="10"/>
  <c r="BK163" i="10"/>
  <c r="J277" i="10"/>
  <c r="BK333" i="10"/>
  <c r="BK264" i="10"/>
  <c r="BK156" i="10"/>
  <c r="J289" i="10"/>
  <c r="BK153" i="10"/>
  <c r="J164" i="11"/>
  <c r="J173" i="11"/>
  <c r="J192" i="11"/>
  <c r="J138" i="11"/>
  <c r="BK461" i="12"/>
  <c r="J424" i="12"/>
  <c r="BK384" i="12"/>
  <c r="BK331" i="17"/>
  <c r="BK204" i="17"/>
  <c r="J309" i="17"/>
  <c r="J251" i="17"/>
  <c r="BK188" i="17"/>
  <c r="J324" i="17"/>
  <c r="J264" i="17"/>
  <c r="J181" i="17"/>
  <c r="J315" i="17"/>
  <c r="BK173" i="17"/>
  <c r="BK272" i="17"/>
  <c r="J191" i="17"/>
  <c r="BK392" i="17"/>
  <c r="J369" i="17"/>
  <c r="BK297" i="17"/>
  <c r="J215" i="17"/>
  <c r="BK235" i="18"/>
  <c r="BK187" i="18"/>
  <c r="BK136" i="18"/>
  <c r="J190" i="18"/>
  <c r="J142" i="18"/>
  <c r="BK309" i="18"/>
  <c r="J241" i="18"/>
  <c r="J153" i="18"/>
  <c r="BK266" i="18"/>
  <c r="BK220" i="18"/>
  <c r="J196" i="18"/>
  <c r="J263" i="18"/>
  <c r="BK272" i="18"/>
  <c r="BK190" i="18"/>
  <c r="BK146" i="18"/>
  <c r="BK156" i="20"/>
  <c r="BK447" i="21"/>
  <c r="BK333" i="21"/>
  <c r="J253" i="21"/>
  <c r="J473" i="21"/>
  <c r="J392" i="21"/>
  <c r="BK299" i="21"/>
  <c r="BK226" i="21"/>
  <c r="BK140" i="21"/>
  <c r="J441" i="21"/>
  <c r="BK388" i="21"/>
  <c r="J250" i="21"/>
  <c r="J450" i="21"/>
  <c r="J321" i="21"/>
  <c r="BK214" i="21"/>
  <c r="J452" i="21"/>
  <c r="J223" i="21"/>
  <c r="BK423" i="21"/>
  <c r="BK470" i="21"/>
  <c r="BK438" i="21"/>
  <c r="J299" i="21"/>
  <c r="J173" i="21"/>
  <c r="BK385" i="21"/>
  <c r="J246" i="21"/>
  <c r="BK176" i="21"/>
  <c r="J445" i="22"/>
  <c r="J415" i="22"/>
  <c r="BK224" i="22"/>
  <c r="BK453" i="22"/>
  <c r="BK402" i="22"/>
  <c r="J322" i="22"/>
  <c r="BK212" i="22"/>
  <c r="BK458" i="22"/>
  <c r="BK421" i="22"/>
  <c r="BK319" i="22"/>
  <c r="J241" i="22"/>
  <c r="BK409" i="22"/>
  <c r="J267" i="22"/>
  <c r="J334" i="22"/>
  <c r="J307" i="22"/>
  <c r="J209" i="22"/>
  <c r="J412" i="22"/>
  <c r="BK297" i="22"/>
  <c r="BK169" i="22"/>
  <c r="BK418" i="22"/>
  <c r="J319" i="22"/>
  <c r="BK221" i="22"/>
  <c r="J140" i="22"/>
  <c r="BK209" i="22"/>
  <c r="J156" i="22"/>
  <c r="BK395" i="23"/>
  <c r="J358" i="23"/>
  <c r="J247" i="23"/>
  <c r="J143" i="23"/>
  <c r="BK206" i="23"/>
  <c r="J401" i="23"/>
  <c r="BK304" i="23"/>
  <c r="BK404" i="23"/>
  <c r="J325" i="23"/>
  <c r="J193" i="23"/>
  <c r="J285" i="23"/>
  <c r="BK212" i="23"/>
  <c r="J151" i="23"/>
  <c r="BK209" i="23"/>
  <c r="BK285" i="23"/>
  <c r="J210" i="24"/>
  <c r="J188" i="24"/>
  <c r="BK214" i="24"/>
  <c r="BK188" i="24"/>
  <c r="BK242" i="24"/>
  <c r="BK262" i="24"/>
  <c r="J166" i="24"/>
  <c r="BK166" i="24"/>
  <c r="J211" i="25"/>
  <c r="J208" i="25"/>
  <c r="BK144" i="25"/>
  <c r="J182" i="25"/>
  <c r="J220" i="25"/>
  <c r="J185" i="25"/>
  <c r="J223" i="25"/>
  <c r="J170" i="25"/>
  <c r="BK154" i="25"/>
  <c r="BK142" i="26"/>
  <c r="J127" i="26"/>
  <c r="BK139" i="26"/>
  <c r="BK168" i="27"/>
  <c r="BK187" i="27"/>
  <c r="BK155" i="27"/>
  <c r="J175" i="27"/>
  <c r="BK175" i="28"/>
  <c r="J212" i="28"/>
  <c r="BK149" i="28"/>
  <c r="BK146" i="28"/>
  <c r="BK194" i="28"/>
  <c r="J190" i="28"/>
  <c r="J214" i="29"/>
  <c r="BK189" i="29"/>
  <c r="J239" i="29"/>
  <c r="BK176" i="29"/>
  <c r="BK243" i="29"/>
  <c r="J199" i="29"/>
  <c r="BK149" i="29"/>
  <c r="BK199" i="29"/>
  <c r="BK180" i="29"/>
  <c r="BK156" i="30"/>
  <c r="J176" i="30"/>
  <c r="J160" i="30"/>
  <c r="BK167" i="30"/>
  <c r="BK147" i="30"/>
  <c r="BK185" i="31"/>
  <c r="J206" i="31"/>
  <c r="BK220" i="31"/>
  <c r="BK127" i="31"/>
  <c r="J150" i="31"/>
  <c r="BK181" i="32"/>
  <c r="J144" i="32"/>
  <c r="J128" i="32"/>
  <c r="BK153" i="32"/>
  <c r="J172" i="32"/>
  <c r="J144" i="33"/>
  <c r="BK148" i="33"/>
  <c r="J156" i="34"/>
  <c r="J128" i="34"/>
  <c r="BK125" i="34"/>
  <c r="BK150" i="35"/>
  <c r="BK137" i="35"/>
  <c r="BK134" i="35"/>
  <c r="BK166" i="36"/>
  <c r="BK142" i="36"/>
  <c r="BK129" i="36"/>
  <c r="J187" i="36"/>
  <c r="BK135" i="37"/>
  <c r="BK124" i="37"/>
  <c r="BK188" i="38"/>
  <c r="J145" i="38"/>
  <c r="BK197" i="38"/>
  <c r="J151" i="38"/>
  <c r="BK211" i="38"/>
  <c r="J149" i="38"/>
  <c r="BK143" i="38"/>
  <c r="J137" i="38"/>
  <c r="BK180" i="38"/>
  <c r="BK141" i="38"/>
  <c r="J138" i="39"/>
  <c r="BK133" i="39"/>
  <c r="J127" i="40"/>
  <c r="BK131" i="40"/>
  <c r="J129" i="41"/>
  <c r="J130" i="42"/>
  <c r="BK194" i="43"/>
  <c r="BK143" i="43"/>
  <c r="J168" i="43"/>
  <c r="BK153" i="43"/>
  <c r="J152" i="44"/>
  <c r="BK144" i="44"/>
  <c r="J133" i="44"/>
  <c r="BK279" i="45"/>
  <c r="BK201" i="45"/>
  <c r="J301" i="45"/>
  <c r="BK346" i="45"/>
  <c r="J235" i="45"/>
  <c r="J164" i="45"/>
  <c r="BK192" i="45"/>
  <c r="J250" i="45"/>
  <c r="BK213" i="45"/>
  <c r="BK287" i="45"/>
  <c r="J254" i="45"/>
  <c r="BK210" i="45"/>
  <c r="BK155" i="45"/>
  <c r="J276" i="45"/>
  <c r="J201" i="45"/>
  <c r="BK138" i="46"/>
  <c r="J338" i="47"/>
  <c r="J297" i="47"/>
  <c r="BK250" i="47"/>
  <c r="J208" i="47"/>
  <c r="J142" i="47"/>
  <c r="BK196" i="47"/>
  <c r="J157" i="47"/>
  <c r="BK338" i="47"/>
  <c r="J316" i="47"/>
  <c r="J286" i="47"/>
  <c r="J211" i="47"/>
  <c r="BK274" i="47"/>
  <c r="BK236" i="47"/>
  <c r="J192" i="47"/>
  <c r="J346" i="47"/>
  <c r="BK302" i="47"/>
  <c r="J255" i="47"/>
  <c r="BK203" i="47"/>
  <c r="J154" i="47"/>
  <c r="J268" i="47"/>
  <c r="J178" i="47"/>
  <c r="J322" i="47"/>
  <c r="BK266" i="47"/>
  <c r="BK188" i="47"/>
  <c r="J276" i="47"/>
  <c r="BK190" i="47"/>
  <c r="J159" i="47"/>
  <c r="J292" i="48"/>
  <c r="BK220" i="48"/>
  <c r="BK167" i="48"/>
  <c r="J229" i="48"/>
  <c r="BK175" i="48"/>
  <c r="BK292" i="48"/>
  <c r="BK252" i="48"/>
  <c r="BK156" i="48"/>
  <c r="J281" i="48"/>
  <c r="BK248" i="48"/>
  <c r="J160" i="48"/>
  <c r="J195" i="48"/>
  <c r="BK141" i="48"/>
  <c r="J235" i="48"/>
  <c r="BK181" i="48"/>
  <c r="BK281" i="48"/>
  <c r="BK213" i="48"/>
  <c r="J169" i="48"/>
  <c r="BK256" i="48"/>
  <c r="BK187" i="48"/>
  <c r="J630" i="49"/>
  <c r="BK559" i="49"/>
  <c r="J496" i="49"/>
  <c r="J447" i="49"/>
  <c r="J396" i="49"/>
  <c r="BK370" i="49"/>
  <c r="BK327" i="49"/>
  <c r="BK263" i="49"/>
  <c r="J192" i="49"/>
  <c r="J149" i="49"/>
  <c r="J601" i="49"/>
  <c r="J540" i="49"/>
  <c r="J473" i="49"/>
  <c r="BK417" i="49"/>
  <c r="BK372" i="49"/>
  <c r="BK273" i="49"/>
  <c r="BK181" i="49"/>
  <c r="J617" i="49"/>
  <c r="BK528" i="49"/>
  <c r="J469" i="49"/>
  <c r="BK360" i="49"/>
  <c r="J307" i="49"/>
  <c r="BK228" i="49"/>
  <c r="BK167" i="49"/>
  <c r="J581" i="49"/>
  <c r="BK477" i="49"/>
  <c r="J417" i="49"/>
  <c r="BK254" i="49"/>
  <c r="BK645" i="49"/>
  <c r="J583" i="49"/>
  <c r="J528" i="49"/>
  <c r="BK429" i="49"/>
  <c r="J321" i="49"/>
  <c r="J198" i="49"/>
  <c r="J131" i="49"/>
  <c r="BK593" i="49"/>
  <c r="J552" i="49"/>
  <c r="BK510" i="49"/>
  <c r="BK443" i="49"/>
  <c r="J297" i="49"/>
  <c r="J230" i="49"/>
  <c r="BK175" i="49"/>
  <c r="BK623" i="49"/>
  <c r="J542" i="49"/>
  <c r="BK502" i="49"/>
  <c r="J457" i="49"/>
  <c r="BK348" i="49"/>
  <c r="BK281" i="49"/>
  <c r="J216" i="49"/>
  <c r="J181" i="49"/>
  <c r="BK131" i="50"/>
  <c r="J134" i="50"/>
  <c r="J123" i="51"/>
  <c r="J154" i="52"/>
  <c r="J135" i="52"/>
  <c r="J161" i="52"/>
  <c r="J148" i="52"/>
  <c r="J139" i="53"/>
  <c r="BK129" i="53"/>
  <c r="J127" i="53"/>
  <c r="F38" i="2"/>
  <c r="BK201" i="2"/>
  <c r="J190" i="2"/>
  <c r="J182" i="2"/>
  <c r="J174" i="2"/>
  <c r="BK159" i="2"/>
  <c r="BK146" i="2"/>
  <c r="AS181" i="1"/>
  <c r="AS153" i="1"/>
  <c r="AS115" i="1"/>
  <c r="J167" i="3"/>
  <c r="BK242" i="3"/>
  <c r="J179" i="3"/>
  <c r="BK259" i="3"/>
  <c r="J212" i="3"/>
  <c r="J275" i="3"/>
  <c r="BK164" i="3"/>
  <c r="J198" i="3"/>
  <c r="BK205" i="3"/>
  <c r="BK231" i="3"/>
  <c r="BK458" i="4"/>
  <c r="J159" i="4"/>
  <c r="BK482" i="4"/>
  <c r="BK428" i="4"/>
  <c r="BK356" i="4"/>
  <c r="J284" i="4"/>
  <c r="J232" i="4"/>
  <c r="BK387" i="4"/>
  <c r="BK238" i="4"/>
  <c r="BK153" i="4"/>
  <c r="J467" i="4"/>
  <c r="BK398" i="4"/>
  <c r="BK334" i="4"/>
  <c r="J198" i="4"/>
  <c r="J384" i="4"/>
  <c r="BK340" i="4"/>
  <c r="J195" i="4"/>
  <c r="BK393" i="4"/>
  <c r="J278" i="4"/>
  <c r="BK178" i="4"/>
  <c r="BK415" i="4"/>
  <c r="J343" i="4"/>
  <c r="J184" i="4"/>
  <c r="J146" i="5"/>
  <c r="BK143" i="5"/>
  <c r="J152" i="5"/>
  <c r="J176" i="5"/>
  <c r="J185" i="5"/>
  <c r="J170" i="6"/>
  <c r="BK127" i="6"/>
  <c r="BK243" i="7"/>
  <c r="BK176" i="7"/>
  <c r="BK199" i="7"/>
  <c r="J249" i="7"/>
  <c r="BK208" i="7"/>
  <c r="J139" i="7"/>
  <c r="BK214" i="7"/>
  <c r="J202" i="7"/>
  <c r="BK183" i="7"/>
  <c r="J217" i="8"/>
  <c r="BK154" i="8"/>
  <c r="BK185" i="8"/>
  <c r="J185" i="8"/>
  <c r="J154" i="8"/>
  <c r="J205" i="8"/>
  <c r="J196" i="8"/>
  <c r="J161" i="8"/>
  <c r="BK129" i="9"/>
  <c r="J349" i="10"/>
  <c r="BK280" i="10"/>
  <c r="J213" i="10"/>
  <c r="J141" i="10"/>
  <c r="J219" i="10"/>
  <c r="BK159" i="10"/>
  <c r="J321" i="10"/>
  <c r="J261" i="10"/>
  <c r="BK299" i="10"/>
  <c r="BK342" i="10"/>
  <c r="J252" i="10"/>
  <c r="BK222" i="10"/>
  <c r="BK173" i="10"/>
  <c r="J324" i="10"/>
  <c r="BK302" i="10"/>
  <c r="J249" i="10"/>
  <c r="BK150" i="10"/>
  <c r="BK138" i="10"/>
  <c r="J283" i="10"/>
  <c r="J196" i="10"/>
  <c r="J286" i="10"/>
  <c r="J255" i="10"/>
  <c r="J182" i="10"/>
  <c r="J138" i="10"/>
  <c r="BK192" i="11"/>
  <c r="BK161" i="11"/>
  <c r="BK245" i="12"/>
  <c r="J208" i="12"/>
  <c r="BK163" i="12"/>
  <c r="J369" i="12"/>
  <c r="J283" i="12"/>
  <c r="J218" i="12"/>
  <c r="J461" i="12"/>
  <c r="BK326" i="12"/>
  <c r="J229" i="12"/>
  <c r="J155" i="12"/>
  <c r="J352" i="12"/>
  <c r="BK295" i="12"/>
  <c r="J190" i="12"/>
  <c r="J403" i="12"/>
  <c r="J286" i="12"/>
  <c r="BK214" i="12"/>
  <c r="J336" i="12"/>
  <c r="BK218" i="12"/>
  <c r="J174" i="12"/>
  <c r="J394" i="12"/>
  <c r="J342" i="12"/>
  <c r="J254" i="12"/>
  <c r="J184" i="12"/>
  <c r="J433" i="12"/>
  <c r="J378" i="12"/>
  <c r="BK359" i="12"/>
  <c r="BK307" i="12"/>
  <c r="BK238" i="12"/>
  <c r="BK231" i="13"/>
  <c r="BK172" i="13"/>
  <c r="J229" i="13"/>
  <c r="J209" i="13"/>
  <c r="J169" i="13"/>
  <c r="BK200" i="13"/>
  <c r="J153" i="13"/>
  <c r="BK221" i="13"/>
  <c r="J186" i="13"/>
  <c r="BK156" i="13"/>
  <c r="J200" i="13"/>
  <c r="BK144" i="13"/>
  <c r="J233" i="14"/>
  <c r="BK246" i="14"/>
  <c r="BK209" i="14"/>
  <c r="J136" i="14"/>
  <c r="BK250" i="14"/>
  <c r="BK282" i="14"/>
  <c r="J215" i="14"/>
  <c r="BK148" i="14"/>
  <c r="BK151" i="14"/>
  <c r="J250" i="14"/>
  <c r="J204" i="14"/>
  <c r="BK201" i="15"/>
  <c r="J149" i="15"/>
  <c r="BK187" i="15"/>
  <c r="J184" i="15"/>
  <c r="J152" i="15"/>
  <c r="BK191" i="15"/>
  <c r="BK133" i="15"/>
  <c r="J305" i="16"/>
  <c r="J234" i="16"/>
  <c r="BK326" i="16"/>
  <c r="J243" i="16"/>
  <c r="BK345" i="16"/>
  <c r="J299" i="16"/>
  <c r="J228" i="16"/>
  <c r="J274" i="16"/>
  <c r="BK204" i="16"/>
  <c r="J287" i="16"/>
  <c r="BK154" i="16"/>
  <c r="BK293" i="16"/>
  <c r="BK148" i="16"/>
  <c r="BK335" i="16"/>
  <c r="J259" i="16"/>
  <c r="BK234" i="16"/>
  <c r="J193" i="16"/>
  <c r="J199" i="16"/>
  <c r="BK369" i="17"/>
  <c r="BK343" i="17"/>
  <c r="J293" i="17"/>
  <c r="BK245" i="17"/>
  <c r="J197" i="17"/>
  <c r="J337" i="17"/>
  <c r="J218" i="17"/>
  <c r="BK306" i="17"/>
  <c r="J254" i="17"/>
  <c r="BK200" i="17"/>
  <c r="J321" i="17"/>
  <c r="J281" i="17"/>
  <c r="BK152" i="17"/>
  <c r="J306" i="17"/>
  <c r="J156" i="17"/>
  <c r="BK267" i="17"/>
  <c r="BK159" i="17"/>
  <c r="J278" i="18"/>
  <c r="J162" i="18"/>
  <c r="J133" i="18"/>
  <c r="J259" i="18"/>
  <c r="BK207" i="18"/>
  <c r="J226" i="18"/>
  <c r="BK184" i="18"/>
  <c r="J266" i="18"/>
  <c r="J181" i="18"/>
  <c r="BK175" i="18"/>
  <c r="J288" i="18"/>
  <c r="J184" i="18"/>
  <c r="BK153" i="19"/>
  <c r="BK137" i="19"/>
  <c r="J162" i="19"/>
  <c r="J153" i="19"/>
  <c r="J141" i="20"/>
  <c r="BK144" i="20"/>
  <c r="BK429" i="21"/>
  <c r="J327" i="21"/>
  <c r="J229" i="21"/>
  <c r="BK435" i="21"/>
  <c r="J339" i="21"/>
  <c r="BK257" i="21"/>
  <c r="J144" i="21"/>
  <c r="J435" i="21"/>
  <c r="J379" i="21"/>
  <c r="J262" i="21"/>
  <c r="J194" i="21"/>
  <c r="J373" i="21"/>
  <c r="J164" i="21"/>
  <c r="BK382" i="21"/>
  <c r="BK203" i="21"/>
  <c r="J408" i="21"/>
  <c r="J312" i="21"/>
  <c r="BK467" i="21"/>
  <c r="J354" i="21"/>
  <c r="J336" i="21"/>
  <c r="J257" i="21"/>
  <c r="J140" i="21"/>
  <c r="BK293" i="21"/>
  <c r="BK243" i="21"/>
  <c r="J197" i="21"/>
  <c r="J471" i="22"/>
  <c r="BK442" i="22"/>
  <c r="J275" i="22"/>
  <c r="BK465" i="22"/>
  <c r="J390" i="22"/>
  <c r="J337" i="22"/>
  <c r="BK255" i="22"/>
  <c r="J461" i="22"/>
  <c r="J386" i="22"/>
  <c r="J304" i="22"/>
  <c r="BK260" i="22"/>
  <c r="BK383" i="22"/>
  <c r="J179" i="22"/>
  <c r="BK313" i="22"/>
  <c r="J248" i="22"/>
  <c r="BK164" i="22"/>
  <c r="BK301" i="22"/>
  <c r="BK173" i="22"/>
  <c r="J361" i="22"/>
  <c r="BK283" i="22"/>
  <c r="J185" i="22"/>
  <c r="J150" i="22"/>
  <c r="J301" i="22"/>
  <c r="BK147" i="22"/>
  <c r="J392" i="23"/>
  <c r="J368" i="23"/>
  <c r="BK244" i="23"/>
  <c r="J169" i="23"/>
  <c r="J258" i="23"/>
  <c r="BK169" i="23"/>
  <c r="J355" i="23"/>
  <c r="J295" i="23"/>
  <c r="BK389" i="23"/>
  <c r="BK322" i="23"/>
  <c r="J218" i="23"/>
  <c r="BK138" i="23"/>
  <c r="J255" i="23"/>
  <c r="BK308" i="23"/>
  <c r="J184" i="23"/>
  <c r="J276" i="23"/>
  <c r="BK173" i="24"/>
  <c r="BK141" i="24"/>
  <c r="BK191" i="24"/>
  <c r="J206" i="24"/>
  <c r="BK201" i="24"/>
  <c r="BK223" i="24"/>
  <c r="J274" i="24"/>
  <c r="BK219" i="24"/>
  <c r="BK234" i="25"/>
  <c r="J164" i="25"/>
  <c r="J199" i="25"/>
  <c r="J227" i="25"/>
  <c r="BK240" i="25"/>
  <c r="BK167" i="25"/>
  <c r="BK185" i="25"/>
  <c r="J141" i="25"/>
  <c r="BK138" i="25"/>
  <c r="BK155" i="26"/>
  <c r="J133" i="26"/>
  <c r="J130" i="26"/>
  <c r="BK158" i="27"/>
  <c r="J168" i="27"/>
  <c r="J195" i="27"/>
  <c r="BK184" i="27"/>
  <c r="BK158" i="28"/>
  <c r="J154" i="28"/>
  <c r="J175" i="28"/>
  <c r="BK161" i="28"/>
  <c r="J204" i="28"/>
  <c r="J164" i="28"/>
  <c r="J172" i="28"/>
  <c r="BK155" i="29"/>
  <c r="J196" i="29"/>
  <c r="J146" i="29"/>
  <c r="BK227" i="29"/>
  <c r="BK164" i="29"/>
  <c r="BK220" i="29"/>
  <c r="J159" i="29"/>
  <c r="J189" i="29"/>
  <c r="J217" i="29"/>
  <c r="J149" i="29"/>
  <c r="BK183" i="30"/>
  <c r="BK188" i="30"/>
  <c r="BK142" i="30"/>
  <c r="J153" i="30"/>
  <c r="BK153" i="30"/>
  <c r="BK173" i="31"/>
  <c r="BK228" i="31"/>
  <c r="BK193" i="31"/>
  <c r="J141" i="31"/>
  <c r="J225" i="32"/>
  <c r="BK189" i="32"/>
  <c r="BK211" i="32"/>
  <c r="BK172" i="32"/>
  <c r="J211" i="32"/>
  <c r="J126" i="33"/>
  <c r="J139" i="33"/>
  <c r="BK149" i="34"/>
  <c r="BK146" i="34"/>
  <c r="J140" i="34"/>
  <c r="BK140" i="35"/>
  <c r="J150" i="35"/>
  <c r="BK131" i="35"/>
  <c r="BK184" i="36"/>
  <c r="J131" i="36"/>
  <c r="J138" i="36"/>
  <c r="J166" i="36"/>
  <c r="J146" i="36"/>
  <c r="J128" i="37"/>
  <c r="J206" i="38"/>
  <c r="J178" i="38"/>
  <c r="BK199" i="38"/>
  <c r="J169" i="38"/>
  <c r="J219" i="38"/>
  <c r="BK201" i="38"/>
  <c r="BK171" i="38"/>
  <c r="J176" i="38"/>
  <c r="BK206" i="38"/>
  <c r="J197" i="38"/>
  <c r="BK137" i="38"/>
  <c r="BK127" i="39"/>
  <c r="BK135" i="40"/>
  <c r="J132" i="41"/>
  <c r="BK158" i="43"/>
  <c r="J183" i="43"/>
  <c r="BK168" i="43"/>
  <c r="BK159" i="44"/>
  <c r="BK138" i="44"/>
  <c r="J159" i="44"/>
  <c r="BK284" i="45"/>
  <c r="J261" i="45"/>
  <c r="J167" i="45"/>
  <c r="J161" i="45"/>
  <c r="J352" i="45"/>
  <c r="J247" i="45"/>
  <c r="J317" i="45"/>
  <c r="J183" i="45"/>
  <c r="J232" i="45"/>
  <c r="BK349" i="45"/>
  <c r="BK273" i="45"/>
  <c r="BK235" i="45"/>
  <c r="J204" i="45"/>
  <c r="BK139" i="45"/>
  <c r="J223" i="45"/>
  <c r="J192" i="45"/>
  <c r="J141" i="46"/>
  <c r="BK167" i="46"/>
  <c r="BK148" i="46"/>
  <c r="BK305" i="47"/>
  <c r="BK268" i="47"/>
  <c r="BK242" i="47"/>
  <c r="BK182" i="47"/>
  <c r="BK170" i="47"/>
  <c r="J216" i="47"/>
  <c r="BK192" i="47"/>
  <c r="BK322" i="47"/>
  <c r="J291" i="47"/>
  <c r="BK230" i="47"/>
  <c r="BK276" i="47"/>
  <c r="BK208" i="47"/>
  <c r="BK140" i="47"/>
  <c r="BK312" i="47"/>
  <c r="J289" i="47"/>
  <c r="J228" i="47"/>
  <c r="BK216" i="47"/>
  <c r="BK144" i="47"/>
  <c r="BK248" i="47"/>
  <c r="BK330" i="47"/>
  <c r="BK316" i="47"/>
  <c r="BK257" i="47"/>
  <c r="J348" i="47"/>
  <c r="BK246" i="47"/>
  <c r="J176" i="47"/>
  <c r="J144" i="47"/>
  <c r="J256" i="48"/>
  <c r="BK200" i="48"/>
  <c r="BK147" i="48"/>
  <c r="BK195" i="48"/>
  <c r="J151" i="48"/>
  <c r="BK272" i="48"/>
  <c r="J243" i="48"/>
  <c r="BK139" i="48"/>
  <c r="J268" i="48"/>
  <c r="BK238" i="48"/>
  <c r="BK149" i="48"/>
  <c r="J173" i="48"/>
  <c r="J252" i="48"/>
  <c r="J222" i="48"/>
  <c r="BK296" i="48"/>
  <c r="BK210" i="48"/>
  <c r="BK173" i="48"/>
  <c r="J259" i="48"/>
  <c r="BK208" i="48"/>
  <c r="BK595" i="49"/>
  <c r="J516" i="49"/>
  <c r="BK445" i="49"/>
  <c r="BK390" i="49"/>
  <c r="J350" i="49"/>
  <c r="J281" i="49"/>
  <c r="J234" i="49"/>
  <c r="J133" i="49"/>
  <c r="BK587" i="49"/>
  <c r="J487" i="49"/>
  <c r="BK433" i="49"/>
  <c r="J368" i="49"/>
  <c r="J289" i="49"/>
  <c r="BK194" i="49"/>
  <c r="J147" i="49"/>
  <c r="J623" i="49"/>
  <c r="J520" i="49"/>
  <c r="J413" i="49"/>
  <c r="BK350" i="49"/>
  <c r="J305" i="49"/>
  <c r="BK265" i="49"/>
  <c r="BK192" i="49"/>
  <c r="J613" i="49"/>
  <c r="J577" i="49"/>
  <c r="J532" i="49"/>
  <c r="BK447" i="49"/>
  <c r="BK396" i="49"/>
  <c r="J358" i="49"/>
  <c r="J291" i="49"/>
  <c r="J246" i="49"/>
  <c r="J232" i="49"/>
  <c r="BK210" i="49"/>
  <c r="J175" i="49"/>
  <c r="BK159" i="49"/>
  <c r="J145" i="49"/>
  <c r="J643" i="49"/>
  <c r="BK617" i="49"/>
  <c r="J597" i="49"/>
  <c r="BK583" i="49"/>
  <c r="J510" i="49"/>
  <c r="BK479" i="49"/>
  <c r="J459" i="49"/>
  <c r="J433" i="49"/>
  <c r="BK400" i="49"/>
  <c r="BK344" i="49"/>
  <c r="BK315" i="49"/>
  <c r="J285" i="49"/>
  <c r="BK250" i="49"/>
  <c r="J196" i="49"/>
  <c r="BK643" i="49"/>
  <c r="J599" i="49"/>
  <c r="BK546" i="49"/>
  <c r="J465" i="49"/>
  <c r="BK402" i="49"/>
  <c r="J362" i="49"/>
  <c r="BK289" i="49"/>
  <c r="J218" i="49"/>
  <c r="J185" i="49"/>
  <c r="BK621" i="49"/>
  <c r="J575" i="49"/>
  <c r="BK538" i="49"/>
  <c r="BK496" i="49"/>
  <c r="J419" i="49"/>
  <c r="BK380" i="49"/>
  <c r="BK287" i="49"/>
  <c r="BK226" i="49"/>
  <c r="BK165" i="49"/>
  <c r="J628" i="49"/>
  <c r="BK579" i="49"/>
  <c r="BK536" i="49"/>
  <c r="BK500" i="49"/>
  <c r="BK451" i="49"/>
  <c r="BK409" i="49"/>
  <c r="J337" i="49"/>
  <c r="BK271" i="49"/>
  <c r="BK212" i="49"/>
  <c r="J173" i="49"/>
  <c r="BK140" i="50"/>
  <c r="J140" i="50"/>
  <c r="BK134" i="50"/>
  <c r="J136" i="50"/>
  <c r="J129" i="53"/>
  <c r="BK137" i="53"/>
  <c r="BK139" i="53"/>
  <c r="BK133" i="53"/>
  <c r="AS107" i="1"/>
  <c r="J262" i="2"/>
  <c r="BK257" i="2"/>
  <c r="BK253" i="2"/>
  <c r="BK247" i="2"/>
  <c r="BK239" i="2"/>
  <c r="BK227" i="2"/>
  <c r="J225" i="2"/>
  <c r="BK221" i="2"/>
  <c r="J219" i="2"/>
  <c r="BK212" i="2"/>
  <c r="BK207" i="2"/>
  <c r="BK198" i="2"/>
  <c r="J192" i="2"/>
  <c r="J180" i="2"/>
  <c r="J171" i="2"/>
  <c r="BK163" i="2"/>
  <c r="BK153" i="2"/>
  <c r="AS183" i="1"/>
  <c r="AS144" i="1"/>
  <c r="AS135" i="1"/>
  <c r="AS118" i="1"/>
  <c r="J235" i="3"/>
  <c r="BK176" i="3"/>
  <c r="J217" i="3"/>
  <c r="BK155" i="3"/>
  <c r="BK239" i="3"/>
  <c r="J270" i="3"/>
  <c r="BK188" i="3"/>
  <c r="J201" i="3"/>
  <c r="J259" i="3"/>
  <c r="BK185" i="3"/>
  <c r="J412" i="4"/>
  <c r="BK175" i="4"/>
  <c r="BK472" i="4"/>
  <c r="BK440" i="4"/>
  <c r="BK343" i="4"/>
  <c r="J302" i="4"/>
  <c r="J449" i="4"/>
  <c r="J218" i="4"/>
  <c r="BK461" i="4"/>
  <c r="J371" i="4"/>
  <c r="BK284" i="4"/>
  <c r="J156" i="4"/>
  <c r="J287" i="4"/>
  <c r="J144" i="4"/>
  <c r="J403" i="4"/>
  <c r="J206" i="4"/>
  <c r="J472" i="4"/>
  <c r="J334" i="4"/>
  <c r="J290" i="4"/>
  <c r="BK198" i="4"/>
  <c r="BK144" i="4"/>
  <c r="J305" i="4"/>
  <c r="J223" i="4"/>
  <c r="BK217" i="5"/>
  <c r="BK214" i="5"/>
  <c r="J214" i="5"/>
  <c r="BK167" i="5"/>
  <c r="J179" i="5"/>
  <c r="J188" i="5"/>
  <c r="BK182" i="5"/>
  <c r="J161" i="5"/>
  <c r="BK149" i="6"/>
  <c r="J127" i="6"/>
  <c r="BK231" i="7"/>
  <c r="BK228" i="7"/>
  <c r="J151" i="7"/>
  <c r="J228" i="7"/>
  <c r="BK166" i="7"/>
  <c r="J231" i="7"/>
  <c r="BK154" i="7"/>
  <c r="BK148" i="7"/>
  <c r="BK145" i="7"/>
  <c r="J214" i="8"/>
  <c r="BK205" i="8"/>
  <c r="J220" i="8"/>
  <c r="BK143" i="8"/>
  <c r="J165" i="8"/>
  <c r="BK165" i="8"/>
  <c r="J149" i="8"/>
  <c r="BK360" i="10"/>
  <c r="BK321" i="10"/>
  <c r="J231" i="10"/>
  <c r="J170" i="10"/>
  <c r="BK292" i="10"/>
  <c r="J176" i="10"/>
  <c r="BK345" i="10"/>
  <c r="J271" i="10"/>
  <c r="J147" i="10"/>
  <c r="J268" i="10"/>
  <c r="J150" i="10"/>
  <c r="J333" i="10"/>
  <c r="BK246" i="10"/>
  <c r="J190" i="10"/>
  <c r="BK327" i="10"/>
  <c r="J309" i="10"/>
  <c r="J264" i="10"/>
  <c r="J153" i="10"/>
  <c r="BK324" i="10"/>
  <c r="BK289" i="10"/>
  <c r="J243" i="10"/>
  <c r="J185" i="10"/>
  <c r="BK274" i="10"/>
  <c r="J222" i="10"/>
  <c r="J179" i="10"/>
  <c r="BK135" i="10"/>
  <c r="J183" i="11"/>
  <c r="BK170" i="11"/>
  <c r="J154" i="11"/>
  <c r="J145" i="11"/>
  <c r="BK186" i="11"/>
  <c r="BK142" i="11"/>
  <c r="BK148" i="11"/>
  <c r="BK194" i="11"/>
  <c r="J170" i="11"/>
  <c r="BK448" i="12"/>
  <c r="BK418" i="12"/>
  <c r="BK403" i="12"/>
  <c r="BK352" i="12"/>
  <c r="BK304" i="12"/>
  <c r="J226" i="12"/>
  <c r="J199" i="12"/>
  <c r="BK451" i="12"/>
  <c r="J317" i="12"/>
  <c r="BK254" i="12"/>
  <c r="BK181" i="12"/>
  <c r="J457" i="12"/>
  <c r="BK369" i="12"/>
  <c r="BK292" i="12"/>
  <c r="BK199" i="12"/>
  <c r="BK415" i="12"/>
  <c r="BK356" i="12"/>
  <c r="BK323" i="12"/>
  <c r="J235" i="12"/>
  <c r="BK152" i="12"/>
  <c r="J304" i="12"/>
  <c r="BK280" i="12"/>
  <c r="J418" i="12"/>
  <c r="J339" i="12"/>
  <c r="J311" i="12"/>
  <c r="J196" i="12"/>
  <c r="J448" i="12"/>
  <c r="J356" i="12"/>
  <c r="J263" i="12"/>
  <c r="BK221" i="12"/>
  <c r="BK436" i="12"/>
  <c r="BK375" i="12"/>
  <c r="BK328" i="12"/>
  <c r="J289" i="12"/>
  <c r="BK193" i="12"/>
  <c r="BK215" i="13"/>
  <c r="BK174" i="13"/>
  <c r="J141" i="13"/>
  <c r="J206" i="13"/>
  <c r="J159" i="13"/>
  <c r="J197" i="13"/>
  <c r="J231" i="13"/>
  <c r="BK197" i="13"/>
  <c r="BK141" i="13"/>
  <c r="BK147" i="13"/>
  <c r="BK272" i="14"/>
  <c r="J184" i="14"/>
  <c r="J142" i="14"/>
  <c r="BK204" i="14"/>
  <c r="BK269" i="14"/>
  <c r="J148" i="14"/>
  <c r="BK227" i="14"/>
  <c r="BK263" i="14"/>
  <c r="J145" i="14"/>
  <c r="BK236" i="14"/>
  <c r="BK157" i="14"/>
  <c r="J204" i="15"/>
  <c r="BK184" i="15"/>
  <c r="J222" i="15"/>
  <c r="BK204" i="15"/>
  <c r="J136" i="15"/>
  <c r="BK175" i="15"/>
  <c r="BK149" i="15"/>
  <c r="BK165" i="15"/>
  <c r="BK315" i="16"/>
  <c r="BK277" i="16"/>
  <c r="BK163" i="16"/>
  <c r="BK302" i="16"/>
  <c r="J223" i="16"/>
  <c r="BK171" i="16"/>
  <c r="J315" i="16"/>
  <c r="BK243" i="16"/>
  <c r="J268" i="16"/>
  <c r="BK157" i="16"/>
  <c r="BK261" i="17"/>
  <c r="BK181" i="17"/>
  <c r="J366" i="17"/>
  <c r="J232" i="17"/>
  <c r="BK378" i="17"/>
  <c r="J290" i="17"/>
  <c r="BK257" i="17"/>
  <c r="J222" i="17"/>
  <c r="BK315" i="17"/>
  <c r="J275" i="17"/>
  <c r="J185" i="17"/>
  <c r="J326" i="17"/>
  <c r="J204" i="17"/>
  <c r="BK312" i="17"/>
  <c r="BK251" i="17"/>
  <c r="J188" i="17"/>
  <c r="J381" i="17"/>
  <c r="BK328" i="17"/>
  <c r="J272" i="17"/>
  <c r="J194" i="17"/>
  <c r="BK146" i="17"/>
  <c r="J299" i="18"/>
  <c r="J171" i="18"/>
  <c r="J156" i="18"/>
  <c r="J303" i="18"/>
  <c r="BK247" i="18"/>
  <c r="BK162" i="18"/>
  <c r="BK196" i="18"/>
  <c r="BK199" i="18"/>
  <c r="BK299" i="18"/>
  <c r="BK256" i="18"/>
  <c r="BK193" i="18"/>
  <c r="J165" i="19"/>
  <c r="J159" i="19"/>
  <c r="J129" i="19"/>
  <c r="BK129" i="19"/>
  <c r="J144" i="20"/>
  <c r="J151" i="20"/>
  <c r="BK130" i="20"/>
  <c r="J467" i="21"/>
  <c r="J342" i="21"/>
  <c r="J269" i="21"/>
  <c r="J176" i="21"/>
  <c r="J432" i="21"/>
  <c r="J345" i="21"/>
  <c r="J200" i="21"/>
  <c r="BK473" i="21"/>
  <c r="BK400" i="21"/>
  <c r="J370" i="21"/>
  <c r="BK274" i="21"/>
  <c r="BK200" i="21"/>
  <c r="J438" i="21"/>
  <c r="J217" i="21"/>
  <c r="BK153" i="21"/>
  <c r="J306" i="21"/>
  <c r="J455" i="21"/>
  <c r="J376" i="21"/>
  <c r="J150" i="21"/>
  <c r="BK376" i="21"/>
  <c r="BK339" i="21"/>
  <c r="BK277" i="21"/>
  <c r="J153" i="21"/>
  <c r="J411" i="21"/>
  <c r="J274" i="21"/>
  <c r="BK232" i="21"/>
  <c r="J169" i="21"/>
  <c r="BK450" i="22"/>
  <c r="BK412" i="22"/>
  <c r="J176" i="22"/>
  <c r="J430" i="22"/>
  <c r="J355" i="22"/>
  <c r="BK325" i="22"/>
  <c r="J294" i="22"/>
  <c r="BK150" i="22"/>
  <c r="J436" i="22"/>
  <c r="BK340" i="22"/>
  <c r="BK272" i="22"/>
  <c r="J195" i="22"/>
  <c r="BK241" i="22"/>
  <c r="BK424" i="22"/>
  <c r="J272" i="22"/>
  <c r="J169" i="22"/>
  <c r="BK355" i="22"/>
  <c r="J221" i="22"/>
  <c r="J421" i="22"/>
  <c r="J297" i="22"/>
  <c r="J233" i="22"/>
  <c r="BK182" i="22"/>
  <c r="BK251" i="22"/>
  <c r="J407" i="23"/>
  <c r="BK352" i="23"/>
  <c r="J279" i="23"/>
  <c r="J386" i="23"/>
  <c r="BK319" i="23"/>
  <c r="BK166" i="23"/>
  <c r="BK325" i="23"/>
  <c r="BK232" i="23"/>
  <c r="J138" i="23"/>
  <c r="J298" i="23"/>
  <c r="J319" i="23"/>
  <c r="BK227" i="23"/>
  <c r="BK193" i="23"/>
  <c r="J154" i="23"/>
  <c r="BK368" i="23"/>
  <c r="J349" i="23"/>
  <c r="BK316" i="23"/>
  <c r="J282" i="23"/>
  <c r="J232" i="23"/>
  <c r="BK203" i="23"/>
  <c r="J172" i="23"/>
  <c r="BK274" i="24"/>
  <c r="BK238" i="24"/>
  <c r="J163" i="24"/>
  <c r="BK198" i="24"/>
  <c r="BK248" i="24"/>
  <c r="BK206" i="24"/>
  <c r="J235" i="24"/>
  <c r="BK268" i="24"/>
  <c r="BK147" i="24"/>
  <c r="BK170" i="24"/>
  <c r="J195" i="24"/>
  <c r="J268" i="24"/>
  <c r="J229" i="24"/>
  <c r="BK150" i="24"/>
  <c r="BK208" i="25"/>
  <c r="J154" i="25"/>
  <c r="BK173" i="25"/>
  <c r="BK205" i="25"/>
  <c r="BK148" i="25"/>
  <c r="BK211" i="25"/>
  <c r="J151" i="25"/>
  <c r="BK220" i="25"/>
  <c r="J161" i="25"/>
  <c r="BK176" i="25"/>
  <c r="J146" i="26"/>
  <c r="J162" i="26"/>
  <c r="J155" i="26"/>
  <c r="BK152" i="26"/>
  <c r="BK133" i="26"/>
  <c r="BK144" i="27"/>
  <c r="BK149" i="27"/>
  <c r="J149" i="27"/>
  <c r="J144" i="27"/>
  <c r="BK195" i="27"/>
  <c r="J194" i="28"/>
  <c r="BK164" i="28"/>
  <c r="BK208" i="28"/>
  <c r="BK136" i="28"/>
  <c r="BK204" i="28"/>
  <c r="BK142" i="28"/>
  <c r="BK187" i="28"/>
  <c r="BK181" i="28"/>
  <c r="J193" i="29"/>
  <c r="J236" i="29"/>
  <c r="BK159" i="29"/>
  <c r="BK236" i="29"/>
  <c r="BK140" i="29"/>
  <c r="BK196" i="29"/>
  <c r="J152" i="29"/>
  <c r="BK136" i="29"/>
  <c r="BK207" i="29"/>
  <c r="J150" i="30"/>
  <c r="BK139" i="30"/>
  <c r="BK160" i="30"/>
  <c r="BK217" i="31"/>
  <c r="J199" i="31"/>
  <c r="BK150" i="31"/>
  <c r="BK145" i="31"/>
  <c r="J127" i="31"/>
  <c r="BK218" i="32"/>
  <c r="BK206" i="32"/>
  <c r="BK144" i="32"/>
  <c r="BK166" i="32"/>
  <c r="BK134" i="32"/>
  <c r="J134" i="32"/>
  <c r="BK134" i="33"/>
  <c r="BK126" i="33"/>
  <c r="J134" i="34"/>
  <c r="BK153" i="34"/>
  <c r="BK131" i="34"/>
  <c r="J143" i="35"/>
  <c r="BK146" i="35"/>
  <c r="BK128" i="35"/>
  <c r="BK175" i="36"/>
  <c r="J170" i="36"/>
  <c r="BK161" i="36"/>
  <c r="BK131" i="36"/>
  <c r="BK219" i="38"/>
  <c r="BK186" i="38"/>
  <c r="BK133" i="38"/>
  <c r="J184" i="38"/>
  <c r="J133" i="38"/>
  <c r="BK184" i="38"/>
  <c r="BK163" i="38"/>
  <c r="J155" i="38"/>
  <c r="J153" i="38"/>
  <c r="BK161" i="38"/>
  <c r="J136" i="39"/>
  <c r="BK133" i="40"/>
  <c r="J135" i="40"/>
  <c r="J138" i="41"/>
  <c r="BK178" i="43"/>
  <c r="J194" i="43"/>
  <c r="J158" i="43"/>
  <c r="BK130" i="43"/>
  <c r="J141" i="44"/>
  <c r="J138" i="44"/>
  <c r="BK352" i="45"/>
  <c r="J226" i="45"/>
  <c r="BK340" i="45"/>
  <c r="BK264" i="45"/>
  <c r="BK170" i="45"/>
  <c r="BK334" i="45"/>
  <c r="BK343" i="45"/>
  <c r="BK196" i="45"/>
  <c r="BK294" i="45"/>
  <c r="BK276" i="45"/>
  <c r="J220" i="45"/>
  <c r="BK290" i="45"/>
  <c r="J242" i="45"/>
  <c r="J196" i="45"/>
  <c r="BK142" i="45"/>
  <c r="J134" i="46"/>
  <c r="J152" i="46"/>
  <c r="J156" i="46"/>
  <c r="BK336" i="47"/>
  <c r="BK289" i="47"/>
  <c r="J238" i="47"/>
  <c r="J152" i="47"/>
  <c r="J274" i="47"/>
  <c r="BK165" i="47"/>
  <c r="BK326" i="47"/>
  <c r="BK297" i="47"/>
  <c r="J232" i="47"/>
  <c r="J148" i="47"/>
  <c r="J225" i="47"/>
  <c r="J165" i="47"/>
  <c r="BK342" i="47"/>
  <c r="J307" i="47"/>
  <c r="BK261" i="47"/>
  <c r="BK218" i="47"/>
  <c r="J186" i="47"/>
  <c r="J324" i="47"/>
  <c r="BK295" i="47"/>
  <c r="BK213" i="47"/>
  <c r="J300" i="47"/>
  <c r="J218" i="47"/>
  <c r="J184" i="47"/>
  <c r="J261" i="48"/>
  <c r="J171" i="48"/>
  <c r="BK270" i="48"/>
  <c r="J191" i="48"/>
  <c r="J156" i="48"/>
  <c r="BK288" i="48"/>
  <c r="BK231" i="48"/>
  <c r="J294" i="48"/>
  <c r="BK259" i="48"/>
  <c r="J193" i="48"/>
  <c r="J240" i="48"/>
  <c r="J149" i="48"/>
  <c r="J231" i="48"/>
  <c r="J147" i="48"/>
  <c r="BK264" i="48"/>
  <c r="J208" i="48"/>
  <c r="BK137" i="48"/>
  <c r="BK189" i="48"/>
  <c r="J632" i="49"/>
  <c r="J524" i="49"/>
  <c r="BK481" i="49"/>
  <c r="J435" i="49"/>
  <c r="BK386" i="49"/>
  <c r="J342" i="49"/>
  <c r="J259" i="49"/>
  <c r="BK177" i="49"/>
  <c r="J621" i="49"/>
  <c r="BK542" i="49"/>
  <c r="J514" i="49"/>
  <c r="BK465" i="49"/>
  <c r="BK352" i="49"/>
  <c r="J248" i="49"/>
  <c r="J163" i="49"/>
  <c r="BK625" i="49"/>
  <c r="J526" i="49"/>
  <c r="J477" i="49"/>
  <c r="BK388" i="49"/>
  <c r="BK333" i="49"/>
  <c r="BK295" i="49"/>
  <c r="BK259" i="49"/>
  <c r="J161" i="49"/>
  <c r="BK563" i="49"/>
  <c r="J455" i="49"/>
  <c r="BK419" i="49"/>
  <c r="J360" i="49"/>
  <c r="J295" i="49"/>
  <c r="J254" i="49"/>
  <c r="BK238" i="49"/>
  <c r="BK216" i="49"/>
  <c r="J190" i="49"/>
  <c r="BK161" i="49"/>
  <c r="BK649" i="49"/>
  <c r="BK634" i="49"/>
  <c r="J607" i="49"/>
  <c r="BK591" i="49"/>
  <c r="BK524" i="49"/>
  <c r="BK487" i="49"/>
  <c r="BK467" i="49"/>
  <c r="J445" i="49"/>
  <c r="J415" i="49"/>
  <c r="BK346" i="49"/>
  <c r="BK319" i="49"/>
  <c r="BK309" i="49"/>
  <c r="BK252" i="49"/>
  <c r="BK200" i="49"/>
  <c r="J165" i="49"/>
  <c r="J634" i="49"/>
  <c r="J579" i="49"/>
  <c r="BK550" i="49"/>
  <c r="J489" i="49"/>
  <c r="BK441" i="49"/>
  <c r="J372" i="49"/>
  <c r="J283" i="49"/>
  <c r="J228" i="49"/>
  <c r="BK141" i="49"/>
  <c r="BK632" i="49"/>
  <c r="BK589" i="49"/>
  <c r="J550" i="49"/>
  <c r="BK512" i="49"/>
  <c r="BK457" i="49"/>
  <c r="J398" i="49"/>
  <c r="BK337" i="49"/>
  <c r="J250" i="49"/>
  <c r="J206" i="49"/>
  <c r="BK145" i="49"/>
  <c r="J625" i="49"/>
  <c r="J585" i="49"/>
  <c r="BK548" i="49"/>
  <c r="J504" i="49"/>
  <c r="J492" i="49"/>
  <c r="BK461" i="49"/>
  <c r="BK413" i="49"/>
  <c r="J340" i="49"/>
  <c r="J311" i="49"/>
  <c r="J226" i="49"/>
  <c r="BK188" i="49"/>
  <c r="J143" i="49"/>
  <c r="J123" i="50"/>
  <c r="J125" i="50"/>
  <c r="BK127" i="51"/>
  <c r="BK158" i="52"/>
  <c r="BK138" i="52"/>
  <c r="BK135" i="52"/>
  <c r="BK154" i="52"/>
  <c r="J174" i="52"/>
  <c r="J125" i="53"/>
  <c r="BK135" i="53"/>
  <c r="J147" i="53"/>
  <c r="BK149" i="53"/>
  <c r="AU170" i="1"/>
  <c r="R128" i="42" l="1"/>
  <c r="R127" i="42"/>
  <c r="BK128" i="2"/>
  <c r="J128" i="2"/>
  <c r="J100" i="2" s="1"/>
  <c r="R206" i="2"/>
  <c r="T163" i="3"/>
  <c r="P283" i="4"/>
  <c r="BK377" i="4"/>
  <c r="J377" i="4"/>
  <c r="J107" i="4"/>
  <c r="BK439" i="4"/>
  <c r="P133" i="5"/>
  <c r="P160" i="5"/>
  <c r="BK191" i="5"/>
  <c r="J191" i="5"/>
  <c r="J104" i="5" s="1"/>
  <c r="P138" i="7"/>
  <c r="BK193" i="7"/>
  <c r="J193" i="7" s="1"/>
  <c r="J106" i="7" s="1"/>
  <c r="P224" i="7"/>
  <c r="BK236" i="7"/>
  <c r="J236" i="7" s="1"/>
  <c r="J111" i="7" s="1"/>
  <c r="R157" i="8"/>
  <c r="T192" i="8"/>
  <c r="T134" i="10"/>
  <c r="R267" i="10"/>
  <c r="T298" i="10"/>
  <c r="R131" i="11"/>
  <c r="P141" i="11"/>
  <c r="BK145" i="12"/>
  <c r="BK217" i="12"/>
  <c r="J217" i="12"/>
  <c r="J104" i="12"/>
  <c r="P279" i="12"/>
  <c r="T335" i="12"/>
  <c r="R386" i="12"/>
  <c r="T402" i="12"/>
  <c r="T450" i="12"/>
  <c r="T467" i="12"/>
  <c r="R162" i="13"/>
  <c r="P242" i="14"/>
  <c r="R271" i="14"/>
  <c r="P174" i="15"/>
  <c r="P207" i="15"/>
  <c r="R133" i="16"/>
  <c r="R211" i="16"/>
  <c r="P242" i="16"/>
  <c r="R308" i="16"/>
  <c r="BK136" i="17"/>
  <c r="T231" i="17"/>
  <c r="R362" i="17"/>
  <c r="T385" i="17"/>
  <c r="BK145" i="18"/>
  <c r="J145" i="18" s="1"/>
  <c r="J101" i="18" s="1"/>
  <c r="T213" i="18"/>
  <c r="T302" i="18"/>
  <c r="T301" i="18" s="1"/>
  <c r="P158" i="19"/>
  <c r="R140" i="20"/>
  <c r="R172" i="21"/>
  <c r="R190" i="21"/>
  <c r="P249" i="21"/>
  <c r="P256" i="21"/>
  <c r="T265" i="21"/>
  <c r="R428" i="21"/>
  <c r="P449" i="21"/>
  <c r="T139" i="22"/>
  <c r="R208" i="22"/>
  <c r="T247" i="22"/>
  <c r="T254" i="22"/>
  <c r="R263" i="22"/>
  <c r="P426" i="22"/>
  <c r="P447" i="22"/>
  <c r="T199" i="23"/>
  <c r="R289" i="23"/>
  <c r="R357" i="23"/>
  <c r="R169" i="24"/>
  <c r="T187" i="24"/>
  <c r="BK222" i="24"/>
  <c r="J222" i="24"/>
  <c r="J107" i="24" s="1"/>
  <c r="T255" i="24"/>
  <c r="T254" i="24"/>
  <c r="P134" i="25"/>
  <c r="R147" i="25"/>
  <c r="R198" i="25"/>
  <c r="P151" i="26"/>
  <c r="BK148" i="27"/>
  <c r="J148" i="27" s="1"/>
  <c r="J104" i="27" s="1"/>
  <c r="BK132" i="28"/>
  <c r="J132" i="28"/>
  <c r="J102" i="28" s="1"/>
  <c r="BK171" i="28"/>
  <c r="J171" i="28"/>
  <c r="J104" i="28"/>
  <c r="BK139" i="29"/>
  <c r="J139" i="29"/>
  <c r="J103" i="29"/>
  <c r="R226" i="29"/>
  <c r="R131" i="30"/>
  <c r="T126" i="31"/>
  <c r="P205" i="31"/>
  <c r="P219" i="31"/>
  <c r="BK127" i="32"/>
  <c r="J127" i="32" s="1"/>
  <c r="J99" i="32" s="1"/>
  <c r="R125" i="33"/>
  <c r="R124" i="33" s="1"/>
  <c r="R124" i="34"/>
  <c r="R123" i="34"/>
  <c r="T124" i="35"/>
  <c r="T123" i="35" s="1"/>
  <c r="R128" i="36"/>
  <c r="BK160" i="36"/>
  <c r="J160" i="36"/>
  <c r="J102" i="36" s="1"/>
  <c r="R123" i="37"/>
  <c r="BK132" i="38"/>
  <c r="T168" i="38"/>
  <c r="R192" i="38"/>
  <c r="R203" i="38"/>
  <c r="P126" i="39"/>
  <c r="P125" i="39" s="1"/>
  <c r="AU165" i="1" s="1"/>
  <c r="R126" i="40"/>
  <c r="R125" i="40"/>
  <c r="R128" i="41"/>
  <c r="R127" i="41" s="1"/>
  <c r="R126" i="41" s="1"/>
  <c r="P129" i="43"/>
  <c r="P128" i="43" s="1"/>
  <c r="P127" i="43" s="1"/>
  <c r="AU173" i="1" s="1"/>
  <c r="T129" i="44"/>
  <c r="BK195" i="45"/>
  <c r="J195" i="45" s="1"/>
  <c r="J104" i="45" s="1"/>
  <c r="T219" i="45"/>
  <c r="BK293" i="45"/>
  <c r="J293" i="45" s="1"/>
  <c r="J109" i="45" s="1"/>
  <c r="P325" i="45"/>
  <c r="P324" i="45" s="1"/>
  <c r="R155" i="46"/>
  <c r="T139" i="47"/>
  <c r="T156" i="47"/>
  <c r="R200" i="47"/>
  <c r="P215" i="47"/>
  <c r="P227" i="47"/>
  <c r="T252" i="47"/>
  <c r="P288" i="47"/>
  <c r="BK304" i="47"/>
  <c r="J304" i="47"/>
  <c r="J114" i="47"/>
  <c r="P332" i="47"/>
  <c r="T166" i="48"/>
  <c r="BK207" i="48"/>
  <c r="J207" i="48"/>
  <c r="J104" i="48" s="1"/>
  <c r="BK224" i="48"/>
  <c r="J224" i="48"/>
  <c r="J107" i="48"/>
  <c r="T237" i="48"/>
  <c r="R258" i="48"/>
  <c r="R263" i="48"/>
  <c r="P128" i="2"/>
  <c r="P162" i="2"/>
  <c r="P179" i="2"/>
  <c r="P195" i="2"/>
  <c r="P154" i="3"/>
  <c r="T248" i="3"/>
  <c r="T274" i="3"/>
  <c r="T273" i="3"/>
  <c r="BK283" i="4"/>
  <c r="J283" i="4" s="1"/>
  <c r="J103" i="4" s="1"/>
  <c r="P377" i="4"/>
  <c r="P439" i="4"/>
  <c r="R475" i="4"/>
  <c r="R133" i="6"/>
  <c r="R125" i="6"/>
  <c r="R124" i="6" s="1"/>
  <c r="BK179" i="7"/>
  <c r="J179" i="7" s="1"/>
  <c r="J104" i="7" s="1"/>
  <c r="P186" i="7"/>
  <c r="BK230" i="7"/>
  <c r="J230" i="7" s="1"/>
  <c r="J110" i="7" s="1"/>
  <c r="T236" i="7"/>
  <c r="P136" i="8"/>
  <c r="R164" i="8"/>
  <c r="R134" i="10"/>
  <c r="T267" i="10"/>
  <c r="R298" i="10"/>
  <c r="BK160" i="11"/>
  <c r="J160" i="11"/>
  <c r="J104" i="11" s="1"/>
  <c r="R177" i="12"/>
  <c r="BK241" i="12"/>
  <c r="J241" i="12"/>
  <c r="J105" i="12" s="1"/>
  <c r="BK266" i="12"/>
  <c r="J266" i="12"/>
  <c r="J106" i="12"/>
  <c r="R310" i="12"/>
  <c r="BK371" i="12"/>
  <c r="J371" i="12" s="1"/>
  <c r="J112" i="12" s="1"/>
  <c r="R402" i="12"/>
  <c r="R450" i="12"/>
  <c r="R467" i="12"/>
  <c r="T137" i="13"/>
  <c r="R228" i="13"/>
  <c r="P135" i="14"/>
  <c r="BK253" i="14"/>
  <c r="J253" i="14"/>
  <c r="J105" i="14" s="1"/>
  <c r="T129" i="15"/>
  <c r="BK207" i="15"/>
  <c r="J207" i="15"/>
  <c r="J104" i="15" s="1"/>
  <c r="T211" i="16"/>
  <c r="T242" i="16"/>
  <c r="T308" i="16"/>
  <c r="R136" i="17"/>
  <c r="R231" i="17"/>
  <c r="T362" i="17"/>
  <c r="BK385" i="17"/>
  <c r="J385" i="17" s="1"/>
  <c r="J111" i="17" s="1"/>
  <c r="T145" i="18"/>
  <c r="R213" i="18"/>
  <c r="P302" i="18"/>
  <c r="P301" i="18" s="1"/>
  <c r="R129" i="20"/>
  <c r="R128" i="20"/>
  <c r="R127" i="20" s="1"/>
  <c r="T139" i="21"/>
  <c r="P190" i="21"/>
  <c r="BK256" i="21"/>
  <c r="J256" i="21" s="1"/>
  <c r="J105" i="21" s="1"/>
  <c r="BK265" i="21"/>
  <c r="J265" i="21"/>
  <c r="J106" i="21" s="1"/>
  <c r="R407" i="21"/>
  <c r="BK449" i="21"/>
  <c r="J449" i="21"/>
  <c r="J113" i="21" s="1"/>
  <c r="BK139" i="22"/>
  <c r="J139" i="22" s="1"/>
  <c r="J100" i="22" s="1"/>
  <c r="BK208" i="22"/>
  <c r="J208" i="22"/>
  <c r="J103" i="22" s="1"/>
  <c r="T300" i="22"/>
  <c r="R426" i="22"/>
  <c r="T447" i="22"/>
  <c r="T137" i="23"/>
  <c r="T254" i="23"/>
  <c r="T315" i="23"/>
  <c r="T382" i="23"/>
  <c r="T381" i="23" s="1"/>
  <c r="T169" i="24"/>
  <c r="P187" i="24"/>
  <c r="T222" i="24"/>
  <c r="T241" i="24"/>
  <c r="BK134" i="25"/>
  <c r="J134" i="25" s="1"/>
  <c r="J102" i="25" s="1"/>
  <c r="BK147" i="25"/>
  <c r="J147" i="25"/>
  <c r="J103" i="25" s="1"/>
  <c r="BK198" i="25"/>
  <c r="J198" i="25" s="1"/>
  <c r="J106" i="25" s="1"/>
  <c r="T126" i="26"/>
  <c r="P148" i="27"/>
  <c r="T132" i="28"/>
  <c r="P171" i="28"/>
  <c r="T163" i="29"/>
  <c r="T226" i="29"/>
  <c r="T163" i="30"/>
  <c r="T125" i="33"/>
  <c r="T124" i="33" s="1"/>
  <c r="P124" i="35"/>
  <c r="P123" i="35" s="1"/>
  <c r="AU158" i="1" s="1"/>
  <c r="P128" i="36"/>
  <c r="T145" i="36"/>
  <c r="T123" i="37"/>
  <c r="R132" i="38"/>
  <c r="R168" i="38"/>
  <c r="T192" i="38"/>
  <c r="T203" i="38"/>
  <c r="BK126" i="40"/>
  <c r="J126" i="40" s="1"/>
  <c r="J101" i="40" s="1"/>
  <c r="T129" i="43"/>
  <c r="T128" i="43"/>
  <c r="T127" i="43" s="1"/>
  <c r="R158" i="44"/>
  <c r="R182" i="45"/>
  <c r="R219" i="45"/>
  <c r="P257" i="45"/>
  <c r="BK325" i="45"/>
  <c r="J325" i="45" s="1"/>
  <c r="J112" i="45" s="1"/>
  <c r="BK133" i="46"/>
  <c r="BK155" i="46"/>
  <c r="J155" i="46" s="1"/>
  <c r="J105" i="46" s="1"/>
  <c r="P169" i="47"/>
  <c r="T200" i="47"/>
  <c r="R210" i="47"/>
  <c r="BK222" i="47"/>
  <c r="J222" i="47" s="1"/>
  <c r="J106" i="47" s="1"/>
  <c r="BK252" i="47"/>
  <c r="J252" i="47"/>
  <c r="J108" i="47" s="1"/>
  <c r="BK265" i="47"/>
  <c r="J265" i="47" s="1"/>
  <c r="J109" i="47" s="1"/>
  <c r="R278" i="47"/>
  <c r="P283" i="47"/>
  <c r="R304" i="47"/>
  <c r="T304" i="47"/>
  <c r="T332" i="47"/>
  <c r="T136" i="48"/>
  <c r="R153" i="48"/>
  <c r="BK197" i="48"/>
  <c r="J197" i="48" s="1"/>
  <c r="J102" i="48" s="1"/>
  <c r="R207" i="48"/>
  <c r="P224" i="48"/>
  <c r="BK247" i="48"/>
  <c r="J247" i="48" s="1"/>
  <c r="J110" i="48" s="1"/>
  <c r="BK280" i="48"/>
  <c r="J280" i="48" s="1"/>
  <c r="J113" i="48" s="1"/>
  <c r="BK256" i="49"/>
  <c r="J256" i="49"/>
  <c r="J101" i="49" s="1"/>
  <c r="P339" i="49"/>
  <c r="T206" i="2"/>
  <c r="R163" i="3"/>
  <c r="BK274" i="3"/>
  <c r="J274" i="3"/>
  <c r="J107" i="3"/>
  <c r="R140" i="4"/>
  <c r="T319" i="4"/>
  <c r="T352" i="4"/>
  <c r="R370" i="4"/>
  <c r="R439" i="4"/>
  <c r="R438" i="4" s="1"/>
  <c r="P475" i="4"/>
  <c r="T160" i="5"/>
  <c r="T191" i="5"/>
  <c r="BK138" i="7"/>
  <c r="J138" i="7"/>
  <c r="J102" i="7"/>
  <c r="T172" i="7"/>
  <c r="T193" i="7"/>
  <c r="T230" i="7"/>
  <c r="T242" i="7"/>
  <c r="T164" i="8"/>
  <c r="T230" i="10"/>
  <c r="P308" i="10"/>
  <c r="P131" i="11"/>
  <c r="BK141" i="11"/>
  <c r="J141" i="11" s="1"/>
  <c r="J103" i="11" s="1"/>
  <c r="P145" i="12"/>
  <c r="T217" i="12"/>
  <c r="T279" i="12"/>
  <c r="R335" i="12"/>
  <c r="T386" i="12"/>
  <c r="T396" i="12"/>
  <c r="T432" i="12"/>
  <c r="R460" i="12"/>
  <c r="P162" i="13"/>
  <c r="T135" i="14"/>
  <c r="T253" i="14"/>
  <c r="P129" i="15"/>
  <c r="P190" i="15"/>
  <c r="P128" i="15" s="1"/>
  <c r="P127" i="15" s="1"/>
  <c r="AU121" i="1" s="1"/>
  <c r="P200" i="15"/>
  <c r="T133" i="16"/>
  <c r="P219" i="16"/>
  <c r="P280" i="16"/>
  <c r="BK155" i="17"/>
  <c r="J155" i="17"/>
  <c r="J101" i="17" s="1"/>
  <c r="BK184" i="17"/>
  <c r="J184" i="17" s="1"/>
  <c r="J102" i="17" s="1"/>
  <c r="BK203" i="17"/>
  <c r="J203" i="17"/>
  <c r="J103" i="17" s="1"/>
  <c r="R221" i="17"/>
  <c r="BK330" i="17"/>
  <c r="J330" i="17" s="1"/>
  <c r="J106" i="17" s="1"/>
  <c r="R380" i="17"/>
  <c r="T132" i="18"/>
  <c r="R174" i="18"/>
  <c r="P202" i="18"/>
  <c r="R280" i="18"/>
  <c r="BK129" i="20"/>
  <c r="J129" i="20" s="1"/>
  <c r="J100" i="20" s="1"/>
  <c r="T172" i="21"/>
  <c r="T190" i="21"/>
  <c r="T249" i="21"/>
  <c r="R256" i="21"/>
  <c r="R265" i="21"/>
  <c r="P407" i="21"/>
  <c r="BK454" i="21"/>
  <c r="J454" i="21" s="1"/>
  <c r="J114" i="21" s="1"/>
  <c r="BK172" i="22"/>
  <c r="J172" i="22" s="1"/>
  <c r="J101" i="22" s="1"/>
  <c r="BK188" i="22"/>
  <c r="J188" i="22" s="1"/>
  <c r="J102" i="22" s="1"/>
  <c r="R300" i="22"/>
  <c r="BK405" i="22"/>
  <c r="J405" i="22" s="1"/>
  <c r="J111" i="22" s="1"/>
  <c r="R452" i="22"/>
  <c r="R199" i="23"/>
  <c r="BK289" i="23"/>
  <c r="J289" i="23" s="1"/>
  <c r="J105" i="23" s="1"/>
  <c r="T357" i="23"/>
  <c r="R137" i="24"/>
  <c r="R194" i="24"/>
  <c r="BK255" i="24"/>
  <c r="J255" i="24"/>
  <c r="J111" i="24" s="1"/>
  <c r="P157" i="25"/>
  <c r="T226" i="25"/>
  <c r="P126" i="26"/>
  <c r="P125" i="26" s="1"/>
  <c r="P124" i="26" s="1"/>
  <c r="AU142" i="1" s="1"/>
  <c r="P136" i="27"/>
  <c r="R174" i="27"/>
  <c r="P157" i="28"/>
  <c r="T197" i="28"/>
  <c r="R163" i="29"/>
  <c r="P226" i="29"/>
  <c r="P131" i="30"/>
  <c r="R127" i="32"/>
  <c r="R126" i="32" s="1"/>
  <c r="BK125" i="33"/>
  <c r="BK128" i="36"/>
  <c r="J128" i="36"/>
  <c r="J99" i="36" s="1"/>
  <c r="R160" i="36"/>
  <c r="BK131" i="37"/>
  <c r="J131" i="37"/>
  <c r="J100" i="37" s="1"/>
  <c r="BK173" i="38"/>
  <c r="J173" i="38" s="1"/>
  <c r="J104" i="38" s="1"/>
  <c r="R208" i="38"/>
  <c r="BK129" i="43"/>
  <c r="J129" i="43" s="1"/>
  <c r="J102" i="43" s="1"/>
  <c r="R129" i="44"/>
  <c r="R128" i="44"/>
  <c r="R127" i="44" s="1"/>
  <c r="BK138" i="45"/>
  <c r="J138" i="45" s="1"/>
  <c r="J102" i="45" s="1"/>
  <c r="BK182" i="45"/>
  <c r="J182" i="45"/>
  <c r="J103" i="45" s="1"/>
  <c r="T195" i="45"/>
  <c r="P241" i="45"/>
  <c r="P293" i="45"/>
  <c r="R133" i="46"/>
  <c r="P155" i="46"/>
  <c r="T163" i="46"/>
  <c r="R139" i="47"/>
  <c r="BK156" i="47"/>
  <c r="J156" i="47"/>
  <c r="J100" i="47" s="1"/>
  <c r="P200" i="47"/>
  <c r="BK215" i="47"/>
  <c r="J215" i="47"/>
  <c r="J105" i="47" s="1"/>
  <c r="T222" i="47"/>
  <c r="T265" i="47"/>
  <c r="BK288" i="47"/>
  <c r="J288" i="47" s="1"/>
  <c r="J112" i="47" s="1"/>
  <c r="R299" i="47"/>
  <c r="P309" i="47"/>
  <c r="BK166" i="48"/>
  <c r="J166" i="48"/>
  <c r="J101" i="48" s="1"/>
  <c r="R197" i="48"/>
  <c r="P207" i="48"/>
  <c r="BK219" i="48"/>
  <c r="J219" i="48" s="1"/>
  <c r="J106" i="48" s="1"/>
  <c r="P237" i="48"/>
  <c r="T247" i="48"/>
  <c r="T280" i="48"/>
  <c r="T130" i="49"/>
  <c r="P256" i="49"/>
  <c r="R404" i="49"/>
  <c r="R491" i="49"/>
  <c r="BK627" i="49"/>
  <c r="J627" i="49" s="1"/>
  <c r="J106" i="49" s="1"/>
  <c r="BK206" i="2"/>
  <c r="J206" i="2"/>
  <c r="J104" i="2" s="1"/>
  <c r="BK154" i="3"/>
  <c r="J154" i="3" s="1"/>
  <c r="J102" i="3" s="1"/>
  <c r="BK248" i="3"/>
  <c r="J248" i="3"/>
  <c r="J104" i="3" s="1"/>
  <c r="P140" i="4"/>
  <c r="R319" i="4"/>
  <c r="R352" i="4"/>
  <c r="T370" i="4"/>
  <c r="T439" i="4"/>
  <c r="BK475" i="4"/>
  <c r="J475" i="4" s="1"/>
  <c r="J114" i="4" s="1"/>
  <c r="P172" i="7"/>
  <c r="T179" i="7"/>
  <c r="T186" i="7"/>
  <c r="P230" i="7"/>
  <c r="BK242" i="7"/>
  <c r="J242" i="7" s="1"/>
  <c r="J112" i="7" s="1"/>
  <c r="T136" i="8"/>
  <c r="P157" i="8"/>
  <c r="P192" i="8"/>
  <c r="P223" i="8"/>
  <c r="P134" i="10"/>
  <c r="BK267" i="10"/>
  <c r="J267" i="10" s="1"/>
  <c r="J104" i="10" s="1"/>
  <c r="P298" i="10"/>
  <c r="P160" i="11"/>
  <c r="T177" i="12"/>
  <c r="T241" i="12"/>
  <c r="T266" i="12"/>
  <c r="T310" i="12"/>
  <c r="R371" i="12"/>
  <c r="P402" i="12"/>
  <c r="BK450" i="12"/>
  <c r="J450" i="12"/>
  <c r="J117" i="12" s="1"/>
  <c r="BK467" i="12"/>
  <c r="J467" i="12"/>
  <c r="J119" i="12"/>
  <c r="P137" i="13"/>
  <c r="BK228" i="13"/>
  <c r="J228" i="13"/>
  <c r="J106" i="13"/>
  <c r="R135" i="14"/>
  <c r="R253" i="14"/>
  <c r="BK174" i="15"/>
  <c r="J174" i="15"/>
  <c r="J101" i="15" s="1"/>
  <c r="T190" i="15"/>
  <c r="R200" i="15"/>
  <c r="P133" i="16"/>
  <c r="P132" i="16" s="1"/>
  <c r="P211" i="16"/>
  <c r="R242" i="16"/>
  <c r="P308" i="16"/>
  <c r="T136" i="17"/>
  <c r="P231" i="17"/>
  <c r="P362" i="17"/>
  <c r="R385" i="17"/>
  <c r="R132" i="18"/>
  <c r="P174" i="18"/>
  <c r="R202" i="18"/>
  <c r="T280" i="18"/>
  <c r="P128" i="19"/>
  <c r="P127" i="19" s="1"/>
  <c r="P126" i="19" s="1"/>
  <c r="AU127" i="1" s="1"/>
  <c r="R158" i="19"/>
  <c r="T129" i="20"/>
  <c r="BK139" i="21"/>
  <c r="J139" i="21"/>
  <c r="J100" i="21" s="1"/>
  <c r="BK210" i="21"/>
  <c r="J210" i="21" s="1"/>
  <c r="J103" i="21" s="1"/>
  <c r="BK302" i="21"/>
  <c r="J302" i="21" s="1"/>
  <c r="J107" i="21" s="1"/>
  <c r="T407" i="21"/>
  <c r="T454" i="21"/>
  <c r="P172" i="22"/>
  <c r="P188" i="22"/>
  <c r="P247" i="22"/>
  <c r="P254" i="22"/>
  <c r="P263" i="22"/>
  <c r="T405" i="22"/>
  <c r="BK452" i="22"/>
  <c r="J452" i="22" s="1"/>
  <c r="J114" i="22" s="1"/>
  <c r="P199" i="23"/>
  <c r="T289" i="23"/>
  <c r="P357" i="23"/>
  <c r="BK169" i="24"/>
  <c r="J169" i="24" s="1"/>
  <c r="J103" i="24" s="1"/>
  <c r="P194" i="24"/>
  <c r="P241" i="24"/>
  <c r="R134" i="25"/>
  <c r="P147" i="25"/>
  <c r="T198" i="25"/>
  <c r="BK151" i="26"/>
  <c r="J151" i="26" s="1"/>
  <c r="J101" i="26" s="1"/>
  <c r="R136" i="27"/>
  <c r="R131" i="27" s="1"/>
  <c r="R130" i="27" s="1"/>
  <c r="BK174" i="27"/>
  <c r="J174" i="27" s="1"/>
  <c r="J105" i="27" s="1"/>
  <c r="R157" i="28"/>
  <c r="P197" i="28"/>
  <c r="R139" i="29"/>
  <c r="P192" i="29"/>
  <c r="R163" i="30"/>
  <c r="BK126" i="31"/>
  <c r="J126" i="31" s="1"/>
  <c r="J99" i="31" s="1"/>
  <c r="BK205" i="31"/>
  <c r="J205" i="31" s="1"/>
  <c r="J101" i="31" s="1"/>
  <c r="BK219" i="31"/>
  <c r="J219" i="31" s="1"/>
  <c r="J102" i="31" s="1"/>
  <c r="BK227" i="31"/>
  <c r="J227" i="31"/>
  <c r="J103" i="31" s="1"/>
  <c r="R227" i="31"/>
  <c r="T127" i="32"/>
  <c r="T126" i="32"/>
  <c r="BK124" i="34"/>
  <c r="T128" i="36"/>
  <c r="R145" i="36"/>
  <c r="R131" i="37"/>
  <c r="BK168" i="38"/>
  <c r="J168" i="38" s="1"/>
  <c r="J103" i="38" s="1"/>
  <c r="BK192" i="38"/>
  <c r="J192" i="38" s="1"/>
  <c r="J105" i="38" s="1"/>
  <c r="BK203" i="38"/>
  <c r="J203" i="38"/>
  <c r="J106" i="38" s="1"/>
  <c r="T126" i="39"/>
  <c r="T125" i="39" s="1"/>
  <c r="T126" i="40"/>
  <c r="T125" i="40" s="1"/>
  <c r="BK129" i="44"/>
  <c r="J129" i="44" s="1"/>
  <c r="J102" i="44" s="1"/>
  <c r="P138" i="45"/>
  <c r="P182" i="45"/>
  <c r="R195" i="45"/>
  <c r="BK257" i="45"/>
  <c r="J257" i="45" s="1"/>
  <c r="J108" i="45" s="1"/>
  <c r="T293" i="45"/>
  <c r="P133" i="46"/>
  <c r="R163" i="46"/>
  <c r="R169" i="47"/>
  <c r="R205" i="47"/>
  <c r="BK227" i="47"/>
  <c r="J227" i="47" s="1"/>
  <c r="J107" i="47" s="1"/>
  <c r="R265" i="47"/>
  <c r="R283" i="47"/>
  <c r="BK299" i="47"/>
  <c r="J299" i="47" s="1"/>
  <c r="J113" i="47" s="1"/>
  <c r="BK309" i="47"/>
  <c r="J309" i="47" s="1"/>
  <c r="J115" i="47" s="1"/>
  <c r="P136" i="48"/>
  <c r="P153" i="48"/>
  <c r="R202" i="48"/>
  <c r="P212" i="48"/>
  <c r="R219" i="48"/>
  <c r="BK237" i="48"/>
  <c r="J237" i="48" s="1"/>
  <c r="J108" i="48" s="1"/>
  <c r="P242" i="48"/>
  <c r="BK258" i="48"/>
  <c r="J258" i="48" s="1"/>
  <c r="J111" i="48" s="1"/>
  <c r="P280" i="48"/>
  <c r="R130" i="49"/>
  <c r="R256" i="49"/>
  <c r="BK404" i="49"/>
  <c r="J404" i="49" s="1"/>
  <c r="J103" i="49" s="1"/>
  <c r="BK558" i="49"/>
  <c r="J558" i="49" s="1"/>
  <c r="J105" i="49" s="1"/>
  <c r="P627" i="49"/>
  <c r="R642" i="49"/>
  <c r="BK162" i="2"/>
  <c r="J162" i="2" s="1"/>
  <c r="J101" i="2" s="1"/>
  <c r="BK179" i="2"/>
  <c r="J179" i="2" s="1"/>
  <c r="J102" i="2" s="1"/>
  <c r="BK195" i="2"/>
  <c r="J195" i="2" s="1"/>
  <c r="J103" i="2" s="1"/>
  <c r="R154" i="3"/>
  <c r="R248" i="3"/>
  <c r="P274" i="3"/>
  <c r="P273" i="3" s="1"/>
  <c r="R283" i="4"/>
  <c r="R377" i="4"/>
  <c r="BK160" i="5"/>
  <c r="J160" i="5" s="1"/>
  <c r="J103" i="5" s="1"/>
  <c r="P191" i="5"/>
  <c r="BK133" i="6"/>
  <c r="J133" i="6" s="1"/>
  <c r="J101" i="6" s="1"/>
  <c r="T138" i="7"/>
  <c r="T137" i="7" s="1"/>
  <c r="R193" i="7"/>
  <c r="BK224" i="7"/>
  <c r="J224" i="7"/>
  <c r="J109" i="7" s="1"/>
  <c r="P236" i="7"/>
  <c r="BK136" i="8"/>
  <c r="J136" i="8"/>
  <c r="J102" i="8" s="1"/>
  <c r="T157" i="8"/>
  <c r="R192" i="8"/>
  <c r="R191" i="8"/>
  <c r="R223" i="8"/>
  <c r="R230" i="10"/>
  <c r="T308" i="10"/>
  <c r="BK131" i="11"/>
  <c r="R141" i="11"/>
  <c r="R145" i="12"/>
  <c r="P217" i="12"/>
  <c r="R279" i="12"/>
  <c r="BK335" i="12"/>
  <c r="J335" i="12" s="1"/>
  <c r="J111" i="12" s="1"/>
  <c r="BK386" i="12"/>
  <c r="J386" i="12" s="1"/>
  <c r="J113" i="12" s="1"/>
  <c r="R396" i="12"/>
  <c r="R432" i="12"/>
  <c r="T460" i="12"/>
  <c r="BK162" i="13"/>
  <c r="J162" i="13" s="1"/>
  <c r="J105" i="13" s="1"/>
  <c r="T242" i="14"/>
  <c r="T271" i="14"/>
  <c r="R129" i="15"/>
  <c r="R190" i="15"/>
  <c r="R207" i="15"/>
  <c r="T219" i="16"/>
  <c r="T280" i="16"/>
  <c r="R329" i="16"/>
  <c r="R328" i="16" s="1"/>
  <c r="T155" i="17"/>
  <c r="T184" i="17"/>
  <c r="T203" i="17"/>
  <c r="T221" i="17"/>
  <c r="T330" i="17"/>
  <c r="T380" i="17"/>
  <c r="R145" i="18"/>
  <c r="P213" i="18"/>
  <c r="R302" i="18"/>
  <c r="R301" i="18" s="1"/>
  <c r="T128" i="19"/>
  <c r="BK158" i="19"/>
  <c r="J158" i="19" s="1"/>
  <c r="J103" i="19" s="1"/>
  <c r="P140" i="20"/>
  <c r="R139" i="21"/>
  <c r="T210" i="21"/>
  <c r="R302" i="21"/>
  <c r="T428" i="21"/>
  <c r="T449" i="21"/>
  <c r="P139" i="22"/>
  <c r="T208" i="22"/>
  <c r="BK300" i="22"/>
  <c r="J300" i="22" s="1"/>
  <c r="J107" i="22" s="1"/>
  <c r="BK426" i="22"/>
  <c r="J426" i="22"/>
  <c r="J112" i="22" s="1"/>
  <c r="BK447" i="22"/>
  <c r="J447" i="22" s="1"/>
  <c r="J113" i="22" s="1"/>
  <c r="BK199" i="23"/>
  <c r="J199" i="23" s="1"/>
  <c r="J103" i="23" s="1"/>
  <c r="BK315" i="23"/>
  <c r="J315" i="23" s="1"/>
  <c r="J107" i="23" s="1"/>
  <c r="BK382" i="23"/>
  <c r="BK381" i="23"/>
  <c r="J381" i="23" s="1"/>
  <c r="J110" i="23" s="1"/>
  <c r="T137" i="24"/>
  <c r="BK187" i="24"/>
  <c r="J187" i="24" s="1"/>
  <c r="J104" i="24" s="1"/>
  <c r="P222" i="24"/>
  <c r="P255" i="24"/>
  <c r="P254" i="24" s="1"/>
  <c r="T134" i="25"/>
  <c r="T147" i="25"/>
  <c r="P198" i="25"/>
  <c r="BK126" i="26"/>
  <c r="J126" i="26" s="1"/>
  <c r="J100" i="26" s="1"/>
  <c r="R148" i="27"/>
  <c r="T157" i="28"/>
  <c r="R197" i="28"/>
  <c r="BK163" i="29"/>
  <c r="J163" i="29"/>
  <c r="J104" i="29" s="1"/>
  <c r="T192" i="29"/>
  <c r="T131" i="30"/>
  <c r="T130" i="30"/>
  <c r="T129" i="30" s="1"/>
  <c r="R126" i="31"/>
  <c r="R205" i="31"/>
  <c r="R125" i="31" s="1"/>
  <c r="R219" i="31"/>
  <c r="P227" i="31"/>
  <c r="T160" i="36"/>
  <c r="T131" i="37"/>
  <c r="P168" i="38"/>
  <c r="P192" i="38"/>
  <c r="P203" i="38"/>
  <c r="P126" i="40"/>
  <c r="P125" i="40" s="1"/>
  <c r="AU166" i="1" s="1"/>
  <c r="BK128" i="41"/>
  <c r="J128" i="41"/>
  <c r="J102" i="41" s="1"/>
  <c r="R129" i="43"/>
  <c r="R128" i="43" s="1"/>
  <c r="R127" i="43" s="1"/>
  <c r="P158" i="44"/>
  <c r="R138" i="45"/>
  <c r="P195" i="45"/>
  <c r="BK241" i="45"/>
  <c r="J241" i="45" s="1"/>
  <c r="J106" i="45" s="1"/>
  <c r="R293" i="45"/>
  <c r="BK163" i="46"/>
  <c r="J163" i="46" s="1"/>
  <c r="J106" i="46" s="1"/>
  <c r="BK139" i="47"/>
  <c r="J139" i="47"/>
  <c r="J99" i="47" s="1"/>
  <c r="R156" i="47"/>
  <c r="BK200" i="47"/>
  <c r="J200" i="47"/>
  <c r="J102" i="47" s="1"/>
  <c r="T205" i="47"/>
  <c r="R215" i="47"/>
  <c r="R222" i="47"/>
  <c r="R252" i="47"/>
  <c r="BK278" i="47"/>
  <c r="J278" i="47" s="1"/>
  <c r="J110" i="47" s="1"/>
  <c r="T288" i="47"/>
  <c r="BK332" i="47"/>
  <c r="J332" i="47" s="1"/>
  <c r="J116" i="47" s="1"/>
  <c r="P166" i="48"/>
  <c r="T197" i="48"/>
  <c r="R212" i="48"/>
  <c r="R224" i="48"/>
  <c r="R247" i="48"/>
  <c r="BK263" i="48"/>
  <c r="J263" i="48" s="1"/>
  <c r="J112" i="48" s="1"/>
  <c r="BK130" i="49"/>
  <c r="J130" i="49"/>
  <c r="J99" i="49" s="1"/>
  <c r="T187" i="49"/>
  <c r="R339" i="49"/>
  <c r="BK491" i="49"/>
  <c r="J491" i="49" s="1"/>
  <c r="J104" i="49"/>
  <c r="R558" i="49"/>
  <c r="P642" i="49"/>
  <c r="T122" i="50"/>
  <c r="T121" i="50"/>
  <c r="P206" i="2"/>
  <c r="BK163" i="3"/>
  <c r="J163" i="3" s="1"/>
  <c r="J103" i="3" s="1"/>
  <c r="T283" i="4"/>
  <c r="T377" i="4"/>
  <c r="T475" i="4"/>
  <c r="R133" i="5"/>
  <c r="P133" i="6"/>
  <c r="P125" i="6" s="1"/>
  <c r="P124" i="6" s="1"/>
  <c r="AU105" i="1"/>
  <c r="R172" i="7"/>
  <c r="P193" i="7"/>
  <c r="R224" i="7"/>
  <c r="R236" i="7"/>
  <c r="BK164" i="8"/>
  <c r="J164" i="8" s="1"/>
  <c r="J105" i="8" s="1"/>
  <c r="T223" i="8"/>
  <c r="P230" i="10"/>
  <c r="R308" i="10"/>
  <c r="T160" i="11"/>
  <c r="T145" i="12"/>
  <c r="T144" i="12" s="1"/>
  <c r="R217" i="12"/>
  <c r="BK279" i="12"/>
  <c r="J279" i="12"/>
  <c r="J107" i="12" s="1"/>
  <c r="P335" i="12"/>
  <c r="P386" i="12"/>
  <c r="P396" i="12"/>
  <c r="BK432" i="12"/>
  <c r="J432" i="12" s="1"/>
  <c r="J116" i="12" s="1"/>
  <c r="BK460" i="12"/>
  <c r="J460" i="12" s="1"/>
  <c r="J118" i="12" s="1"/>
  <c r="BK137" i="13"/>
  <c r="BK136" i="13"/>
  <c r="J136" i="13" s="1"/>
  <c r="J103" i="13" s="1"/>
  <c r="P228" i="13"/>
  <c r="R242" i="14"/>
  <c r="BK271" i="14"/>
  <c r="J271" i="14" s="1"/>
  <c r="J106" i="14" s="1"/>
  <c r="BK129" i="15"/>
  <c r="BK190" i="15"/>
  <c r="J190" i="15"/>
  <c r="J102" i="15" s="1"/>
  <c r="BK200" i="15"/>
  <c r="J200" i="15" s="1"/>
  <c r="J103" i="15" s="1"/>
  <c r="BK133" i="16"/>
  <c r="J133" i="16"/>
  <c r="J100" i="16" s="1"/>
  <c r="BK211" i="16"/>
  <c r="J211" i="16" s="1"/>
  <c r="J102" i="16"/>
  <c r="BK242" i="16"/>
  <c r="J242" i="16" s="1"/>
  <c r="J104" i="16" s="1"/>
  <c r="BK308" i="16"/>
  <c r="J308" i="16"/>
  <c r="J106" i="16"/>
  <c r="T329" i="16"/>
  <c r="T328" i="16"/>
  <c r="P136" i="17"/>
  <c r="BK231" i="17"/>
  <c r="J231" i="17" s="1"/>
  <c r="J105" i="17" s="1"/>
  <c r="BK362" i="17"/>
  <c r="P385" i="17"/>
  <c r="P132" i="18"/>
  <c r="BK174" i="18"/>
  <c r="J174" i="18" s="1"/>
  <c r="J102" i="18" s="1"/>
  <c r="BK202" i="18"/>
  <c r="J202" i="18" s="1"/>
  <c r="J103" i="18" s="1"/>
  <c r="BK280" i="18"/>
  <c r="J280" i="18"/>
  <c r="J105" i="18" s="1"/>
  <c r="BK128" i="19"/>
  <c r="J128" i="19"/>
  <c r="J100" i="19"/>
  <c r="P129" i="20"/>
  <c r="P128" i="20" s="1"/>
  <c r="P127" i="20" s="1"/>
  <c r="AU129" i="1" s="1"/>
  <c r="BK172" i="21"/>
  <c r="J172" i="21" s="1"/>
  <c r="J101" i="21" s="1"/>
  <c r="P210" i="21"/>
  <c r="R249" i="21"/>
  <c r="T256" i="21"/>
  <c r="P265" i="21"/>
  <c r="BK407" i="21"/>
  <c r="J407" i="21" s="1"/>
  <c r="J111" i="21" s="1"/>
  <c r="R454" i="21"/>
  <c r="R139" i="22"/>
  <c r="P208" i="22"/>
  <c r="R247" i="22"/>
  <c r="R254" i="22"/>
  <c r="T263" i="22"/>
  <c r="R405" i="22"/>
  <c r="P452" i="22"/>
  <c r="BK137" i="23"/>
  <c r="R254" i="23"/>
  <c r="R315" i="23"/>
  <c r="P382" i="23"/>
  <c r="P381" i="23"/>
  <c r="P169" i="24"/>
  <c r="R187" i="24"/>
  <c r="R222" i="24"/>
  <c r="R241" i="24"/>
  <c r="BK157" i="25"/>
  <c r="J157" i="25" s="1"/>
  <c r="J104" i="25" s="1"/>
  <c r="BK226" i="25"/>
  <c r="J226" i="25"/>
  <c r="J107" i="25" s="1"/>
  <c r="R126" i="26"/>
  <c r="BK136" i="27"/>
  <c r="J136" i="27"/>
  <c r="J103" i="27" s="1"/>
  <c r="T174" i="27"/>
  <c r="P132" i="28"/>
  <c r="P131" i="28"/>
  <c r="P130" i="28" s="1"/>
  <c r="AU147" i="1" s="1"/>
  <c r="T171" i="28"/>
  <c r="P163" i="29"/>
  <c r="BK226" i="29"/>
  <c r="J226" i="29" s="1"/>
  <c r="J108" i="29" s="1"/>
  <c r="BK131" i="30"/>
  <c r="J131" i="30" s="1"/>
  <c r="J102" i="30" s="1"/>
  <c r="P127" i="32"/>
  <c r="P126" i="32"/>
  <c r="AU155" i="1" s="1"/>
  <c r="P124" i="34"/>
  <c r="P123" i="34"/>
  <c r="AU157" i="1"/>
  <c r="BK124" i="35"/>
  <c r="J124" i="35" s="1"/>
  <c r="J99" i="35" s="1"/>
  <c r="P160" i="36"/>
  <c r="P131" i="37"/>
  <c r="R173" i="38"/>
  <c r="T208" i="38"/>
  <c r="R126" i="39"/>
  <c r="R125" i="39" s="1"/>
  <c r="P128" i="41"/>
  <c r="P127" i="41"/>
  <c r="P126" i="41"/>
  <c r="AU169" i="1" s="1"/>
  <c r="P129" i="44"/>
  <c r="P128" i="44"/>
  <c r="P127" i="44"/>
  <c r="AU174" i="1" s="1"/>
  <c r="T138" i="45"/>
  <c r="BK219" i="45"/>
  <c r="J219" i="45"/>
  <c r="J105" i="45" s="1"/>
  <c r="R241" i="45"/>
  <c r="R257" i="45"/>
  <c r="R325" i="45"/>
  <c r="R324" i="45" s="1"/>
  <c r="T155" i="46"/>
  <c r="T169" i="47"/>
  <c r="P205" i="47"/>
  <c r="T210" i="47"/>
  <c r="R227" i="47"/>
  <c r="R288" i="47"/>
  <c r="T299" i="47"/>
  <c r="R309" i="47"/>
  <c r="R166" i="48"/>
  <c r="P202" i="48"/>
  <c r="BK212" i="48"/>
  <c r="J212" i="48" s="1"/>
  <c r="J105" i="48" s="1"/>
  <c r="P219" i="48"/>
  <c r="R237" i="48"/>
  <c r="R242" i="48"/>
  <c r="T258" i="48"/>
  <c r="P263" i="48"/>
  <c r="P187" i="49"/>
  <c r="BK339" i="49"/>
  <c r="J339" i="49" s="1"/>
  <c r="J102" i="49" s="1"/>
  <c r="P404" i="49"/>
  <c r="T491" i="49"/>
  <c r="R627" i="49"/>
  <c r="T642" i="49"/>
  <c r="P122" i="50"/>
  <c r="P121" i="50" s="1"/>
  <c r="AU185" i="1" s="1"/>
  <c r="R122" i="51"/>
  <c r="R121" i="51"/>
  <c r="R128" i="2"/>
  <c r="T162" i="2"/>
  <c r="T179" i="2"/>
  <c r="T195" i="2"/>
  <c r="P163" i="3"/>
  <c r="T140" i="4"/>
  <c r="T139" i="4"/>
  <c r="BK319" i="4"/>
  <c r="J319" i="4" s="1"/>
  <c r="J104" i="4" s="1"/>
  <c r="BK352" i="4"/>
  <c r="J352" i="4"/>
  <c r="J105" i="4" s="1"/>
  <c r="BK370" i="4"/>
  <c r="J370" i="4"/>
  <c r="J106" i="4"/>
  <c r="T133" i="5"/>
  <c r="T132" i="5" s="1"/>
  <c r="T131" i="5" s="1"/>
  <c r="R191" i="5"/>
  <c r="T133" i="6"/>
  <c r="T125" i="6" s="1"/>
  <c r="T124" i="6" s="1"/>
  <c r="BK172" i="7"/>
  <c r="J172" i="7" s="1"/>
  <c r="J103" i="7" s="1"/>
  <c r="R179" i="7"/>
  <c r="BK186" i="7"/>
  <c r="J186" i="7" s="1"/>
  <c r="J105" i="7" s="1"/>
  <c r="T224" i="7"/>
  <c r="T223" i="7"/>
  <c r="P242" i="7"/>
  <c r="BK157" i="8"/>
  <c r="J157" i="8"/>
  <c r="J104" i="8"/>
  <c r="BK192" i="8"/>
  <c r="J192" i="8" s="1"/>
  <c r="J108" i="8" s="1"/>
  <c r="BK134" i="10"/>
  <c r="J134" i="10" s="1"/>
  <c r="J102" i="10" s="1"/>
  <c r="P267" i="10"/>
  <c r="BK298" i="10"/>
  <c r="J298" i="10" s="1"/>
  <c r="J105" i="10" s="1"/>
  <c r="R160" i="11"/>
  <c r="BK177" i="12"/>
  <c r="J177" i="12" s="1"/>
  <c r="J103" i="12" s="1"/>
  <c r="P241" i="12"/>
  <c r="R266" i="12"/>
  <c r="P310" i="12"/>
  <c r="T371" i="12"/>
  <c r="BK396" i="12"/>
  <c r="J396" i="12"/>
  <c r="J114" i="12" s="1"/>
  <c r="P432" i="12"/>
  <c r="P460" i="12"/>
  <c r="R137" i="13"/>
  <c r="T228" i="13"/>
  <c r="BK242" i="14"/>
  <c r="J242" i="14"/>
  <c r="J103" i="14"/>
  <c r="P253" i="14"/>
  <c r="T174" i="15"/>
  <c r="T200" i="15"/>
  <c r="BK219" i="16"/>
  <c r="J219" i="16" s="1"/>
  <c r="J103" i="16" s="1"/>
  <c r="BK280" i="16"/>
  <c r="J280" i="16"/>
  <c r="J105" i="16" s="1"/>
  <c r="BK329" i="16"/>
  <c r="BK328" i="16"/>
  <c r="J328" i="16"/>
  <c r="J108" i="16" s="1"/>
  <c r="R155" i="17"/>
  <c r="P184" i="17"/>
  <c r="P203" i="17"/>
  <c r="P221" i="17"/>
  <c r="P330" i="17"/>
  <c r="BK380" i="17"/>
  <c r="J380" i="17"/>
  <c r="J110" i="17" s="1"/>
  <c r="BK132" i="18"/>
  <c r="BK213" i="18"/>
  <c r="J213" i="18"/>
  <c r="J104" i="18" s="1"/>
  <c r="BK302" i="18"/>
  <c r="J302" i="18"/>
  <c r="J108" i="18"/>
  <c r="R128" i="19"/>
  <c r="R127" i="19"/>
  <c r="R126" i="19"/>
  <c r="T140" i="20"/>
  <c r="P139" i="21"/>
  <c r="R210" i="21"/>
  <c r="P302" i="21"/>
  <c r="P428" i="21"/>
  <c r="R449" i="21"/>
  <c r="R172" i="22"/>
  <c r="R188" i="22"/>
  <c r="P300" i="22"/>
  <c r="P405" i="22"/>
  <c r="P404" i="22"/>
  <c r="T452" i="22"/>
  <c r="P137" i="23"/>
  <c r="P254" i="23"/>
  <c r="P315" i="23"/>
  <c r="R382" i="23"/>
  <c r="R381" i="23"/>
  <c r="BK137" i="24"/>
  <c r="J137" i="24"/>
  <c r="J102" i="24"/>
  <c r="T194" i="24"/>
  <c r="BK241" i="24"/>
  <c r="J241" i="24"/>
  <c r="J108" i="24"/>
  <c r="R157" i="25"/>
  <c r="P226" i="25"/>
  <c r="T151" i="26"/>
  <c r="T148" i="27"/>
  <c r="BK157" i="28"/>
  <c r="J157" i="28" s="1"/>
  <c r="J103" i="28" s="1"/>
  <c r="BK197" i="28"/>
  <c r="J197" i="28"/>
  <c r="J105" i="28" s="1"/>
  <c r="P139" i="29"/>
  <c r="P134" i="29"/>
  <c r="P133" i="29"/>
  <c r="AU150" i="1" s="1"/>
  <c r="BK192" i="29"/>
  <c r="J192" i="29"/>
  <c r="J107" i="29"/>
  <c r="P163" i="30"/>
  <c r="R124" i="35"/>
  <c r="R123" i="35"/>
  <c r="P145" i="36"/>
  <c r="BK123" i="37"/>
  <c r="J123" i="37"/>
  <c r="J99" i="37"/>
  <c r="P132" i="38"/>
  <c r="P173" i="38"/>
  <c r="P167" i="38"/>
  <c r="BK208" i="38"/>
  <c r="J208" i="38"/>
  <c r="J107" i="38" s="1"/>
  <c r="BK126" i="39"/>
  <c r="BK125" i="39"/>
  <c r="J125" i="39"/>
  <c r="T158" i="44"/>
  <c r="P139" i="47"/>
  <c r="P156" i="47"/>
  <c r="BK205" i="47"/>
  <c r="J205" i="47" s="1"/>
  <c r="J103" i="47" s="1"/>
  <c r="P210" i="47"/>
  <c r="T227" i="47"/>
  <c r="P265" i="47"/>
  <c r="T278" i="47"/>
  <c r="T283" i="47"/>
  <c r="P304" i="47"/>
  <c r="R332" i="47"/>
  <c r="R136" i="48"/>
  <c r="R135" i="48"/>
  <c r="BK153" i="48"/>
  <c r="J153" i="48" s="1"/>
  <c r="J100" i="48" s="1"/>
  <c r="BK202" i="48"/>
  <c r="J202" i="48"/>
  <c r="J103" i="48" s="1"/>
  <c r="T207" i="48"/>
  <c r="T224" i="48"/>
  <c r="P247" i="48"/>
  <c r="R280" i="48"/>
  <c r="BK187" i="49"/>
  <c r="J187" i="49"/>
  <c r="J100" i="49"/>
  <c r="T256" i="49"/>
  <c r="T404" i="49"/>
  <c r="P558" i="49"/>
  <c r="T627" i="49"/>
  <c r="R122" i="50"/>
  <c r="R121" i="50"/>
  <c r="P122" i="51"/>
  <c r="P121" i="51"/>
  <c r="AU186" i="1" s="1"/>
  <c r="T128" i="2"/>
  <c r="T127" i="2"/>
  <c r="T126" i="2"/>
  <c r="R162" i="2"/>
  <c r="R179" i="2"/>
  <c r="R195" i="2"/>
  <c r="T154" i="3"/>
  <c r="T130" i="3" s="1"/>
  <c r="P248" i="3"/>
  <c r="R274" i="3"/>
  <c r="R273" i="3"/>
  <c r="BK140" i="4"/>
  <c r="J140" i="4" s="1"/>
  <c r="J102" i="4" s="1"/>
  <c r="P319" i="4"/>
  <c r="P352" i="4"/>
  <c r="P370" i="4"/>
  <c r="BK133" i="5"/>
  <c r="R160" i="5"/>
  <c r="R138" i="7"/>
  <c r="R137" i="7" s="1"/>
  <c r="P179" i="7"/>
  <c r="R186" i="7"/>
  <c r="R230" i="7"/>
  <c r="R242" i="7"/>
  <c r="R136" i="8"/>
  <c r="R135" i="8"/>
  <c r="R134" i="8" s="1"/>
  <c r="P164" i="8"/>
  <c r="BK223" i="8"/>
  <c r="J223" i="8"/>
  <c r="J110" i="8" s="1"/>
  <c r="BK230" i="10"/>
  <c r="J230" i="10" s="1"/>
  <c r="J103" i="10" s="1"/>
  <c r="BK308" i="10"/>
  <c r="J308" i="10" s="1"/>
  <c r="J106" i="10" s="1"/>
  <c r="T131" i="11"/>
  <c r="T141" i="11"/>
  <c r="P177" i="12"/>
  <c r="R241" i="12"/>
  <c r="P266" i="12"/>
  <c r="BK310" i="12"/>
  <c r="J310" i="12" s="1"/>
  <c r="J108" i="12" s="1"/>
  <c r="P371" i="12"/>
  <c r="BK402" i="12"/>
  <c r="J402" i="12" s="1"/>
  <c r="J115" i="12" s="1"/>
  <c r="P450" i="12"/>
  <c r="P467" i="12"/>
  <c r="T162" i="13"/>
  <c r="T136" i="13" s="1"/>
  <c r="T130" i="13" s="1"/>
  <c r="BK135" i="14"/>
  <c r="J135" i="14" s="1"/>
  <c r="J102" i="14" s="1"/>
  <c r="P271" i="14"/>
  <c r="R174" i="15"/>
  <c r="T207" i="15"/>
  <c r="R219" i="16"/>
  <c r="R280" i="16"/>
  <c r="P329" i="16"/>
  <c r="P328" i="16" s="1"/>
  <c r="P155" i="17"/>
  <c r="R184" i="17"/>
  <c r="R203" i="17"/>
  <c r="BK221" i="17"/>
  <c r="J221" i="17" s="1"/>
  <c r="J104" i="17" s="1"/>
  <c r="R330" i="17"/>
  <c r="P380" i="17"/>
  <c r="P145" i="18"/>
  <c r="T174" i="18"/>
  <c r="T202" i="18"/>
  <c r="P280" i="18"/>
  <c r="T158" i="19"/>
  <c r="BK140" i="20"/>
  <c r="J140" i="20" s="1"/>
  <c r="J101" i="20" s="1"/>
  <c r="P172" i="21"/>
  <c r="BK190" i="21"/>
  <c r="J190" i="21" s="1"/>
  <c r="J102" i="21" s="1"/>
  <c r="BK249" i="21"/>
  <c r="J249" i="21"/>
  <c r="J104" i="21" s="1"/>
  <c r="T302" i="21"/>
  <c r="BK428" i="21"/>
  <c r="J428" i="21"/>
  <c r="J112" i="21" s="1"/>
  <c r="P454" i="21"/>
  <c r="T172" i="22"/>
  <c r="T188" i="22"/>
  <c r="BK247" i="22"/>
  <c r="J247" i="22" s="1"/>
  <c r="J104" i="22" s="1"/>
  <c r="BK254" i="22"/>
  <c r="J254" i="22" s="1"/>
  <c r="J105" i="22" s="1"/>
  <c r="BK263" i="22"/>
  <c r="J263" i="22"/>
  <c r="J106" i="22" s="1"/>
  <c r="T426" i="22"/>
  <c r="R447" i="22"/>
  <c r="R137" i="23"/>
  <c r="R136" i="23" s="1"/>
  <c r="R135" i="23" s="1"/>
  <c r="BK254" i="23"/>
  <c r="J254" i="23"/>
  <c r="J104" i="23" s="1"/>
  <c r="P289" i="23"/>
  <c r="BK357" i="23"/>
  <c r="J357" i="23"/>
  <c r="J108" i="23" s="1"/>
  <c r="P137" i="24"/>
  <c r="P136" i="24"/>
  <c r="P135" i="24"/>
  <c r="AU138" i="1" s="1"/>
  <c r="BK194" i="24"/>
  <c r="J194" i="24" s="1"/>
  <c r="J105" i="24" s="1"/>
  <c r="R255" i="24"/>
  <c r="R254" i="24" s="1"/>
  <c r="T157" i="25"/>
  <c r="R226" i="25"/>
  <c r="R151" i="26"/>
  <c r="T136" i="27"/>
  <c r="T131" i="27" s="1"/>
  <c r="T130" i="27" s="1"/>
  <c r="P174" i="27"/>
  <c r="R132" i="28"/>
  <c r="R171" i="28"/>
  <c r="T139" i="29"/>
  <c r="T134" i="29" s="1"/>
  <c r="T133" i="29" s="1"/>
  <c r="R192" i="29"/>
  <c r="BK163" i="30"/>
  <c r="J163" i="30" s="1"/>
  <c r="J104" i="30" s="1"/>
  <c r="P126" i="31"/>
  <c r="P125" i="31"/>
  <c r="AU154" i="1" s="1"/>
  <c r="T205" i="31"/>
  <c r="T219" i="31"/>
  <c r="T227" i="31"/>
  <c r="P125" i="33"/>
  <c r="P124" i="33" s="1"/>
  <c r="AU156" i="1" s="1"/>
  <c r="T124" i="34"/>
  <c r="T123" i="34" s="1"/>
  <c r="BK145" i="36"/>
  <c r="J145" i="36"/>
  <c r="J100" i="36"/>
  <c r="P123" i="37"/>
  <c r="P122" i="37" s="1"/>
  <c r="AU160" i="1" s="1"/>
  <c r="T132" i="38"/>
  <c r="T173" i="38"/>
  <c r="P208" i="38"/>
  <c r="T128" i="41"/>
  <c r="T127" i="41"/>
  <c r="T126" i="41" s="1"/>
  <c r="BK158" i="44"/>
  <c r="J158" i="44"/>
  <c r="J103" i="44"/>
  <c r="T182" i="45"/>
  <c r="P219" i="45"/>
  <c r="T241" i="45"/>
  <c r="T257" i="45"/>
  <c r="T325" i="45"/>
  <c r="T324" i="45" s="1"/>
  <c r="T133" i="46"/>
  <c r="T132" i="46"/>
  <c r="T131" i="46" s="1"/>
  <c r="P163" i="46"/>
  <c r="BK169" i="47"/>
  <c r="J169" i="47"/>
  <c r="J101" i="47" s="1"/>
  <c r="BK210" i="47"/>
  <c r="J210" i="47"/>
  <c r="J104" i="47"/>
  <c r="T215" i="47"/>
  <c r="P222" i="47"/>
  <c r="P252" i="47"/>
  <c r="P278" i="47"/>
  <c r="BK283" i="47"/>
  <c r="J283" i="47" s="1"/>
  <c r="J111" i="47" s="1"/>
  <c r="P299" i="47"/>
  <c r="T309" i="47"/>
  <c r="BK136" i="48"/>
  <c r="J136" i="48"/>
  <c r="J99" i="48"/>
  <c r="T153" i="48"/>
  <c r="P197" i="48"/>
  <c r="T202" i="48"/>
  <c r="T212" i="48"/>
  <c r="T219" i="48"/>
  <c r="BK242" i="48"/>
  <c r="J242" i="48"/>
  <c r="J109" i="48"/>
  <c r="T242" i="48"/>
  <c r="P258" i="48"/>
  <c r="T263" i="48"/>
  <c r="P130" i="49"/>
  <c r="P129" i="49" s="1"/>
  <c r="AU184" i="1" s="1"/>
  <c r="R187" i="49"/>
  <c r="R129" i="49"/>
  <c r="T339" i="49"/>
  <c r="P491" i="49"/>
  <c r="T558" i="49"/>
  <c r="BK642" i="49"/>
  <c r="J642" i="49" s="1"/>
  <c r="J107" i="49" s="1"/>
  <c r="BK122" i="50"/>
  <c r="J122" i="50"/>
  <c r="J99" i="50" s="1"/>
  <c r="BK122" i="51"/>
  <c r="J122" i="51"/>
  <c r="J99" i="51"/>
  <c r="T122" i="51"/>
  <c r="T121" i="51" s="1"/>
  <c r="BK128" i="52"/>
  <c r="P128" i="52"/>
  <c r="R128" i="52"/>
  <c r="T128" i="52"/>
  <c r="BK141" i="52"/>
  <c r="J141" i="52"/>
  <c r="J101" i="52" s="1"/>
  <c r="P141" i="52"/>
  <c r="R141" i="52"/>
  <c r="T141" i="52"/>
  <c r="BK157" i="52"/>
  <c r="J157" i="52" s="1"/>
  <c r="J102" i="52" s="1"/>
  <c r="P157" i="52"/>
  <c r="R157" i="52"/>
  <c r="T157" i="52"/>
  <c r="BK122" i="53"/>
  <c r="J122" i="53"/>
  <c r="J99" i="53" s="1"/>
  <c r="P122" i="53"/>
  <c r="P121" i="53"/>
  <c r="AU189" i="1"/>
  <c r="R122" i="53"/>
  <c r="R121" i="53"/>
  <c r="T122" i="53"/>
  <c r="T121" i="53"/>
  <c r="BK471" i="4"/>
  <c r="J471" i="4" s="1"/>
  <c r="J113" i="4" s="1"/>
  <c r="BK213" i="5"/>
  <c r="J213" i="5" s="1"/>
  <c r="J106" i="5" s="1"/>
  <c r="BK153" i="8"/>
  <c r="J153" i="8"/>
  <c r="J103" i="8" s="1"/>
  <c r="BK391" i="21"/>
  <c r="J391" i="21"/>
  <c r="J108" i="21"/>
  <c r="BK389" i="22"/>
  <c r="J389" i="22"/>
  <c r="J108" i="22"/>
  <c r="BK470" i="22"/>
  <c r="J470" i="22" s="1"/>
  <c r="J115" i="22" s="1"/>
  <c r="BK211" i="28"/>
  <c r="J211" i="28"/>
  <c r="J106" i="28" s="1"/>
  <c r="BK184" i="29"/>
  <c r="J184" i="29"/>
  <c r="J105" i="29"/>
  <c r="BK188" i="29"/>
  <c r="J188" i="29" s="1"/>
  <c r="J106" i="29" s="1"/>
  <c r="BK187" i="30"/>
  <c r="J187" i="30" s="1"/>
  <c r="J105" i="30" s="1"/>
  <c r="BK186" i="36"/>
  <c r="J186" i="36"/>
  <c r="J105" i="36" s="1"/>
  <c r="BK253" i="45"/>
  <c r="J253" i="45"/>
  <c r="J107" i="45"/>
  <c r="BK151" i="46"/>
  <c r="J151" i="46" s="1"/>
  <c r="J104" i="46" s="1"/>
  <c r="BK135" i="3"/>
  <c r="J135" i="3" s="1"/>
  <c r="J101" i="3" s="1"/>
  <c r="BK220" i="7"/>
  <c r="J220" i="7"/>
  <c r="J107" i="7" s="1"/>
  <c r="BK148" i="19"/>
  <c r="J148" i="19"/>
  <c r="J101" i="19"/>
  <c r="BK472" i="21"/>
  <c r="J472" i="21" s="1"/>
  <c r="J115" i="21" s="1"/>
  <c r="BK239" i="25"/>
  <c r="J239" i="25" s="1"/>
  <c r="J108" i="25" s="1"/>
  <c r="BK161" i="26"/>
  <c r="J161" i="26"/>
  <c r="J102" i="26" s="1"/>
  <c r="BK194" i="27"/>
  <c r="J194" i="27"/>
  <c r="J106" i="27"/>
  <c r="BK170" i="46"/>
  <c r="J170" i="46" s="1"/>
  <c r="J107" i="46" s="1"/>
  <c r="BK126" i="6"/>
  <c r="J126" i="6" s="1"/>
  <c r="J100" i="6" s="1"/>
  <c r="BK169" i="6"/>
  <c r="J169" i="6"/>
  <c r="J102" i="6" s="1"/>
  <c r="BK219" i="8"/>
  <c r="J219" i="8"/>
  <c r="J109" i="8"/>
  <c r="BK359" i="10"/>
  <c r="J359" i="10" s="1"/>
  <c r="J108" i="10" s="1"/>
  <c r="BK325" i="16"/>
  <c r="J325" i="16" s="1"/>
  <c r="J107" i="16" s="1"/>
  <c r="BK391" i="17"/>
  <c r="J391" i="17"/>
  <c r="J112" i="17" s="1"/>
  <c r="BK155" i="20"/>
  <c r="J155" i="20"/>
  <c r="J103" i="20"/>
  <c r="BK135" i="29"/>
  <c r="J135" i="29" s="1"/>
  <c r="J102" i="29" s="1"/>
  <c r="BK224" i="32"/>
  <c r="J224" i="32" s="1"/>
  <c r="J103" i="32" s="1"/>
  <c r="BK152" i="34"/>
  <c r="J152" i="34"/>
  <c r="J100" i="34" s="1"/>
  <c r="BK183" i="36"/>
  <c r="J183" i="36" s="1"/>
  <c r="J104" i="36" s="1"/>
  <c r="BK133" i="42"/>
  <c r="J133" i="42" s="1"/>
  <c r="J103" i="42" s="1"/>
  <c r="BK316" i="45"/>
  <c r="J316" i="45" s="1"/>
  <c r="J110" i="45" s="1"/>
  <c r="BK131" i="3"/>
  <c r="J131" i="3"/>
  <c r="J100" i="3" s="1"/>
  <c r="BK218" i="24"/>
  <c r="J218" i="24" s="1"/>
  <c r="J106" i="24" s="1"/>
  <c r="BK198" i="31"/>
  <c r="J198" i="31" s="1"/>
  <c r="J100" i="31" s="1"/>
  <c r="BK138" i="33"/>
  <c r="J138" i="33" s="1"/>
  <c r="J100" i="33" s="1"/>
  <c r="BK149" i="35"/>
  <c r="J149" i="35"/>
  <c r="J100" i="35" s="1"/>
  <c r="BK193" i="43"/>
  <c r="J193" i="43" s="1"/>
  <c r="J103" i="43" s="1"/>
  <c r="BK216" i="5"/>
  <c r="J216" i="5" s="1"/>
  <c r="J107" i="5" s="1"/>
  <c r="BK401" i="22"/>
  <c r="J401" i="22" s="1"/>
  <c r="J109" i="22" s="1"/>
  <c r="BK205" i="32"/>
  <c r="J205" i="32"/>
  <c r="J100" i="32" s="1"/>
  <c r="BK217" i="32"/>
  <c r="J217" i="32" s="1"/>
  <c r="J102" i="32" s="1"/>
  <c r="BK203" i="5"/>
  <c r="J203" i="5" s="1"/>
  <c r="J105" i="5" s="1"/>
  <c r="BK132" i="13"/>
  <c r="BK131" i="13" s="1"/>
  <c r="BK285" i="14"/>
  <c r="J285" i="14" s="1"/>
  <c r="J109" i="14" s="1"/>
  <c r="BK221" i="15"/>
  <c r="J221" i="15"/>
  <c r="J105" i="15"/>
  <c r="BK150" i="20"/>
  <c r="J150" i="20" s="1"/>
  <c r="J102" i="20" s="1"/>
  <c r="BK194" i="25"/>
  <c r="J194" i="25" s="1"/>
  <c r="J105" i="25" s="1"/>
  <c r="BK159" i="30"/>
  <c r="J159" i="30"/>
  <c r="J103" i="30" s="1"/>
  <c r="BK210" i="32"/>
  <c r="J210" i="32"/>
  <c r="J101" i="32"/>
  <c r="BK155" i="34"/>
  <c r="J155" i="34" s="1"/>
  <c r="J101" i="34" s="1"/>
  <c r="BK152" i="35"/>
  <c r="J152" i="35" s="1"/>
  <c r="J101" i="35" s="1"/>
  <c r="BK147" i="46"/>
  <c r="J147" i="46"/>
  <c r="J103" i="46" s="1"/>
  <c r="BK269" i="3"/>
  <c r="J269" i="3"/>
  <c r="J105" i="3"/>
  <c r="BK427" i="4"/>
  <c r="J427" i="4" s="1"/>
  <c r="J108" i="4" s="1"/>
  <c r="BK128" i="9"/>
  <c r="J128" i="9" s="1"/>
  <c r="J102" i="9" s="1"/>
  <c r="BK348" i="10"/>
  <c r="J348" i="10" s="1"/>
  <c r="J107" i="10" s="1"/>
  <c r="BK281" i="14"/>
  <c r="J281" i="14"/>
  <c r="J107" i="14" s="1"/>
  <c r="BK207" i="16"/>
  <c r="J207" i="16" s="1"/>
  <c r="J101" i="16" s="1"/>
  <c r="BK354" i="17"/>
  <c r="J354" i="17" s="1"/>
  <c r="J107" i="17" s="1"/>
  <c r="BK152" i="19"/>
  <c r="J152" i="19" s="1"/>
  <c r="J102" i="19" s="1"/>
  <c r="BK168" i="19"/>
  <c r="J168" i="19"/>
  <c r="J104" i="19"/>
  <c r="BK159" i="20"/>
  <c r="J159" i="20" s="1"/>
  <c r="J105" i="20" s="1"/>
  <c r="BK251" i="24"/>
  <c r="J251" i="24" s="1"/>
  <c r="J109" i="24" s="1"/>
  <c r="BK132" i="27"/>
  <c r="BK131" i="27"/>
  <c r="BK130" i="27" s="1"/>
  <c r="J130" i="27" s="1"/>
  <c r="J100" i="27" s="1"/>
  <c r="BK246" i="29"/>
  <c r="J246" i="29" s="1"/>
  <c r="J109" i="29" s="1"/>
  <c r="BK227" i="32"/>
  <c r="J227" i="32"/>
  <c r="J104" i="32" s="1"/>
  <c r="BK147" i="33"/>
  <c r="J147" i="33"/>
  <c r="J102" i="33"/>
  <c r="BK129" i="42"/>
  <c r="J129" i="42" s="1"/>
  <c r="J102" i="42" s="1"/>
  <c r="BK435" i="4"/>
  <c r="J435" i="4" s="1"/>
  <c r="J109" i="4" s="1"/>
  <c r="BK466" i="4"/>
  <c r="J466" i="4"/>
  <c r="J112" i="4" s="1"/>
  <c r="BK188" i="8"/>
  <c r="J188" i="8"/>
  <c r="J106" i="8"/>
  <c r="BK197" i="11"/>
  <c r="J197" i="11" s="1"/>
  <c r="J105" i="11" s="1"/>
  <c r="BK331" i="12"/>
  <c r="J331" i="12" s="1"/>
  <c r="J109" i="12" s="1"/>
  <c r="BK249" i="14"/>
  <c r="J249" i="14"/>
  <c r="J104" i="14" s="1"/>
  <c r="BK298" i="18"/>
  <c r="J298" i="18"/>
  <c r="J106" i="18"/>
  <c r="BK403" i="21"/>
  <c r="J403" i="21" s="1"/>
  <c r="J109" i="21" s="1"/>
  <c r="BK311" i="23"/>
  <c r="J311" i="23" s="1"/>
  <c r="J106" i="23" s="1"/>
  <c r="BK377" i="23"/>
  <c r="J377" i="23"/>
  <c r="J109" i="23" s="1"/>
  <c r="BK143" i="33"/>
  <c r="J143" i="33" s="1"/>
  <c r="J101" i="33" s="1"/>
  <c r="BK156" i="36"/>
  <c r="J156" i="36" s="1"/>
  <c r="J101" i="36" s="1"/>
  <c r="BK180" i="36"/>
  <c r="J180" i="36" s="1"/>
  <c r="J103" i="36" s="1"/>
  <c r="BK164" i="52"/>
  <c r="J164" i="52"/>
  <c r="J103" i="52" s="1"/>
  <c r="BK173" i="52"/>
  <c r="J173" i="52" s="1"/>
  <c r="J104" i="52" s="1"/>
  <c r="BE123" i="53"/>
  <c r="BE139" i="53"/>
  <c r="J128" i="52"/>
  <c r="J100" i="52"/>
  <c r="J94" i="53"/>
  <c r="J117" i="53"/>
  <c r="BE129" i="53"/>
  <c r="BE133" i="53"/>
  <c r="J91" i="53"/>
  <c r="BE147" i="53"/>
  <c r="BE149" i="53"/>
  <c r="E109" i="53"/>
  <c r="F118" i="53"/>
  <c r="BE125" i="53"/>
  <c r="BE131" i="53"/>
  <c r="BE135" i="53"/>
  <c r="BE137" i="53"/>
  <c r="BE141" i="53"/>
  <c r="BE143" i="53"/>
  <c r="BE127" i="53"/>
  <c r="BE145" i="53"/>
  <c r="BK121" i="51"/>
  <c r="J121" i="51" s="1"/>
  <c r="J98" i="51" s="1"/>
  <c r="F94" i="52"/>
  <c r="BE132" i="52"/>
  <c r="BE145" i="52"/>
  <c r="BE148" i="52"/>
  <c r="BE158" i="52"/>
  <c r="J93" i="52"/>
  <c r="BE129" i="52"/>
  <c r="BE165" i="52"/>
  <c r="J123" i="52"/>
  <c r="BE142" i="52"/>
  <c r="BE154" i="52"/>
  <c r="E114" i="52"/>
  <c r="BE138" i="52"/>
  <c r="BE151" i="52"/>
  <c r="BE135" i="52"/>
  <c r="BE174" i="52"/>
  <c r="J91" i="52"/>
  <c r="BE161" i="52"/>
  <c r="J93" i="51"/>
  <c r="E109" i="51"/>
  <c r="J94" i="51"/>
  <c r="F118" i="51"/>
  <c r="BE127" i="51"/>
  <c r="BK121" i="50"/>
  <c r="J121" i="50"/>
  <c r="J98" i="50" s="1"/>
  <c r="J91" i="51"/>
  <c r="BE123" i="51"/>
  <c r="BE125" i="51"/>
  <c r="BK129" i="49"/>
  <c r="J129" i="49" s="1"/>
  <c r="E85" i="50"/>
  <c r="J117" i="50"/>
  <c r="BE131" i="50"/>
  <c r="F94" i="50"/>
  <c r="BE123" i="50"/>
  <c r="BE125" i="50"/>
  <c r="BE127" i="50"/>
  <c r="J94" i="50"/>
  <c r="J115" i="50"/>
  <c r="BE140" i="50"/>
  <c r="BE136" i="50"/>
  <c r="BE138" i="50"/>
  <c r="BE129" i="50"/>
  <c r="BE134" i="50"/>
  <c r="E85" i="49"/>
  <c r="BE141" i="49"/>
  <c r="BE157" i="49"/>
  <c r="BE163" i="49"/>
  <c r="BE190" i="49"/>
  <c r="BE218" i="49"/>
  <c r="BE277" i="49"/>
  <c r="BE291" i="49"/>
  <c r="BE293" i="49"/>
  <c r="BE305" i="49"/>
  <c r="BE307" i="49"/>
  <c r="BE344" i="49"/>
  <c r="BE400" i="49"/>
  <c r="BE423" i="49"/>
  <c r="BE467" i="49"/>
  <c r="BE518" i="49"/>
  <c r="BE526" i="49"/>
  <c r="BE528" i="49"/>
  <c r="BE556" i="49"/>
  <c r="BE571" i="49"/>
  <c r="BE573" i="49"/>
  <c r="BE599" i="49"/>
  <c r="BE613" i="49"/>
  <c r="BE615" i="49"/>
  <c r="BE630" i="49"/>
  <c r="BE632" i="49"/>
  <c r="BE634" i="49"/>
  <c r="BE636" i="49"/>
  <c r="BE638" i="49"/>
  <c r="F94" i="49"/>
  <c r="J125" i="49"/>
  <c r="BE131" i="49"/>
  <c r="BE149" i="49"/>
  <c r="BE155" i="49"/>
  <c r="BE159" i="49"/>
  <c r="BE246" i="49"/>
  <c r="BE299" i="49"/>
  <c r="BE321" i="49"/>
  <c r="BE329" i="49"/>
  <c r="BE333" i="49"/>
  <c r="BE358" i="49"/>
  <c r="BE360" i="49"/>
  <c r="BE390" i="49"/>
  <c r="BE413" i="49"/>
  <c r="BE433" i="49"/>
  <c r="BE437" i="49"/>
  <c r="BE439" i="49"/>
  <c r="BE441" i="49"/>
  <c r="BE455" i="49"/>
  <c r="BE532" i="49"/>
  <c r="BE540" i="49"/>
  <c r="BE544" i="49"/>
  <c r="BE546" i="49"/>
  <c r="BE561" i="49"/>
  <c r="BE601" i="49"/>
  <c r="BE603" i="49"/>
  <c r="BE619" i="49"/>
  <c r="BE643" i="49"/>
  <c r="BE645" i="49"/>
  <c r="BE649" i="49"/>
  <c r="BE651" i="49"/>
  <c r="BK135" i="48"/>
  <c r="J135" i="48" s="1"/>
  <c r="J98" i="48" s="1"/>
  <c r="J123" i="49"/>
  <c r="BE161" i="49"/>
  <c r="BE173" i="49"/>
  <c r="BE177" i="49"/>
  <c r="BE200" i="49"/>
  <c r="BE254" i="49"/>
  <c r="BE259" i="49"/>
  <c r="BE261" i="49"/>
  <c r="BE263" i="49"/>
  <c r="BE265" i="49"/>
  <c r="BE346" i="49"/>
  <c r="BE348" i="49"/>
  <c r="BE425" i="49"/>
  <c r="BE445" i="49"/>
  <c r="BE475" i="49"/>
  <c r="BE477" i="49"/>
  <c r="BE492" i="49"/>
  <c r="BE508" i="49"/>
  <c r="BE512" i="49"/>
  <c r="BE514" i="49"/>
  <c r="BE567" i="49"/>
  <c r="BE577" i="49"/>
  <c r="BE591" i="49"/>
  <c r="BE609" i="49"/>
  <c r="BE169" i="49"/>
  <c r="BE179" i="49"/>
  <c r="BE181" i="49"/>
  <c r="BE192" i="49"/>
  <c r="BE248" i="49"/>
  <c r="BE257" i="49"/>
  <c r="BE271" i="49"/>
  <c r="BE289" i="49"/>
  <c r="BE301" i="49"/>
  <c r="BE317" i="49"/>
  <c r="BE323" i="49"/>
  <c r="BE325" i="49"/>
  <c r="BE335" i="49"/>
  <c r="BE354" i="49"/>
  <c r="BE362" i="49"/>
  <c r="BE364" i="49"/>
  <c r="BE368" i="49"/>
  <c r="BE370" i="49"/>
  <c r="BE374" i="49"/>
  <c r="BE376" i="49"/>
  <c r="BE386" i="49"/>
  <c r="BE392" i="49"/>
  <c r="BE394" i="49"/>
  <c r="BE396" i="49"/>
  <c r="BE402" i="49"/>
  <c r="BE405" i="49"/>
  <c r="BE419" i="49"/>
  <c r="BE496" i="49"/>
  <c r="BE500" i="49"/>
  <c r="BE506" i="49"/>
  <c r="BE520" i="49"/>
  <c r="BE530" i="49"/>
  <c r="BE548" i="49"/>
  <c r="BE559" i="49"/>
  <c r="BE575" i="49"/>
  <c r="BE579" i="49"/>
  <c r="BE589" i="49"/>
  <c r="BE595" i="49"/>
  <c r="BE611" i="49"/>
  <c r="BE623" i="49"/>
  <c r="BE625" i="49"/>
  <c r="BE628" i="49"/>
  <c r="BE137" i="49"/>
  <c r="BE143" i="49"/>
  <c r="BE167" i="49"/>
  <c r="BE185" i="49"/>
  <c r="BE194" i="49"/>
  <c r="BE206" i="49"/>
  <c r="BE208" i="49"/>
  <c r="BE228" i="49"/>
  <c r="BE236" i="49"/>
  <c r="BE267" i="49"/>
  <c r="BE285" i="49"/>
  <c r="BE303" i="49"/>
  <c r="BE337" i="49"/>
  <c r="BE350" i="49"/>
  <c r="BE366" i="49"/>
  <c r="BE378" i="49"/>
  <c r="BE380" i="49"/>
  <c r="BE388" i="49"/>
  <c r="BE431" i="49"/>
  <c r="BE449" i="49"/>
  <c r="BE457" i="49"/>
  <c r="BE471" i="49"/>
  <c r="BE473" i="49"/>
  <c r="BE479" i="49"/>
  <c r="BE481" i="49"/>
  <c r="BE485" i="49"/>
  <c r="BE487" i="49"/>
  <c r="BE516" i="49"/>
  <c r="BE522" i="49"/>
  <c r="BE552" i="49"/>
  <c r="BE554" i="49"/>
  <c r="BE585" i="49"/>
  <c r="BE587" i="49"/>
  <c r="BE607" i="49"/>
  <c r="BE640" i="49"/>
  <c r="BE175" i="49"/>
  <c r="BE188" i="49"/>
  <c r="BE196" i="49"/>
  <c r="BE198" i="49"/>
  <c r="BE220" i="49"/>
  <c r="BE232" i="49"/>
  <c r="BE238" i="49"/>
  <c r="BE240" i="49"/>
  <c r="BE252" i="49"/>
  <c r="BE273" i="49"/>
  <c r="BE281" i="49"/>
  <c r="BE309" i="49"/>
  <c r="BE315" i="49"/>
  <c r="BE340" i="49"/>
  <c r="BE342" i="49"/>
  <c r="BE372" i="49"/>
  <c r="BE382" i="49"/>
  <c r="BE384" i="49"/>
  <c r="BE417" i="49"/>
  <c r="BE421" i="49"/>
  <c r="BE427" i="49"/>
  <c r="BE453" i="49"/>
  <c r="BE459" i="49"/>
  <c r="BE465" i="49"/>
  <c r="BE494" i="49"/>
  <c r="BE504" i="49"/>
  <c r="BE524" i="49"/>
  <c r="BE536" i="49"/>
  <c r="BE569" i="49"/>
  <c r="BE581" i="49"/>
  <c r="BE621" i="49"/>
  <c r="BE647" i="49"/>
  <c r="BE133" i="49"/>
  <c r="BE135" i="49"/>
  <c r="BE139" i="49"/>
  <c r="BE145" i="49"/>
  <c r="BE151" i="49"/>
  <c r="BE153" i="49"/>
  <c r="BE165" i="49"/>
  <c r="BE171" i="49"/>
  <c r="BE183" i="49"/>
  <c r="BE222" i="49"/>
  <c r="BE224" i="49"/>
  <c r="BE226" i="49"/>
  <c r="BE234" i="49"/>
  <c r="BE250" i="49"/>
  <c r="BE275" i="49"/>
  <c r="BE279" i="49"/>
  <c r="BE283" i="49"/>
  <c r="BE287" i="49"/>
  <c r="BE311" i="49"/>
  <c r="BE327" i="49"/>
  <c r="BE398" i="49"/>
  <c r="BE407" i="49"/>
  <c r="BE409" i="49"/>
  <c r="BE411" i="49"/>
  <c r="BE435" i="49"/>
  <c r="BE447" i="49"/>
  <c r="BE451" i="49"/>
  <c r="BE469" i="49"/>
  <c r="BE502" i="49"/>
  <c r="BE510" i="49"/>
  <c r="BE534" i="49"/>
  <c r="BE538" i="49"/>
  <c r="BE550" i="49"/>
  <c r="BE583" i="49"/>
  <c r="BE597" i="49"/>
  <c r="BE605" i="49"/>
  <c r="BE617" i="49"/>
  <c r="J94" i="49"/>
  <c r="BE147" i="49"/>
  <c r="BE202" i="49"/>
  <c r="BE204" i="49"/>
  <c r="BE210" i="49"/>
  <c r="BE212" i="49"/>
  <c r="BE214" i="49"/>
  <c r="BE216" i="49"/>
  <c r="BE230" i="49"/>
  <c r="BE242" i="49"/>
  <c r="BE244" i="49"/>
  <c r="BE269" i="49"/>
  <c r="BE295" i="49"/>
  <c r="BE297" i="49"/>
  <c r="BE313" i="49"/>
  <c r="BE319" i="49"/>
  <c r="BE331" i="49"/>
  <c r="BE352" i="49"/>
  <c r="BE356" i="49"/>
  <c r="BE415" i="49"/>
  <c r="BE429" i="49"/>
  <c r="BE443" i="49"/>
  <c r="BE461" i="49"/>
  <c r="BE463" i="49"/>
  <c r="BE483" i="49"/>
  <c r="BE489" i="49"/>
  <c r="BE498" i="49"/>
  <c r="BE542" i="49"/>
  <c r="BE563" i="49"/>
  <c r="BE565" i="49"/>
  <c r="BE593" i="49"/>
  <c r="J91" i="48"/>
  <c r="F94" i="48"/>
  <c r="BE141" i="48"/>
  <c r="BE183" i="48"/>
  <c r="BE191" i="48"/>
  <c r="BE193" i="48"/>
  <c r="BE195" i="48"/>
  <c r="BE225" i="48"/>
  <c r="J94" i="48"/>
  <c r="BE145" i="48"/>
  <c r="BE169" i="48"/>
  <c r="BE179" i="48"/>
  <c r="BE231" i="48"/>
  <c r="BE243" i="48"/>
  <c r="BE252" i="48"/>
  <c r="BE270" i="48"/>
  <c r="BE276" i="48"/>
  <c r="BE278" i="48"/>
  <c r="BE292" i="48"/>
  <c r="BE137" i="48"/>
  <c r="BE158" i="48"/>
  <c r="BE198" i="48"/>
  <c r="BE200" i="48"/>
  <c r="BE205" i="48"/>
  <c r="BE233" i="48"/>
  <c r="BE240" i="48"/>
  <c r="BE261" i="48"/>
  <c r="BE274" i="48"/>
  <c r="BE175" i="48"/>
  <c r="BE177" i="48"/>
  <c r="BE185" i="48"/>
  <c r="BE215" i="48"/>
  <c r="BE227" i="48"/>
  <c r="BE229" i="48"/>
  <c r="BE259" i="48"/>
  <c r="BE264" i="48"/>
  <c r="BE268" i="48"/>
  <c r="BE272" i="48"/>
  <c r="BE151" i="48"/>
  <c r="BE154" i="48"/>
  <c r="BE156" i="48"/>
  <c r="BE162" i="48"/>
  <c r="BE167" i="48"/>
  <c r="BE187" i="48"/>
  <c r="BE189" i="48"/>
  <c r="BE203" i="48"/>
  <c r="BE208" i="48"/>
  <c r="BE210" i="48"/>
  <c r="BE217" i="48"/>
  <c r="BE220" i="48"/>
  <c r="BE222" i="48"/>
  <c r="BE250" i="48"/>
  <c r="BE254" i="48"/>
  <c r="BE256" i="48"/>
  <c r="BE284" i="48"/>
  <c r="BE288" i="48"/>
  <c r="BE294" i="48"/>
  <c r="BE296" i="48"/>
  <c r="BK138" i="47"/>
  <c r="J138" i="47" s="1"/>
  <c r="J98" i="47" s="1"/>
  <c r="E85" i="48"/>
  <c r="BE147" i="48"/>
  <c r="BE181" i="48"/>
  <c r="BE235" i="48"/>
  <c r="BE266" i="48"/>
  <c r="BE281" i="48"/>
  <c r="J93" i="48"/>
  <c r="BE143" i="48"/>
  <c r="BE164" i="48"/>
  <c r="BE213" i="48"/>
  <c r="BE245" i="48"/>
  <c r="BE139" i="48"/>
  <c r="BE149" i="48"/>
  <c r="BE160" i="48"/>
  <c r="BE171" i="48"/>
  <c r="BE173" i="48"/>
  <c r="BE238" i="48"/>
  <c r="BE248" i="48"/>
  <c r="BE286" i="48"/>
  <c r="BE290" i="48"/>
  <c r="E126" i="47"/>
  <c r="BE150" i="47"/>
  <c r="BE180" i="47"/>
  <c r="BE244" i="47"/>
  <c r="BE266" i="47"/>
  <c r="BE268" i="47"/>
  <c r="BE270" i="47"/>
  <c r="BE293" i="47"/>
  <c r="BE182" i="47"/>
  <c r="BE194" i="47"/>
  <c r="BE196" i="47"/>
  <c r="BE198" i="47"/>
  <c r="BE206" i="47"/>
  <c r="BE225" i="47"/>
  <c r="BE228" i="47"/>
  <c r="BE230" i="47"/>
  <c r="BE255" i="47"/>
  <c r="BE314" i="47"/>
  <c r="BE333" i="47"/>
  <c r="BE340" i="47"/>
  <c r="BE342" i="47"/>
  <c r="J133" i="46"/>
  <c r="J102" i="46" s="1"/>
  <c r="BE146" i="47"/>
  <c r="BE154" i="47"/>
  <c r="BE159" i="47"/>
  <c r="BE216" i="47"/>
  <c r="BE232" i="47"/>
  <c r="BE281" i="47"/>
  <c r="J93" i="47"/>
  <c r="BE157" i="47"/>
  <c r="BE161" i="47"/>
  <c r="BE165" i="47"/>
  <c r="BE170" i="47"/>
  <c r="BE184" i="47"/>
  <c r="BE201" i="47"/>
  <c r="BE208" i="47"/>
  <c r="BE211" i="47"/>
  <c r="BE238" i="47"/>
  <c r="BE272" i="47"/>
  <c r="BE274" i="47"/>
  <c r="BE276" i="47"/>
  <c r="BE300" i="47"/>
  <c r="BE310" i="47"/>
  <c r="BE320" i="47"/>
  <c r="BE326" i="47"/>
  <c r="BE336" i="47"/>
  <c r="BE338" i="47"/>
  <c r="J132" i="47"/>
  <c r="BE144" i="47"/>
  <c r="BE174" i="47"/>
  <c r="BE178" i="47"/>
  <c r="BE213" i="47"/>
  <c r="BE242" i="47"/>
  <c r="BE261" i="47"/>
  <c r="BE263" i="47"/>
  <c r="BE279" i="47"/>
  <c r="BE284" i="47"/>
  <c r="BE305" i="47"/>
  <c r="BE307" i="47"/>
  <c r="J135" i="47"/>
  <c r="BE142" i="47"/>
  <c r="BE152" i="47"/>
  <c r="BE163" i="47"/>
  <c r="BE176" i="47"/>
  <c r="BE192" i="47"/>
  <c r="BE203" i="47"/>
  <c r="BE218" i="47"/>
  <c r="BE236" i="47"/>
  <c r="BE246" i="47"/>
  <c r="BE250" i="47"/>
  <c r="BE253" i="47"/>
  <c r="BE295" i="47"/>
  <c r="BE312" i="47"/>
  <c r="BE318" i="47"/>
  <c r="BE324" i="47"/>
  <c r="BE328" i="47"/>
  <c r="BE346" i="47"/>
  <c r="BE348" i="47"/>
  <c r="F94" i="47"/>
  <c r="BE148" i="47"/>
  <c r="BE172" i="47"/>
  <c r="BE188" i="47"/>
  <c r="BE190" i="47"/>
  <c r="BE220" i="47"/>
  <c r="BE234" i="47"/>
  <c r="BE248" i="47"/>
  <c r="BE259" i="47"/>
  <c r="BE289" i="47"/>
  <c r="BE297" i="47"/>
  <c r="BE302" i="47"/>
  <c r="BE140" i="47"/>
  <c r="BE167" i="47"/>
  <c r="BE186" i="47"/>
  <c r="BE223" i="47"/>
  <c r="BE240" i="47"/>
  <c r="BE257" i="47"/>
  <c r="BE286" i="47"/>
  <c r="BE291" i="47"/>
  <c r="BE316" i="47"/>
  <c r="BE322" i="47"/>
  <c r="BE330" i="47"/>
  <c r="BE344" i="47"/>
  <c r="BE160" i="46"/>
  <c r="BK324" i="45"/>
  <c r="J324" i="45"/>
  <c r="J111" i="45" s="1"/>
  <c r="J96" i="46"/>
  <c r="J125" i="46"/>
  <c r="BE144" i="46"/>
  <c r="BE156" i="46"/>
  <c r="F128" i="46"/>
  <c r="BE141" i="46"/>
  <c r="BE164" i="46"/>
  <c r="BE134" i="46"/>
  <c r="BE138" i="46"/>
  <c r="BE148" i="46"/>
  <c r="E85" i="46"/>
  <c r="BE152" i="46"/>
  <c r="BK137" i="45"/>
  <c r="BK136" i="45" s="1"/>
  <c r="J136" i="45" s="1"/>
  <c r="J100" i="45" s="1"/>
  <c r="BE167" i="46"/>
  <c r="BE171" i="46"/>
  <c r="J93" i="45"/>
  <c r="BE139" i="45"/>
  <c r="BE167" i="45"/>
  <c r="BE170" i="45"/>
  <c r="BE229" i="45"/>
  <c r="BE261" i="45"/>
  <c r="BE267" i="45"/>
  <c r="BE284" i="45"/>
  <c r="BE287" i="45"/>
  <c r="BE176" i="45"/>
  <c r="BE183" i="45"/>
  <c r="BE216" i="45"/>
  <c r="BE242" i="45"/>
  <c r="BE264" i="45"/>
  <c r="BE276" i="45"/>
  <c r="BE282" i="45"/>
  <c r="BE290" i="45"/>
  <c r="BE294" i="45"/>
  <c r="BE301" i="45"/>
  <c r="BE304" i="45"/>
  <c r="BE326" i="45"/>
  <c r="BE337" i="45"/>
  <c r="BE343" i="45"/>
  <c r="BE158" i="45"/>
  <c r="BE173" i="45"/>
  <c r="BE179" i="45"/>
  <c r="BE310" i="45"/>
  <c r="BE334" i="45"/>
  <c r="F133" i="45"/>
  <c r="BE155" i="45"/>
  <c r="BE189" i="45"/>
  <c r="BK128" i="44"/>
  <c r="J128" i="44"/>
  <c r="J101" i="44" s="1"/>
  <c r="E85" i="45"/>
  <c r="BE145" i="45"/>
  <c r="BE161" i="45"/>
  <c r="BE196" i="45"/>
  <c r="BE207" i="45"/>
  <c r="BE232" i="45"/>
  <c r="BE247" i="45"/>
  <c r="BE201" i="45"/>
  <c r="BE204" i="45"/>
  <c r="BE210" i="45"/>
  <c r="BE213" i="45"/>
  <c r="BE220" i="45"/>
  <c r="BE223" i="45"/>
  <c r="BE235" i="45"/>
  <c r="BE238" i="45"/>
  <c r="BE254" i="45"/>
  <c r="BE258" i="45"/>
  <c r="BE270" i="45"/>
  <c r="BE279" i="45"/>
  <c r="BE164" i="45"/>
  <c r="BE331" i="45"/>
  <c r="BE340" i="45"/>
  <c r="BE349" i="45"/>
  <c r="J96" i="45"/>
  <c r="BE142" i="45"/>
  <c r="BE148" i="45"/>
  <c r="BE151" i="45"/>
  <c r="BE186" i="45"/>
  <c r="BE192" i="45"/>
  <c r="BE226" i="45"/>
  <c r="BE250" i="45"/>
  <c r="BE273" i="45"/>
  <c r="BE317" i="45"/>
  <c r="BE346" i="45"/>
  <c r="BE352" i="45"/>
  <c r="J93" i="44"/>
  <c r="BE144" i="44"/>
  <c r="E85" i="44"/>
  <c r="F96" i="44"/>
  <c r="BE152" i="44"/>
  <c r="BK128" i="43"/>
  <c r="J128" i="43" s="1"/>
  <c r="J101" i="43" s="1"/>
  <c r="BE130" i="44"/>
  <c r="BE133" i="44"/>
  <c r="BE138" i="44"/>
  <c r="BE162" i="44"/>
  <c r="BE141" i="44"/>
  <c r="J124" i="44"/>
  <c r="BE149" i="44"/>
  <c r="BE159" i="44"/>
  <c r="BE155" i="44"/>
  <c r="BK128" i="42"/>
  <c r="J128" i="42" s="1"/>
  <c r="J101" i="42" s="1"/>
  <c r="F96" i="43"/>
  <c r="J121" i="43"/>
  <c r="E113" i="43"/>
  <c r="BE143" i="43"/>
  <c r="J96" i="43"/>
  <c r="BE168" i="43"/>
  <c r="BE173" i="43"/>
  <c r="BE194" i="43"/>
  <c r="BE148" i="43"/>
  <c r="BE178" i="43"/>
  <c r="BE130" i="43"/>
  <c r="BE138" i="43"/>
  <c r="BE153" i="43"/>
  <c r="BE163" i="43"/>
  <c r="BE188" i="43"/>
  <c r="BE133" i="43"/>
  <c r="BE158" i="43"/>
  <c r="BE183" i="43"/>
  <c r="E113" i="42"/>
  <c r="J124" i="42"/>
  <c r="BE130" i="42"/>
  <c r="BE134" i="42"/>
  <c r="J93" i="42"/>
  <c r="F96" i="42"/>
  <c r="BE129" i="41"/>
  <c r="F96" i="41"/>
  <c r="J123" i="41"/>
  <c r="E85" i="41"/>
  <c r="J93" i="41"/>
  <c r="BE135" i="41"/>
  <c r="BK125" i="40"/>
  <c r="J125" i="40"/>
  <c r="J100" i="40" s="1"/>
  <c r="BE132" i="41"/>
  <c r="BE138" i="41"/>
  <c r="J100" i="39"/>
  <c r="E85" i="40"/>
  <c r="F96" i="40"/>
  <c r="J122" i="40"/>
  <c r="J126" i="39"/>
  <c r="J101" i="39" s="1"/>
  <c r="J95" i="40"/>
  <c r="J93" i="40"/>
  <c r="BE127" i="40"/>
  <c r="BE129" i="40"/>
  <c r="BE133" i="40"/>
  <c r="BE131" i="40"/>
  <c r="BE135" i="40"/>
  <c r="J132" i="38"/>
  <c r="J101" i="38"/>
  <c r="J96" i="39"/>
  <c r="F122" i="39"/>
  <c r="E85" i="39"/>
  <c r="J121" i="39"/>
  <c r="BE138" i="39"/>
  <c r="BK167" i="38"/>
  <c r="J167" i="38" s="1"/>
  <c r="J102" i="38" s="1"/>
  <c r="BE127" i="39"/>
  <c r="BE136" i="39"/>
  <c r="BE130" i="39"/>
  <c r="J119" i="39"/>
  <c r="BE133" i="39"/>
  <c r="F96" i="38"/>
  <c r="J127" i="38"/>
  <c r="BE139" i="38"/>
  <c r="BE145" i="38"/>
  <c r="BE153" i="38"/>
  <c r="BE155" i="38"/>
  <c r="BE174" i="38"/>
  <c r="BE186" i="38"/>
  <c r="J96" i="38"/>
  <c r="J125" i="38"/>
  <c r="BE143" i="38"/>
  <c r="BE157" i="38"/>
  <c r="BE184" i="38"/>
  <c r="BE147" i="38"/>
  <c r="BE149" i="38"/>
  <c r="BE178" i="38"/>
  <c r="E85" i="38"/>
  <c r="BE135" i="38"/>
  <c r="BE161" i="38"/>
  <c r="BE169" i="38"/>
  <c r="BE217" i="38"/>
  <c r="BE133" i="38"/>
  <c r="BE137" i="38"/>
  <c r="BE141" i="38"/>
  <c r="BE182" i="38"/>
  <c r="BE193" i="38"/>
  <c r="BE197" i="38"/>
  <c r="BE176" i="38"/>
  <c r="BE201" i="38"/>
  <c r="BE204" i="38"/>
  <c r="BE206" i="38"/>
  <c r="BE209" i="38"/>
  <c r="BE211" i="38"/>
  <c r="BE219" i="38"/>
  <c r="BE221" i="38"/>
  <c r="BE151" i="38"/>
  <c r="BE159" i="38"/>
  <c r="BE163" i="38"/>
  <c r="BE165" i="38"/>
  <c r="BE171" i="38"/>
  <c r="BE180" i="38"/>
  <c r="BE188" i="38"/>
  <c r="BE190" i="38"/>
  <c r="BE195" i="38"/>
  <c r="BE199" i="38"/>
  <c r="BE213" i="38"/>
  <c r="BE215" i="38"/>
  <c r="BE132" i="37"/>
  <c r="BE135" i="37"/>
  <c r="J116" i="37"/>
  <c r="BK127" i="36"/>
  <c r="J127" i="36" s="1"/>
  <c r="J119" i="37"/>
  <c r="BE128" i="37"/>
  <c r="BE124" i="37"/>
  <c r="E85" i="37"/>
  <c r="F119" i="37"/>
  <c r="BK123" i="35"/>
  <c r="J123" i="35"/>
  <c r="E85" i="36"/>
  <c r="J121" i="36"/>
  <c r="BE161" i="36"/>
  <c r="BE175" i="36"/>
  <c r="BE184" i="36"/>
  <c r="BE131" i="36"/>
  <c r="BE146" i="36"/>
  <c r="BE166" i="36"/>
  <c r="BE154" i="36"/>
  <c r="F124" i="36"/>
  <c r="BE129" i="36"/>
  <c r="BE138" i="36"/>
  <c r="BE151" i="36"/>
  <c r="BE157" i="36"/>
  <c r="BE142" i="36"/>
  <c r="J94" i="36"/>
  <c r="BE170" i="36"/>
  <c r="BE181" i="36"/>
  <c r="BE136" i="36"/>
  <c r="BE187" i="36"/>
  <c r="E111" i="35"/>
  <c r="F120" i="35"/>
  <c r="J94" i="35"/>
  <c r="BE125" i="35"/>
  <c r="BE131" i="35"/>
  <c r="J117" i="35"/>
  <c r="J124" i="34"/>
  <c r="J99" i="34"/>
  <c r="BE128" i="35"/>
  <c r="BE137" i="35"/>
  <c r="BE146" i="35"/>
  <c r="BE150" i="35"/>
  <c r="BE140" i="35"/>
  <c r="BE143" i="35"/>
  <c r="BE134" i="35"/>
  <c r="BE153" i="35"/>
  <c r="E85" i="34"/>
  <c r="J94" i="34"/>
  <c r="BE128" i="34"/>
  <c r="BE149" i="34"/>
  <c r="J125" i="33"/>
  <c r="J99" i="33"/>
  <c r="BE131" i="34"/>
  <c r="BE134" i="34"/>
  <c r="BE140" i="34"/>
  <c r="BE143" i="34"/>
  <c r="BE146" i="34"/>
  <c r="BE153" i="34"/>
  <c r="J91" i="34"/>
  <c r="BE125" i="34"/>
  <c r="BE137" i="34"/>
  <c r="F94" i="34"/>
  <c r="BE156" i="34"/>
  <c r="E112" i="33"/>
  <c r="J91" i="33"/>
  <c r="J94" i="33"/>
  <c r="F121" i="33"/>
  <c r="BE136" i="33"/>
  <c r="BE139" i="33"/>
  <c r="BE148" i="33"/>
  <c r="BE126" i="33"/>
  <c r="BE144" i="33"/>
  <c r="BE134" i="33"/>
  <c r="J91" i="32"/>
  <c r="J94" i="32"/>
  <c r="F123" i="32"/>
  <c r="BE160" i="32"/>
  <c r="BE189" i="32"/>
  <c r="BE197" i="32"/>
  <c r="BE206" i="32"/>
  <c r="BE128" i="32"/>
  <c r="BE134" i="32"/>
  <c r="BE153" i="32"/>
  <c r="BE179" i="32"/>
  <c r="BE181" i="32"/>
  <c r="BE185" i="32"/>
  <c r="BE218" i="32"/>
  <c r="BE228" i="32"/>
  <c r="E85" i="32"/>
  <c r="BE166" i="32"/>
  <c r="BE147" i="32"/>
  <c r="BE225" i="32"/>
  <c r="BE211" i="32"/>
  <c r="BE141" i="32"/>
  <c r="BE144" i="32"/>
  <c r="BE172" i="32"/>
  <c r="BK125" i="31"/>
  <c r="J125" i="31"/>
  <c r="E113" i="31"/>
  <c r="F122" i="31"/>
  <c r="BE150" i="31"/>
  <c r="BE167" i="31"/>
  <c r="BE190" i="31"/>
  <c r="BE193" i="31"/>
  <c r="J94" i="31"/>
  <c r="J119" i="31"/>
  <c r="BE141" i="31"/>
  <c r="BE199" i="31"/>
  <c r="BE206" i="31"/>
  <c r="BE220" i="31"/>
  <c r="BE222" i="31"/>
  <c r="BE228" i="31"/>
  <c r="BE127" i="31"/>
  <c r="BE145" i="31"/>
  <c r="BE161" i="31"/>
  <c r="BE173" i="31"/>
  <c r="BE185" i="31"/>
  <c r="BK130" i="30"/>
  <c r="J130" i="30" s="1"/>
  <c r="J101" i="30" s="1"/>
  <c r="BE230" i="31"/>
  <c r="BE217" i="31"/>
  <c r="BE132" i="30"/>
  <c r="E85" i="30"/>
  <c r="F96" i="30"/>
  <c r="BE135" i="30"/>
  <c r="BE153" i="30"/>
  <c r="J96" i="30"/>
  <c r="BE142" i="30"/>
  <c r="BE147" i="30"/>
  <c r="BE150" i="30"/>
  <c r="BE164" i="30"/>
  <c r="BE179" i="30"/>
  <c r="J93" i="30"/>
  <c r="BE167" i="30"/>
  <c r="BK134" i="29"/>
  <c r="BK133" i="29" s="1"/>
  <c r="J133" i="29" s="1"/>
  <c r="J100" i="29" s="1"/>
  <c r="BE156" i="30"/>
  <c r="BE160" i="30"/>
  <c r="BE172" i="30"/>
  <c r="BE139" i="30"/>
  <c r="BE176" i="30"/>
  <c r="BE183" i="30"/>
  <c r="BE188" i="30"/>
  <c r="J93" i="29"/>
  <c r="BE140" i="29"/>
  <c r="BE143" i="29"/>
  <c r="BE155" i="29"/>
  <c r="F130" i="29"/>
  <c r="BE180" i="29"/>
  <c r="BE227" i="29"/>
  <c r="BE146" i="29"/>
  <c r="BE152" i="29"/>
  <c r="BE159" i="29"/>
  <c r="BE164" i="29"/>
  <c r="BE176" i="29"/>
  <c r="BE214" i="29"/>
  <c r="E119" i="29"/>
  <c r="BE189" i="29"/>
  <c r="BK131" i="28"/>
  <c r="J131" i="28" s="1"/>
  <c r="J101" i="28" s="1"/>
  <c r="J130" i="29"/>
  <c r="BE149" i="29"/>
  <c r="BE185" i="29"/>
  <c r="BE193" i="29"/>
  <c r="BE217" i="29"/>
  <c r="BE223" i="29"/>
  <c r="BE239" i="29"/>
  <c r="BE243" i="29"/>
  <c r="BE247" i="29"/>
  <c r="BE136" i="29"/>
  <c r="BE199" i="29"/>
  <c r="BE207" i="29"/>
  <c r="BE170" i="29"/>
  <c r="BE173" i="29"/>
  <c r="BE196" i="29"/>
  <c r="BE204" i="29"/>
  <c r="BE210" i="29"/>
  <c r="BE220" i="29"/>
  <c r="BE233" i="29"/>
  <c r="BE236" i="29"/>
  <c r="J131" i="27"/>
  <c r="J101" i="27"/>
  <c r="J132" i="27"/>
  <c r="J102" i="27"/>
  <c r="F96" i="28"/>
  <c r="J124" i="28"/>
  <c r="BE142" i="28"/>
  <c r="BE164" i="28"/>
  <c r="BE184" i="28"/>
  <c r="E85" i="28"/>
  <c r="J96" i="28"/>
  <c r="BE208" i="28"/>
  <c r="BE181" i="28"/>
  <c r="BE194" i="28"/>
  <c r="BE149" i="28"/>
  <c r="BE154" i="28"/>
  <c r="BE172" i="28"/>
  <c r="BE175" i="28"/>
  <c r="BE178" i="28"/>
  <c r="BE190" i="28"/>
  <c r="BE198" i="28"/>
  <c r="BE136" i="28"/>
  <c r="BE139" i="28"/>
  <c r="BE158" i="28"/>
  <c r="BE168" i="28"/>
  <c r="BE187" i="28"/>
  <c r="BE212" i="28"/>
  <c r="BE204" i="28"/>
  <c r="BE161" i="28"/>
  <c r="BE133" i="28"/>
  <c r="BE146" i="28"/>
  <c r="E85" i="27"/>
  <c r="F96" i="27"/>
  <c r="BE191" i="27"/>
  <c r="J96" i="27"/>
  <c r="BE152" i="27"/>
  <c r="BE184" i="27"/>
  <c r="BE187" i="27"/>
  <c r="BE137" i="27"/>
  <c r="BE158" i="27"/>
  <c r="BK125" i="26"/>
  <c r="J125" i="26" s="1"/>
  <c r="J99" i="26" s="1"/>
  <c r="BE168" i="27"/>
  <c r="BE175" i="27"/>
  <c r="BE162" i="27"/>
  <c r="BE165" i="27"/>
  <c r="BE195" i="27"/>
  <c r="J93" i="27"/>
  <c r="BE133" i="27"/>
  <c r="BE144" i="27"/>
  <c r="BE149" i="27"/>
  <c r="BE181" i="27"/>
  <c r="BE155" i="27"/>
  <c r="BE171" i="27"/>
  <c r="BE139" i="26"/>
  <c r="BE142" i="26"/>
  <c r="BE155" i="26"/>
  <c r="BK133" i="25"/>
  <c r="BK132" i="25"/>
  <c r="J132" i="25" s="1"/>
  <c r="J118" i="26"/>
  <c r="BE136" i="26"/>
  <c r="F121" i="26"/>
  <c r="BE149" i="26"/>
  <c r="BE152" i="26"/>
  <c r="E85" i="26"/>
  <c r="J121" i="26"/>
  <c r="BE146" i="26"/>
  <c r="BE158" i="26"/>
  <c r="BE162" i="26"/>
  <c r="BE133" i="26"/>
  <c r="BE127" i="26"/>
  <c r="BE130" i="26"/>
  <c r="F96" i="25"/>
  <c r="BE151" i="25"/>
  <c r="BE179" i="25"/>
  <c r="J93" i="25"/>
  <c r="E118" i="25"/>
  <c r="J129" i="25"/>
  <c r="BE148" i="25"/>
  <c r="BE164" i="25"/>
  <c r="BE173" i="25"/>
  <c r="BE191" i="25"/>
  <c r="BE217" i="25"/>
  <c r="BK136" i="24"/>
  <c r="J136" i="24" s="1"/>
  <c r="J101" i="24" s="1"/>
  <c r="BE141" i="25"/>
  <c r="BE154" i="25"/>
  <c r="BE161" i="25"/>
  <c r="BE182" i="25"/>
  <c r="BE188" i="25"/>
  <c r="BE199" i="25"/>
  <c r="BE202" i="25"/>
  <c r="BE208" i="25"/>
  <c r="BE214" i="25"/>
  <c r="BE240" i="25"/>
  <c r="BK254" i="24"/>
  <c r="J254" i="24"/>
  <c r="J110" i="24" s="1"/>
  <c r="BE135" i="25"/>
  <c r="BE158" i="25"/>
  <c r="BE167" i="25"/>
  <c r="BE170" i="25"/>
  <c r="BE176" i="25"/>
  <c r="BE195" i="25"/>
  <c r="BE205" i="25"/>
  <c r="BE211" i="25"/>
  <c r="BE223" i="25"/>
  <c r="BE234" i="25"/>
  <c r="BE138" i="25"/>
  <c r="BE144" i="25"/>
  <c r="BE185" i="25"/>
  <c r="BE220" i="25"/>
  <c r="BE227" i="25"/>
  <c r="E85" i="24"/>
  <c r="BE181" i="24"/>
  <c r="BE232" i="24"/>
  <c r="BE235" i="24"/>
  <c r="BE274" i="24"/>
  <c r="BE141" i="24"/>
  <c r="BE147" i="24"/>
  <c r="BE178" i="24"/>
  <c r="BE201" i="24"/>
  <c r="BE238" i="24"/>
  <c r="J382" i="23"/>
  <c r="J111" i="23"/>
  <c r="F132" i="24"/>
  <c r="BE191" i="24"/>
  <c r="BE210" i="24"/>
  <c r="BE226" i="24"/>
  <c r="BE229" i="24"/>
  <c r="BE256" i="24"/>
  <c r="J132" i="24"/>
  <c r="BE158" i="24"/>
  <c r="BE173" i="24"/>
  <c r="BE184" i="24"/>
  <c r="BE195" i="24"/>
  <c r="BE198" i="24"/>
  <c r="BE223" i="24"/>
  <c r="BE265" i="24"/>
  <c r="BE271" i="24"/>
  <c r="J93" i="24"/>
  <c r="BE188" i="24"/>
  <c r="BE206" i="24"/>
  <c r="BE259" i="24"/>
  <c r="J137" i="23"/>
  <c r="J102" i="23" s="1"/>
  <c r="BE170" i="24"/>
  <c r="BE214" i="24"/>
  <c r="BE262" i="24"/>
  <c r="BE138" i="24"/>
  <c r="BE155" i="24"/>
  <c r="BE163" i="24"/>
  <c r="BE166" i="24"/>
  <c r="BE242" i="24"/>
  <c r="BE248" i="24"/>
  <c r="BE252" i="24"/>
  <c r="BE268" i="24"/>
  <c r="BE150" i="24"/>
  <c r="BE219" i="24"/>
  <c r="BK138" i="22"/>
  <c r="J138" i="22"/>
  <c r="J99" i="22" s="1"/>
  <c r="F132" i="23"/>
  <c r="BE209" i="23"/>
  <c r="BE238" i="23"/>
  <c r="BE241" i="23"/>
  <c r="BE290" i="23"/>
  <c r="BE295" i="23"/>
  <c r="BE304" i="23"/>
  <c r="BE325" i="23"/>
  <c r="BE346" i="23"/>
  <c r="BE383" i="23"/>
  <c r="BE386" i="23"/>
  <c r="BE392" i="23"/>
  <c r="BE395" i="23"/>
  <c r="BK404" i="22"/>
  <c r="J404" i="22"/>
  <c r="J110" i="22" s="1"/>
  <c r="E121" i="23"/>
  <c r="BE138" i="23"/>
  <c r="BE169" i="23"/>
  <c r="BE181" i="23"/>
  <c r="BE255" i="23"/>
  <c r="BE301" i="23"/>
  <c r="BE154" i="23"/>
  <c r="BE158" i="23"/>
  <c r="BE203" i="23"/>
  <c r="BE215" i="23"/>
  <c r="BE224" i="23"/>
  <c r="BE227" i="23"/>
  <c r="BE235" i="23"/>
  <c r="BE276" i="23"/>
  <c r="BE279" i="23"/>
  <c r="BE282" i="23"/>
  <c r="BE285" i="23"/>
  <c r="BE312" i="23"/>
  <c r="BE322" i="23"/>
  <c r="BE331" i="23"/>
  <c r="BE334" i="23"/>
  <c r="BE337" i="23"/>
  <c r="BE352" i="23"/>
  <c r="J96" i="23"/>
  <c r="BE166" i="23"/>
  <c r="BE184" i="23"/>
  <c r="BE221" i="23"/>
  <c r="BE250" i="23"/>
  <c r="BE308" i="23"/>
  <c r="J129" i="23"/>
  <c r="BE172" i="23"/>
  <c r="BE175" i="23"/>
  <c r="BE196" i="23"/>
  <c r="BE200" i="23"/>
  <c r="BE206" i="23"/>
  <c r="BE244" i="23"/>
  <c r="BE328" i="23"/>
  <c r="BE365" i="23"/>
  <c r="BE398" i="23"/>
  <c r="BE247" i="23"/>
  <c r="BE262" i="23"/>
  <c r="BE267" i="23"/>
  <c r="BE298" i="23"/>
  <c r="BE316" i="23"/>
  <c r="BE355" i="23"/>
  <c r="BE358" i="23"/>
  <c r="BE368" i="23"/>
  <c r="BE374" i="23"/>
  <c r="BE378" i="23"/>
  <c r="BE389" i="23"/>
  <c r="BE401" i="23"/>
  <c r="BE407" i="23"/>
  <c r="BE143" i="23"/>
  <c r="BE189" i="23"/>
  <c r="BE218" i="23"/>
  <c r="BE232" i="23"/>
  <c r="BE273" i="23"/>
  <c r="BE343" i="23"/>
  <c r="BE146" i="23"/>
  <c r="BE151" i="23"/>
  <c r="BE163" i="23"/>
  <c r="BE193" i="23"/>
  <c r="BE212" i="23"/>
  <c r="BE258" i="23"/>
  <c r="BE319" i="23"/>
  <c r="BE340" i="23"/>
  <c r="BE349" i="23"/>
  <c r="BE404" i="23"/>
  <c r="BK138" i="21"/>
  <c r="J138" i="21" s="1"/>
  <c r="J99" i="21" s="1"/>
  <c r="BE201" i="22"/>
  <c r="BE368" i="22"/>
  <c r="BE383" i="22"/>
  <c r="BE386" i="22"/>
  <c r="BE402" i="22"/>
  <c r="BE418" i="22"/>
  <c r="BE147" i="22"/>
  <c r="BE212" i="22"/>
  <c r="BE241" i="22"/>
  <c r="BE248" i="22"/>
  <c r="BE255" i="22"/>
  <c r="BE260" i="22"/>
  <c r="BE264" i="22"/>
  <c r="BE316" i="22"/>
  <c r="BE322" i="22"/>
  <c r="BE325" i="22"/>
  <c r="BE334" i="22"/>
  <c r="BE415" i="22"/>
  <c r="BE424" i="22"/>
  <c r="F94" i="22"/>
  <c r="BE176" i="22"/>
  <c r="BE185" i="22"/>
  <c r="BE189" i="22"/>
  <c r="BE192" i="22"/>
  <c r="BE224" i="22"/>
  <c r="BE283" i="22"/>
  <c r="BE346" i="22"/>
  <c r="BE398" i="22"/>
  <c r="BK406" i="21"/>
  <c r="J406" i="21" s="1"/>
  <c r="J110" i="21" s="1"/>
  <c r="E125" i="22"/>
  <c r="BE153" i="22"/>
  <c r="BE230" i="22"/>
  <c r="BE233" i="22"/>
  <c r="BE238" i="22"/>
  <c r="BE291" i="22"/>
  <c r="BE297" i="22"/>
  <c r="BE301" i="22"/>
  <c r="BE304" i="22"/>
  <c r="BE319" i="22"/>
  <c r="BE340" i="22"/>
  <c r="BE343" i="22"/>
  <c r="BE355" i="22"/>
  <c r="BE374" i="22"/>
  <c r="BE380" i="22"/>
  <c r="BE427" i="22"/>
  <c r="BE215" i="22"/>
  <c r="BE221" i="22"/>
  <c r="BE227" i="22"/>
  <c r="BE275" i="22"/>
  <c r="BE377" i="22"/>
  <c r="BE390" i="22"/>
  <c r="BE433" i="22"/>
  <c r="J94" i="22"/>
  <c r="BE244" i="22"/>
  <c r="BE310" i="22"/>
  <c r="BE313" i="22"/>
  <c r="BE337" i="22"/>
  <c r="BE352" i="22"/>
  <c r="BE361" i="22"/>
  <c r="BE371" i="22"/>
  <c r="BE406" i="22"/>
  <c r="BE430" i="22"/>
  <c r="BE439" i="22"/>
  <c r="BE445" i="22"/>
  <c r="BE448" i="22"/>
  <c r="BE450" i="22"/>
  <c r="BE453" i="22"/>
  <c r="BE471" i="22"/>
  <c r="J91" i="22"/>
  <c r="BE140" i="22"/>
  <c r="BE164" i="22"/>
  <c r="BE173" i="22"/>
  <c r="BE195" i="22"/>
  <c r="BE198" i="22"/>
  <c r="BE209" i="22"/>
  <c r="BE267" i="22"/>
  <c r="BE272" i="22"/>
  <c r="BE307" i="22"/>
  <c r="BE331" i="22"/>
  <c r="BE349" i="22"/>
  <c r="BE409" i="22"/>
  <c r="BE412" i="22"/>
  <c r="BE436" i="22"/>
  <c r="BE442" i="22"/>
  <c r="BE458" i="22"/>
  <c r="BE468" i="22"/>
  <c r="BE144" i="22"/>
  <c r="BE150" i="22"/>
  <c r="BE156" i="22"/>
  <c r="BE159" i="22"/>
  <c r="BE169" i="22"/>
  <c r="BE179" i="22"/>
  <c r="BE182" i="22"/>
  <c r="BE204" i="22"/>
  <c r="BE218" i="22"/>
  <c r="BE251" i="22"/>
  <c r="BE280" i="22"/>
  <c r="BE294" i="22"/>
  <c r="BE421" i="22"/>
  <c r="BE461" i="22"/>
  <c r="BE465" i="22"/>
  <c r="BK128" i="20"/>
  <c r="J128" i="20" s="1"/>
  <c r="J99" i="20" s="1"/>
  <c r="BK158" i="20"/>
  <c r="J158" i="20"/>
  <c r="J104" i="20" s="1"/>
  <c r="E125" i="21"/>
  <c r="F134" i="21"/>
  <c r="BE147" i="21"/>
  <c r="BE150" i="21"/>
  <c r="BE191" i="21"/>
  <c r="BE257" i="21"/>
  <c r="BE321" i="21"/>
  <c r="BE363" i="21"/>
  <c r="BE388" i="21"/>
  <c r="BE164" i="21"/>
  <c r="BE220" i="21"/>
  <c r="BE235" i="21"/>
  <c r="BE293" i="21"/>
  <c r="BE303" i="21"/>
  <c r="BE327" i="21"/>
  <c r="BE351" i="21"/>
  <c r="BE382" i="21"/>
  <c r="BE408" i="21"/>
  <c r="BE411" i="21"/>
  <c r="BE414" i="21"/>
  <c r="BE435" i="21"/>
  <c r="J134" i="21"/>
  <c r="BE173" i="21"/>
  <c r="BE194" i="21"/>
  <c r="BE197" i="21"/>
  <c r="BE200" i="21"/>
  <c r="BE229" i="21"/>
  <c r="BE232" i="21"/>
  <c r="BE285" i="21"/>
  <c r="BE385" i="21"/>
  <c r="BE392" i="21"/>
  <c r="BE417" i="21"/>
  <c r="BE432" i="21"/>
  <c r="BE438" i="21"/>
  <c r="BE441" i="21"/>
  <c r="BE450" i="21"/>
  <c r="J131" i="21"/>
  <c r="BE140" i="21"/>
  <c r="BE182" i="21"/>
  <c r="BE214" i="21"/>
  <c r="BE240" i="21"/>
  <c r="BE253" i="21"/>
  <c r="BE266" i="21"/>
  <c r="BE277" i="21"/>
  <c r="BE299" i="21"/>
  <c r="BE312" i="21"/>
  <c r="BE318" i="21"/>
  <c r="BE373" i="21"/>
  <c r="BE447" i="21"/>
  <c r="BE203" i="21"/>
  <c r="BE274" i="21"/>
  <c r="BE296" i="21"/>
  <c r="BE354" i="21"/>
  <c r="BE376" i="21"/>
  <c r="BE429" i="21"/>
  <c r="BE144" i="21"/>
  <c r="BE156" i="21"/>
  <c r="BE176" i="21"/>
  <c r="BE179" i="21"/>
  <c r="BE226" i="21"/>
  <c r="BE243" i="21"/>
  <c r="BE269" i="21"/>
  <c r="BE309" i="21"/>
  <c r="BE324" i="21"/>
  <c r="BE339" i="21"/>
  <c r="BE342" i="21"/>
  <c r="BE348" i="21"/>
  <c r="BE420" i="21"/>
  <c r="BE452" i="21"/>
  <c r="BE460" i="21"/>
  <c r="BE463" i="21"/>
  <c r="BE169" i="21"/>
  <c r="BE187" i="21"/>
  <c r="BE211" i="21"/>
  <c r="BE223" i="21"/>
  <c r="BE246" i="21"/>
  <c r="BE262" i="21"/>
  <c r="BE306" i="21"/>
  <c r="BE333" i="21"/>
  <c r="BE370" i="21"/>
  <c r="BE400" i="21"/>
  <c r="BE404" i="21"/>
  <c r="BE426" i="21"/>
  <c r="BE467" i="21"/>
  <c r="BE153" i="21"/>
  <c r="BE159" i="21"/>
  <c r="BE206" i="21"/>
  <c r="BE217" i="21"/>
  <c r="BE250" i="21"/>
  <c r="BE282" i="21"/>
  <c r="BE315" i="21"/>
  <c r="BE336" i="21"/>
  <c r="BE345" i="21"/>
  <c r="BE357" i="21"/>
  <c r="BE379" i="21"/>
  <c r="BE423" i="21"/>
  <c r="BE444" i="21"/>
  <c r="BE455" i="21"/>
  <c r="BE470" i="21"/>
  <c r="BE473" i="21"/>
  <c r="E115" i="20"/>
  <c r="BE141" i="20"/>
  <c r="BE144" i="20"/>
  <c r="BK127" i="19"/>
  <c r="BK126" i="19"/>
  <c r="J126" i="19" s="1"/>
  <c r="J98" i="19" s="1"/>
  <c r="F94" i="20"/>
  <c r="J124" i="20"/>
  <c r="J91" i="20"/>
  <c r="BE137" i="20"/>
  <c r="BE147" i="20"/>
  <c r="BE160" i="20"/>
  <c r="BE130" i="20"/>
  <c r="BE151" i="20"/>
  <c r="BE156" i="20"/>
  <c r="BE133" i="20"/>
  <c r="J91" i="19"/>
  <c r="BE165" i="19"/>
  <c r="E114" i="19"/>
  <c r="BE153" i="19"/>
  <c r="BE159" i="19"/>
  <c r="F123" i="19"/>
  <c r="J132" i="18"/>
  <c r="J100" i="18"/>
  <c r="BE129" i="19"/>
  <c r="BE145" i="19"/>
  <c r="BE162" i="19"/>
  <c r="BE149" i="19"/>
  <c r="BE169" i="19"/>
  <c r="BK301" i="18"/>
  <c r="J301" i="18" s="1"/>
  <c r="J107" i="18" s="1"/>
  <c r="J94" i="19"/>
  <c r="BE137" i="19"/>
  <c r="J362" i="17"/>
  <c r="J109" i="17"/>
  <c r="BE150" i="18"/>
  <c r="BE153" i="18"/>
  <c r="BE168" i="18"/>
  <c r="BE175" i="18"/>
  <c r="BE275" i="18"/>
  <c r="J136" i="17"/>
  <c r="J100" i="17" s="1"/>
  <c r="BE203" i="18"/>
  <c r="BE207" i="18"/>
  <c r="BE226" i="18"/>
  <c r="BE156" i="18"/>
  <c r="BE159" i="18"/>
  <c r="BE162" i="18"/>
  <c r="BE193" i="18"/>
  <c r="BE196" i="18"/>
  <c r="BE199" i="18"/>
  <c r="BE217" i="18"/>
  <c r="BE229" i="18"/>
  <c r="BE232" i="18"/>
  <c r="BE235" i="18"/>
  <c r="BE238" i="18"/>
  <c r="BE256" i="18"/>
  <c r="BE306" i="18"/>
  <c r="BE146" i="18"/>
  <c r="BE165" i="18"/>
  <c r="BE241" i="18"/>
  <c r="BE244" i="18"/>
  <c r="BE281" i="18"/>
  <c r="BE299" i="18"/>
  <c r="BE303" i="18"/>
  <c r="BE312" i="18"/>
  <c r="E85" i="18"/>
  <c r="J91" i="18"/>
  <c r="J94" i="18"/>
  <c r="BE142" i="18"/>
  <c r="BE184" i="18"/>
  <c r="BE187" i="18"/>
  <c r="BE220" i="18"/>
  <c r="BE278" i="18"/>
  <c r="F94" i="18"/>
  <c r="BE133" i="18"/>
  <c r="BE136" i="18"/>
  <c r="BE171" i="18"/>
  <c r="BE178" i="18"/>
  <c r="BE181" i="18"/>
  <c r="BE210" i="18"/>
  <c r="BE214" i="18"/>
  <c r="BE259" i="18"/>
  <c r="BE309" i="18"/>
  <c r="BE139" i="18"/>
  <c r="BE190" i="18"/>
  <c r="BE223" i="18"/>
  <c r="BE247" i="18"/>
  <c r="BE250" i="18"/>
  <c r="BE253" i="18"/>
  <c r="BE263" i="18"/>
  <c r="BE315" i="18"/>
  <c r="BE266" i="18"/>
  <c r="BE269" i="18"/>
  <c r="BE272" i="18"/>
  <c r="BE288" i="18"/>
  <c r="BE291" i="18"/>
  <c r="BE295" i="18"/>
  <c r="BE318" i="18"/>
  <c r="J91" i="17"/>
  <c r="F131" i="17"/>
  <c r="BE185" i="17"/>
  <c r="BE300" i="17"/>
  <c r="BE303" i="17"/>
  <c r="BE137" i="17"/>
  <c r="BE152" i="17"/>
  <c r="BE326" i="17"/>
  <c r="BE331" i="17"/>
  <c r="BE337" i="17"/>
  <c r="BE355" i="17"/>
  <c r="BE363" i="17"/>
  <c r="BE381" i="17"/>
  <c r="BE389" i="17"/>
  <c r="J94" i="17"/>
  <c r="BE156" i="17"/>
  <c r="BE162" i="17"/>
  <c r="BE169" i="17"/>
  <c r="BE173" i="17"/>
  <c r="BE245" i="17"/>
  <c r="BE248" i="17"/>
  <c r="BE278" i="17"/>
  <c r="BE293" i="17"/>
  <c r="BE297" i="17"/>
  <c r="BE315" i="17"/>
  <c r="BE328" i="17"/>
  <c r="BK132" i="16"/>
  <c r="J132" i="16" s="1"/>
  <c r="J99" i="16" s="1"/>
  <c r="J329" i="16"/>
  <c r="J109" i="16" s="1"/>
  <c r="E122" i="17"/>
  <c r="BE197" i="17"/>
  <c r="BE215" i="17"/>
  <c r="BE218" i="17"/>
  <c r="BE222" i="17"/>
  <c r="BE242" i="17"/>
  <c r="BE143" i="17"/>
  <c r="BE188" i="17"/>
  <c r="BE194" i="17"/>
  <c r="BE204" i="17"/>
  <c r="BE209" i="17"/>
  <c r="BE225" i="17"/>
  <c r="BE228" i="17"/>
  <c r="BE232" i="17"/>
  <c r="BE257" i="17"/>
  <c r="BE287" i="17"/>
  <c r="BE309" i="17"/>
  <c r="BE343" i="17"/>
  <c r="BE165" i="17"/>
  <c r="BE267" i="17"/>
  <c r="BE275" i="17"/>
  <c r="BE284" i="17"/>
  <c r="BE318" i="17"/>
  <c r="BE321" i="17"/>
  <c r="BE324" i="17"/>
  <c r="BE372" i="17"/>
  <c r="BE146" i="17"/>
  <c r="BE178" i="17"/>
  <c r="BE181" i="17"/>
  <c r="BE191" i="17"/>
  <c r="BE200" i="17"/>
  <c r="BE212" i="17"/>
  <c r="BE235" i="17"/>
  <c r="BE239" i="17"/>
  <c r="BE251" i="17"/>
  <c r="BE261" i="17"/>
  <c r="BE264" i="17"/>
  <c r="BE290" i="17"/>
  <c r="BE306" i="17"/>
  <c r="BE312" i="17"/>
  <c r="BE366" i="17"/>
  <c r="BE369" i="17"/>
  <c r="BE375" i="17"/>
  <c r="BE383" i="17"/>
  <c r="BE386" i="17"/>
  <c r="BE392" i="17"/>
  <c r="BE149" i="17"/>
  <c r="BE159" i="17"/>
  <c r="BE254" i="17"/>
  <c r="BE272" i="17"/>
  <c r="BE281" i="17"/>
  <c r="BE340" i="17"/>
  <c r="BE351" i="17"/>
  <c r="BE378" i="17"/>
  <c r="J125" i="16"/>
  <c r="J128" i="16"/>
  <c r="BE140" i="16"/>
  <c r="BE160" i="16"/>
  <c r="BE163" i="16"/>
  <c r="BE171" i="16"/>
  <c r="BE220" i="16"/>
  <c r="BE243" i="16"/>
  <c r="BE254" i="16"/>
  <c r="BE268" i="16"/>
  <c r="BE277" i="16"/>
  <c r="E85" i="16"/>
  <c r="BE151" i="16"/>
  <c r="BE339" i="16"/>
  <c r="BE134" i="16"/>
  <c r="BE174" i="16"/>
  <c r="BE179" i="16"/>
  <c r="BE182" i="16"/>
  <c r="BE188" i="16"/>
  <c r="BE212" i="16"/>
  <c r="BE234" i="16"/>
  <c r="BE287" i="16"/>
  <c r="BE296" i="16"/>
  <c r="BE299" i="16"/>
  <c r="BE137" i="16"/>
  <c r="BE199" i="16"/>
  <c r="BE208" i="16"/>
  <c r="BE216" i="16"/>
  <c r="BE231" i="16"/>
  <c r="BE238" i="16"/>
  <c r="BE259" i="16"/>
  <c r="J129" i="15"/>
  <c r="J100" i="15"/>
  <c r="BE196" i="16"/>
  <c r="BE223" i="16"/>
  <c r="BE246" i="16"/>
  <c r="BE249" i="16"/>
  <c r="BE290" i="16"/>
  <c r="BE293" i="16"/>
  <c r="BE309" i="16"/>
  <c r="BE315" i="16"/>
  <c r="F94" i="16"/>
  <c r="BE148" i="16"/>
  <c r="BE154" i="16"/>
  <c r="BE157" i="16"/>
  <c r="BE302" i="16"/>
  <c r="BE305" i="16"/>
  <c r="BE322" i="16"/>
  <c r="BE335" i="16"/>
  <c r="BE144" i="16"/>
  <c r="BE284" i="16"/>
  <c r="BE318" i="16"/>
  <c r="BE330" i="16"/>
  <c r="BE333" i="16"/>
  <c r="BE345" i="16"/>
  <c r="BE193" i="16"/>
  <c r="BE204" i="16"/>
  <c r="BE228" i="16"/>
  <c r="BE274" i="16"/>
  <c r="BE281" i="16"/>
  <c r="BE326" i="16"/>
  <c r="BE341" i="16"/>
  <c r="E85" i="15"/>
  <c r="F124" i="15"/>
  <c r="BE130" i="15"/>
  <c r="BE158" i="15"/>
  <c r="BE165" i="15"/>
  <c r="BE171" i="15"/>
  <c r="J94" i="15"/>
  <c r="BE143" i="15"/>
  <c r="BE146" i="15"/>
  <c r="BE152" i="15"/>
  <c r="BE162" i="15"/>
  <c r="BE168" i="15"/>
  <c r="BE204" i="15"/>
  <c r="BE218" i="15"/>
  <c r="BK134" i="14"/>
  <c r="BE133" i="15"/>
  <c r="BE149" i="15"/>
  <c r="BE175" i="15"/>
  <c r="BE178" i="15"/>
  <c r="BE181" i="15"/>
  <c r="BE191" i="15"/>
  <c r="BE197" i="15"/>
  <c r="BE208" i="15"/>
  <c r="J91" i="15"/>
  <c r="BE139" i="15"/>
  <c r="BE184" i="15"/>
  <c r="BE194" i="15"/>
  <c r="BE201" i="15"/>
  <c r="BE212" i="15"/>
  <c r="BE222" i="15"/>
  <c r="BE136" i="15"/>
  <c r="BE187" i="15"/>
  <c r="F96" i="14"/>
  <c r="BE136" i="14"/>
  <c r="BE163" i="14"/>
  <c r="BE227" i="14"/>
  <c r="BE236" i="14"/>
  <c r="E119" i="14"/>
  <c r="BE157" i="14"/>
  <c r="BE184" i="14"/>
  <c r="BE230" i="14"/>
  <c r="BE243" i="14"/>
  <c r="BE257" i="14"/>
  <c r="BE275" i="14"/>
  <c r="J130" i="14"/>
  <c r="BE215" i="14"/>
  <c r="BE233" i="14"/>
  <c r="BE181" i="14"/>
  <c r="BE196" i="14"/>
  <c r="BE199" i="14"/>
  <c r="BE218" i="14"/>
  <c r="BE250" i="14"/>
  <c r="BE269" i="14"/>
  <c r="BE272" i="14"/>
  <c r="BE286" i="14"/>
  <c r="J132" i="13"/>
  <c r="J102" i="13" s="1"/>
  <c r="BE266" i="14"/>
  <c r="BE278" i="14"/>
  <c r="J137" i="13"/>
  <c r="J104" i="13" s="1"/>
  <c r="J127" i="14"/>
  <c r="BE139" i="14"/>
  <c r="BE142" i="14"/>
  <c r="BE148" i="14"/>
  <c r="BE151" i="14"/>
  <c r="BE154" i="14"/>
  <c r="BE145" i="14"/>
  <c r="BE160" i="14"/>
  <c r="BE204" i="14"/>
  <c r="BE209" i="14"/>
  <c r="BE260" i="14"/>
  <c r="BE263" i="14"/>
  <c r="BE282" i="14"/>
  <c r="BE239" i="14"/>
  <c r="BE246" i="14"/>
  <c r="BE254" i="14"/>
  <c r="BE156" i="13"/>
  <c r="BE174" i="13"/>
  <c r="E85" i="13"/>
  <c r="BE186" i="13"/>
  <c r="J127" i="13"/>
  <c r="BE138" i="13"/>
  <c r="BE141" i="13"/>
  <c r="BE177" i="13"/>
  <c r="J124" i="13"/>
  <c r="BE133" i="13"/>
  <c r="BE147" i="13"/>
  <c r="BE153" i="13"/>
  <c r="BE166" i="13"/>
  <c r="BE169" i="13"/>
  <c r="BE180" i="13"/>
  <c r="BE183" i="13"/>
  <c r="BE191" i="13"/>
  <c r="BE203" i="13"/>
  <c r="BE189" i="13"/>
  <c r="BE200" i="13"/>
  <c r="BE212" i="13"/>
  <c r="BE226" i="13"/>
  <c r="BE229" i="13"/>
  <c r="J145" i="12"/>
  <c r="J102" i="12"/>
  <c r="F96" i="13"/>
  <c r="BE159" i="13"/>
  <c r="BE194" i="13"/>
  <c r="BE197" i="13"/>
  <c r="BE221" i="13"/>
  <c r="BK334" i="12"/>
  <c r="J334" i="12" s="1"/>
  <c r="J110" i="12" s="1"/>
  <c r="BE163" i="13"/>
  <c r="BE172" i="13"/>
  <c r="BE206" i="13"/>
  <c r="BE209" i="13"/>
  <c r="BE215" i="13"/>
  <c r="BE231" i="13"/>
  <c r="BE144" i="13"/>
  <c r="BE150" i="13"/>
  <c r="BE218" i="13"/>
  <c r="BE224" i="13"/>
  <c r="E85" i="12"/>
  <c r="J93" i="12"/>
  <c r="J96" i="12"/>
  <c r="F140" i="12"/>
  <c r="BE171" i="12"/>
  <c r="BE196" i="12"/>
  <c r="BE218" i="12"/>
  <c r="BE235" i="12"/>
  <c r="BE263" i="12"/>
  <c r="BE292" i="12"/>
  <c r="BE317" i="12"/>
  <c r="BE336" i="12"/>
  <c r="BE394" i="12"/>
  <c r="BE418" i="12"/>
  <c r="BE439" i="12"/>
  <c r="BE178" i="12"/>
  <c r="BE202" i="12"/>
  <c r="BE242" i="12"/>
  <c r="BE267" i="12"/>
  <c r="BE311" i="12"/>
  <c r="BE323" i="12"/>
  <c r="BE346" i="12"/>
  <c r="BE442" i="12"/>
  <c r="BE163" i="12"/>
  <c r="BE214" i="12"/>
  <c r="BE226" i="12"/>
  <c r="BE257" i="12"/>
  <c r="BE260" i="12"/>
  <c r="BE270" i="12"/>
  <c r="BE273" i="12"/>
  <c r="BE280" i="12"/>
  <c r="BE342" i="12"/>
  <c r="BE352" i="12"/>
  <c r="BE369" i="12"/>
  <c r="BE372" i="12"/>
  <c r="BE384" i="12"/>
  <c r="BE403" i="12"/>
  <c r="BE406" i="12"/>
  <c r="BE409" i="12"/>
  <c r="BE415" i="12"/>
  <c r="BE421" i="12"/>
  <c r="BE424" i="12"/>
  <c r="BE436" i="12"/>
  <c r="J131" i="11"/>
  <c r="J102" i="11"/>
  <c r="BE181" i="12"/>
  <c r="BE184" i="12"/>
  <c r="BE187" i="12"/>
  <c r="BE193" i="12"/>
  <c r="BE205" i="12"/>
  <c r="BE245" i="12"/>
  <c r="BE248" i="12"/>
  <c r="BE251" i="12"/>
  <c r="BE276" i="12"/>
  <c r="BE283" i="12"/>
  <c r="BE298" i="12"/>
  <c r="BE356" i="12"/>
  <c r="BE359" i="12"/>
  <c r="BE381" i="12"/>
  <c r="BE397" i="12"/>
  <c r="BE146" i="12"/>
  <c r="BE155" i="12"/>
  <c r="BE221" i="12"/>
  <c r="BE301" i="12"/>
  <c r="BE304" i="12"/>
  <c r="BE332" i="12"/>
  <c r="BE365" i="12"/>
  <c r="BE390" i="12"/>
  <c r="BE427" i="12"/>
  <c r="BE430" i="12"/>
  <c r="BE152" i="12"/>
  <c r="BE168" i="12"/>
  <c r="BE174" i="12"/>
  <c r="BE238" i="12"/>
  <c r="BE307" i="12"/>
  <c r="BE320" i="12"/>
  <c r="BE328" i="12"/>
  <c r="BE445" i="12"/>
  <c r="BE448" i="12"/>
  <c r="BE454" i="12"/>
  <c r="BE461" i="12"/>
  <c r="BE464" i="12"/>
  <c r="BE468" i="12"/>
  <c r="BE471" i="12"/>
  <c r="BE190" i="12"/>
  <c r="BE199" i="12"/>
  <c r="BE208" i="12"/>
  <c r="BE211" i="12"/>
  <c r="BE314" i="12"/>
  <c r="BE326" i="12"/>
  <c r="BE160" i="12"/>
  <c r="BE229" i="12"/>
  <c r="BE232" i="12"/>
  <c r="BE254" i="12"/>
  <c r="BE286" i="12"/>
  <c r="BE289" i="12"/>
  <c r="BE295" i="12"/>
  <c r="BE339" i="12"/>
  <c r="BE349" i="12"/>
  <c r="BE362" i="12"/>
  <c r="BE375" i="12"/>
  <c r="BE378" i="12"/>
  <c r="BE387" i="12"/>
  <c r="BE400" i="12"/>
  <c r="BE412" i="12"/>
  <c r="BE433" i="12"/>
  <c r="BE451" i="12"/>
  <c r="BE457" i="12"/>
  <c r="J93" i="11"/>
  <c r="BE132" i="11"/>
  <c r="F96" i="11"/>
  <c r="BE142" i="11"/>
  <c r="E115" i="11"/>
  <c r="BE167" i="11"/>
  <c r="BK133" i="10"/>
  <c r="J133" i="10"/>
  <c r="J101" i="10"/>
  <c r="BE151" i="11"/>
  <c r="BE173" i="11"/>
  <c r="BE186" i="11"/>
  <c r="BE135" i="11"/>
  <c r="BE145" i="11"/>
  <c r="BE154" i="11"/>
  <c r="BE183" i="11"/>
  <c r="BE198" i="11"/>
  <c r="J126" i="11"/>
  <c r="BE138" i="11"/>
  <c r="BE161" i="11"/>
  <c r="BE170" i="11"/>
  <c r="BE176" i="11"/>
  <c r="BE194" i="11"/>
  <c r="BE148" i="11"/>
  <c r="BE157" i="11"/>
  <c r="BE164" i="11"/>
  <c r="BE189" i="11"/>
  <c r="BE192" i="11"/>
  <c r="BE225" i="10"/>
  <c r="E85" i="10"/>
  <c r="J129" i="10"/>
  <c r="BE135" i="10"/>
  <c r="BE153" i="10"/>
  <c r="BE156" i="10"/>
  <c r="BE159" i="10"/>
  <c r="BE167" i="10"/>
  <c r="BE170" i="10"/>
  <c r="BE173" i="10"/>
  <c r="BE176" i="10"/>
  <c r="BE179" i="10"/>
  <c r="BE295" i="10"/>
  <c r="BE345" i="10"/>
  <c r="J93" i="10"/>
  <c r="BE163" i="10"/>
  <c r="BE222" i="10"/>
  <c r="BE231" i="10"/>
  <c r="BE237" i="10"/>
  <c r="BE240" i="10"/>
  <c r="BE255" i="10"/>
  <c r="BE258" i="10"/>
  <c r="BE264" i="10"/>
  <c r="BE312" i="10"/>
  <c r="BE321" i="10"/>
  <c r="BE330" i="10"/>
  <c r="BK127" i="9"/>
  <c r="BK126" i="9"/>
  <c r="J126" i="9"/>
  <c r="J100" i="9"/>
  <c r="BE147" i="10"/>
  <c r="BE213" i="10"/>
  <c r="BE219" i="10"/>
  <c r="BE234" i="10"/>
  <c r="BE261" i="10"/>
  <c r="BE271" i="10"/>
  <c r="BE280" i="10"/>
  <c r="BE302" i="10"/>
  <c r="BE324" i="10"/>
  <c r="F129" i="10"/>
  <c r="BE141" i="10"/>
  <c r="BE144" i="10"/>
  <c r="BE193" i="10"/>
  <c r="BE196" i="10"/>
  <c r="BE243" i="10"/>
  <c r="BE249" i="10"/>
  <c r="BE252" i="10"/>
  <c r="BE274" i="10"/>
  <c r="BE305" i="10"/>
  <c r="BE339" i="10"/>
  <c r="BE360" i="10"/>
  <c r="BE246" i="10"/>
  <c r="BE268" i="10"/>
  <c r="BE289" i="10"/>
  <c r="BE292" i="10"/>
  <c r="BE299" i="10"/>
  <c r="BE309" i="10"/>
  <c r="BE315" i="10"/>
  <c r="BE349" i="10"/>
  <c r="BE138" i="10"/>
  <c r="BE150" i="10"/>
  <c r="BE182" i="10"/>
  <c r="BE190" i="10"/>
  <c r="BE283" i="10"/>
  <c r="BE333" i="10"/>
  <c r="BE336" i="10"/>
  <c r="BE185" i="10"/>
  <c r="BE216" i="10"/>
  <c r="BE277" i="10"/>
  <c r="BE286" i="10"/>
  <c r="BE318" i="10"/>
  <c r="BE327" i="10"/>
  <c r="BE342" i="10"/>
  <c r="J120" i="9"/>
  <c r="BK135" i="8"/>
  <c r="J135" i="8" s="1"/>
  <c r="J101" i="8" s="1"/>
  <c r="J96" i="9"/>
  <c r="E85" i="9"/>
  <c r="F96" i="9"/>
  <c r="BE129" i="9"/>
  <c r="BC110" i="1"/>
  <c r="E120" i="8"/>
  <c r="J93" i="8"/>
  <c r="BE202" i="8"/>
  <c r="J131" i="8"/>
  <c r="BE154" i="8"/>
  <c r="BE189" i="8"/>
  <c r="F131" i="8"/>
  <c r="BE140" i="8"/>
  <c r="BE146" i="8"/>
  <c r="BE158" i="8"/>
  <c r="BE182" i="8"/>
  <c r="BE217" i="8"/>
  <c r="BE227" i="8"/>
  <c r="BE149" i="8"/>
  <c r="BE161" i="8"/>
  <c r="BE165" i="8"/>
  <c r="BE179" i="8"/>
  <c r="BE185" i="8"/>
  <c r="BE193" i="8"/>
  <c r="BE196" i="8"/>
  <c r="BE211" i="8"/>
  <c r="BE214" i="8"/>
  <c r="BK137" i="7"/>
  <c r="J137" i="7"/>
  <c r="J101" i="7" s="1"/>
  <c r="BE220" i="8"/>
  <c r="BE137" i="8"/>
  <c r="BE143" i="8"/>
  <c r="BE168" i="8"/>
  <c r="BE171" i="8"/>
  <c r="BE176" i="8"/>
  <c r="BE199" i="8"/>
  <c r="BE205" i="8"/>
  <c r="BE208" i="8"/>
  <c r="BE224" i="8"/>
  <c r="BK125" i="6"/>
  <c r="J125" i="6" s="1"/>
  <c r="J99" i="6" s="1"/>
  <c r="BE139" i="7"/>
  <c r="BE151" i="7"/>
  <c r="BE157" i="7"/>
  <c r="BE190" i="7"/>
  <c r="J93" i="7"/>
  <c r="E122" i="7"/>
  <c r="BE173" i="7"/>
  <c r="BE183" i="7"/>
  <c r="BE199" i="7"/>
  <c r="J96" i="7"/>
  <c r="BE180" i="7"/>
  <c r="BE211" i="7"/>
  <c r="BE214" i="7"/>
  <c r="BE221" i="7"/>
  <c r="F96" i="7"/>
  <c r="BE202" i="7"/>
  <c r="BE208" i="7"/>
  <c r="BE228" i="7"/>
  <c r="BE163" i="7"/>
  <c r="BE194" i="7"/>
  <c r="BE205" i="7"/>
  <c r="BE148" i="7"/>
  <c r="BE160" i="7"/>
  <c r="BE169" i="7"/>
  <c r="BE176" i="7"/>
  <c r="BE187" i="7"/>
  <c r="BE217" i="7"/>
  <c r="BE231" i="7"/>
  <c r="BE240" i="7"/>
  <c r="BE246" i="7"/>
  <c r="BE142" i="7"/>
  <c r="BE145" i="7"/>
  <c r="BE154" i="7"/>
  <c r="BE166" i="7"/>
  <c r="BE225" i="7"/>
  <c r="BE234" i="7"/>
  <c r="BE237" i="7"/>
  <c r="BE243" i="7"/>
  <c r="BE249" i="7"/>
  <c r="E112" i="6"/>
  <c r="J133" i="5"/>
  <c r="J102" i="5"/>
  <c r="J94" i="6"/>
  <c r="BE146" i="6"/>
  <c r="BE140" i="6"/>
  <c r="BE156" i="6"/>
  <c r="F94" i="6"/>
  <c r="BE127" i="6"/>
  <c r="BE134" i="6"/>
  <c r="BE149" i="6"/>
  <c r="J91" i="6"/>
  <c r="BE163" i="6"/>
  <c r="BE170" i="6"/>
  <c r="J439" i="4"/>
  <c r="J111" i="4" s="1"/>
  <c r="BE137" i="5"/>
  <c r="BE164" i="5"/>
  <c r="BE200" i="5"/>
  <c r="BE217" i="5"/>
  <c r="BE134" i="5"/>
  <c r="BE146" i="5"/>
  <c r="BE149" i="5"/>
  <c r="BE167" i="5"/>
  <c r="BE179" i="5"/>
  <c r="BE176" i="5"/>
  <c r="BK139" i="4"/>
  <c r="J139" i="4" s="1"/>
  <c r="J101" i="4" s="1"/>
  <c r="E85" i="5"/>
  <c r="J96" i="5"/>
  <c r="BE152" i="5"/>
  <c r="BE182" i="5"/>
  <c r="J93" i="5"/>
  <c r="BE143" i="5"/>
  <c r="BE155" i="5"/>
  <c r="BE197" i="5"/>
  <c r="BE214" i="5"/>
  <c r="BE204" i="5"/>
  <c r="F96" i="5"/>
  <c r="BE140" i="5"/>
  <c r="BE161" i="5"/>
  <c r="BE170" i="5"/>
  <c r="BE173" i="5"/>
  <c r="BE185" i="5"/>
  <c r="BE188" i="5"/>
  <c r="BE192" i="5"/>
  <c r="F96" i="4"/>
  <c r="BE159" i="4"/>
  <c r="BE162" i="4"/>
  <c r="BE169" i="4"/>
  <c r="BE215" i="4"/>
  <c r="BE218" i="4"/>
  <c r="BE263" i="4"/>
  <c r="BE272" i="4"/>
  <c r="BE296" i="4"/>
  <c r="BE305" i="4"/>
  <c r="BE309" i="4"/>
  <c r="BE356" i="4"/>
  <c r="BE365" i="4"/>
  <c r="BE409" i="4"/>
  <c r="BE446" i="4"/>
  <c r="BE464" i="4"/>
  <c r="BE153" i="4"/>
  <c r="BE181" i="4"/>
  <c r="BE184" i="4"/>
  <c r="BE191" i="4"/>
  <c r="BE209" i="4"/>
  <c r="BE223" i="4"/>
  <c r="BE269" i="4"/>
  <c r="BE284" i="4"/>
  <c r="BE290" i="4"/>
  <c r="BE329" i="4"/>
  <c r="BE340" i="4"/>
  <c r="BE343" i="4"/>
  <c r="BE348" i="4"/>
  <c r="BE353" i="4"/>
  <c r="BE359" i="4"/>
  <c r="BE371" i="4"/>
  <c r="BE384" i="4"/>
  <c r="BE387" i="4"/>
  <c r="BK273" i="3"/>
  <c r="J273" i="3"/>
  <c r="J106" i="3" s="1"/>
  <c r="E85" i="4"/>
  <c r="J96" i="4"/>
  <c r="BE150" i="4"/>
  <c r="BE229" i="4"/>
  <c r="BE257" i="4"/>
  <c r="BE266" i="4"/>
  <c r="BE302" i="4"/>
  <c r="BE313" i="4"/>
  <c r="BE378" i="4"/>
  <c r="BE381" i="4"/>
  <c r="BE156" i="4"/>
  <c r="BE178" i="4"/>
  <c r="BE187" i="4"/>
  <c r="BE198" i="4"/>
  <c r="BE201" i="4"/>
  <c r="BE226" i="4"/>
  <c r="BE235" i="4"/>
  <c r="BE403" i="4"/>
  <c r="BE428" i="4"/>
  <c r="BE449" i="4"/>
  <c r="J93" i="4"/>
  <c r="BE141" i="4"/>
  <c r="BE175" i="4"/>
  <c r="BE206" i="4"/>
  <c r="BE232" i="4"/>
  <c r="BE275" i="4"/>
  <c r="BE278" i="4"/>
  <c r="BE287" i="4"/>
  <c r="BE362" i="4"/>
  <c r="BE374" i="4"/>
  <c r="BE458" i="4"/>
  <c r="BE212" i="4"/>
  <c r="BE299" i="4"/>
  <c r="BE316" i="4"/>
  <c r="BE334" i="4"/>
  <c r="BE390" i="4"/>
  <c r="BE412" i="4"/>
  <c r="BE415" i="4"/>
  <c r="BE418" i="4"/>
  <c r="BE424" i="4"/>
  <c r="BE440" i="4"/>
  <c r="BE443" i="4"/>
  <c r="BE144" i="4"/>
  <c r="BE238" i="4"/>
  <c r="BE323" i="4"/>
  <c r="BE326" i="4"/>
  <c r="BE393" i="4"/>
  <c r="BE398" i="4"/>
  <c r="BE436" i="4"/>
  <c r="BE461" i="4"/>
  <c r="BE482" i="4"/>
  <c r="BE147" i="4"/>
  <c r="BE195" i="4"/>
  <c r="BE293" i="4"/>
  <c r="BE320" i="4"/>
  <c r="BE406" i="4"/>
  <c r="BE421" i="4"/>
  <c r="BE452" i="4"/>
  <c r="BE455" i="4"/>
  <c r="BE467" i="4"/>
  <c r="BE472" i="4"/>
  <c r="BE476" i="4"/>
  <c r="BE479" i="4"/>
  <c r="BE486" i="4"/>
  <c r="BE136" i="3"/>
  <c r="BE191" i="3"/>
  <c r="BE198" i="3"/>
  <c r="BK127" i="2"/>
  <c r="BK126" i="2" s="1"/>
  <c r="J126" i="2" s="1"/>
  <c r="J98" i="2" s="1"/>
  <c r="BE132" i="3"/>
  <c r="BE167" i="3"/>
  <c r="BE170" i="3"/>
  <c r="BE188" i="3"/>
  <c r="BE246" i="3"/>
  <c r="E85" i="3"/>
  <c r="J123" i="3"/>
  <c r="BE159" i="3"/>
  <c r="BE164" i="3"/>
  <c r="BE185" i="3"/>
  <c r="BE209" i="3"/>
  <c r="BE212" i="3"/>
  <c r="BE217" i="3"/>
  <c r="BE221" i="3"/>
  <c r="BE226" i="3"/>
  <c r="BE231" i="3"/>
  <c r="BE239" i="3"/>
  <c r="BE256" i="3"/>
  <c r="BE182" i="3"/>
  <c r="BE235" i="3"/>
  <c r="BE262" i="3"/>
  <c r="J126" i="3"/>
  <c r="BE179" i="3"/>
  <c r="BE249" i="3"/>
  <c r="BE145" i="3"/>
  <c r="BE173" i="3"/>
  <c r="BE176" i="3"/>
  <c r="BE201" i="3"/>
  <c r="BE266" i="3"/>
  <c r="BE278" i="3"/>
  <c r="F126" i="3"/>
  <c r="BE155" i="3"/>
  <c r="BE205" i="3"/>
  <c r="BE242" i="3"/>
  <c r="BE259" i="3"/>
  <c r="BE270" i="3"/>
  <c r="BE275" i="3"/>
  <c r="E85" i="2"/>
  <c r="J91" i="2"/>
  <c r="F94" i="2"/>
  <c r="J94" i="2"/>
  <c r="BE129" i="2"/>
  <c r="BE146" i="2"/>
  <c r="BE149" i="2"/>
  <c r="BE153" i="2"/>
  <c r="BE156" i="2"/>
  <c r="BE159" i="2"/>
  <c r="BE163" i="2"/>
  <c r="BE165" i="2"/>
  <c r="BE167" i="2"/>
  <c r="BE169" i="2"/>
  <c r="BE171" i="2"/>
  <c r="BE174" i="2"/>
  <c r="BE177" i="2"/>
  <c r="BE180" i="2"/>
  <c r="BE182" i="2"/>
  <c r="BE187" i="2"/>
  <c r="BE190" i="2"/>
  <c r="BE192" i="2"/>
  <c r="BE196" i="2"/>
  <c r="BE198" i="2"/>
  <c r="BE201" i="2"/>
  <c r="BE204" i="2"/>
  <c r="BE207" i="2"/>
  <c r="BE210" i="2"/>
  <c r="BE212" i="2"/>
  <c r="BE215" i="2"/>
  <c r="BE217" i="2"/>
  <c r="BE219" i="2"/>
  <c r="BE221" i="2"/>
  <c r="BE223" i="2"/>
  <c r="BE225" i="2"/>
  <c r="BE227" i="2"/>
  <c r="BE229" i="2"/>
  <c r="BE239" i="2"/>
  <c r="BE245" i="2"/>
  <c r="BE247" i="2"/>
  <c r="BE251" i="2"/>
  <c r="BE253" i="2"/>
  <c r="BE255" i="2"/>
  <c r="BE257" i="2"/>
  <c r="BE260" i="2"/>
  <c r="BE262" i="2"/>
  <c r="BE265" i="2"/>
  <c r="BC96" i="1"/>
  <c r="BD96" i="1"/>
  <c r="BB96" i="1"/>
  <c r="BA96" i="1"/>
  <c r="AW96" i="1"/>
  <c r="J34" i="39"/>
  <c r="AS134" i="1"/>
  <c r="F39" i="3"/>
  <c r="BD98" i="1" s="1"/>
  <c r="BD97" i="1" s="1"/>
  <c r="F36" i="6"/>
  <c r="BA105" i="1"/>
  <c r="BA104" i="1" s="1"/>
  <c r="AW104" i="1" s="1"/>
  <c r="F37" i="6"/>
  <c r="BB105" i="1"/>
  <c r="BB104" i="1" s="1"/>
  <c r="AX104" i="1" s="1"/>
  <c r="F41" i="7"/>
  <c r="BD108" i="1"/>
  <c r="F38" i="9"/>
  <c r="BA110" i="1"/>
  <c r="F39" i="11"/>
  <c r="BB114" i="1"/>
  <c r="BB113" i="1" s="1"/>
  <c r="AX113" i="1" s="1"/>
  <c r="F40" i="11"/>
  <c r="BC114" i="1"/>
  <c r="BC113" i="1" s="1"/>
  <c r="AY113" i="1" s="1"/>
  <c r="J38" i="12"/>
  <c r="AW116" i="1" s="1"/>
  <c r="F36" i="15"/>
  <c r="BA121" i="1" s="1"/>
  <c r="J36" i="16"/>
  <c r="AW122" i="1" s="1"/>
  <c r="F39" i="17"/>
  <c r="BD124" i="1" s="1"/>
  <c r="J36" i="19"/>
  <c r="AW127" i="1" s="1"/>
  <c r="F36" i="20"/>
  <c r="BA129" i="1" s="1"/>
  <c r="BA128" i="1" s="1"/>
  <c r="AW128" i="1" s="1"/>
  <c r="F39" i="21"/>
  <c r="BD131" i="1" s="1"/>
  <c r="BD130" i="1" s="1"/>
  <c r="F40" i="23"/>
  <c r="BC136" i="1" s="1"/>
  <c r="BC135" i="1" s="1"/>
  <c r="J38" i="25"/>
  <c r="AW140" i="1" s="1"/>
  <c r="F39" i="26"/>
  <c r="BD142" i="1" s="1"/>
  <c r="BD141" i="1" s="1"/>
  <c r="F41" i="27"/>
  <c r="BD145" i="1" s="1"/>
  <c r="BD144" i="1" s="1"/>
  <c r="J38" i="28"/>
  <c r="AW147" i="1" s="1"/>
  <c r="J38" i="29"/>
  <c r="AW150" i="1" s="1"/>
  <c r="F39" i="31"/>
  <c r="BD154" i="1" s="1"/>
  <c r="F38" i="32"/>
  <c r="BC155" i="1" s="1"/>
  <c r="F36" i="37"/>
  <c r="BA160" i="1" s="1"/>
  <c r="F39" i="39"/>
  <c r="BB165" i="1" s="1"/>
  <c r="F41" i="39"/>
  <c r="BD165" i="1" s="1"/>
  <c r="F41" i="40"/>
  <c r="BD166" i="1" s="1"/>
  <c r="F39" i="41"/>
  <c r="BB169" i="1" s="1"/>
  <c r="BB168" i="1" s="1"/>
  <c r="F41" i="43"/>
  <c r="BD173" i="1"/>
  <c r="F40" i="46"/>
  <c r="BC178" i="1"/>
  <c r="BC177" i="1" s="1"/>
  <c r="AY177" i="1" s="1"/>
  <c r="F39" i="46"/>
  <c r="BB178" i="1"/>
  <c r="BB177" i="1" s="1"/>
  <c r="AX177" i="1" s="1"/>
  <c r="F37" i="47"/>
  <c r="BB180" i="1" s="1"/>
  <c r="BB179" i="1" s="1"/>
  <c r="AX179" i="1" s="1"/>
  <c r="F37" i="48"/>
  <c r="BB182" i="1" s="1"/>
  <c r="BB181" i="1" s="1"/>
  <c r="AX181" i="1" s="1"/>
  <c r="F38" i="50"/>
  <c r="BC185" i="1" s="1"/>
  <c r="F36" i="51"/>
  <c r="BA186" i="1"/>
  <c r="F36" i="52"/>
  <c r="BA187" i="1" s="1"/>
  <c r="F39" i="52"/>
  <c r="BD187" i="1"/>
  <c r="F39" i="53"/>
  <c r="BD189" i="1" s="1"/>
  <c r="BD188" i="1" s="1"/>
  <c r="AS161" i="1"/>
  <c r="J36" i="3"/>
  <c r="AW98" i="1" s="1"/>
  <c r="F41" i="5"/>
  <c r="BD103" i="1"/>
  <c r="BD102" i="1"/>
  <c r="F40" i="7"/>
  <c r="BC108" i="1" s="1"/>
  <c r="F37" i="9"/>
  <c r="AZ110" i="1"/>
  <c r="F41" i="10"/>
  <c r="BD112" i="1" s="1"/>
  <c r="BD111" i="1" s="1"/>
  <c r="F39" i="13"/>
  <c r="BB117" i="1" s="1"/>
  <c r="F40" i="13"/>
  <c r="BC117" i="1"/>
  <c r="F39" i="14"/>
  <c r="BB119" i="1" s="1"/>
  <c r="BB118" i="1" s="1"/>
  <c r="AX118" i="1" s="1"/>
  <c r="F36" i="16"/>
  <c r="BA122" i="1" s="1"/>
  <c r="F39" i="18"/>
  <c r="BD125" i="1"/>
  <c r="F36" i="21"/>
  <c r="BA131" i="1" s="1"/>
  <c r="BA130" i="1" s="1"/>
  <c r="AW130" i="1" s="1"/>
  <c r="J38" i="24"/>
  <c r="AW138" i="1" s="1"/>
  <c r="F40" i="24"/>
  <c r="BC138" i="1"/>
  <c r="BC137" i="1"/>
  <c r="AY137" i="1" s="1"/>
  <c r="F38" i="25"/>
  <c r="BA140" i="1"/>
  <c r="BA139" i="1"/>
  <c r="AW139" i="1" s="1"/>
  <c r="J34" i="25"/>
  <c r="F38" i="26"/>
  <c r="BC142" i="1"/>
  <c r="BC141" i="1" s="1"/>
  <c r="AY141" i="1" s="1"/>
  <c r="F39" i="27"/>
  <c r="BB145" i="1"/>
  <c r="BB144" i="1" s="1"/>
  <c r="J34" i="27"/>
  <c r="F41" i="29"/>
  <c r="BD150" i="1"/>
  <c r="BD149" i="1" s="1"/>
  <c r="F37" i="31"/>
  <c r="BB154" i="1"/>
  <c r="F39" i="37"/>
  <c r="BD160" i="1" s="1"/>
  <c r="F40" i="39"/>
  <c r="BC165" i="1"/>
  <c r="F38" i="39"/>
  <c r="BA165" i="1" s="1"/>
  <c r="F38" i="40"/>
  <c r="BA166" i="1"/>
  <c r="J38" i="41"/>
  <c r="AW169" i="1" s="1"/>
  <c r="F40" i="43"/>
  <c r="BC173" i="1"/>
  <c r="F38" i="46"/>
  <c r="BA178" i="1" s="1"/>
  <c r="BA177" i="1" s="1"/>
  <c r="AW177" i="1" s="1"/>
  <c r="J38" i="46"/>
  <c r="AW178" i="1" s="1"/>
  <c r="J36" i="47"/>
  <c r="AW180" i="1"/>
  <c r="F36" i="49"/>
  <c r="BA184" i="1" s="1"/>
  <c r="AU126" i="1"/>
  <c r="BA95" i="1"/>
  <c r="AS106" i="1"/>
  <c r="J38" i="4"/>
  <c r="AW101" i="1" s="1"/>
  <c r="F41" i="4"/>
  <c r="BD101" i="1"/>
  <c r="BD100" i="1" s="1"/>
  <c r="F41" i="8"/>
  <c r="BD109" i="1"/>
  <c r="J38" i="10"/>
  <c r="AW112" i="1" s="1"/>
  <c r="F38" i="13"/>
  <c r="BA117" i="1"/>
  <c r="F38" i="14"/>
  <c r="BA119" i="1" s="1"/>
  <c r="BA118" i="1" s="1"/>
  <c r="AW118" i="1" s="1"/>
  <c r="F37" i="15"/>
  <c r="BB121" i="1" s="1"/>
  <c r="F36" i="17"/>
  <c r="BA124" i="1" s="1"/>
  <c r="F37" i="18"/>
  <c r="BB125" i="1" s="1"/>
  <c r="F38" i="20"/>
  <c r="BC129" i="1" s="1"/>
  <c r="BC128" i="1" s="1"/>
  <c r="AY128" i="1" s="1"/>
  <c r="F36" i="22"/>
  <c r="BA133" i="1" s="1"/>
  <c r="BA132" i="1" s="1"/>
  <c r="AW132" i="1" s="1"/>
  <c r="F39" i="22"/>
  <c r="BD133" i="1" s="1"/>
  <c r="BD132" i="1" s="1"/>
  <c r="F41" i="24"/>
  <c r="BD138" i="1"/>
  <c r="BD137" i="1" s="1"/>
  <c r="F37" i="26"/>
  <c r="BB142" i="1" s="1"/>
  <c r="BB141" i="1" s="1"/>
  <c r="AX141" i="1" s="1"/>
  <c r="F40" i="27"/>
  <c r="BC145" i="1" s="1"/>
  <c r="BC144" i="1" s="1"/>
  <c r="AY144" i="1" s="1"/>
  <c r="F38" i="29"/>
  <c r="BA150" i="1" s="1"/>
  <c r="BA149" i="1" s="1"/>
  <c r="AW149" i="1" s="1"/>
  <c r="J36" i="31"/>
  <c r="AW154" i="1" s="1"/>
  <c r="F37" i="33"/>
  <c r="BB156" i="1" s="1"/>
  <c r="F39" i="36"/>
  <c r="BD159" i="1" s="1"/>
  <c r="J38" i="39"/>
  <c r="AW165" i="1" s="1"/>
  <c r="J38" i="40"/>
  <c r="AW166" i="1" s="1"/>
  <c r="F40" i="41"/>
  <c r="BC169" i="1" s="1"/>
  <c r="BC168" i="1" s="1"/>
  <c r="AY168" i="1" s="1"/>
  <c r="F38" i="43"/>
  <c r="BA173" i="1" s="1"/>
  <c r="F41" i="46"/>
  <c r="BD178" i="1" s="1"/>
  <c r="BD177" i="1" s="1"/>
  <c r="F36" i="47"/>
  <c r="BA180" i="1"/>
  <c r="BA179" i="1" s="1"/>
  <c r="AW179" i="1" s="1"/>
  <c r="J36" i="48"/>
  <c r="AW182" i="1"/>
  <c r="F38" i="49"/>
  <c r="BC184" i="1" s="1"/>
  <c r="AU141" i="1"/>
  <c r="AS148" i="1"/>
  <c r="F36" i="3"/>
  <c r="BA98" i="1" s="1"/>
  <c r="BA97" i="1" s="1"/>
  <c r="AW97" i="1" s="1"/>
  <c r="F38" i="5"/>
  <c r="BA103" i="1" s="1"/>
  <c r="BA102" i="1" s="1"/>
  <c r="AW102" i="1" s="1"/>
  <c r="F38" i="6"/>
  <c r="BC105" i="1" s="1"/>
  <c r="BC104" i="1" s="1"/>
  <c r="AY104" i="1" s="1"/>
  <c r="F39" i="7"/>
  <c r="BB108" i="1" s="1"/>
  <c r="F38" i="8"/>
  <c r="BA109" i="1"/>
  <c r="F41" i="11"/>
  <c r="BD114" i="1" s="1"/>
  <c r="BD113" i="1" s="1"/>
  <c r="J38" i="11"/>
  <c r="AW114" i="1" s="1"/>
  <c r="F39" i="12"/>
  <c r="BB116" i="1" s="1"/>
  <c r="F38" i="15"/>
  <c r="BC121" i="1" s="1"/>
  <c r="F39" i="16"/>
  <c r="BD122" i="1" s="1"/>
  <c r="F38" i="18"/>
  <c r="BC125" i="1" s="1"/>
  <c r="F37" i="20"/>
  <c r="BB129" i="1" s="1"/>
  <c r="BB128" i="1" s="1"/>
  <c r="AX128" i="1" s="1"/>
  <c r="F37" i="22"/>
  <c r="BB133" i="1" s="1"/>
  <c r="BB132" i="1" s="1"/>
  <c r="AX132" i="1" s="1"/>
  <c r="F38" i="22"/>
  <c r="BC133" i="1" s="1"/>
  <c r="BC132" i="1" s="1"/>
  <c r="AY132" i="1" s="1"/>
  <c r="F38" i="24"/>
  <c r="BA138" i="1" s="1"/>
  <c r="BA137" i="1" s="1"/>
  <c r="AW137" i="1" s="1"/>
  <c r="F39" i="24"/>
  <c r="BB138" i="1" s="1"/>
  <c r="BB137" i="1" s="1"/>
  <c r="AX137" i="1" s="1"/>
  <c r="F36" i="26"/>
  <c r="BA142" i="1" s="1"/>
  <c r="BA141" i="1" s="1"/>
  <c r="AW141" i="1" s="1"/>
  <c r="J38" i="27"/>
  <c r="AW145" i="1" s="1"/>
  <c r="F40" i="29"/>
  <c r="BC150" i="1" s="1"/>
  <c r="BC149" i="1" s="1"/>
  <c r="AY149" i="1" s="1"/>
  <c r="F38" i="31"/>
  <c r="BC154" i="1" s="1"/>
  <c r="F36" i="34"/>
  <c r="BA157" i="1" s="1"/>
  <c r="F36" i="35"/>
  <c r="BA158" i="1" s="1"/>
  <c r="F36" i="36"/>
  <c r="BA159" i="1" s="1"/>
  <c r="J36" i="37"/>
  <c r="AW160" i="1" s="1"/>
  <c r="J38" i="38"/>
  <c r="AW163" i="1" s="1"/>
  <c r="F40" i="40"/>
  <c r="BC166" i="1" s="1"/>
  <c r="J38" i="42"/>
  <c r="AW171" i="1" s="1"/>
  <c r="J38" i="43"/>
  <c r="AW173" i="1" s="1"/>
  <c r="F41" i="45"/>
  <c r="BD176" i="1" s="1"/>
  <c r="BD175" i="1" s="1"/>
  <c r="F39" i="48"/>
  <c r="BD182" i="1"/>
  <c r="BD181" i="1" s="1"/>
  <c r="J36" i="49"/>
  <c r="AW184" i="1" s="1"/>
  <c r="AU146" i="1"/>
  <c r="AU149" i="1"/>
  <c r="BD95" i="1"/>
  <c r="AS99" i="1"/>
  <c r="F38" i="4"/>
  <c r="BA101" i="1" s="1"/>
  <c r="BA100" i="1" s="1"/>
  <c r="AW100" i="1" s="1"/>
  <c r="J38" i="5"/>
  <c r="AW103" i="1" s="1"/>
  <c r="J36" i="6"/>
  <c r="AW105" i="1" s="1"/>
  <c r="F38" i="7"/>
  <c r="BA108" i="1" s="1"/>
  <c r="F40" i="10"/>
  <c r="BC112" i="1" s="1"/>
  <c r="BC111" i="1" s="1"/>
  <c r="AY111" i="1" s="1"/>
  <c r="F41" i="13"/>
  <c r="BD117" i="1" s="1"/>
  <c r="J38" i="13"/>
  <c r="AW117" i="1" s="1"/>
  <c r="J38" i="14"/>
  <c r="AW119" i="1" s="1"/>
  <c r="F39" i="15"/>
  <c r="BD121" i="1" s="1"/>
  <c r="F38" i="16"/>
  <c r="BC122" i="1" s="1"/>
  <c r="F36" i="18"/>
  <c r="BA125" i="1" s="1"/>
  <c r="J36" i="21"/>
  <c r="AW131" i="1" s="1"/>
  <c r="F39" i="23"/>
  <c r="BB136" i="1" s="1"/>
  <c r="BB135" i="1" s="1"/>
  <c r="AX135" i="1" s="1"/>
  <c r="F41" i="25"/>
  <c r="BD140" i="1" s="1"/>
  <c r="BD139" i="1" s="1"/>
  <c r="F39" i="28"/>
  <c r="BB147" i="1"/>
  <c r="BB146" i="1" s="1"/>
  <c r="AX146" i="1" s="1"/>
  <c r="F40" i="30"/>
  <c r="BC152" i="1"/>
  <c r="BC151" i="1" s="1"/>
  <c r="AY151" i="1" s="1"/>
  <c r="F39" i="30"/>
  <c r="BB152" i="1"/>
  <c r="BB151" i="1" s="1"/>
  <c r="AX151" i="1" s="1"/>
  <c r="J32" i="31"/>
  <c r="F36" i="32"/>
  <c r="BA155" i="1" s="1"/>
  <c r="J36" i="33"/>
  <c r="AW156" i="1" s="1"/>
  <c r="F41" i="38"/>
  <c r="BD163" i="1" s="1"/>
  <c r="BD162" i="1" s="1"/>
  <c r="F38" i="42"/>
  <c r="BA171" i="1"/>
  <c r="BA170" i="1" s="1"/>
  <c r="AW170" i="1" s="1"/>
  <c r="F38" i="44"/>
  <c r="BA174" i="1"/>
  <c r="F38" i="45"/>
  <c r="BA176" i="1"/>
  <c r="BA175" i="1" s="1"/>
  <c r="AW175" i="1" s="1"/>
  <c r="F38" i="48"/>
  <c r="BC182" i="1"/>
  <c r="BC181" i="1" s="1"/>
  <c r="AY181" i="1" s="1"/>
  <c r="F37" i="50"/>
  <c r="BB185" i="1"/>
  <c r="J36" i="50"/>
  <c r="AW185" i="1"/>
  <c r="J32" i="49"/>
  <c r="J36" i="51"/>
  <c r="AW186" i="1" s="1"/>
  <c r="F38" i="51"/>
  <c r="BC186" i="1" s="1"/>
  <c r="F38" i="52"/>
  <c r="BC187" i="1" s="1"/>
  <c r="J36" i="52"/>
  <c r="AW187" i="1" s="1"/>
  <c r="F37" i="53"/>
  <c r="BB189" i="1" s="1"/>
  <c r="BB188" i="1" s="1"/>
  <c r="AX188" i="1" s="1"/>
  <c r="F38" i="53"/>
  <c r="BC189" i="1" s="1"/>
  <c r="BC188" i="1" s="1"/>
  <c r="AY188" i="1" s="1"/>
  <c r="AU128" i="1"/>
  <c r="AU188" i="1"/>
  <c r="BB95" i="1"/>
  <c r="AX95" i="1" s="1"/>
  <c r="F37" i="3"/>
  <c r="BB98" i="1" s="1"/>
  <c r="BB97" i="1" s="1"/>
  <c r="AX97" i="1" s="1"/>
  <c r="F40" i="5"/>
  <c r="BC103" i="1" s="1"/>
  <c r="BC102" i="1" s="1"/>
  <c r="AY102" i="1" s="1"/>
  <c r="J38" i="7"/>
  <c r="AW108" i="1" s="1"/>
  <c r="F38" i="10"/>
  <c r="BA112" i="1" s="1"/>
  <c r="BA111" i="1" s="1"/>
  <c r="AW111" i="1" s="1"/>
  <c r="F40" i="12"/>
  <c r="BC116" i="1" s="1"/>
  <c r="J36" i="15"/>
  <c r="AW121" i="1" s="1"/>
  <c r="F37" i="16"/>
  <c r="BB122" i="1" s="1"/>
  <c r="F38" i="17"/>
  <c r="BC124" i="1" s="1"/>
  <c r="F37" i="19"/>
  <c r="BB127" i="1" s="1"/>
  <c r="BB126" i="1" s="1"/>
  <c r="AX126" i="1" s="1"/>
  <c r="F36" i="19"/>
  <c r="BA127" i="1" s="1"/>
  <c r="BA126" i="1" s="1"/>
  <c r="AW126" i="1" s="1"/>
  <c r="J36" i="20"/>
  <c r="AW129" i="1" s="1"/>
  <c r="F38" i="21"/>
  <c r="BC131" i="1" s="1"/>
  <c r="BC130" i="1" s="1"/>
  <c r="AY130" i="1" s="1"/>
  <c r="J38" i="23"/>
  <c r="AW136" i="1" s="1"/>
  <c r="J36" i="26"/>
  <c r="AW142" i="1" s="1"/>
  <c r="F38" i="27"/>
  <c r="BA145" i="1" s="1"/>
  <c r="BA144" i="1" s="1"/>
  <c r="F41" i="28"/>
  <c r="BD147" i="1"/>
  <c r="BD146" i="1" s="1"/>
  <c r="J38" i="30"/>
  <c r="AW152" i="1" s="1"/>
  <c r="F36" i="31"/>
  <c r="BA154" i="1" s="1"/>
  <c r="J36" i="32"/>
  <c r="AW155" i="1" s="1"/>
  <c r="F39" i="33"/>
  <c r="BD156" i="1" s="1"/>
  <c r="F38" i="34"/>
  <c r="BC157" i="1" s="1"/>
  <c r="F39" i="35"/>
  <c r="BD158" i="1" s="1"/>
  <c r="F38" i="35"/>
  <c r="BC158" i="1" s="1"/>
  <c r="J36" i="36"/>
  <c r="AW159" i="1" s="1"/>
  <c r="F38" i="37"/>
  <c r="BC160" i="1" s="1"/>
  <c r="F39" i="38"/>
  <c r="BB163" i="1" s="1"/>
  <c r="BB162" i="1" s="1"/>
  <c r="F39" i="40"/>
  <c r="BB166" i="1"/>
  <c r="F40" i="42"/>
  <c r="BC171" i="1"/>
  <c r="BC170" i="1" s="1"/>
  <c r="AY170" i="1" s="1"/>
  <c r="F39" i="43"/>
  <c r="BB173" i="1"/>
  <c r="F40" i="45"/>
  <c r="BC176" i="1"/>
  <c r="BC175" i="1" s="1"/>
  <c r="AY175" i="1" s="1"/>
  <c r="F36" i="48"/>
  <c r="BA182" i="1"/>
  <c r="BA181" i="1" s="1"/>
  <c r="AW181" i="1" s="1"/>
  <c r="F39" i="49"/>
  <c r="BD184" i="1"/>
  <c r="AU104" i="1"/>
  <c r="AU137" i="1"/>
  <c r="AS143" i="1"/>
  <c r="BC95" i="1"/>
  <c r="F40" i="4"/>
  <c r="BC101" i="1"/>
  <c r="BC100" i="1" s="1"/>
  <c r="AY100" i="1" s="1"/>
  <c r="F39" i="4"/>
  <c r="BB101" i="1"/>
  <c r="BB100" i="1" s="1"/>
  <c r="AX100" i="1" s="1"/>
  <c r="F40" i="8"/>
  <c r="BC109" i="1"/>
  <c r="F39" i="10"/>
  <c r="BB112" i="1"/>
  <c r="BB111" i="1" s="1"/>
  <c r="AX111" i="1" s="1"/>
  <c r="F41" i="12"/>
  <c r="BD116" i="1"/>
  <c r="F41" i="14"/>
  <c r="BD119" i="1"/>
  <c r="BD118" i="1" s="1"/>
  <c r="J36" i="17"/>
  <c r="AW124" i="1" s="1"/>
  <c r="F38" i="19"/>
  <c r="BC127" i="1" s="1"/>
  <c r="BC126" i="1" s="1"/>
  <c r="AY126" i="1" s="1"/>
  <c r="F39" i="19"/>
  <c r="BD127" i="1" s="1"/>
  <c r="BD126" i="1" s="1"/>
  <c r="F39" i="20"/>
  <c r="BD129" i="1"/>
  <c r="BD128" i="1" s="1"/>
  <c r="J36" i="22"/>
  <c r="AW133" i="1" s="1"/>
  <c r="F38" i="23"/>
  <c r="BA136" i="1" s="1"/>
  <c r="BA135" i="1" s="1"/>
  <c r="AW135" i="1" s="1"/>
  <c r="F39" i="25"/>
  <c r="BB140" i="1" s="1"/>
  <c r="BB139" i="1" s="1"/>
  <c r="AX139" i="1" s="1"/>
  <c r="F40" i="28"/>
  <c r="BC147" i="1" s="1"/>
  <c r="BC146" i="1" s="1"/>
  <c r="AY146" i="1" s="1"/>
  <c r="F38" i="30"/>
  <c r="BA152" i="1" s="1"/>
  <c r="BA151" i="1" s="1"/>
  <c r="AW151" i="1" s="1"/>
  <c r="F41" i="30"/>
  <c r="BD152" i="1" s="1"/>
  <c r="BD151" i="1" s="1"/>
  <c r="F39" i="32"/>
  <c r="BD155" i="1"/>
  <c r="F36" i="33"/>
  <c r="BA156" i="1"/>
  <c r="F39" i="34"/>
  <c r="BD157" i="1"/>
  <c r="J36" i="35"/>
  <c r="AW158" i="1"/>
  <c r="J32" i="35"/>
  <c r="F37" i="36"/>
  <c r="BB159" i="1" s="1"/>
  <c r="J32" i="36"/>
  <c r="F38" i="38"/>
  <c r="BA163" i="1"/>
  <c r="BA162" i="1" s="1"/>
  <c r="AW162" i="1" s="1"/>
  <c r="F41" i="41"/>
  <c r="BD169" i="1"/>
  <c r="BD168" i="1" s="1"/>
  <c r="F39" i="42"/>
  <c r="BB171" i="1" s="1"/>
  <c r="BB170" i="1" s="1"/>
  <c r="AX170" i="1" s="1"/>
  <c r="F40" i="44"/>
  <c r="BC174" i="1" s="1"/>
  <c r="J38" i="44"/>
  <c r="AW174" i="1" s="1"/>
  <c r="J38" i="45"/>
  <c r="AW176" i="1" s="1"/>
  <c r="F39" i="47"/>
  <c r="BD180" i="1" s="1"/>
  <c r="BD179" i="1" s="1"/>
  <c r="F36" i="50"/>
  <c r="BA185" i="1"/>
  <c r="F39" i="50"/>
  <c r="BD185" i="1"/>
  <c r="F39" i="51"/>
  <c r="BD186" i="1"/>
  <c r="F37" i="51"/>
  <c r="BB186" i="1"/>
  <c r="F37" i="52"/>
  <c r="BB187" i="1"/>
  <c r="F36" i="53"/>
  <c r="BA189" i="1"/>
  <c r="BA188" i="1" s="1"/>
  <c r="AW188" i="1" s="1"/>
  <c r="J36" i="53"/>
  <c r="AW189" i="1"/>
  <c r="AU168" i="1"/>
  <c r="AS167" i="1"/>
  <c r="F38" i="3"/>
  <c r="BC98" i="1"/>
  <c r="BC97" i="1" s="1"/>
  <c r="AY97" i="1" s="1"/>
  <c r="F39" i="5"/>
  <c r="BB103" i="1"/>
  <c r="BB102" i="1" s="1"/>
  <c r="AX102" i="1" s="1"/>
  <c r="F39" i="6"/>
  <c r="BD105" i="1"/>
  <c r="BD104" i="1" s="1"/>
  <c r="F39" i="8"/>
  <c r="BB109" i="1" s="1"/>
  <c r="J38" i="8"/>
  <c r="AW109" i="1" s="1"/>
  <c r="F38" i="11"/>
  <c r="BA114" i="1" s="1"/>
  <c r="BA113" i="1" s="1"/>
  <c r="AW113" i="1" s="1"/>
  <c r="F38" i="12"/>
  <c r="BA116" i="1" s="1"/>
  <c r="F40" i="14"/>
  <c r="BC119" i="1" s="1"/>
  <c r="BC118" i="1" s="1"/>
  <c r="AY118" i="1" s="1"/>
  <c r="F37" i="17"/>
  <c r="BB124" i="1" s="1"/>
  <c r="J36" i="18"/>
  <c r="AW125" i="1" s="1"/>
  <c r="F37" i="21"/>
  <c r="BB131" i="1" s="1"/>
  <c r="BB130" i="1" s="1"/>
  <c r="AX130" i="1" s="1"/>
  <c r="F41" i="23"/>
  <c r="BD136" i="1" s="1"/>
  <c r="BD135" i="1" s="1"/>
  <c r="F40" i="25"/>
  <c r="BC140" i="1"/>
  <c r="BC139" i="1" s="1"/>
  <c r="AY139" i="1" s="1"/>
  <c r="F38" i="28"/>
  <c r="BA147" i="1"/>
  <c r="BA146" i="1" s="1"/>
  <c r="AW146" i="1" s="1"/>
  <c r="F39" i="29"/>
  <c r="BB150" i="1"/>
  <c r="BB149" i="1" s="1"/>
  <c r="F37" i="32"/>
  <c r="BB155" i="1" s="1"/>
  <c r="F38" i="33"/>
  <c r="BC156" i="1" s="1"/>
  <c r="J36" i="34"/>
  <c r="AW157" i="1" s="1"/>
  <c r="F37" i="34"/>
  <c r="BB157" i="1" s="1"/>
  <c r="F37" i="35"/>
  <c r="BB158" i="1" s="1"/>
  <c r="F38" i="36"/>
  <c r="BC159" i="1" s="1"/>
  <c r="F37" i="37"/>
  <c r="BB160" i="1" s="1"/>
  <c r="F40" i="38"/>
  <c r="BC163" i="1" s="1"/>
  <c r="BC162" i="1" s="1"/>
  <c r="F38" i="41"/>
  <c r="BA169" i="1"/>
  <c r="BA168" i="1" s="1"/>
  <c r="F41" i="42"/>
  <c r="BD171" i="1" s="1"/>
  <c r="BD170" i="1" s="1"/>
  <c r="F39" i="44"/>
  <c r="BB174" i="1"/>
  <c r="F41" i="44"/>
  <c r="BD174" i="1"/>
  <c r="F39" i="45"/>
  <c r="BB176" i="1"/>
  <c r="BB175" i="1" s="1"/>
  <c r="AX175" i="1" s="1"/>
  <c r="F38" i="47"/>
  <c r="BC180" i="1"/>
  <c r="BC179" i="1" s="1"/>
  <c r="AY179" i="1" s="1"/>
  <c r="F37" i="49"/>
  <c r="BB184" i="1"/>
  <c r="J131" i="13" l="1"/>
  <c r="J101" i="13" s="1"/>
  <c r="BK130" i="13"/>
  <c r="J130" i="13" s="1"/>
  <c r="J100" i="13" s="1"/>
  <c r="P130" i="3"/>
  <c r="P131" i="27"/>
  <c r="P130" i="27" s="1"/>
  <c r="AU145" i="1" s="1"/>
  <c r="AU144" i="1" s="1"/>
  <c r="AU143" i="1" s="1"/>
  <c r="R134" i="29"/>
  <c r="R133" i="29" s="1"/>
  <c r="BK131" i="18"/>
  <c r="J131" i="18"/>
  <c r="J99" i="18"/>
  <c r="P131" i="18"/>
  <c r="P130" i="18"/>
  <c r="AU125" i="1"/>
  <c r="R223" i="7"/>
  <c r="R136" i="7" s="1"/>
  <c r="R128" i="15"/>
  <c r="R127" i="15"/>
  <c r="T136" i="7"/>
  <c r="R133" i="25"/>
  <c r="R132" i="25"/>
  <c r="P139" i="4"/>
  <c r="BK124" i="33"/>
  <c r="J124" i="33" s="1"/>
  <c r="J98" i="33" s="1"/>
  <c r="BK132" i="46"/>
  <c r="J132" i="46"/>
  <c r="J101" i="46" s="1"/>
  <c r="R135" i="17"/>
  <c r="R136" i="13"/>
  <c r="R130" i="13"/>
  <c r="BK144" i="12"/>
  <c r="J144" i="12"/>
  <c r="J101" i="12"/>
  <c r="R127" i="52"/>
  <c r="R126" i="52" s="1"/>
  <c r="R404" i="22"/>
  <c r="T136" i="24"/>
  <c r="T135" i="24"/>
  <c r="P138" i="22"/>
  <c r="P137" i="22"/>
  <c r="AU133" i="1"/>
  <c r="T127" i="19"/>
  <c r="T126" i="19" s="1"/>
  <c r="P361" i="17"/>
  <c r="T129" i="49"/>
  <c r="R136" i="24"/>
  <c r="R135" i="24" s="1"/>
  <c r="R334" i="12"/>
  <c r="T125" i="26"/>
  <c r="T124" i="26"/>
  <c r="R122" i="37"/>
  <c r="R130" i="30"/>
  <c r="R129" i="30"/>
  <c r="P133" i="25"/>
  <c r="P132" i="25" s="1"/>
  <c r="AU140" i="1" s="1"/>
  <c r="AU139" i="1" s="1"/>
  <c r="T191" i="8"/>
  <c r="P132" i="5"/>
  <c r="P131" i="5" s="1"/>
  <c r="AU103" i="1" s="1"/>
  <c r="AU102" i="1" s="1"/>
  <c r="P138" i="47"/>
  <c r="AU180" i="1"/>
  <c r="P138" i="21"/>
  <c r="BK136" i="23"/>
  <c r="J136" i="23"/>
  <c r="J101" i="23"/>
  <c r="R137" i="45"/>
  <c r="R136" i="45"/>
  <c r="BK130" i="11"/>
  <c r="J130" i="11"/>
  <c r="J101" i="11" s="1"/>
  <c r="P132" i="46"/>
  <c r="P131" i="46"/>
  <c r="AU178" i="1"/>
  <c r="T404" i="22"/>
  <c r="T406" i="21"/>
  <c r="T135" i="8"/>
  <c r="T134" i="8"/>
  <c r="T131" i="18"/>
  <c r="T130" i="18"/>
  <c r="P136" i="13"/>
  <c r="P130" i="13" s="1"/>
  <c r="AU117" i="1" s="1"/>
  <c r="P144" i="12"/>
  <c r="T131" i="28"/>
  <c r="T130" i="28" s="1"/>
  <c r="R406" i="21"/>
  <c r="T128" i="15"/>
  <c r="T127" i="15"/>
  <c r="T167" i="38"/>
  <c r="T131" i="38" s="1"/>
  <c r="R127" i="36"/>
  <c r="BK135" i="17"/>
  <c r="P137" i="7"/>
  <c r="BK438" i="4"/>
  <c r="J438" i="4"/>
  <c r="J110" i="4"/>
  <c r="R131" i="28"/>
  <c r="R130" i="28" s="1"/>
  <c r="R138" i="21"/>
  <c r="R137" i="21"/>
  <c r="P129" i="3"/>
  <c r="AU98" i="1" s="1"/>
  <c r="AU97" i="1" s="1"/>
  <c r="T128" i="20"/>
  <c r="T127" i="20"/>
  <c r="R131" i="18"/>
  <c r="R130" i="18" s="1"/>
  <c r="P133" i="10"/>
  <c r="P132" i="10" s="1"/>
  <c r="AU112" i="1" s="1"/>
  <c r="AU111" i="1" s="1"/>
  <c r="T134" i="14"/>
  <c r="T133" i="14"/>
  <c r="T122" i="37"/>
  <c r="P135" i="8"/>
  <c r="P127" i="2"/>
  <c r="P126" i="2"/>
  <c r="AU96" i="1" s="1"/>
  <c r="AU95" i="1" s="1"/>
  <c r="T128" i="44"/>
  <c r="T127" i="44" s="1"/>
  <c r="T138" i="22"/>
  <c r="T137" i="22" s="1"/>
  <c r="R132" i="16"/>
  <c r="R131" i="16" s="1"/>
  <c r="P127" i="52"/>
  <c r="P126" i="52" s="1"/>
  <c r="AU187" i="1" s="1"/>
  <c r="AU183" i="1" s="1"/>
  <c r="P136" i="23"/>
  <c r="P135" i="23"/>
  <c r="AU136" i="1" s="1"/>
  <c r="AU135" i="1" s="1"/>
  <c r="AU134" i="1" s="1"/>
  <c r="R127" i="2"/>
  <c r="R126" i="2" s="1"/>
  <c r="P135" i="17"/>
  <c r="P134" i="17" s="1"/>
  <c r="AU124" i="1" s="1"/>
  <c r="R132" i="5"/>
  <c r="R131" i="5"/>
  <c r="R144" i="12"/>
  <c r="R143" i="12"/>
  <c r="BK123" i="34"/>
  <c r="J123" i="34"/>
  <c r="J98" i="34" s="1"/>
  <c r="P131" i="16"/>
  <c r="AU122" i="1" s="1"/>
  <c r="AU120" i="1" s="1"/>
  <c r="P191" i="8"/>
  <c r="P406" i="21"/>
  <c r="R167" i="38"/>
  <c r="R131" i="38" s="1"/>
  <c r="T138" i="21"/>
  <c r="T137" i="21" s="1"/>
  <c r="T361" i="17"/>
  <c r="R133" i="10"/>
  <c r="R132" i="10"/>
  <c r="T133" i="10"/>
  <c r="T132" i="10"/>
  <c r="P223" i="7"/>
  <c r="T127" i="52"/>
  <c r="T126" i="52" s="1"/>
  <c r="BK132" i="5"/>
  <c r="J132" i="5" s="1"/>
  <c r="J101" i="5" s="1"/>
  <c r="P131" i="38"/>
  <c r="AU163" i="1"/>
  <c r="T137" i="45"/>
  <c r="T136" i="45"/>
  <c r="P334" i="12"/>
  <c r="R130" i="3"/>
  <c r="R129" i="3" s="1"/>
  <c r="T127" i="36"/>
  <c r="T135" i="17"/>
  <c r="T134" i="17"/>
  <c r="R132" i="46"/>
  <c r="R131" i="46"/>
  <c r="P130" i="30"/>
  <c r="P129" i="30" s="1"/>
  <c r="AU152" i="1" s="1"/>
  <c r="AU151" i="1" s="1"/>
  <c r="P438" i="4"/>
  <c r="R361" i="17"/>
  <c r="BK127" i="52"/>
  <c r="BK126" i="52" s="1"/>
  <c r="J126" i="52" s="1"/>
  <c r="J98" i="52" s="1"/>
  <c r="R125" i="26"/>
  <c r="R124" i="26" s="1"/>
  <c r="BK128" i="15"/>
  <c r="BK127" i="15"/>
  <c r="J127" i="15"/>
  <c r="J98" i="15" s="1"/>
  <c r="T133" i="25"/>
  <c r="T132" i="25"/>
  <c r="P137" i="45"/>
  <c r="P136" i="45" s="1"/>
  <c r="AU176" i="1" s="1"/>
  <c r="T438" i="4"/>
  <c r="T138" i="4"/>
  <c r="R138" i="47"/>
  <c r="T132" i="16"/>
  <c r="T131" i="16" s="1"/>
  <c r="R139" i="4"/>
  <c r="R138" i="4" s="1"/>
  <c r="T135" i="48"/>
  <c r="P127" i="36"/>
  <c r="AU159" i="1"/>
  <c r="P134" i="14"/>
  <c r="P133" i="14"/>
  <c r="AU119" i="1" s="1"/>
  <c r="AU118" i="1" s="1"/>
  <c r="T138" i="47"/>
  <c r="T125" i="31"/>
  <c r="T130" i="11"/>
  <c r="T129" i="11" s="1"/>
  <c r="R138" i="22"/>
  <c r="R137" i="22" s="1"/>
  <c r="BK361" i="17"/>
  <c r="J361" i="17" s="1"/>
  <c r="J108" i="17" s="1"/>
  <c r="P135" i="48"/>
  <c r="AU182" i="1"/>
  <c r="R134" i="14"/>
  <c r="R133" i="14"/>
  <c r="P130" i="11"/>
  <c r="P129" i="11"/>
  <c r="AU114" i="1" s="1"/>
  <c r="T136" i="23"/>
  <c r="T135" i="23" s="1"/>
  <c r="T129" i="3"/>
  <c r="T334" i="12"/>
  <c r="T143" i="12"/>
  <c r="R130" i="11"/>
  <c r="R129" i="11"/>
  <c r="AG165" i="1"/>
  <c r="BK223" i="7"/>
  <c r="J223" i="7" s="1"/>
  <c r="J108" i="7" s="1"/>
  <c r="BK122" i="37"/>
  <c r="J122" i="37"/>
  <c r="J98" i="37" s="1"/>
  <c r="BK127" i="41"/>
  <c r="J127" i="41" s="1"/>
  <c r="J101" i="41" s="1"/>
  <c r="BK284" i="14"/>
  <c r="J284" i="14"/>
  <c r="J108" i="14" s="1"/>
  <c r="BK130" i="3"/>
  <c r="J130" i="3" s="1"/>
  <c r="J99" i="3" s="1"/>
  <c r="BK191" i="8"/>
  <c r="J191" i="8"/>
  <c r="J107" i="8" s="1"/>
  <c r="BK126" i="32"/>
  <c r="J126" i="32" s="1"/>
  <c r="BK121" i="53"/>
  <c r="J121" i="53" s="1"/>
  <c r="J98" i="53" s="1"/>
  <c r="AG184" i="1"/>
  <c r="J98" i="49"/>
  <c r="J137" i="45"/>
  <c r="J101" i="45"/>
  <c r="BK127" i="44"/>
  <c r="J127" i="44"/>
  <c r="J100" i="44" s="1"/>
  <c r="BK127" i="43"/>
  <c r="J127" i="43" s="1"/>
  <c r="BK127" i="42"/>
  <c r="J127" i="42" s="1"/>
  <c r="BK131" i="38"/>
  <c r="J131" i="38" s="1"/>
  <c r="J100" i="38" s="1"/>
  <c r="AG159" i="1"/>
  <c r="J98" i="36"/>
  <c r="AG158" i="1"/>
  <c r="J98" i="35"/>
  <c r="AG154" i="1"/>
  <c r="J98" i="31"/>
  <c r="BK129" i="30"/>
  <c r="J129" i="30"/>
  <c r="J134" i="29"/>
  <c r="J101" i="29"/>
  <c r="BK130" i="28"/>
  <c r="J130" i="28"/>
  <c r="J100" i="28" s="1"/>
  <c r="AG145" i="1"/>
  <c r="BK124" i="26"/>
  <c r="J124" i="26"/>
  <c r="J98" i="26" s="1"/>
  <c r="AG140" i="1"/>
  <c r="J133" i="25"/>
  <c r="J101" i="25"/>
  <c r="J100" i="25"/>
  <c r="BK135" i="24"/>
  <c r="J135" i="24" s="1"/>
  <c r="J34" i="24" s="1"/>
  <c r="AG138" i="1" s="1"/>
  <c r="BK137" i="22"/>
  <c r="J137" i="22" s="1"/>
  <c r="J98" i="22" s="1"/>
  <c r="BK137" i="21"/>
  <c r="J137" i="21"/>
  <c r="BK127" i="20"/>
  <c r="J127" i="20"/>
  <c r="J127" i="19"/>
  <c r="J99" i="19"/>
  <c r="BK130" i="18"/>
  <c r="J130" i="18"/>
  <c r="BK131" i="16"/>
  <c r="J131" i="16"/>
  <c r="J98" i="16" s="1"/>
  <c r="J134" i="14"/>
  <c r="J101" i="14" s="1"/>
  <c r="BK143" i="12"/>
  <c r="J143" i="12" s="1"/>
  <c r="J100" i="12" s="1"/>
  <c r="BK132" i="10"/>
  <c r="J132" i="10"/>
  <c r="J127" i="9"/>
  <c r="J101" i="9"/>
  <c r="BK134" i="8"/>
  <c r="J134" i="8"/>
  <c r="J100" i="8" s="1"/>
  <c r="BK136" i="7"/>
  <c r="J136" i="7" s="1"/>
  <c r="J100" i="7" s="1"/>
  <c r="BK124" i="6"/>
  <c r="J124" i="6"/>
  <c r="J98" i="6" s="1"/>
  <c r="BK138" i="4"/>
  <c r="J138" i="4" s="1"/>
  <c r="J100" i="4" s="1"/>
  <c r="BK129" i="3"/>
  <c r="J129" i="3"/>
  <c r="J98" i="3" s="1"/>
  <c r="J127" i="2"/>
  <c r="J99" i="2" s="1"/>
  <c r="F35" i="2"/>
  <c r="AZ96" i="1" s="1"/>
  <c r="AZ95" i="1" s="1"/>
  <c r="J37" i="8"/>
  <c r="AV109" i="1"/>
  <c r="AT109" i="1"/>
  <c r="F37" i="11"/>
  <c r="AZ114" i="1" s="1"/>
  <c r="AZ113" i="1" s="1"/>
  <c r="AV113" i="1" s="1"/>
  <c r="AT113" i="1" s="1"/>
  <c r="F37" i="13"/>
  <c r="AZ117" i="1"/>
  <c r="BC120" i="1"/>
  <c r="AY120" i="1" s="1"/>
  <c r="BD120" i="1"/>
  <c r="BB120" i="1"/>
  <c r="AX120" i="1"/>
  <c r="F35" i="17"/>
  <c r="AZ124" i="1" s="1"/>
  <c r="F37" i="24"/>
  <c r="AZ138" i="1"/>
  <c r="AZ137" i="1"/>
  <c r="AV137" i="1" s="1"/>
  <c r="AT137" i="1" s="1"/>
  <c r="F37" i="25"/>
  <c r="AZ140" i="1"/>
  <c r="AZ139" i="1" s="1"/>
  <c r="AV139" i="1" s="1"/>
  <c r="AT139" i="1" s="1"/>
  <c r="BD143" i="1"/>
  <c r="BA143" i="1"/>
  <c r="AW143" i="1"/>
  <c r="F37" i="29"/>
  <c r="AZ150" i="1" s="1"/>
  <c r="AZ149" i="1" s="1"/>
  <c r="J35" i="36"/>
  <c r="AV159" i="1"/>
  <c r="AT159" i="1" s="1"/>
  <c r="AN159" i="1" s="1"/>
  <c r="F37" i="40"/>
  <c r="AZ166" i="1"/>
  <c r="J37" i="42"/>
  <c r="AV171" i="1" s="1"/>
  <c r="AT171" i="1" s="1"/>
  <c r="J37" i="44"/>
  <c r="AV174" i="1" s="1"/>
  <c r="AT174" i="1" s="1"/>
  <c r="F35" i="47"/>
  <c r="AZ180" i="1"/>
  <c r="AZ179" i="1" s="1"/>
  <c r="AV179" i="1" s="1"/>
  <c r="AT179" i="1" s="1"/>
  <c r="BC183" i="1"/>
  <c r="AY183" i="1" s="1"/>
  <c r="F35" i="53"/>
  <c r="AZ189" i="1"/>
  <c r="AZ188" i="1"/>
  <c r="AV188" i="1" s="1"/>
  <c r="AT188" i="1" s="1"/>
  <c r="AU172" i="1"/>
  <c r="AS94" i="1"/>
  <c r="BD99" i="1"/>
  <c r="F37" i="5"/>
  <c r="AZ103" i="1" s="1"/>
  <c r="AZ102" i="1" s="1"/>
  <c r="AV102" i="1" s="1"/>
  <c r="AT102" i="1" s="1"/>
  <c r="BA99" i="1"/>
  <c r="AW99" i="1"/>
  <c r="J35" i="6"/>
  <c r="AV105" i="1" s="1"/>
  <c r="AT105" i="1" s="1"/>
  <c r="BD107" i="1"/>
  <c r="BA107" i="1"/>
  <c r="AW107" i="1" s="1"/>
  <c r="BB107" i="1"/>
  <c r="AX107" i="1"/>
  <c r="F37" i="10"/>
  <c r="AZ112" i="1" s="1"/>
  <c r="AZ111" i="1" s="1"/>
  <c r="AV111" i="1" s="1"/>
  <c r="AT111" i="1" s="1"/>
  <c r="J35" i="15"/>
  <c r="AV121" i="1" s="1"/>
  <c r="AT121" i="1" s="1"/>
  <c r="BC123" i="1"/>
  <c r="AY123" i="1" s="1"/>
  <c r="BB123" i="1"/>
  <c r="AX123" i="1"/>
  <c r="J35" i="18"/>
  <c r="AV125" i="1" s="1"/>
  <c r="AT125" i="1" s="1"/>
  <c r="F37" i="23"/>
  <c r="AZ136" i="1"/>
  <c r="AZ135" i="1" s="1"/>
  <c r="AV135" i="1" s="1"/>
  <c r="AT135" i="1" s="1"/>
  <c r="BA134" i="1"/>
  <c r="AW134" i="1" s="1"/>
  <c r="BB134" i="1"/>
  <c r="AX134" i="1"/>
  <c r="J35" i="26"/>
  <c r="AV142" i="1" s="1"/>
  <c r="AT142" i="1" s="1"/>
  <c r="F37" i="28"/>
  <c r="AZ147" i="1"/>
  <c r="AZ146" i="1" s="1"/>
  <c r="AV146" i="1" s="1"/>
  <c r="AT146" i="1" s="1"/>
  <c r="J35" i="32"/>
  <c r="AV155" i="1" s="1"/>
  <c r="AT155" i="1" s="1"/>
  <c r="J35" i="37"/>
  <c r="AV160" i="1"/>
  <c r="AT160" i="1" s="1"/>
  <c r="F37" i="38"/>
  <c r="AZ163" i="1"/>
  <c r="AZ162" i="1"/>
  <c r="AV162" i="1" s="1"/>
  <c r="AT162" i="1" s="1"/>
  <c r="J37" i="45"/>
  <c r="AV176" i="1"/>
  <c r="AT176" i="1" s="1"/>
  <c r="J35" i="50"/>
  <c r="AV185" i="1"/>
  <c r="AT185" i="1"/>
  <c r="F35" i="52"/>
  <c r="AZ187" i="1" s="1"/>
  <c r="AU132" i="1"/>
  <c r="AU179" i="1"/>
  <c r="AU164" i="1"/>
  <c r="AW95" i="1"/>
  <c r="J37" i="4"/>
  <c r="AV101" i="1" s="1"/>
  <c r="AT101" i="1" s="1"/>
  <c r="BD115" i="1"/>
  <c r="BB115" i="1"/>
  <c r="AX115" i="1" s="1"/>
  <c r="J34" i="13"/>
  <c r="AG117" i="1" s="1"/>
  <c r="F37" i="14"/>
  <c r="AZ119" i="1" s="1"/>
  <c r="AZ118" i="1" s="1"/>
  <c r="AV118" i="1" s="1"/>
  <c r="AT118" i="1" s="1"/>
  <c r="J35" i="16"/>
  <c r="AV122" i="1" s="1"/>
  <c r="AT122" i="1" s="1"/>
  <c r="F35" i="20"/>
  <c r="AZ129" i="1" s="1"/>
  <c r="AZ128" i="1" s="1"/>
  <c r="AV128" i="1" s="1"/>
  <c r="AT128" i="1" s="1"/>
  <c r="F35" i="21"/>
  <c r="AZ131" i="1" s="1"/>
  <c r="AZ130" i="1" s="1"/>
  <c r="AV130" i="1" s="1"/>
  <c r="AT130" i="1" s="1"/>
  <c r="AX149" i="1"/>
  <c r="BB148" i="1"/>
  <c r="AX148" i="1"/>
  <c r="J37" i="30"/>
  <c r="AV152" i="1" s="1"/>
  <c r="AT152" i="1" s="1"/>
  <c r="J35" i="33"/>
  <c r="AV156" i="1"/>
  <c r="AT156" i="1" s="1"/>
  <c r="F35" i="34"/>
  <c r="AZ157" i="1"/>
  <c r="BC153" i="1"/>
  <c r="AY153" i="1" s="1"/>
  <c r="AX162" i="1"/>
  <c r="BB164" i="1"/>
  <c r="AX164" i="1"/>
  <c r="BA164" i="1"/>
  <c r="AW164" i="1" s="1"/>
  <c r="BC164" i="1"/>
  <c r="AY164" i="1" s="1"/>
  <c r="F37" i="42"/>
  <c r="AZ171" i="1" s="1"/>
  <c r="AZ170" i="1" s="1"/>
  <c r="AV170" i="1" s="1"/>
  <c r="AT170" i="1" s="1"/>
  <c r="BB172" i="1"/>
  <c r="AX172" i="1"/>
  <c r="F37" i="45"/>
  <c r="AZ176" i="1" s="1"/>
  <c r="AZ175" i="1" s="1"/>
  <c r="AV175" i="1"/>
  <c r="AT175" i="1" s="1"/>
  <c r="F35" i="50"/>
  <c r="AZ185" i="1" s="1"/>
  <c r="J32" i="51"/>
  <c r="AG186" i="1"/>
  <c r="BB183" i="1"/>
  <c r="AX183" i="1" s="1"/>
  <c r="AY95" i="1"/>
  <c r="J32" i="2"/>
  <c r="AG96" i="1" s="1"/>
  <c r="AG95" i="1" s="1"/>
  <c r="F37" i="4"/>
  <c r="AZ101" i="1" s="1"/>
  <c r="AZ100" i="1" s="1"/>
  <c r="AV100" i="1" s="1"/>
  <c r="AT100" i="1" s="1"/>
  <c r="BC115" i="1"/>
  <c r="AY115" i="1" s="1"/>
  <c r="BA115" i="1"/>
  <c r="AW115" i="1"/>
  <c r="J37" i="14"/>
  <c r="AV119" i="1" s="1"/>
  <c r="AT119" i="1" s="1"/>
  <c r="J35" i="17"/>
  <c r="AV124" i="1"/>
  <c r="AT124" i="1" s="1"/>
  <c r="J37" i="24"/>
  <c r="AV138" i="1"/>
  <c r="AT138" i="1"/>
  <c r="AG137" i="1"/>
  <c r="J37" i="25"/>
  <c r="AV140" i="1" s="1"/>
  <c r="AT140" i="1" s="1"/>
  <c r="AN140" i="1"/>
  <c r="BB143" i="1"/>
  <c r="AX143" i="1" s="1"/>
  <c r="AG144" i="1"/>
  <c r="J37" i="29"/>
  <c r="AV150" i="1"/>
  <c r="AT150" i="1" s="1"/>
  <c r="BA153" i="1"/>
  <c r="AW153" i="1"/>
  <c r="F37" i="39"/>
  <c r="AZ165" i="1" s="1"/>
  <c r="J37" i="41"/>
  <c r="AV169" i="1"/>
  <c r="AT169" i="1"/>
  <c r="BD172" i="1"/>
  <c r="BA172" i="1"/>
  <c r="AW172" i="1"/>
  <c r="F37" i="46"/>
  <c r="AZ178" i="1" s="1"/>
  <c r="AZ177" i="1" s="1"/>
  <c r="AV177" i="1" s="1"/>
  <c r="AT177" i="1" s="1"/>
  <c r="J32" i="48"/>
  <c r="AG182" i="1"/>
  <c r="AG181" i="1"/>
  <c r="J35" i="49"/>
  <c r="AV184" i="1" s="1"/>
  <c r="AT184" i="1" s="1"/>
  <c r="AN184" i="1" s="1"/>
  <c r="AU153" i="1"/>
  <c r="J37" i="5"/>
  <c r="AV103" i="1" s="1"/>
  <c r="AT103" i="1"/>
  <c r="BB99" i="1"/>
  <c r="AX99" i="1" s="1"/>
  <c r="BC99" i="1"/>
  <c r="AY99" i="1"/>
  <c r="F35" i="6"/>
  <c r="AZ105" i="1" s="1"/>
  <c r="AZ104" i="1" s="1"/>
  <c r="AV104" i="1" s="1"/>
  <c r="AT104" i="1" s="1"/>
  <c r="J37" i="9"/>
  <c r="AV110" i="1" s="1"/>
  <c r="AT110" i="1"/>
  <c r="BC107" i="1"/>
  <c r="J34" i="9"/>
  <c r="AG110" i="1" s="1"/>
  <c r="J37" i="10"/>
  <c r="AV112" i="1"/>
  <c r="AT112" i="1" s="1"/>
  <c r="F35" i="15"/>
  <c r="AZ121" i="1"/>
  <c r="BD123" i="1"/>
  <c r="F35" i="18"/>
  <c r="AZ125" i="1" s="1"/>
  <c r="AY135" i="1"/>
  <c r="J37" i="23"/>
  <c r="AV136" i="1" s="1"/>
  <c r="AT136" i="1" s="1"/>
  <c r="BC134" i="1"/>
  <c r="AY134" i="1"/>
  <c r="BD134" i="1"/>
  <c r="AG139" i="1"/>
  <c r="F35" i="26"/>
  <c r="AZ142" i="1"/>
  <c r="AZ141" i="1" s="1"/>
  <c r="AV141" i="1" s="1"/>
  <c r="AT141" i="1" s="1"/>
  <c r="J37" i="28"/>
  <c r="AV147" i="1" s="1"/>
  <c r="AT147" i="1" s="1"/>
  <c r="F35" i="32"/>
  <c r="AZ155" i="1"/>
  <c r="F35" i="36"/>
  <c r="AZ159" i="1" s="1"/>
  <c r="BD164" i="1"/>
  <c r="AW168" i="1"/>
  <c r="F37" i="41"/>
  <c r="AZ169" i="1" s="1"/>
  <c r="AZ168" i="1" s="1"/>
  <c r="AV168" i="1" s="1"/>
  <c r="BC172" i="1"/>
  <c r="AY172" i="1" s="1"/>
  <c r="J34" i="43"/>
  <c r="AG173" i="1" s="1"/>
  <c r="F37" i="44"/>
  <c r="AZ174" i="1" s="1"/>
  <c r="J35" i="48"/>
  <c r="AV182" i="1"/>
  <c r="AT182" i="1" s="1"/>
  <c r="F35" i="51"/>
  <c r="AZ186" i="1"/>
  <c r="BD183" i="1"/>
  <c r="J35" i="53"/>
  <c r="AV189" i="1" s="1"/>
  <c r="AT189" i="1" s="1"/>
  <c r="J35" i="2"/>
  <c r="AV96" i="1" s="1"/>
  <c r="AT96" i="1" s="1"/>
  <c r="F37" i="8"/>
  <c r="AZ109" i="1"/>
  <c r="J34" i="10"/>
  <c r="AG112" i="1" s="1"/>
  <c r="AG111" i="1"/>
  <c r="J37" i="11"/>
  <c r="AV114" i="1"/>
  <c r="AT114" i="1" s="1"/>
  <c r="J37" i="13"/>
  <c r="AV117" i="1"/>
  <c r="AT117" i="1" s="1"/>
  <c r="BA120" i="1"/>
  <c r="AW120" i="1"/>
  <c r="F35" i="16"/>
  <c r="AZ122" i="1" s="1"/>
  <c r="J32" i="19"/>
  <c r="AG127" i="1"/>
  <c r="AG126" i="1"/>
  <c r="J35" i="20"/>
  <c r="AV129" i="1" s="1"/>
  <c r="AT129" i="1"/>
  <c r="J32" i="21"/>
  <c r="AG131" i="1"/>
  <c r="AG130" i="1" s="1"/>
  <c r="F35" i="22"/>
  <c r="AZ133" i="1" s="1"/>
  <c r="AZ132" i="1" s="1"/>
  <c r="AV132" i="1" s="1"/>
  <c r="AT132" i="1" s="1"/>
  <c r="AW144" i="1"/>
  <c r="F37" i="27"/>
  <c r="AZ145" i="1" s="1"/>
  <c r="AZ144" i="1" s="1"/>
  <c r="BC148" i="1"/>
  <c r="AY148" i="1" s="1"/>
  <c r="F35" i="31"/>
  <c r="AZ154" i="1"/>
  <c r="F35" i="35"/>
  <c r="AZ158" i="1" s="1"/>
  <c r="BB153" i="1"/>
  <c r="AX153" i="1"/>
  <c r="J37" i="40"/>
  <c r="AV166" i="1" s="1"/>
  <c r="AT166" i="1" s="1"/>
  <c r="J34" i="42"/>
  <c r="AG171" i="1"/>
  <c r="AG170" i="1" s="1"/>
  <c r="F37" i="43"/>
  <c r="AZ173" i="1"/>
  <c r="J32" i="47"/>
  <c r="AG180" i="1" s="1"/>
  <c r="AG179" i="1" s="1"/>
  <c r="F35" i="48"/>
  <c r="AZ182" i="1" s="1"/>
  <c r="AZ181" i="1" s="1"/>
  <c r="AV181" i="1" s="1"/>
  <c r="AT181" i="1" s="1"/>
  <c r="J32" i="50"/>
  <c r="AG185" i="1" s="1"/>
  <c r="J35" i="51"/>
  <c r="AV186" i="1"/>
  <c r="AT186" i="1" s="1"/>
  <c r="J35" i="52"/>
  <c r="AV187" i="1" s="1"/>
  <c r="AT187" i="1" s="1"/>
  <c r="AU175" i="1"/>
  <c r="AU113" i="1"/>
  <c r="F35" i="3"/>
  <c r="AZ98" i="1"/>
  <c r="AZ97" i="1" s="1"/>
  <c r="AV97" i="1" s="1"/>
  <c r="AT97" i="1" s="1"/>
  <c r="J37" i="7"/>
  <c r="AV108" i="1" s="1"/>
  <c r="AT108" i="1" s="1"/>
  <c r="F37" i="12"/>
  <c r="AZ116" i="1"/>
  <c r="BA123" i="1"/>
  <c r="AW123" i="1" s="1"/>
  <c r="F35" i="19"/>
  <c r="AZ127" i="1"/>
  <c r="AZ126" i="1" s="1"/>
  <c r="AV126" i="1" s="1"/>
  <c r="AT126" i="1" s="1"/>
  <c r="J35" i="21"/>
  <c r="AV131" i="1" s="1"/>
  <c r="AT131" i="1" s="1"/>
  <c r="BC143" i="1"/>
  <c r="AY143" i="1"/>
  <c r="BD148" i="1"/>
  <c r="J34" i="29"/>
  <c r="AG150" i="1"/>
  <c r="AG149" i="1"/>
  <c r="F37" i="30"/>
  <c r="AZ152" i="1" s="1"/>
  <c r="AZ151" i="1" s="1"/>
  <c r="AV151" i="1" s="1"/>
  <c r="AT151" i="1" s="1"/>
  <c r="F35" i="33"/>
  <c r="AZ156" i="1"/>
  <c r="J35" i="34"/>
  <c r="AV157" i="1" s="1"/>
  <c r="AT157" i="1" s="1"/>
  <c r="F35" i="37"/>
  <c r="AZ160" i="1"/>
  <c r="AY162" i="1"/>
  <c r="J37" i="38"/>
  <c r="AV163" i="1"/>
  <c r="AT163" i="1"/>
  <c r="J34" i="45"/>
  <c r="AG176" i="1" s="1"/>
  <c r="AG175" i="1" s="1"/>
  <c r="J37" i="46"/>
  <c r="AV178" i="1" s="1"/>
  <c r="AT178" i="1" s="1"/>
  <c r="F35" i="49"/>
  <c r="AZ184" i="1"/>
  <c r="AU177" i="1"/>
  <c r="AU162" i="1"/>
  <c r="AU161" i="1"/>
  <c r="AU181" i="1"/>
  <c r="J32" i="32"/>
  <c r="AG155" i="1" s="1"/>
  <c r="J35" i="3"/>
  <c r="AV98" i="1"/>
  <c r="AT98" i="1" s="1"/>
  <c r="F37" i="7"/>
  <c r="AZ108" i="1"/>
  <c r="J37" i="12"/>
  <c r="AV116" i="1" s="1"/>
  <c r="AT116" i="1" s="1"/>
  <c r="J32" i="18"/>
  <c r="AG125" i="1"/>
  <c r="J35" i="19"/>
  <c r="AV127" i="1" s="1"/>
  <c r="AT127" i="1" s="1"/>
  <c r="J32" i="20"/>
  <c r="AG129" i="1" s="1"/>
  <c r="AG128" i="1" s="1"/>
  <c r="J35" i="22"/>
  <c r="AV133" i="1"/>
  <c r="AT133" i="1" s="1"/>
  <c r="AX144" i="1"/>
  <c r="J37" i="27"/>
  <c r="AV145" i="1"/>
  <c r="AT145" i="1" s="1"/>
  <c r="AN145" i="1" s="1"/>
  <c r="BA148" i="1"/>
  <c r="AW148" i="1"/>
  <c r="J34" i="30"/>
  <c r="AG152" i="1" s="1"/>
  <c r="AG151" i="1" s="1"/>
  <c r="J35" i="31"/>
  <c r="AV154" i="1" s="1"/>
  <c r="AT154" i="1" s="1"/>
  <c r="AN154" i="1" s="1"/>
  <c r="J35" i="35"/>
  <c r="AV158" i="1" s="1"/>
  <c r="AT158" i="1" s="1"/>
  <c r="AN158" i="1" s="1"/>
  <c r="BD153" i="1"/>
  <c r="J37" i="39"/>
  <c r="AV165" i="1" s="1"/>
  <c r="AT165" i="1" s="1"/>
  <c r="AN165" i="1" s="1"/>
  <c r="J34" i="40"/>
  <c r="AG166" i="1" s="1"/>
  <c r="AG164" i="1" s="1"/>
  <c r="AX168" i="1"/>
  <c r="J37" i="43"/>
  <c r="AV173" i="1" s="1"/>
  <c r="AT173" i="1" s="1"/>
  <c r="J35" i="47"/>
  <c r="AV180" i="1" s="1"/>
  <c r="AT180" i="1" s="1"/>
  <c r="BA183" i="1"/>
  <c r="AW183" i="1"/>
  <c r="P134" i="8" l="1"/>
  <c r="AU109" i="1"/>
  <c r="P137" i="21"/>
  <c r="AU131" i="1"/>
  <c r="P138" i="4"/>
  <c r="AU101" i="1"/>
  <c r="P136" i="7"/>
  <c r="AU108" i="1"/>
  <c r="BK134" i="17"/>
  <c r="J134" i="17"/>
  <c r="P143" i="12"/>
  <c r="AU116" i="1"/>
  <c r="R134" i="17"/>
  <c r="BK135" i="23"/>
  <c r="J135" i="23"/>
  <c r="BK131" i="46"/>
  <c r="J131" i="46" s="1"/>
  <c r="J100" i="46" s="1"/>
  <c r="BK126" i="41"/>
  <c r="J126" i="41"/>
  <c r="J100" i="41" s="1"/>
  <c r="BK133" i="14"/>
  <c r="J133" i="14"/>
  <c r="BK131" i="5"/>
  <c r="J131" i="5" s="1"/>
  <c r="J100" i="5" s="1"/>
  <c r="J98" i="32"/>
  <c r="J135" i="17"/>
  <c r="J99" i="17" s="1"/>
  <c r="J128" i="15"/>
  <c r="J99" i="15"/>
  <c r="BK129" i="11"/>
  <c r="J129" i="11" s="1"/>
  <c r="J34" i="11" s="1"/>
  <c r="AG114" i="1" s="1"/>
  <c r="AG113" i="1" s="1"/>
  <c r="AN113" i="1" s="1"/>
  <c r="J127" i="52"/>
  <c r="J99" i="52"/>
  <c r="AN186" i="1"/>
  <c r="AN185" i="1"/>
  <c r="J41" i="51"/>
  <c r="J41" i="50"/>
  <c r="AN181" i="1"/>
  <c r="AN182" i="1"/>
  <c r="J41" i="49"/>
  <c r="AN179" i="1"/>
  <c r="AN180" i="1"/>
  <c r="J41" i="48"/>
  <c r="J41" i="47"/>
  <c r="AN175" i="1"/>
  <c r="AN176" i="1"/>
  <c r="J43" i="45"/>
  <c r="AN173" i="1"/>
  <c r="J100" i="43"/>
  <c r="AN171" i="1"/>
  <c r="AN170" i="1"/>
  <c r="J100" i="42"/>
  <c r="J43" i="43"/>
  <c r="J43" i="42"/>
  <c r="AN166" i="1"/>
  <c r="J43" i="40"/>
  <c r="J43" i="39"/>
  <c r="J41" i="36"/>
  <c r="J41" i="35"/>
  <c r="J41" i="32"/>
  <c r="AN152" i="1"/>
  <c r="AN151" i="1"/>
  <c r="J100" i="30"/>
  <c r="J41" i="31"/>
  <c r="AN150" i="1"/>
  <c r="J43" i="30"/>
  <c r="J43" i="29"/>
  <c r="J43" i="27"/>
  <c r="AN139" i="1"/>
  <c r="AN137" i="1"/>
  <c r="AN138" i="1"/>
  <c r="J43" i="25"/>
  <c r="J100" i="24"/>
  <c r="J43" i="24"/>
  <c r="AN131" i="1"/>
  <c r="AN130" i="1"/>
  <c r="J98" i="21"/>
  <c r="AN128" i="1"/>
  <c r="AN129" i="1"/>
  <c r="J98" i="20"/>
  <c r="J41" i="21"/>
  <c r="AN126" i="1"/>
  <c r="AN127" i="1"/>
  <c r="J41" i="20"/>
  <c r="AN125" i="1"/>
  <c r="J98" i="18"/>
  <c r="J41" i="19"/>
  <c r="J41" i="18"/>
  <c r="AN117" i="1"/>
  <c r="J43" i="13"/>
  <c r="AN112" i="1"/>
  <c r="AN111" i="1"/>
  <c r="J100" i="10"/>
  <c r="AN110" i="1"/>
  <c r="J43" i="10"/>
  <c r="J43" i="9"/>
  <c r="AN96" i="1"/>
  <c r="J41" i="2"/>
  <c r="AN155" i="1"/>
  <c r="J32" i="17"/>
  <c r="AG124" i="1"/>
  <c r="AU123" i="1"/>
  <c r="J34" i="23"/>
  <c r="AG136" i="1"/>
  <c r="AG135" i="1"/>
  <c r="AN135" i="1"/>
  <c r="J32" i="53"/>
  <c r="AG189" i="1"/>
  <c r="AG188" i="1"/>
  <c r="J32" i="37"/>
  <c r="AG160" i="1" s="1"/>
  <c r="AV95" i="1"/>
  <c r="AT95" i="1"/>
  <c r="J32" i="6"/>
  <c r="AG105" i="1" s="1"/>
  <c r="AG104" i="1" s="1"/>
  <c r="AN104" i="1" s="1"/>
  <c r="AZ115" i="1"/>
  <c r="AV115" i="1" s="1"/>
  <c r="AT115" i="1" s="1"/>
  <c r="AZ123" i="1"/>
  <c r="AV123" i="1"/>
  <c r="AT123" i="1" s="1"/>
  <c r="BD161" i="1"/>
  <c r="AZ172" i="1"/>
  <c r="AV172" i="1"/>
  <c r="AT172" i="1" s="1"/>
  <c r="AU130" i="1"/>
  <c r="AU148" i="1"/>
  <c r="AU167" i="1"/>
  <c r="J32" i="52"/>
  <c r="AG187" i="1"/>
  <c r="AG183" i="1"/>
  <c r="J34" i="14"/>
  <c r="AG119" i="1" s="1"/>
  <c r="AG118" i="1" s="1"/>
  <c r="AN118" i="1" s="1"/>
  <c r="AY107" i="1"/>
  <c r="BC106" i="1"/>
  <c r="AY106" i="1"/>
  <c r="AZ143" i="1"/>
  <c r="AV143" i="1"/>
  <c r="AT143" i="1" s="1"/>
  <c r="BA161" i="1"/>
  <c r="AW161" i="1"/>
  <c r="J34" i="44"/>
  <c r="AG174" i="1" s="1"/>
  <c r="AG172" i="1" s="1"/>
  <c r="AU100" i="1"/>
  <c r="AU99" i="1"/>
  <c r="AU115" i="1"/>
  <c r="J32" i="33"/>
  <c r="AG156" i="1"/>
  <c r="J32" i="15"/>
  <c r="AG121" i="1" s="1"/>
  <c r="AG120" i="1" s="1"/>
  <c r="J32" i="34"/>
  <c r="AG157" i="1"/>
  <c r="J34" i="8"/>
  <c r="AG109" i="1" s="1"/>
  <c r="AN109" i="1" s="1"/>
  <c r="BA106" i="1"/>
  <c r="AW106" i="1" s="1"/>
  <c r="J32" i="22"/>
  <c r="AG133" i="1"/>
  <c r="AG132" i="1"/>
  <c r="AN132" i="1"/>
  <c r="AV144" i="1"/>
  <c r="AT144" i="1"/>
  <c r="AN144" i="1"/>
  <c r="AG148" i="1"/>
  <c r="AT168" i="1"/>
  <c r="AZ183" i="1"/>
  <c r="AV183" i="1"/>
  <c r="AT183" i="1" s="1"/>
  <c r="J34" i="4"/>
  <c r="AG101" i="1"/>
  <c r="AG100" i="1"/>
  <c r="AZ107" i="1"/>
  <c r="AV107" i="1" s="1"/>
  <c r="AT107" i="1" s="1"/>
  <c r="J34" i="28"/>
  <c r="AG147" i="1"/>
  <c r="AG146" i="1" s="1"/>
  <c r="AN146" i="1" s="1"/>
  <c r="AZ164" i="1"/>
  <c r="AV164" i="1"/>
  <c r="AT164" i="1" s="1"/>
  <c r="AN164" i="1" s="1"/>
  <c r="BD167" i="1"/>
  <c r="AZ99" i="1"/>
  <c r="AV99" i="1" s="1"/>
  <c r="AT99" i="1" s="1"/>
  <c r="BD106" i="1"/>
  <c r="AV149" i="1"/>
  <c r="AT149" i="1" s="1"/>
  <c r="AN149" i="1" s="1"/>
  <c r="J34" i="38"/>
  <c r="AG163" i="1" s="1"/>
  <c r="AG162" i="1" s="1"/>
  <c r="AG161" i="1" s="1"/>
  <c r="AZ134" i="1"/>
  <c r="AV134" i="1" s="1"/>
  <c r="AT134" i="1" s="1"/>
  <c r="BB161" i="1"/>
  <c r="AX161" i="1"/>
  <c r="BA167" i="1"/>
  <c r="AW167" i="1" s="1"/>
  <c r="J32" i="3"/>
  <c r="AG98" i="1"/>
  <c r="AG97" i="1" s="1"/>
  <c r="J34" i="12"/>
  <c r="AG116" i="1"/>
  <c r="AG115" i="1"/>
  <c r="AZ120" i="1"/>
  <c r="AV120" i="1" s="1"/>
  <c r="AT120" i="1" s="1"/>
  <c r="AZ148" i="1"/>
  <c r="AV148" i="1" s="1"/>
  <c r="AT148" i="1" s="1"/>
  <c r="BC161" i="1"/>
  <c r="AY161" i="1"/>
  <c r="BC167" i="1"/>
  <c r="AY167" i="1" s="1"/>
  <c r="J34" i="7"/>
  <c r="AG108" i="1"/>
  <c r="BB106" i="1"/>
  <c r="AX106" i="1" s="1"/>
  <c r="J32" i="16"/>
  <c r="AG122" i="1"/>
  <c r="J32" i="26"/>
  <c r="AG142" i="1"/>
  <c r="AG141" i="1"/>
  <c r="AN141" i="1"/>
  <c r="AZ153" i="1"/>
  <c r="AV153" i="1"/>
  <c r="AT153" i="1"/>
  <c r="BB167" i="1"/>
  <c r="AX167" i="1" s="1"/>
  <c r="J41" i="53" l="1"/>
  <c r="J43" i="23"/>
  <c r="J41" i="17"/>
  <c r="J41" i="52"/>
  <c r="J43" i="11"/>
  <c r="J41" i="15"/>
  <c r="J41" i="34"/>
  <c r="J43" i="14"/>
  <c r="J41" i="37"/>
  <c r="J41" i="33"/>
  <c r="J100" i="23"/>
  <c r="J100" i="11"/>
  <c r="J100" i="14"/>
  <c r="J98" i="17"/>
  <c r="AN183" i="1"/>
  <c r="AN172" i="1"/>
  <c r="J43" i="44"/>
  <c r="AN174" i="1"/>
  <c r="J43" i="38"/>
  <c r="AN163" i="1"/>
  <c r="AN162" i="1"/>
  <c r="J43" i="28"/>
  <c r="AN148" i="1"/>
  <c r="AN147" i="1"/>
  <c r="J41" i="26"/>
  <c r="AN142" i="1"/>
  <c r="J41" i="22"/>
  <c r="AN133" i="1"/>
  <c r="AN120" i="1"/>
  <c r="J41" i="16"/>
  <c r="AN122" i="1"/>
  <c r="J43" i="12"/>
  <c r="AN116" i="1"/>
  <c r="J43" i="8"/>
  <c r="J43" i="7"/>
  <c r="AN108" i="1"/>
  <c r="J41" i="6"/>
  <c r="AN105" i="1"/>
  <c r="J43" i="4"/>
  <c r="AN101" i="1"/>
  <c r="AN100" i="1"/>
  <c r="J41" i="3"/>
  <c r="AN97" i="1"/>
  <c r="AN98" i="1"/>
  <c r="AN95" i="1"/>
  <c r="AN115" i="1"/>
  <c r="AN188" i="1"/>
  <c r="AN121" i="1"/>
  <c r="AN160" i="1"/>
  <c r="AN156" i="1"/>
  <c r="AN119" i="1"/>
  <c r="AN124" i="1"/>
  <c r="AN136" i="1"/>
  <c r="AN189" i="1"/>
  <c r="AN114" i="1"/>
  <c r="AN187" i="1"/>
  <c r="AN157" i="1"/>
  <c r="AG123" i="1"/>
  <c r="AN123" i="1"/>
  <c r="AG134" i="1"/>
  <c r="J34" i="46"/>
  <c r="AG178" i="1"/>
  <c r="AG177" i="1"/>
  <c r="AN177" i="1" s="1"/>
  <c r="AU107" i="1"/>
  <c r="AU106" i="1"/>
  <c r="AZ106" i="1"/>
  <c r="AV106" i="1" s="1"/>
  <c r="AT106" i="1" s="1"/>
  <c r="BD94" i="1"/>
  <c r="W33" i="1"/>
  <c r="J34" i="41"/>
  <c r="AG169" i="1" s="1"/>
  <c r="AG168" i="1" s="1"/>
  <c r="AG167" i="1" s="1"/>
  <c r="AG153" i="1"/>
  <c r="AG107" i="1"/>
  <c r="BA94" i="1"/>
  <c r="AW94" i="1"/>
  <c r="AK30" i="1" s="1"/>
  <c r="J34" i="5"/>
  <c r="AG103" i="1"/>
  <c r="AG102" i="1"/>
  <c r="AN102" i="1" s="1"/>
  <c r="AG143" i="1"/>
  <c r="AZ161" i="1"/>
  <c r="AV161" i="1"/>
  <c r="AT161" i="1" s="1"/>
  <c r="AN161" i="1" s="1"/>
  <c r="BB94" i="1"/>
  <c r="AX94" i="1"/>
  <c r="AZ167" i="1"/>
  <c r="AV167" i="1" s="1"/>
  <c r="AT167" i="1" s="1"/>
  <c r="BC94" i="1"/>
  <c r="W32" i="1" s="1"/>
  <c r="AN167" i="1" l="1"/>
  <c r="AN134" i="1"/>
  <c r="J43" i="41"/>
  <c r="J43" i="46"/>
  <c r="AN103" i="1"/>
  <c r="J43" i="5"/>
  <c r="AN178" i="1"/>
  <c r="AN143" i="1"/>
  <c r="AN107" i="1"/>
  <c r="AN169" i="1"/>
  <c r="AU94" i="1"/>
  <c r="AN168" i="1"/>
  <c r="AG99" i="1"/>
  <c r="AN153" i="1"/>
  <c r="AG106" i="1"/>
  <c r="AZ94" i="1"/>
  <c r="AV94" i="1" s="1"/>
  <c r="AK29" i="1" s="1"/>
  <c r="W31" i="1"/>
  <c r="W30" i="1"/>
  <c r="AY94" i="1"/>
  <c r="AN106" i="1" l="1"/>
  <c r="AN99" i="1"/>
  <c r="AG94" i="1"/>
  <c r="AK26" i="1" s="1"/>
  <c r="W29" i="1"/>
  <c r="AT94" i="1"/>
  <c r="AN94" i="1" l="1"/>
  <c r="AK35" i="1"/>
</calcChain>
</file>

<file path=xl/sharedStrings.xml><?xml version="1.0" encoding="utf-8"?>
<sst xmlns="http://schemas.openxmlformats.org/spreadsheetml/2006/main" count="63024" uniqueCount="7376">
  <si>
    <t>Export Komplet</t>
  </si>
  <si>
    <t/>
  </si>
  <si>
    <t>2.0</t>
  </si>
  <si>
    <t>ZAMOK</t>
  </si>
  <si>
    <t>False</t>
  </si>
  <si>
    <t>{98394050-b977-4cb4-b063-cc9e414ed2ea}</t>
  </si>
  <si>
    <t>0,01</t>
  </si>
  <si>
    <t>21</t>
  </si>
  <si>
    <t>15</t>
  </si>
  <si>
    <t>REKAPITULACE STAVBY</t>
  </si>
  <si>
    <t>v ---  níže se nacházejí doplnkové a pomocné údaje k sestavám  --- v</t>
  </si>
  <si>
    <t>Návod na vyplnění</t>
  </si>
  <si>
    <t>0,001</t>
  </si>
  <si>
    <t>Kód:</t>
  </si>
  <si>
    <t>16UL01012</t>
  </si>
  <si>
    <t>Měnit lze pouze buňky se žlutým podbarvením!_x000D_
_x000D_
1) na prvním listu Rekapitulace stavby vyplňte v sestavě_x000D_
_x000D_
    a) Souhrnný list_x000D_
       - údaje o Uchazeči_x000D_
         (přenesou se do ostatních sestav i v jiných listech)_x000D_
_x000D_
    b) Rekapitulace objektů_x000D_
       - potřebné Ostatní náklady_x000D_
_x000D_
2) na vybraných listech vyplňte v sestavě_x000D_
_x000D_
    a) Krycí list_x000D_
       - údaje o Uchazeči, pokud se liší od údajů o Uchazeči na Souhrnném listu_x000D_
         (údaje se přenesou do ostatních sestav v daném listu)_x000D_
_x000D_
    b) Rekapitulace rozpočtu_x000D_
       - potřebné Ostatní náklady_x000D_
_x000D_
    c) Celkové náklady za stavbu_x000D_
       - ceny u položek_x000D_
       - množství, pokud má žluté podbarvení_x000D_
       - a v případě potřeby poznámku (ta je ve skrytém sloupci)</t>
  </si>
  <si>
    <t>Stavba:</t>
  </si>
  <si>
    <t>VD Harcov, zajištění bezpečnosti za povodní</t>
  </si>
  <si>
    <t>KSO:</t>
  </si>
  <si>
    <t>CC-CZ:</t>
  </si>
  <si>
    <t>Místo:</t>
  </si>
  <si>
    <t>Liberec</t>
  </si>
  <si>
    <t>Datum:</t>
  </si>
  <si>
    <t>7. 1. 2022</t>
  </si>
  <si>
    <t>Zadavatel:</t>
  </si>
  <si>
    <t>IČ:</t>
  </si>
  <si>
    <t>Povodí Labe, státní podnik</t>
  </si>
  <si>
    <t>DIČ:</t>
  </si>
  <si>
    <t>Uchazeč:</t>
  </si>
  <si>
    <t>Vyplň údaj</t>
  </si>
  <si>
    <t>Projektant:</t>
  </si>
  <si>
    <t>Valbek, spol. s.r.o.</t>
  </si>
  <si>
    <t>True</t>
  </si>
  <si>
    <t>Zpracovatel:</t>
  </si>
  <si>
    <t xml:space="preserve"> </t>
  </si>
  <si>
    <t>Poznámka: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</si>
  <si>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www.cs-urs.cz, sekce Cenové a technické podmínky.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</si>
  <si>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</si>
  <si>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</si>
  <si>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</si>
  <si>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</si>
  <si>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</si>
  <si>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</si>
  <si>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</si>
  <si>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</si>
  <si>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</si>
  <si>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</si>
  <si>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</si>
  <si>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</si>
  <si>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</si>
  <si>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Projektant</t>
  </si>
  <si>
    <t>Zpracovatel</t>
  </si>
  <si>
    <t>Datum a podpis:</t>
  </si>
  <si>
    <t>Razítko</t>
  </si>
  <si>
    <t>Objednavatel</t>
  </si>
  <si>
    <t>Uchazeč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</si>
  <si>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</si>
  <si>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</si>
  <si>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</si>
  <si>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</si>
  <si>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</si>
  <si>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</si>
  <si>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</si>
  <si>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</si>
  <si>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</si>
  <si>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</si>
  <si>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</si>
  <si>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</si>
  <si>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</si>
  <si>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</si>
  <si>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</si>
  <si>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</si>
  <si>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</si>
  <si>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</si>
  <si>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</si>
  <si>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z rozpočtů</t>
  </si>
  <si>
    <t>D</t>
  </si>
  <si>
    <t>0</t>
  </si>
  <si>
    <t>###NOIMPORT###</t>
  </si>
  <si>
    <t>IMPORT</t>
  </si>
  <si>
    <t>{00000000-0000-0000-0000-000000000000}</t>
  </si>
  <si>
    <t>SO 00</t>
  </si>
  <si>
    <t>Vedlejší a ostatní náklady</t>
  </si>
  <si>
    <t>VON</t>
  </si>
  <si>
    <t>1</t>
  </si>
  <si>
    <t>{1a837edf-f9bb-44db-be4f-0d4d61cdd814}</t>
  </si>
  <si>
    <t>2</t>
  </si>
  <si>
    <t>/</t>
  </si>
  <si>
    <t>00</t>
  </si>
  <si>
    <t>Soupis</t>
  </si>
  <si>
    <t>{4200092c-1c75-493b-a3cf-3f0602f8397a}</t>
  </si>
  <si>
    <t>SO 01</t>
  </si>
  <si>
    <t>Návodní líc</t>
  </si>
  <si>
    <t>STA</t>
  </si>
  <si>
    <t>{9e20c557-3428-414c-b935-e95990db0300}</t>
  </si>
  <si>
    <t>01</t>
  </si>
  <si>
    <t>{b07a6b43-bc05-4fad-92a9-5a315e61ee98}</t>
  </si>
  <si>
    <t>SO 02</t>
  </si>
  <si>
    <t>Injekční chodba</t>
  </si>
  <si>
    <t>{d301b1d7-a49c-420a-af73-5544f26ff7c8}</t>
  </si>
  <si>
    <t>Injektážní chodba</t>
  </si>
  <si>
    <t>{5ccc8159-5cd8-442e-bf20-d704fd184ada}</t>
  </si>
  <si>
    <t>02</t>
  </si>
  <si>
    <t>3</t>
  </si>
  <si>
    <t>{b2b83626-944d-4558-8290-3b9772608055}</t>
  </si>
  <si>
    <t>SO 02.1</t>
  </si>
  <si>
    <t>Obnova cesty</t>
  </si>
  <si>
    <t>{a1009a3b-9f86-4ee2-82e6-d21eb3029138}</t>
  </si>
  <si>
    <t>02.1</t>
  </si>
  <si>
    <t>{c790b7d8-e672-4165-bd70-dca18010e7ac}</t>
  </si>
  <si>
    <t>SO 03</t>
  </si>
  <si>
    <t>Injekční clona</t>
  </si>
  <si>
    <t>{3f20cb4e-828e-4509-ba14-080d858b86f2}</t>
  </si>
  <si>
    <t>03</t>
  </si>
  <si>
    <t>{e17e0b82-3957-4bb4-97ff-61172becf139}</t>
  </si>
  <si>
    <t>SO 04</t>
  </si>
  <si>
    <t>Přístupová šachta</t>
  </si>
  <si>
    <t>{f6d3f264-6183-41f3-ba79-5e524ff20730}</t>
  </si>
  <si>
    <t>SO 4.1</t>
  </si>
  <si>
    <t>Objekt přístupové šachty</t>
  </si>
  <si>
    <t>{52532eb6-6f7b-4c9b-b4e7-bf3ae1e66796}</t>
  </si>
  <si>
    <t>4.1.1</t>
  </si>
  <si>
    <t>Vstupní šachta</t>
  </si>
  <si>
    <t>{97b123c7-382d-4a15-bd2e-ddd08cfc485d}</t>
  </si>
  <si>
    <t>4.1.2</t>
  </si>
  <si>
    <t>Montážní šachta</t>
  </si>
  <si>
    <t>{79a2c60f-6d04-407f-be46-ae54fd3edd69}</t>
  </si>
  <si>
    <t>4.1.3</t>
  </si>
  <si>
    <t>Přenosné čerpadlo</t>
  </si>
  <si>
    <t>{527c0a2c-b60b-432e-bef8-3fd48972bf31}</t>
  </si>
  <si>
    <t>SO 4.2</t>
  </si>
  <si>
    <t xml:space="preserve">Odtěžení svahu, vylámání skály a výstavba opěrných zdí </t>
  </si>
  <si>
    <t>{e9860c98-1579-4093-b4ae-034f45cd4dd1}</t>
  </si>
  <si>
    <t>4.2</t>
  </si>
  <si>
    <t>{99e5c835-73b5-4620-ae88-02dfb0dccc0b}</t>
  </si>
  <si>
    <t>SO 4.2.1</t>
  </si>
  <si>
    <t>Oplocení provozního objektu VD</t>
  </si>
  <si>
    <t>{8f06dbf9-f3a8-4964-8eeb-c7bd366ae06e}</t>
  </si>
  <si>
    <t>4.2.1</t>
  </si>
  <si>
    <t>{0a534246-31c1-4c62-a6a2-ab83978746fd}</t>
  </si>
  <si>
    <t>SO 4.3</t>
  </si>
  <si>
    <t>Rekonstrukce garáží na provozní objekt VD</t>
  </si>
  <si>
    <t>{0f538969-fb82-4191-8122-2b7557c0431f}</t>
  </si>
  <si>
    <t>4.3.1</t>
  </si>
  <si>
    <t>Stavební část</t>
  </si>
  <si>
    <t>{0b2dc0c1-b67a-4faf-8ab4-2bbd115c8d0d}</t>
  </si>
  <si>
    <t>4.3.2</t>
  </si>
  <si>
    <t>Silnoproudé elektroinstalace</t>
  </si>
  <si>
    <t>{c4f76e87-ca76-4666-9da5-34a0ec106f7f}</t>
  </si>
  <si>
    <t>SO 4.4</t>
  </si>
  <si>
    <t>Dešťová kanalizační přípojka</t>
  </si>
  <si>
    <t>{795960e3-ebe1-46f6-8e32-b4559be30a77}</t>
  </si>
  <si>
    <t>4.4</t>
  </si>
  <si>
    <t>{e83b9cf2-90d4-49b2-8ec9-015141262c1b}</t>
  </si>
  <si>
    <t>SO 05</t>
  </si>
  <si>
    <t>Předsyp a jímka</t>
  </si>
  <si>
    <t>{76a568e3-8c07-4461-8ab4-0c3f1bb8ce88}</t>
  </si>
  <si>
    <t>05.1</t>
  </si>
  <si>
    <t>Předsyp</t>
  </si>
  <si>
    <t>{d1c5a6a6-1ab5-409f-964c-c9ba82b3d7d0}</t>
  </si>
  <si>
    <t>05.2</t>
  </si>
  <si>
    <t>Jímka</t>
  </si>
  <si>
    <t>{f9a496c7-53b2-42ef-bfe6-08db9c014c61}</t>
  </si>
  <si>
    <t>SO 06</t>
  </si>
  <si>
    <t>Koruna hráze</t>
  </si>
  <si>
    <t>{5bdf6d60-99bb-4536-8c73-4d99c172499c}</t>
  </si>
  <si>
    <t>06.1</t>
  </si>
  <si>
    <t>Koruna hráze - pevná část hráze</t>
  </si>
  <si>
    <t>{1abbff71-5f8c-4444-8f1b-e4d8a36c3ed8}</t>
  </si>
  <si>
    <t>06.2</t>
  </si>
  <si>
    <t>Koruna hráze - přemostění nad bezpečnostními přelivy</t>
  </si>
  <si>
    <t>{830bdd2b-c67a-4244-a187-c11eedce94d4}</t>
  </si>
  <si>
    <t>SO 07</t>
  </si>
  <si>
    <t>Zdivo hráze</t>
  </si>
  <si>
    <t>{16958574-0d64-49df-906d-4fcdf05917f5}</t>
  </si>
  <si>
    <t>07</t>
  </si>
  <si>
    <t>{fdb59dbe-7182-4796-b1cc-3e8f1d945c10}</t>
  </si>
  <si>
    <t>SO 08</t>
  </si>
  <si>
    <t>Drenážní vrty</t>
  </si>
  <si>
    <t>{1536054b-24d7-4bbf-99b2-0a2f7c0a8af8}</t>
  </si>
  <si>
    <t>08</t>
  </si>
  <si>
    <t>{d2d6e99f-ff9a-4d85-9221-f5da89b34dae}</t>
  </si>
  <si>
    <t>SO 09</t>
  </si>
  <si>
    <t>Pravá SV - stavební úpravy</t>
  </si>
  <si>
    <t>{349ba118-d2ec-4805-94ba-81b1078c434e}</t>
  </si>
  <si>
    <t>09</t>
  </si>
  <si>
    <t>{933173cf-8ab6-48e9-a894-f3294ecc9e82}</t>
  </si>
  <si>
    <t>SO 10</t>
  </si>
  <si>
    <t>Levá SV - stavební úpravy</t>
  </si>
  <si>
    <t>{3cd2abb3-2576-4902-a13a-4eb16dc16118}</t>
  </si>
  <si>
    <t>10</t>
  </si>
  <si>
    <t>{a18a93be-00f3-43b3-97ad-2a9597e91719}</t>
  </si>
  <si>
    <t>SO 11</t>
  </si>
  <si>
    <t>Úpravy v podhrází</t>
  </si>
  <si>
    <t>{52f0d8f8-9caa-4a8d-801b-e29c97809d9b}</t>
  </si>
  <si>
    <t>SO 11.1</t>
  </si>
  <si>
    <t>Rekonstrukce odpadního koryta</t>
  </si>
  <si>
    <t>{64a5c0f7-e468-4152-a32e-b3d5be272f97}</t>
  </si>
  <si>
    <t>11.1</t>
  </si>
  <si>
    <t>{35ded43e-8cbc-4f89-888d-d93cb71fa774}</t>
  </si>
  <si>
    <t>SO 11.2</t>
  </si>
  <si>
    <t xml:space="preserve">Zpevnění přilehlých ploch při patě hráze </t>
  </si>
  <si>
    <t>{a7fce617-43a2-4c6c-91fe-40c402029c5c}</t>
  </si>
  <si>
    <t>11.2</t>
  </si>
  <si>
    <t>{d82f8108-8b50-4ee9-bab3-054d366e7af2}</t>
  </si>
  <si>
    <t>SO 11.3</t>
  </si>
  <si>
    <t>Rekonstrukce plotu v podhrází</t>
  </si>
  <si>
    <t>{cc58e02d-5a9c-48da-bb79-971ca6b83317}</t>
  </si>
  <si>
    <t>11.3</t>
  </si>
  <si>
    <t>{45c4065c-d5fa-44aa-b9ac-d3762fa7714c}</t>
  </si>
  <si>
    <t>SO 12</t>
  </si>
  <si>
    <t>Vzdušní líc</t>
  </si>
  <si>
    <t>{0a1d890e-7bb9-4845-b235-6f5e5efd0ed4}</t>
  </si>
  <si>
    <t>12</t>
  </si>
  <si>
    <t>{31a5fde4-07d1-40a0-80be-2c73ac120b7f}</t>
  </si>
  <si>
    <t>SO 13</t>
  </si>
  <si>
    <t>Úpravy bezpečnostního přelivu</t>
  </si>
  <si>
    <t>{9536ce42-e4cb-44c1-b493-8f8be05eed68}</t>
  </si>
  <si>
    <t>SO 13.1</t>
  </si>
  <si>
    <t>Stavební rekonstrukce bezpečnostního přelivu</t>
  </si>
  <si>
    <t>{c9c36401-ddc3-4553-90ae-f3893e18c125}</t>
  </si>
  <si>
    <t>13.1</t>
  </si>
  <si>
    <t>{2f3dbe6e-d269-4bf2-b996-8d82d63bf54f}</t>
  </si>
  <si>
    <t>SO 13.2</t>
  </si>
  <si>
    <t>Směrová rekonstrukce nátoku bezpečnostního přelivu</t>
  </si>
  <si>
    <t>{f606d659-88fe-4d84-97ec-ee8486011b71}</t>
  </si>
  <si>
    <t>13.2</t>
  </si>
  <si>
    <t>{a9ab2898-6be3-4b17-a21a-e9e170482f10}</t>
  </si>
  <si>
    <t>SO 14</t>
  </si>
  <si>
    <t>Úpravy kaskády</t>
  </si>
  <si>
    <t>{02ba5821-61a4-4b69-9544-9c208037411c}</t>
  </si>
  <si>
    <t>SO 14.1</t>
  </si>
  <si>
    <t xml:space="preserve">Snížení „LB zdi kaskády </t>
  </si>
  <si>
    <t>{bf8d1786-6287-4a34-a950-1dd3e33858e3}</t>
  </si>
  <si>
    <t>14.1</t>
  </si>
  <si>
    <t>{61eb0726-0b3f-430f-88db-75f8754d00a4}</t>
  </si>
  <si>
    <t>SO 14.2</t>
  </si>
  <si>
    <t>{a7915e28-b2e8-4bd2-9e12-a78f99d4693d}</t>
  </si>
  <si>
    <t>14.2</t>
  </si>
  <si>
    <t>{6b3d8f8b-9e9e-446e-ae7e-a2203d1f775d}</t>
  </si>
  <si>
    <t>SO 15</t>
  </si>
  <si>
    <t>Zařízení TBD</t>
  </si>
  <si>
    <t>{332edde8-3afc-4e55-b6a3-1a29ca6f41b8}</t>
  </si>
  <si>
    <t>15.1</t>
  </si>
  <si>
    <t>Vztlakoměrné vrty</t>
  </si>
  <si>
    <t>{551e023d-fa7f-4966-8270-2dd0eb0380b4}</t>
  </si>
  <si>
    <t>15.2</t>
  </si>
  <si>
    <t>Vrty na koruně</t>
  </si>
  <si>
    <t>{9bd6c3ac-b5c7-476a-83ee-532a06df2941}</t>
  </si>
  <si>
    <t>15.3</t>
  </si>
  <si>
    <t>Vrty v podhrází</t>
  </si>
  <si>
    <t>{eed6c910-04e8-4048-8bf6-9f4ffe8911cf}</t>
  </si>
  <si>
    <t>15.4</t>
  </si>
  <si>
    <t>Geodetické body</t>
  </si>
  <si>
    <t>{6d57e27f-c972-4ec3-bf46-542e6c490723}</t>
  </si>
  <si>
    <t>15.5</t>
  </si>
  <si>
    <t>Deformetrické základy</t>
  </si>
  <si>
    <t>{6f8b8bcd-7031-4908-b0a0-03b4c110794a}</t>
  </si>
  <si>
    <t>15.6</t>
  </si>
  <si>
    <t>Extenzometr</t>
  </si>
  <si>
    <t>{c699de4f-00ed-4c06-ba56-260d0ffe1831}</t>
  </si>
  <si>
    <t>15.7</t>
  </si>
  <si>
    <t>VRN pro zařízení TBD</t>
  </si>
  <si>
    <t>{f3529d69-2189-443a-988b-b5ebc9508c65}</t>
  </si>
  <si>
    <t>SO 16</t>
  </si>
  <si>
    <t>Ostatní konstrukce pro vybavení VD</t>
  </si>
  <si>
    <t>{984ee48d-8245-4d7f-b664-072f8e9a7e0d}</t>
  </si>
  <si>
    <t>SO 16.2</t>
  </si>
  <si>
    <t>Kamerový systém a zabezpečení vstupu do areálu VD</t>
  </si>
  <si>
    <t>{3903bfb7-51ba-42ca-8e55-bec3bf86365c}</t>
  </si>
  <si>
    <t>16.2</t>
  </si>
  <si>
    <t>{6dbce104-d858-4db4-a69a-46623f7fff12}</t>
  </si>
  <si>
    <t>SO 16.3</t>
  </si>
  <si>
    <t>Slavnostní osvětlení vzdušního líce hráze VD</t>
  </si>
  <si>
    <t>{a0132efa-ac39-416e-b080-df9671c94b80}</t>
  </si>
  <si>
    <t>16.3.1</t>
  </si>
  <si>
    <t>Slavnostní osvětlení vzdušného líce hráze VD</t>
  </si>
  <si>
    <t>{6a0fd800-2361-4342-baf2-34b63c46f1f3}</t>
  </si>
  <si>
    <t>16.3.2</t>
  </si>
  <si>
    <t>Přípojka veřejného osvětlení</t>
  </si>
  <si>
    <t>{19f6524e-5444-4b7e-9fcf-d901af59b52e}</t>
  </si>
  <si>
    <t>SO 17</t>
  </si>
  <si>
    <t>Úpravy v zátopě</t>
  </si>
  <si>
    <t>{7e297e30-5fbb-4ae5-aa1c-6ea9725b75aa}</t>
  </si>
  <si>
    <t>SO 17.1</t>
  </si>
  <si>
    <t>Odbahnění nádrže</t>
  </si>
  <si>
    <t>{a5e15f24-a5d1-479d-a752-a43579ff78ef}</t>
  </si>
  <si>
    <t>17.1</t>
  </si>
  <si>
    <t>{b17decb7-f966-4e8b-a3ec-999a5e52ec26}</t>
  </si>
  <si>
    <t>SO 17.2</t>
  </si>
  <si>
    <t>Odstranění ŽB konstrukce v zátopě</t>
  </si>
  <si>
    <t>{0f99a28d-fe87-4e73-bee6-4fee6f8a2957}</t>
  </si>
  <si>
    <t>17.2</t>
  </si>
  <si>
    <t>{3bd75ea8-0dc0-4dbb-970f-a93b065a7e54}</t>
  </si>
  <si>
    <t>SO 17.3</t>
  </si>
  <si>
    <t>Odstranění nebezpečného břehového porostu</t>
  </si>
  <si>
    <t>{dd585d8a-8afd-47ff-b71f-d3debcd97374}</t>
  </si>
  <si>
    <t>17.3.1</t>
  </si>
  <si>
    <t>Kácení stromů</t>
  </si>
  <si>
    <t>{deb650fc-7955-475b-a4d8-877636c7aefb}</t>
  </si>
  <si>
    <t>17.3.2</t>
  </si>
  <si>
    <t>Likvidace křovin a pařezů</t>
  </si>
  <si>
    <t>{339b9bb3-5b77-4dda-8c42-41b6375321ae}</t>
  </si>
  <si>
    <t>SO 17.4</t>
  </si>
  <si>
    <t>Oprava PB zdi v zátopě</t>
  </si>
  <si>
    <t>{46af4320-37f9-4819-b0cd-c1461e41cd3d}</t>
  </si>
  <si>
    <t>17.4</t>
  </si>
  <si>
    <t>{9513cb10-6fc0-4e55-b88e-1f155824f6d3}</t>
  </si>
  <si>
    <t>SO 17.5</t>
  </si>
  <si>
    <t>Obnova štěrkové cesty a zábradlí</t>
  </si>
  <si>
    <t>{44bf4d7a-8edf-4cbb-b309-74eeaea41b29}</t>
  </si>
  <si>
    <t>17.5</t>
  </si>
  <si>
    <t>{9ab10efd-8436-42e4-8c47-8c4bbf9a0001}</t>
  </si>
  <si>
    <t>PS 01</t>
  </si>
  <si>
    <t>Technologie, pravá spodní výpust</t>
  </si>
  <si>
    <t>PRO</t>
  </si>
  <si>
    <t>{f587cd6b-5ff9-434a-9d13-0af67bad06fd}</t>
  </si>
  <si>
    <t>01 PS</t>
  </si>
  <si>
    <t>{c4698ca0-8c5b-413a-bfce-08734ee993c6}</t>
  </si>
  <si>
    <t>PS 02</t>
  </si>
  <si>
    <t>Technologie, levá spodní výpust</t>
  </si>
  <si>
    <t>{4729e754-0814-4161-b7b9-ebed7e06c40c}</t>
  </si>
  <si>
    <t>02 PS</t>
  </si>
  <si>
    <t>{aa235c33-d83e-4172-b921-b90531854df3}</t>
  </si>
  <si>
    <t>PS 03</t>
  </si>
  <si>
    <t>Elektroinstalace a řídící systém</t>
  </si>
  <si>
    <t>{f6030349-44bc-4cde-a697-fdcaf69b7ed5}</t>
  </si>
  <si>
    <t>03.1 PS</t>
  </si>
  <si>
    <t>{c894f8ec-dd98-4890-9c9f-a73a1d90f57a}</t>
  </si>
  <si>
    <t>03.2 PS</t>
  </si>
  <si>
    <t>Elektrická přípojka VD</t>
  </si>
  <si>
    <t>{8e5dd636-e20d-41c4-90df-3740ff753574}</t>
  </si>
  <si>
    <t>03.3 PS</t>
  </si>
  <si>
    <t>Elektrocentrála</t>
  </si>
  <si>
    <t>{1b26ad06-b26a-403b-8ebc-9029d002bc71}</t>
  </si>
  <si>
    <t>03.4 PS</t>
  </si>
  <si>
    <t>Komunikace</t>
  </si>
  <si>
    <t>{36af1dda-d048-4f0a-b137-91389072292b}</t>
  </si>
  <si>
    <t>PS 04</t>
  </si>
  <si>
    <t>Automatický monitoring TBD a VHD</t>
  </si>
  <si>
    <t>{44b29aa4-3cc0-49de-95e7-fd9fe0c5e6a4}</t>
  </si>
  <si>
    <t>04 PS</t>
  </si>
  <si>
    <t>{51915f87-6def-4e86-bced-39e25ff3a3e3}</t>
  </si>
  <si>
    <t>KRYCÍ LIST SOUPISU PRACÍ</t>
  </si>
  <si>
    <t>Objekt:</t>
  </si>
  <si>
    <t>SO 00 - Vedlejší a ostatní náklady</t>
  </si>
  <si>
    <t>Soupis:</t>
  </si>
  <si>
    <t>00 - Vedlejší a ostatní náklady</t>
  </si>
  <si>
    <t>REKAPITULACE ČLENĚNÍ SOUPISU PRACÍ</t>
  </si>
  <si>
    <t>Kód dílu - Popis</t>
  </si>
  <si>
    <t>Cena celkem [CZK]</t>
  </si>
  <si>
    <t>Náklady ze soupisu prací</t>
  </si>
  <si>
    <t>-1</t>
  </si>
  <si>
    <t>OST - Vedlejší a ostatní rozpočtové náklady</t>
  </si>
  <si>
    <t xml:space="preserve">    01 - Vedlejší rozpočtové náklady</t>
  </si>
  <si>
    <t xml:space="preserve">    02 - Projektová dokumentace - ostatní náklady</t>
  </si>
  <si>
    <t xml:space="preserve">    03 - Geodetické práce a vytýčení - ostatní náklady</t>
  </si>
  <si>
    <t xml:space="preserve">    04 - Inženýrská činnost</t>
  </si>
  <si>
    <t xml:space="preserve">    09 - Ostatní náklady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</si>
  <si>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</si>
  <si>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</si>
  <si>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</si>
  <si>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</si>
  <si>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</si>
  <si>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</si>
  <si>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</si>
  <si>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</si>
  <si>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</si>
  <si>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</si>
  <si>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</si>
  <si>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</si>
  <si>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</si>
  <si>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OST</t>
  </si>
  <si>
    <t>Vedlejší a ostatní rozpočtové náklady</t>
  </si>
  <si>
    <t>4</t>
  </si>
  <si>
    <t>ROZPOCET</t>
  </si>
  <si>
    <t>Vedlejší rozpočtové náklady</t>
  </si>
  <si>
    <t>K</t>
  </si>
  <si>
    <t>011</t>
  </si>
  <si>
    <t>Zajištění kompletního zařízení staveniště a jeho připojení na sítě</t>
  </si>
  <si>
    <t>soubor</t>
  </si>
  <si>
    <t>1024</t>
  </si>
  <si>
    <t>1342787170</t>
  </si>
  <si>
    <t>PP</t>
  </si>
  <si>
    <t>VV</t>
  </si>
  <si>
    <t>- zajištění ohlášení všech staveb zařízení staveniště dle §104 odst. (2) zákona č. 183/2006 Sb.</t>
  </si>
  <si>
    <t>- zajištění oplocení prostoru ZS, jeho napojení na inž. sítě</t>
  </si>
  <si>
    <t>- zajištění následné likvidace všech objektů ZS včetně připojení na sítě</t>
  </si>
  <si>
    <t>- zajištění zřízení a odstranění dočasných komunikací, sjezdů a nájezdů pro realizaci stavby</t>
  </si>
  <si>
    <t>včetně zřízení/odstranění souvisejících podsypů, instalace geotextilie a panelů a včetně statického zajištění mostku u výjezdu ze zátopy</t>
  </si>
  <si>
    <t>- zajištění ostrahy stavby a staveniště po dobu realizace stavby</t>
  </si>
  <si>
    <t>- zajištění podmínek pro použití přístupových komunikací dotčených stavbou s příslušnými vlastníky či správci a zajištění jejich splnění</t>
  </si>
  <si>
    <t>- zřízení čisticích zón před výjezdem z obvodu staveniště</t>
  </si>
  <si>
    <t>- provedení takových opatření, aby plochy obvodu staveniště nebyly znečištěny ropnými látkami a jinými podobnými produkty</t>
  </si>
  <si>
    <t>- provedení takových opatření, aby nebyly překročeny limity prašnosti a hlučnosti dané obecně závaznou vyhláškou</t>
  </si>
  <si>
    <t>- zajištění péče o nepředané objekty a konstrukce stavby, jejich ošetřování a zimní opatření</t>
  </si>
  <si>
    <t>- zajištění ochrany veškeré zeleně v prostoru staveniště a v jeho bezprostřední blízkosti pro poškození během realizace stavby</t>
  </si>
  <si>
    <t>- zajištění místnosti pro TDI v ZS vč. jejího vybavení ve spolupráci s pracovníky PLa Liberec</t>
  </si>
  <si>
    <t>- zajištění + likvidace všech objektů ZS všech poddodavatelů</t>
  </si>
  <si>
    <t>01101</t>
  </si>
  <si>
    <t>Průběžné čištění komunikací</t>
  </si>
  <si>
    <t>910370813</t>
  </si>
  <si>
    <t>01132</t>
  </si>
  <si>
    <t>Zajištění obnovy zpevněných a nezpevněných komunikací</t>
  </si>
  <si>
    <t>1323890424</t>
  </si>
  <si>
    <t>"obnova všech  stávajících asfaltových, zpevněných  i nezpevněných komunikací při jejich případném porušení"</t>
  </si>
  <si>
    <t>013274000</t>
  </si>
  <si>
    <t>Pasportizace objektů před započetím prací</t>
  </si>
  <si>
    <t>CS ÚRS 2020 02</t>
  </si>
  <si>
    <t>206194913</t>
  </si>
  <si>
    <t>P</t>
  </si>
  <si>
    <t>Poznámka k položce:_x000D_
předpoklad 6 objektů</t>
  </si>
  <si>
    <t>5</t>
  </si>
  <si>
    <t>013274000.R</t>
  </si>
  <si>
    <t>Pasportizace objektů při stížnostech</t>
  </si>
  <si>
    <t>686098369</t>
  </si>
  <si>
    <t>6</t>
  </si>
  <si>
    <t>013284000</t>
  </si>
  <si>
    <t>Pasportizace objektů po provedení prací</t>
  </si>
  <si>
    <t>1508563497</t>
  </si>
  <si>
    <t>Projektová dokumentace - ostatní náklady</t>
  </si>
  <si>
    <t>7</t>
  </si>
  <si>
    <t>013203000.R</t>
  </si>
  <si>
    <t>Dokumentace stavby bez rozlišení - mostní list</t>
  </si>
  <si>
    <t>kus</t>
  </si>
  <si>
    <t>1627024282</t>
  </si>
  <si>
    <t>-pro objekt SO 06 - pro přemostění se vydává mostní list, se stanovenou zatížitelností
-mostní list ve formátu pdf a png včetně zadání do BMS, včetně statického výpočtu zatížitelnosti dle ČSN 73 6222</t>
  </si>
  <si>
    <t>8</t>
  </si>
  <si>
    <t>0210</t>
  </si>
  <si>
    <t>Zhotovitelem vypracovaný Plán pro případ havárie pro případ úniku závadných látek (např. ropné produkty, cementové výluhy, odpadní vody z těsnících clon, atd.)</t>
  </si>
  <si>
    <t>539048813</t>
  </si>
  <si>
    <t>9</t>
  </si>
  <si>
    <t>0221</t>
  </si>
  <si>
    <t>Zpracování povodňového plánu stavby dle §71 zákona č. 254/2001 Sb. včetně zajištění schválení příslušnými orgány správy a Povodím Labe, státní podnik</t>
  </si>
  <si>
    <t>1473959959</t>
  </si>
  <si>
    <t>023</t>
  </si>
  <si>
    <t>Vypracování projektu skutečného provedení díla</t>
  </si>
  <si>
    <t>404368568</t>
  </si>
  <si>
    <t>11</t>
  </si>
  <si>
    <t>024</t>
  </si>
  <si>
    <t xml:space="preserve">Zajištění veškerých podkladů pro zpracování manipulačního řádu po dokončení realizace </t>
  </si>
  <si>
    <t>-1960178141</t>
  </si>
  <si>
    <t>Poznámka k položce:_x000D_
popis VD, výpočty, výkresy skutečného provedení 1x v tištěné podobě, vše 1x na CD v editovatelném i needitovatelném formátu</t>
  </si>
  <si>
    <t>025</t>
  </si>
  <si>
    <t xml:space="preserve">Zajištění zpracování nového provozního řádu </t>
  </si>
  <si>
    <t>2017926014</t>
  </si>
  <si>
    <t>Poznámka k položce:_x000D_
dle předaného vzoru investorem 6x v tištěné podobě, vše 1x na CD v editovatelném i needitovatelném formátu</t>
  </si>
  <si>
    <t>13</t>
  </si>
  <si>
    <t>026</t>
  </si>
  <si>
    <t>Zpracování realizační nebo výrobní dokumentace zhotovitele, dílenských výkresů, technologických předpisů</t>
  </si>
  <si>
    <t>-777524484</t>
  </si>
  <si>
    <t>Geodetické práce a vytýčení - ostatní náklady</t>
  </si>
  <si>
    <t>14</t>
  </si>
  <si>
    <t>031</t>
  </si>
  <si>
    <t>Vypracování geodetického zaměření skutečného stavu</t>
  </si>
  <si>
    <t>262144</t>
  </si>
  <si>
    <t>1223084980</t>
  </si>
  <si>
    <t>032</t>
  </si>
  <si>
    <t>Zpracování geometrických plánů</t>
  </si>
  <si>
    <t>1940373553</t>
  </si>
  <si>
    <t>- Geometrické plány pro věcná břemena inženýrských sítí a též podzemní štoly</t>
  </si>
  <si>
    <t>- zajištění odsouhlasení geometrických plánů příslušným katastrálním úřadem</t>
  </si>
  <si>
    <t>16</t>
  </si>
  <si>
    <t>035</t>
  </si>
  <si>
    <t>Zajištění veškerých geodetických prací souvisejících s realizací díla vč. zaměření dna po odtěžení sedimentů</t>
  </si>
  <si>
    <t>-1580943972</t>
  </si>
  <si>
    <t>Poznámka k položce:_x000D_
zahrnuje též vytyčení staveniště</t>
  </si>
  <si>
    <t>17</t>
  </si>
  <si>
    <t>036</t>
  </si>
  <si>
    <t>Geotechnický monitoring a vyhodnocení výsledků ražby štoly SO02</t>
  </si>
  <si>
    <t>-1439335048</t>
  </si>
  <si>
    <t>18</t>
  </si>
  <si>
    <t>036.R</t>
  </si>
  <si>
    <t>Seismické měření při ražbě štoly a vyhodnocení výsledků</t>
  </si>
  <si>
    <t>2136260078</t>
  </si>
  <si>
    <t>Seismické měření při ražbě štoly a vyhodnocení výsledků vč zajištění průběžné informovanosti vlastníků okolních nemovitostí o provádění odstřelů např. formou mobilní hasičské sirény, SMS, telefonátů, apod.</t>
  </si>
  <si>
    <t>Poznámka k položce:_x000D_
vztahuje se k SO 04.2 odtěžení svahu</t>
  </si>
  <si>
    <t>04</t>
  </si>
  <si>
    <t>Inženýrská činnost</t>
  </si>
  <si>
    <t>19</t>
  </si>
  <si>
    <t>041403000.R</t>
  </si>
  <si>
    <t>Zajištění veškerých předpisů BOZP na staveništi</t>
  </si>
  <si>
    <t>69547471</t>
  </si>
  <si>
    <t>20</t>
  </si>
  <si>
    <t>041903000.R</t>
  </si>
  <si>
    <t xml:space="preserve">Zajištění fyzické osoby, která má odbornou kvalifikaci a způsobilost při hornické činnosti nebo činnosti prováděné hornický způsobem </t>
  </si>
  <si>
    <t>574954268</t>
  </si>
  <si>
    <t>Poznámka k položce:_x000D_
předpoklad 1měsíc, 15 dní, 8h/den</t>
  </si>
  <si>
    <t>041903000.R2</t>
  </si>
  <si>
    <t>Zajištění odborného dozoru při provádění vrtacích a injektážních prací. Dále také u provádění VTZ (týká se SO03 a SO07)</t>
  </si>
  <si>
    <t>-1853413996</t>
  </si>
  <si>
    <t>Poznámka k položce:_x000D_
předpoklad 6měsíců, 10 dní/měsíc, 8h/den</t>
  </si>
  <si>
    <t>22</t>
  </si>
  <si>
    <t>042903000.R2</t>
  </si>
  <si>
    <t>Zajištění souhlasu OBU s trhacími pracemi</t>
  </si>
  <si>
    <t>-1364713783</t>
  </si>
  <si>
    <t>Ostatní náklady</t>
  </si>
  <si>
    <t>23</t>
  </si>
  <si>
    <t>037</t>
  </si>
  <si>
    <t>Zajištění písemných souhlasných vyjádření všech dotčených vlastníků a případných uživatelů všech pozemků dotčených stavbou s jejich konečnou úpravou po dokončení prací</t>
  </si>
  <si>
    <t>472427878</t>
  </si>
  <si>
    <t>Poznámka k položce:_x000D_
Souhlasy Statutárního města Liberec po finální úpravě dotčených komunikací, KSS LK po zpětné montáži svodidel a v místě výjezdů na silnici z nádrže, event. cizích vlastníků pozemků, pokud jejich pozemky byly dotčeny stavbou (např. pojezdem mechanizace, skládkou stavebního materiálu, apod.)</t>
  </si>
  <si>
    <t>24</t>
  </si>
  <si>
    <t>042903000.R</t>
  </si>
  <si>
    <t>Ostatní posudky - Hlavní mostní prohlídka</t>
  </si>
  <si>
    <t>ks</t>
  </si>
  <si>
    <t>-2004002517</t>
  </si>
  <si>
    <t>-pro objekt SO 06</t>
  </si>
  <si>
    <t>25</t>
  </si>
  <si>
    <t>09211</t>
  </si>
  <si>
    <t xml:space="preserve">Odstranění překážek v majetku cizích osob a jejich zpětné navrácení (demontáž a zpětná montáž svodidel)_x000D_
</t>
  </si>
  <si>
    <t>-1422348272</t>
  </si>
  <si>
    <t>Poznámka k položce:_x000D_
předpoklad délky svodidla: 20,0m</t>
  </si>
  <si>
    <t>26</t>
  </si>
  <si>
    <t>0931</t>
  </si>
  <si>
    <t>Provedení pasportizace stávajících nemovitostí (vč. pozemků) a jejich příslušenství, zajištění fotodokumentace stávajícího stavu přístupových komunikací</t>
  </si>
  <si>
    <t>726058275</t>
  </si>
  <si>
    <t>27</t>
  </si>
  <si>
    <t>0932</t>
  </si>
  <si>
    <t>Provedení pasportizace stávajících individuálních zdrojů vody (studní) vč. popisu technického stavu a zaměření hloubky studní a hladiny vody v nich v průběhu a po dokončení stavby + základní rozbor pitné vody po dokončení prací</t>
  </si>
  <si>
    <t>2004390257</t>
  </si>
  <si>
    <t>28</t>
  </si>
  <si>
    <t>094</t>
  </si>
  <si>
    <t>Zajištění vytýčení veškerých podzemních zařízení</t>
  </si>
  <si>
    <t>-1999215885</t>
  </si>
  <si>
    <t>29</t>
  </si>
  <si>
    <t>095</t>
  </si>
  <si>
    <t>Zajištění šetření o podzemních sítích vč. zajištění nových vyjádření v případě, že před realizací pozbyly platnosti</t>
  </si>
  <si>
    <t>-2051030227</t>
  </si>
  <si>
    <t>30</t>
  </si>
  <si>
    <t>0990</t>
  </si>
  <si>
    <t>Zajištění povolení ke kácení a zajištění dokladů o předání dřevní hmoty vzniklé smýcením porostů k dalšímu využití</t>
  </si>
  <si>
    <t>1378186104</t>
  </si>
  <si>
    <t>31</t>
  </si>
  <si>
    <t>0992</t>
  </si>
  <si>
    <t>Zajištění odborného transferu chráněných živočichů</t>
  </si>
  <si>
    <t>-2100617574</t>
  </si>
  <si>
    <t>32</t>
  </si>
  <si>
    <t>09920</t>
  </si>
  <si>
    <t>Spolupráce a součinnost při odborném odlovení rybí obsádky z prostoru staveniště</t>
  </si>
  <si>
    <t>-1927310401</t>
  </si>
  <si>
    <t>33</t>
  </si>
  <si>
    <t>09921</t>
  </si>
  <si>
    <t>Zajištění biologického dozoru odborně způsobilou osobou</t>
  </si>
  <si>
    <t>2002702784</t>
  </si>
  <si>
    <t>"viz příloha D., F.1"</t>
  </si>
  <si>
    <t>"biologický dozor po celou dobu výstavby"</t>
  </si>
  <si>
    <t>"zajištění terénního monitoringu staveniště"</t>
  </si>
  <si>
    <t>"sledování výskytu ochranářsky významných organismů"</t>
  </si>
  <si>
    <t>"zajištění plnění podmínek orgánu ochrany přírody"</t>
  </si>
  <si>
    <t>"koordinace prací biologického servisu"</t>
  </si>
  <si>
    <t>"zpracování zprávy o výsledcích biologického dozoru"</t>
  </si>
  <si>
    <t>34</t>
  </si>
  <si>
    <t>0993</t>
  </si>
  <si>
    <t>Zajištění dopravně inženýrských opatření</t>
  </si>
  <si>
    <t>220532282</t>
  </si>
  <si>
    <t>- zajištění dopravně inženýrských opatření</t>
  </si>
  <si>
    <t>- zajištění zřízení a likvidace dopravního značení včetně případné světelné signalizace</t>
  </si>
  <si>
    <t>- zajištění vydání dopravně inženýrského rozhodnutí</t>
  </si>
  <si>
    <t>35</t>
  </si>
  <si>
    <t>0994</t>
  </si>
  <si>
    <t>Zajištění veškerých předepsaných rozborů, atestů, zkoušek a revizí dle příslušných norem a dalších předpisů a nařízení platných v ČR, kterými bude prokázáno dosažení předepsané kvality a parametrů dokončeného díla</t>
  </si>
  <si>
    <t>2061872186</t>
  </si>
  <si>
    <t>36</t>
  </si>
  <si>
    <t>09941</t>
  </si>
  <si>
    <t xml:space="preserve">Zajištění zkoušky modulu přetvárnosti Edef </t>
  </si>
  <si>
    <t>1037362034</t>
  </si>
  <si>
    <t xml:space="preserve">městská komunikace - SO 02.1 + na dvoře SO 04 </t>
  </si>
  <si>
    <t>5"ks"</t>
  </si>
  <si>
    <t>37</t>
  </si>
  <si>
    <t>0996.1</t>
  </si>
  <si>
    <t>Zajištění výroby a instalace informačních tabulí (během stavby)</t>
  </si>
  <si>
    <t>843437851</t>
  </si>
  <si>
    <t>38</t>
  </si>
  <si>
    <t>0996.2</t>
  </si>
  <si>
    <t>Zajištění výroby a instalace informačních tabulí (trvalá cedule umístěná před dokončením prací)</t>
  </si>
  <si>
    <t>-829142590</t>
  </si>
  <si>
    <t>39</t>
  </si>
  <si>
    <t>0997</t>
  </si>
  <si>
    <t>Zajištění kontrolního a zkušebního plánu stavby</t>
  </si>
  <si>
    <t>-734534709</t>
  </si>
  <si>
    <t>40</t>
  </si>
  <si>
    <t>09991</t>
  </si>
  <si>
    <t>Zajištění fotodokumentace veškerých konstrukcí, které budou v průběhu výstavby skryty nebo zakryty</t>
  </si>
  <si>
    <t>-1309433895</t>
  </si>
  <si>
    <t xml:space="preserve">Poznámka k položce:_x000D_
30 fotek/měsíc_x000D_
předpoklad 33 měsíců_x000D_
</t>
  </si>
  <si>
    <t>41</t>
  </si>
  <si>
    <t>099911</t>
  </si>
  <si>
    <t>Zajištění vedení průběžné evidence odpadů</t>
  </si>
  <si>
    <t>530040625</t>
  </si>
  <si>
    <t>42</t>
  </si>
  <si>
    <t>09992</t>
  </si>
  <si>
    <t>Zpracování programu TBD po dokončení díla</t>
  </si>
  <si>
    <t>-1452023836</t>
  </si>
  <si>
    <t>Poznámka k položce:_x000D_
7x v tištěné podobě, vše 1x na CD v editovatelném i needitovatelném formátu</t>
  </si>
  <si>
    <t>43</t>
  </si>
  <si>
    <t>09993</t>
  </si>
  <si>
    <t>Předání zálohy dat řídicího systému na CD</t>
  </si>
  <si>
    <t>145995897</t>
  </si>
  <si>
    <t>SO 01 - Návodní líc</t>
  </si>
  <si>
    <t>01 - Návodní líc</t>
  </si>
  <si>
    <t>HSV - Práce a dodávky HSV</t>
  </si>
  <si>
    <t xml:space="preserve">    1 - Zemní práce</t>
  </si>
  <si>
    <t xml:space="preserve">    2 - Zakládání</t>
  </si>
  <si>
    <t xml:space="preserve">    3 - Svislé a kompletní konstrukce</t>
  </si>
  <si>
    <t xml:space="preserve">    9 - Ostatní konstrukce a práce, bourání</t>
  </si>
  <si>
    <t xml:space="preserve">    997 - Přesun sutě</t>
  </si>
  <si>
    <t xml:space="preserve">    998 - Přesun hmot</t>
  </si>
  <si>
    <t>PSV - Práce a dodávky PSV</t>
  </si>
  <si>
    <t xml:space="preserve">    711 - Izolace proti vodě, vlhkosti a plynům</t>
  </si>
  <si>
    <t>HSV</t>
  </si>
  <si>
    <t>Práce a dodávky HSV</t>
  </si>
  <si>
    <t>Zemní práce</t>
  </si>
  <si>
    <t>114203301</t>
  </si>
  <si>
    <t>Třídění lomového kamene nebo betonových tvárnic podle druhu, velikosti nebo tvaru</t>
  </si>
  <si>
    <t>m3</t>
  </si>
  <si>
    <t>-255625321</t>
  </si>
  <si>
    <t>Třídění lomového kamene nebo betonových tvárnic získaných při rozebrání dlažeb, záhozů, rovnanin a soustřeďovacích staveb podle druhu, velikosti nebo tvaru</t>
  </si>
  <si>
    <t>"dle rozebrání zdiva" 195,57"m3"</t>
  </si>
  <si>
    <t>Zakládání</t>
  </si>
  <si>
    <t>282606000</t>
  </si>
  <si>
    <t>D+M injektážních pakrů pro chemickou injektáž</t>
  </si>
  <si>
    <t>-740224473</t>
  </si>
  <si>
    <t>Poznámka k položce:_x000D_
pakr délky min. 13 cm, pr. 13 mm do vrtu max. pr.20 mm</t>
  </si>
  <si>
    <t xml:space="preserve">"injektážních pakrů pro chemickou injektáž" </t>
  </si>
  <si>
    <t>Věže:</t>
  </si>
  <si>
    <t>2m*2věže*10,7m*9ks/m2=385ks</t>
  </si>
  <si>
    <t>Styk</t>
  </si>
  <si>
    <t>0,5m*2strany*2věže*10,7m*9ks/m2=193ks</t>
  </si>
  <si>
    <t xml:space="preserve"> 578"ks"</t>
  </si>
  <si>
    <t>282606011.R</t>
  </si>
  <si>
    <t>Injektáž nizkotlaká z chemických pojiv</t>
  </si>
  <si>
    <t>596706620</t>
  </si>
  <si>
    <t>Položka injektážních prací obsahuje kompletní práce, mimo zřízení vrtů, které jsou nutné pro předepsanou funkci injektáže (statickou, těsnící a pod.). 
Položka zahrnuje veškerý materiál, výrobky a polotovary, včetně mimostaveništní a vnitrostaveništní dopravy (rovněž přesuny), včetně naložení a složení, případně s uložením.</t>
  </si>
  <si>
    <t>Poznámka k položce:_x000D_
Objem je stanoven v „m3“ zabudované injekční směsi.</t>
  </si>
  <si>
    <t xml:space="preserve">"injektáž kamenného zdiva za věžemi SV, předpoklad 5% objemu zdiva" </t>
  </si>
  <si>
    <t>2m*2věže*10,7m*0,05*0,7m=1,498m3</t>
  </si>
  <si>
    <t>0,5m*2strany*2věže*0,05*0,7m=0,749m3</t>
  </si>
  <si>
    <t>2,247"m3"</t>
  </si>
  <si>
    <t>Svislé a kompletní konstrukce</t>
  </si>
  <si>
    <t>321222111</t>
  </si>
  <si>
    <t>Zdění obkladního zdiva vodních staveb řádkového</t>
  </si>
  <si>
    <t>603476818</t>
  </si>
  <si>
    <t>Zdění obkladního zdiva vodních staveb  přehrad, jezů a plavebních komor, spodní stavby vodních elektráren, odběrných věží a výpustných zařízení, opěrných zdí, šachet, šachtic a ostatních konstrukcí řádkového hrubého i čistého na maltu cementovou tl. od 250 do 450 mm</t>
  </si>
  <si>
    <t>Poznámka k položce:_x000D_
Požadavek na krystalizační přísadu do spárovací malty</t>
  </si>
  <si>
    <t>"vyzdění kamenné ochranné přizdívky ze zvlášť vybraných  kamenů (použití původních kamenů + nákup 60% nových)" 0,45*4,10*106,00</t>
  </si>
  <si>
    <t>M</t>
  </si>
  <si>
    <t>583810790.R</t>
  </si>
  <si>
    <t>hranoly lámané pro řádkové zdivo</t>
  </si>
  <si>
    <t>t</t>
  </si>
  <si>
    <t>1201251592</t>
  </si>
  <si>
    <t>"nákup náhradních kamenů, předpoklad 60%, předpoklad hmotnosti 2500kg/m3" (0,45*4,10*106,00)*0,6*2,5</t>
  </si>
  <si>
    <t>293,355*1,1 'Přepočtené koeficientem množství</t>
  </si>
  <si>
    <t>Ostatní konstrukce a práce, bourání</t>
  </si>
  <si>
    <t>943221111</t>
  </si>
  <si>
    <t>Montáž lešení prostorového rámového těžkého s podlahami zatížení tř. 4 do 300 kg/m2 v do 10 m</t>
  </si>
  <si>
    <t>2080606928</t>
  </si>
  <si>
    <t>Montáž lešení prostorového rámového těžkého pracovního s podlahami  s provozním zatížením tř. 4 do 300 kg/m2, výšky do 10 m</t>
  </si>
  <si>
    <t>1680,00"m2"*3,00</t>
  </si>
  <si>
    <t>943221211</t>
  </si>
  <si>
    <t>Příplatek k lešení prostorovému rámovému těžkému s podlahami tř.4 v 10 m za první a ZKD den použití</t>
  </si>
  <si>
    <t>469004526</t>
  </si>
  <si>
    <t>Montáž lešení prostorového rámového těžkého pracovního s podlahami  Příplatek za první a každý další den použití lešení k ceně -1111</t>
  </si>
  <si>
    <t>"předpoklad délky lešení 8 měsíců" 5040,00"m3"*240"dní"</t>
  </si>
  <si>
    <t>943221811</t>
  </si>
  <si>
    <t>Demontáž lešení prostorového rámového těžkého s podlahami zatížení tř. 4 do 300 kg/m2 v do 10 m</t>
  </si>
  <si>
    <t>1363851336</t>
  </si>
  <si>
    <t>Demontáž lešení prostorového rámového těžkého pracovního s podlahami  s provozním zatížením tř. 4 do 300 kg/m2, výšky do 10 m</t>
  </si>
  <si>
    <t>"dle montáže lešení" 5040,00"m3"</t>
  </si>
  <si>
    <t>946211131</t>
  </si>
  <si>
    <t>Montáž lešení zavěšeného trubkového na potrubních mostech zatížení tř. 3 do 200 kg/m2 v do 10 m</t>
  </si>
  <si>
    <t>m2</t>
  </si>
  <si>
    <t>-1091285380</t>
  </si>
  <si>
    <t>Montáž zavěšeného trubkového lešení na potrubních mostech nebo na mostní konstrukci  s podlahami s provozním zatížením tř. 3 přes 150 do 200 kg/m2, umístěného ve výšce do 10 m</t>
  </si>
  <si>
    <t>100,00*1,00</t>
  </si>
  <si>
    <t>946211231</t>
  </si>
  <si>
    <t>Příplatek k lešení zavěšenému trubkovému na mostech 200 kg/m2 v 10 m za první a ZKD den použití</t>
  </si>
  <si>
    <t>1415825657</t>
  </si>
  <si>
    <t>Montáž zavěšeného trubkového lešení na potrubních mostech nebo na mostní konstrukci  Příplatek za první a každý další den použití lešení k ceně -1131</t>
  </si>
  <si>
    <t>100,00"m2"*3*30</t>
  </si>
  <si>
    <t>946211831</t>
  </si>
  <si>
    <t>Demontáž lešení zavěšeného trubkového na potrubních mostech zatížení tř. 3 do 200 kg/m2 v do 10 m</t>
  </si>
  <si>
    <t>707457901</t>
  </si>
  <si>
    <t>Demontáž zavěšeného trubkového lešení na potrubních mostech nebo na mostní konstrukci  s podlahami s provozním zatížením tř. 3 přes 150 do 200 kg/m2, umístěného ve výšce do 10 m</t>
  </si>
  <si>
    <t>100,00"m2"</t>
  </si>
  <si>
    <t>949121114</t>
  </si>
  <si>
    <t>Montáž lešení lehkého kozového dílcového v do 3,5 m</t>
  </si>
  <si>
    <t>sada</t>
  </si>
  <si>
    <t>-868575241</t>
  </si>
  <si>
    <t>Montáž lešení lehkého kozového dílcového o výšce lešeňové podlahy přes 2,5 do 3,5 m</t>
  </si>
  <si>
    <t>2"sady"</t>
  </si>
  <si>
    <t>949121232</t>
  </si>
  <si>
    <t>Příplatek k lešení lehkému kozovému dílcovému ve světlíku v do 3,5 m za první a ZKD den použití</t>
  </si>
  <si>
    <t>-1266016789</t>
  </si>
  <si>
    <t>Montáž lešení lehkého kozového dílcového Příplatek za první a každý další den použití lešení k ceně -1132</t>
  </si>
  <si>
    <t>2"sady" *60</t>
  </si>
  <si>
    <t>949121814</t>
  </si>
  <si>
    <t>Demontáž lešení lehkého kozového dílcového v do 3,5 m</t>
  </si>
  <si>
    <t>-165191917</t>
  </si>
  <si>
    <t>Demontáž lešení lehkého kozového dílcového o výšce lešeňové podlahy přes 2,5 do 3,5 m</t>
  </si>
  <si>
    <t>977131116</t>
  </si>
  <si>
    <t>Vrty příklepovými vrtáky D do 20 mm do cihelného zdiva nebo prostého betonu</t>
  </si>
  <si>
    <t>m</t>
  </si>
  <si>
    <t>79223345</t>
  </si>
  <si>
    <t>Vrty příklepovými vrtáky do cihelného zdiva nebo prostého betonu průměru přes 16 do 20 mm</t>
  </si>
  <si>
    <t>"pro pakry"</t>
  </si>
  <si>
    <t>2m*2věže*10,7m*9ks/m2*0,7m=269,6m</t>
  </si>
  <si>
    <t>0,5m*2strany*2věže*10,7m*9ks/m2*0,7m=134,8m</t>
  </si>
  <si>
    <t>404,40"m"</t>
  </si>
  <si>
    <t>985111213</t>
  </si>
  <si>
    <t>Odsekání betonu stěn tl do 150 mm</t>
  </si>
  <si>
    <t>425419838</t>
  </si>
  <si>
    <t>Odsekání vrstev betonu stěn, tloušťka odsekané vrstvy přes 100 do 150 mm</t>
  </si>
  <si>
    <t>"Rozebrání ochranné kamenné přizdívky hráze" 434,60"m2"</t>
  </si>
  <si>
    <t>985131111</t>
  </si>
  <si>
    <t>Očištění ploch stěn, rubu kleneb a podlah tlakovou vodou</t>
  </si>
  <si>
    <t>-546678660</t>
  </si>
  <si>
    <t>Rozvinutá plocha odečtena z digitálního podkladu</t>
  </si>
  <si>
    <t>"Očištění stávajícího povrchu zdiva hráze" 1680,00"m2"</t>
  </si>
  <si>
    <t>985142211</t>
  </si>
  <si>
    <t>Vysekání spojovací hmoty ze spár zdiva hl přes 40 mm dl do 6 m/m2</t>
  </si>
  <si>
    <t>-1769022756</t>
  </si>
  <si>
    <t>Vysekání spojovací hmoty ze spár zdiva včetně vyčištění hloubky spáry přes 40 mm délky spáry na 1 m2 upravované plochy do 6 m</t>
  </si>
  <si>
    <t>Vysekání, přespárování, a úpravu spár na věžích. Kde se zdivo neodstraňuje</t>
  </si>
  <si>
    <t>(1,8*3,14*10,7+2,2*3,14*3,55)*2+(3,4*3,14*10,7*3/4+3,4*3,14*3,55)*2</t>
  </si>
  <si>
    <t>985221013</t>
  </si>
  <si>
    <t>Postupné rozebírání kamenného zdiva pro další použití přes 3 m3</t>
  </si>
  <si>
    <t>587729245</t>
  </si>
  <si>
    <t>Postupné rozebírání zdiva pro další použití kamenného, objemu přes 3 m3</t>
  </si>
  <si>
    <t>"Rozebrání ochranné kamenné přizdívky hráze, kameny ponechány pro zpětné použití" 106,00*4,10*0,45</t>
  </si>
  <si>
    <t>985232111</t>
  </si>
  <si>
    <t>Hloubkové spárování zdiva aktivovanou maltou spára hl do 80 mm dl do 6 m/m2</t>
  </si>
  <si>
    <t>1039870275</t>
  </si>
  <si>
    <t>Hloubkové spárování zdiva hloubky přes 40 do 80 mm aktivovanou maltou délky spáry na 1 m2 upravované plochy do 6 m</t>
  </si>
  <si>
    <t>vysekání, přespárování, a úpravu spár na věžích. Kde se zdivo neodstraňuje</t>
  </si>
  <si>
    <t>985233111</t>
  </si>
  <si>
    <t>Úprava spár po spárování zdiva uhlazením spára dl do 6 m/m2</t>
  </si>
  <si>
    <t>1737977854</t>
  </si>
  <si>
    <t>Úprava spár po spárování zdiva kamenného nebo cihelného délky spáry na 1 m2 upravované plochy do 6 m uhlazením</t>
  </si>
  <si>
    <t>"spárování-plocha zdiva" 417,149"m2"</t>
  </si>
  <si>
    <t>985331213</t>
  </si>
  <si>
    <t>Dodatečné vlepování betonářské výztuže D 12 mm do chemické malty včetně vyvrtání otvoru</t>
  </si>
  <si>
    <t>1514161716</t>
  </si>
  <si>
    <t>Dodatečné vlepování betonářské výztuže včetně vyvrtání a vyčištění otvoru chemickou maltou průměr výztuže 12 mm</t>
  </si>
  <si>
    <t>"kotvení ochrany izolace, hl vrtu 200mm" 1680"ks"*0,20</t>
  </si>
  <si>
    <t>"kotvení kamenné přizdívky, hl vrtu 200mm" 435"ks"*0,20</t>
  </si>
  <si>
    <t>Součet</t>
  </si>
  <si>
    <t>130210130.R</t>
  </si>
  <si>
    <t>betonářská tyč kompozitní, D 12 mm</t>
  </si>
  <si>
    <t>1494550280</t>
  </si>
  <si>
    <t>"kotvení ochrany izolace, délka profilu 320mm" 1680"ks"*0,32</t>
  </si>
  <si>
    <t>"kotvení kamenné přizdívky, délka profilu 550mm" 435"ks"*0,55</t>
  </si>
  <si>
    <t>985511111</t>
  </si>
  <si>
    <t>Stříkaný beton ze suché směsi pevnosti 25 MPa stěn tl 30 mm</t>
  </si>
  <si>
    <t>-1577544515</t>
  </si>
  <si>
    <t>Stříkaný beton ze suché směsi pevnosti v tlaku 25 MPa (tř. R3) stěn, jedné vrstvy tloušťky 30 mm</t>
  </si>
  <si>
    <t>"nový podklad pod hydroizolaci, tl 25mm" 1680,00"m2"</t>
  </si>
  <si>
    <t>985511113</t>
  </si>
  <si>
    <t>Stříkaný beton ze suché směsi pevnosti 25 MPa stěn tl 50 mm</t>
  </si>
  <si>
    <t>-192915120</t>
  </si>
  <si>
    <t>Stříkaný beton ze suché směsi pevnosti v tlaku 25 MPa (tř. R3) stěn, jedné vrstvy tloušťky 50 mm</t>
  </si>
  <si>
    <t>"ochranna izolace - stříkaný beton jemnozrný tl. 100 mm" 1680,00"m2"</t>
  </si>
  <si>
    <t>985511119</t>
  </si>
  <si>
    <t>Příplatek ke stříkanému betonu ze suché směsi pevnosti 25 MPa stěn ZKD 10 mm</t>
  </si>
  <si>
    <t>1108103899</t>
  </si>
  <si>
    <t>Stříkaný beton ze suché směsi pevnosti v tlaku 25 MPa (tř. R3) Příplatek k cenám za každých dalších i započatých 10 mm tloušťky</t>
  </si>
  <si>
    <t>"ochranna izolace - stříkaný beton jemnozrný tl. 100 mm, příplatek nad 5cm" 1680,00"m2"*5</t>
  </si>
  <si>
    <t>985562111.R</t>
  </si>
  <si>
    <t>Výztuž stříkaného betonu stěn z kompozitních sítí jednovrstvých D drátu 6 mm velikost ok do 100 mm</t>
  </si>
  <si>
    <t>101740461</t>
  </si>
  <si>
    <t>Výztuž stříkaného betonu z kompozitních sítí velikosti ok do 100 mm průměru drátu 6 mm jednovrstvých stěn</t>
  </si>
  <si>
    <t>Poznámka k položce:_x000D_
min modul přetvárnosti 40Mpa</t>
  </si>
  <si>
    <t>"vyztužení vrstvy ochranny izolace, vč přesahů" 1680,00"m2"*1,1</t>
  </si>
  <si>
    <t>99999006</t>
  </si>
  <si>
    <t>Lokální sanace zdiva po demontáži lešení - kompletní provedení</t>
  </si>
  <si>
    <t>kpl</t>
  </si>
  <si>
    <t>-1953672673</t>
  </si>
  <si>
    <t>997</t>
  </si>
  <si>
    <t>Přesun sutě</t>
  </si>
  <si>
    <t>9970000.R</t>
  </si>
  <si>
    <t>Naložení suti a vybouraných hmot (bez rozlišení materiálu), odvoz na skládku do vzdálenosti dle možností uchazeče a poplatek za skládku</t>
  </si>
  <si>
    <t>1959405668</t>
  </si>
  <si>
    <t>Na skládku</t>
  </si>
  <si>
    <t>"kamenný odpad" 293,355"t"</t>
  </si>
  <si>
    <t>"betonový odpad" 269,04"t"</t>
  </si>
  <si>
    <t>"z vrtů" 0,404"t"</t>
  </si>
  <si>
    <t>997321211</t>
  </si>
  <si>
    <t>Svislá doprava suti a vybouraných hmot v do 4 m</t>
  </si>
  <si>
    <t>1577013320</t>
  </si>
  <si>
    <t>Svislá doprava suti a vybouraných hmot  s naložením do dopravního zařízení a s vyprázdněním dopravního zařízení na hromadu nebo do dopravního prostředku na výšku do 4 m</t>
  </si>
  <si>
    <t>"suť" 758,37"t"</t>
  </si>
  <si>
    <t>997321219</t>
  </si>
  <si>
    <t>Příplatek ZKD v 4 m svislé dopravy suti a vybouraných hmot</t>
  </si>
  <si>
    <t>1940534056</t>
  </si>
  <si>
    <t>Svislá doprava suti a vybouraných hmot  s naložením do dopravního zařízení a s vyprázdněním dopravního zařízení na hromadu nebo do dopravního prostředku Příplatek k ceně za každé další i započaté 4 m výšky</t>
  </si>
  <si>
    <t>"suť" 758,37"t"*3</t>
  </si>
  <si>
    <t>997321511</t>
  </si>
  <si>
    <t>Vodorovná doprava suti a vybouraných hmot po suchu do 1 km</t>
  </si>
  <si>
    <t>-1891163677</t>
  </si>
  <si>
    <t>Vodorovná doprava suti a vybouraných hmot  bez naložení, s vyložením a hrubým urovnáním po suchu, na vzdálenost do 1 km</t>
  </si>
  <si>
    <t>Na deponii</t>
  </si>
  <si>
    <t>"kameny pro přizdívku, 40%, na deponii a zpět" 195,57"t"*2</t>
  </si>
  <si>
    <t>997321611</t>
  </si>
  <si>
    <t>Nakládání nebo překládání suti a vybouraných hmot</t>
  </si>
  <si>
    <t>757240887</t>
  </si>
  <si>
    <t>Vodorovná doprava suti a vybouraných hmot  bez naložení, s vyložením a hrubým urovnáním nakládání nebo překládání na dopravní prostředek při vodorovné dopravě suti a vybouraných hmot</t>
  </si>
  <si>
    <t>"kameny pro přizdívku, 40%, na deponii a zpět" 391,14"t"</t>
  </si>
  <si>
    <t>998</t>
  </si>
  <si>
    <t>Přesun hmot</t>
  </si>
  <si>
    <t>998322011</t>
  </si>
  <si>
    <t>Přesun hmot pro hráze přehradní zděné, betonové a železobetonové</t>
  </si>
  <si>
    <t>101582771</t>
  </si>
  <si>
    <t>Přesun hmot pro objekty hráze přehradní zděné, betonové, železobetonové  dopravní vzdálenost do 500 m</t>
  </si>
  <si>
    <t>375,883"t"+(0,45*4,10*106,00)*0,4*2,5</t>
  </si>
  <si>
    <t>PSV</t>
  </si>
  <si>
    <t>Práce a dodávky PSV</t>
  </si>
  <si>
    <t>711</t>
  </si>
  <si>
    <t>Izolace proti vodě, vlhkosti a plynům</t>
  </si>
  <si>
    <t>711001</t>
  </si>
  <si>
    <t>Hydroizolace stříkaná tl 5mm (polymerová) - odolnost na tlakovou vodu, vodní sloupec min. 30m, průtažnost 100%, mrazuvzdornost</t>
  </si>
  <si>
    <t>644202494</t>
  </si>
  <si>
    <t>"hydroizolace" 1680,00"m2"</t>
  </si>
  <si>
    <t>998711103</t>
  </si>
  <si>
    <t>Přesun hmot tonážní pro izolace proti vodě, vlhkosti a plynům v objektech výšky do 60 m</t>
  </si>
  <si>
    <t>-1966024110</t>
  </si>
  <si>
    <t>Přesun hmot pro izolace proti vodě, vlhkosti a plynům  stanovený z hmotnosti přesunovaného materiálu vodorovná dopravní vzdálenost do 50 m v objektech výšky přes 12 do 60 m</t>
  </si>
  <si>
    <t>SO 02 - Injekční chodba</t>
  </si>
  <si>
    <t>SO 02 - Injektážní chodba</t>
  </si>
  <si>
    <t>Úroveň 3:</t>
  </si>
  <si>
    <t>02 - Injektážní chodba</t>
  </si>
  <si>
    <t xml:space="preserve">    4 - Vodorovné konstrukce</t>
  </si>
  <si>
    <t xml:space="preserve">    6 - Úpravy povrchů, podlahy a osazování výplní</t>
  </si>
  <si>
    <t xml:space="preserve">    721 - Zdravotechnika - vnitřní kanalizace</t>
  </si>
  <si>
    <t xml:space="preserve">    751 - Vzduchotechnika</t>
  </si>
  <si>
    <t xml:space="preserve">    767 - Konstrukce zámečnické</t>
  </si>
  <si>
    <t>746656144</t>
  </si>
  <si>
    <t>"dle rozebrání zdiva" 14,00"m3"</t>
  </si>
  <si>
    <t>115101201</t>
  </si>
  <si>
    <t>Čerpání vody na dopravní výšku do 10 m průměrný přítok do 500 l/min</t>
  </si>
  <si>
    <t>hod</t>
  </si>
  <si>
    <t>535638622</t>
  </si>
  <si>
    <t>Čerpání vody na dopravní výšku do 10 m s uvažovaným průměrným přítokem do 500 l/min</t>
  </si>
  <si>
    <t xml:space="preserve">"předpoklad 180dní" 180*12 </t>
  </si>
  <si>
    <t>115101301</t>
  </si>
  <si>
    <t>Pohotovost čerpací soupravy pro dopravní výšku do 10 m přítok do 500 l/min</t>
  </si>
  <si>
    <t>den</t>
  </si>
  <si>
    <t>-1163732029</t>
  </si>
  <si>
    <t>Pohotovost záložní čerpací soupravy pro dopravní výšku do 10 m s uvažovaným průměrným přítokem do 500 l/min</t>
  </si>
  <si>
    <t>120"dní"</t>
  </si>
  <si>
    <t>115104111</t>
  </si>
  <si>
    <t>Čerpání vody na v do 20 m l potrubí ve štole do 200 m</t>
  </si>
  <si>
    <t>-1461928604</t>
  </si>
  <si>
    <t>Čerpání vody ze štol  na dopravní výšku do 20 m, při délce potrubí ve štole do 200 m</t>
  </si>
  <si>
    <t xml:space="preserve">"předpoklad 60dní" 60*12 </t>
  </si>
  <si>
    <t>115108111</t>
  </si>
  <si>
    <t>Pohotovost záložního čerpadla na v do 20 m</t>
  </si>
  <si>
    <t>-1518223309</t>
  </si>
  <si>
    <t>Pohotovost záložního čerpadla popř. čerpací soupravy při čerpání vody ze štol  na dopravní výšku do 20 m</t>
  </si>
  <si>
    <t xml:space="preserve">"předpoklad 30dní" 60 </t>
  </si>
  <si>
    <t>119001401</t>
  </si>
  <si>
    <t>Dočasné zajištění potrubí ocelového nebo litinového DN do 200 mm</t>
  </si>
  <si>
    <t>-905989561</t>
  </si>
  <si>
    <t>Dočasné zajištění podzemního potrubí nebo vedení ve výkopišti ve stavu i poloze, ve kterých byla na začátku zemních prací a to s podepřením, vzepřením nebo vyvěšením, příp. s ochranným bedněním, se zřízením a odstraněním zajišťovací konstrukce, s opotřebením hmot potrubí ocelového nebo litinového, jmenovité světlosti DN do 200 mm</t>
  </si>
  <si>
    <t>"Vodovod SčVak" 4,00"m"</t>
  </si>
  <si>
    <t>119001412</t>
  </si>
  <si>
    <t>Dočasné zajištění potrubí betonového, ŽB nebo kameninového DN do 500 mm</t>
  </si>
  <si>
    <t>1350646888</t>
  </si>
  <si>
    <t>Dočasné zajištění podzemního potrubí nebo vedení ve výkopišti ve stavu i poloze, ve kterých byla na začátku zemních prací a to s podepřením, vzepřením nebo vyvěšením, příp. s ochranným bedněním, se zřízením a odstraněním zajišťovací konstrukce, s opotřebením hmot potrubí betonového, kameninového nebo železobetonového, světlosti DN přes 200 do 500 mm</t>
  </si>
  <si>
    <t>"Kanalizace jednotná DN500 beton" 4,00"m"</t>
  </si>
  <si>
    <t>119001421</t>
  </si>
  <si>
    <t>Dočasné zajištění kabelů a kabelových tratí ze 3 volně ložených kabelů</t>
  </si>
  <si>
    <t>1113214819</t>
  </si>
  <si>
    <t>Dočasné zajištění podzemního potrubí nebo vedení ve výkopišti ve stavu i poloze, ve kterých byla na začátku zemních prací a to s podepřením, vzepřením nebo vyvěšením, příp. s ochranným bedněním, se zřízením a odstraněním zajišťovací konstrukce, s opotřebením hmot kabelů a kabelových tratí z volně ložených kabelů a to do 3 kabelů</t>
  </si>
  <si>
    <t>"Kabelové vedení veřejného osvětlení" 4,00"m"</t>
  </si>
  <si>
    <t>"Kabel NN – PLa" 4,00"m"</t>
  </si>
  <si>
    <t>"Sdělovací kabel – Liberecká IS, a.s." 4,00"m"</t>
  </si>
  <si>
    <t>"Sdělovací kabel - PLa" 4,00"m"</t>
  </si>
  <si>
    <t>120001101</t>
  </si>
  <si>
    <t>Příplatek za ztížení odkopávky nebo prokopávky v blízkosti inženýrských sítí</t>
  </si>
  <si>
    <t>1686132497</t>
  </si>
  <si>
    <t>Příplatek k cenám vykopávek za ztížení vykopávky v blízkosti podzemního vedení nebo výbušnin v horninách jakékoliv třídy</t>
  </si>
  <si>
    <t>"el kabel" (1,50*1,00)*16,00"m"</t>
  </si>
  <si>
    <t>"vodovod" (1,67*1,17-3,14*0,085*0,085)*4,00</t>
  </si>
  <si>
    <t>"kanalizace" (2,17*1,67-3,14*0,335*0,335)*4,00</t>
  </si>
  <si>
    <t>122301402.R2</t>
  </si>
  <si>
    <t>Vykopávky v zemníku na suchu vč. vodorovné dopravy ze vzdálenosti dle možností uchazeče a poplatku za nákup vhodného materiálu - JÍLOVÁ ZEMINA VHODNÁ PRO TĚSNÍCÍ VRSTVU</t>
  </si>
  <si>
    <t>681178220</t>
  </si>
  <si>
    <t>Vykopávky v zemníku na suchu vč. vodorovné dopravy ze vzdálenosti dle možností uchazeče a poplatku za nákup vhodného materiálu  - JÍLOVÁ ZEMINA VHODNÁ PRO TĚSNÍCÍ VRSTVU</t>
  </si>
  <si>
    <t>"dle zásyp jam - jílová těsnící vrstva" 1002,25"m3"</t>
  </si>
  <si>
    <t>131251206</t>
  </si>
  <si>
    <t>Hloubení jam zapažených v hornině třídy těžitelnosti I, skupiny 3 objem do 5000 m3 strojně</t>
  </si>
  <si>
    <t>1041009563</t>
  </si>
  <si>
    <t>Hloubení zapažených jam a zářezů strojně s urovnáním dna do předepsaného profilu a spádu v hornině třídy těžitelnosti I skupiny 3 přes 1 000 do 5 000 m3</t>
  </si>
  <si>
    <t>"výkop  v zeminách 3. a 4., v tř. 3 předpoklad 50%" (10,00*3,00*7,00+10,00*15,00"m2"+9,00*10,00"m2"+30,30*2,50"m2")*0,5</t>
  </si>
  <si>
    <t>131351206</t>
  </si>
  <si>
    <t>Hloubení jam zapažených v hornině třídy těžitelnosti II, skupiny 4 objem do 5000 m3 strojně</t>
  </si>
  <si>
    <t>-1414633486</t>
  </si>
  <si>
    <t>Hloubení zapažených jam a zářezů strojně s urovnáním dna do předepsaného profilu a spádu v hornině třídy těžitelnosti II skupiny 4 přes 1 000 do 5 000 m3</t>
  </si>
  <si>
    <t>"výkop  v zeminách 3. a 4., v tř. 4 předpoklad 50%" (10,00*3,00*7,00+10,00*15,00"m2"+9,00*10,00"m2"+30,30*2,50"m2")*0,5</t>
  </si>
  <si>
    <t>131451206</t>
  </si>
  <si>
    <t>Hloubení jam zapažených v hornině třídy těžitelnosti II, skupiny 5 objem do 5000 m3 strojně</t>
  </si>
  <si>
    <t>1759367041</t>
  </si>
  <si>
    <t>Hloubení zapažených jam a zářezů strojně s urovnáním dna do předepsaného profilu a spádu v hornině třídy těžitelnosti II skupiny 5 přes 1 000 do 5 000 m3</t>
  </si>
  <si>
    <t>"výkop  v horninách 5." 10,00*15,00"m2"+9,00*15,00"m2"+16,00*10,00"m2"</t>
  </si>
  <si>
    <t>131551206</t>
  </si>
  <si>
    <t>Hloubení jam zapažených v hornině třídy těžitelnosti III, skupiny 6 objem do 5 000 m3 strojně</t>
  </si>
  <si>
    <t>1968689912</t>
  </si>
  <si>
    <t>Hloubení zapažených jam a zářezů strojně s urovnáním dna do předepsaného profilu a spádu v hornině třídy těžitelnosti III skupiny 6 přes 1 000 do 5 000 m3</t>
  </si>
  <si>
    <t>"výkop  v horninách 6. za použití TP" 16,00*15,00"m2"+15,00*15,00"m2"</t>
  </si>
  <si>
    <t>"předpoklad 90%" 465,00"m3"*0,9</t>
  </si>
  <si>
    <t>131551206.R</t>
  </si>
  <si>
    <t>Hloubení jam zapažených v hornině třídy těžitelnosti III, skupiny 7 objem do 5 000 m3 strojně</t>
  </si>
  <si>
    <t>-299808239</t>
  </si>
  <si>
    <t>Hloubení zapažených jam a zářezů strojně s urovnáním dna do předepsaného profilu a spádu v hornině třídy těžitelnosti III skupiny 7 přes 1 000 do 5 000 m3</t>
  </si>
  <si>
    <t>"výkop  v horninách 7. za použití TP" 54,00*15,00"m2"+2,10*3,20*2,60</t>
  </si>
  <si>
    <t>"předpoklad 90%" 827,472"m3"*0,9</t>
  </si>
  <si>
    <t>138501101</t>
  </si>
  <si>
    <t>Dolamování hloubených vykopávek jam ve vrstvě tl do 1000 mm v hornině třídy těžitelnosti III, skupiny 6</t>
  </si>
  <si>
    <t>-1274377729</t>
  </si>
  <si>
    <t>Dolamování zapažených nebo nezapažených hloubených vykopávek jam nebo zářezů, ve vrstvě tl. do 1 000 mm v hornině třídy těžitelnosti III skupiny 6</t>
  </si>
  <si>
    <t>"dle hloubení jam v tř.6, předpoklad 10%" 465,00"m3"*0,1</t>
  </si>
  <si>
    <t>138601101</t>
  </si>
  <si>
    <t>Dolamování hloubených vykopávek jam ve vrstvě tl do 1000 mm v hornině třídy těžitelnosti III, skupiny 7</t>
  </si>
  <si>
    <t>-2063058518</t>
  </si>
  <si>
    <t>Dolamování zapažených nebo nezapažených hloubených vykopávek jam nebo zářezů, ve vrstvě tl. do 1 000 mm v hornině třídy těžitelnosti III skupiny 7</t>
  </si>
  <si>
    <t>"dle hloubení jam v tř.7, předpoklad 10%" 827,472"m3"*0,1</t>
  </si>
  <si>
    <t>142174131</t>
  </si>
  <si>
    <t>Ražení štol bez trhaviny l do 200 m průřez nad 8 do 16 m2 I stupeň ražnosti mokrá</t>
  </si>
  <si>
    <t>140660042</t>
  </si>
  <si>
    <t>Ražení štol ruční, v hornině I. stupně ražnosti mokré, bez použití trhavin  délky štoly do 200 m, o průřezu TV přes 8 do 16 m2</t>
  </si>
  <si>
    <t>"výrub pro chodbu v hornině R2 (R3)" 11,00"m2"*5,00*2"ks"</t>
  </si>
  <si>
    <t>"technologický nadvýrub v R2(R3)" 12,55*5,00*0,15*2"ks"</t>
  </si>
  <si>
    <t>151711121</t>
  </si>
  <si>
    <t>Osazení zápor ocelových dl do 14 m</t>
  </si>
  <si>
    <t>185199837</t>
  </si>
  <si>
    <t>Osazení ocelových zápor pro pažení hloubených vykopávek  do předem provedených vrtů se zabetonováním spodního konce, s příp. nutným obsypem zápory pískem délky od 0 do 14 m</t>
  </si>
  <si>
    <t>"zápory" 41"ks"*9,00"m"</t>
  </si>
  <si>
    <t>13010972</t>
  </si>
  <si>
    <t>ocel profilová HE-B 120 jakost 11 375</t>
  </si>
  <si>
    <t>-1123282250</t>
  </si>
  <si>
    <t>"zápory" 41"ks"*9,00"m"*26,7"kg/m"/1000</t>
  </si>
  <si>
    <t>58932908.R</t>
  </si>
  <si>
    <t xml:space="preserve">beton C 20/25 </t>
  </si>
  <si>
    <t>-1079870907</t>
  </si>
  <si>
    <t>"beton kořenů zápor C20/25" 41"ks"*2,00*(3,14*0,10*0,10)</t>
  </si>
  <si>
    <t>151711141.R</t>
  </si>
  <si>
    <t>Vytažení zápor ocelových dl do 14 m vč odřezání</t>
  </si>
  <si>
    <t>130485155</t>
  </si>
  <si>
    <t>"odřezání, vybourání+odvoz - záporového pažení do hl. 1,0m před zasypáním" 41*1,00"m"</t>
  </si>
  <si>
    <t>151712111.R</t>
  </si>
  <si>
    <t>Převázka ocelová - zhotovení, provoz demontáž - kompletní provedení</t>
  </si>
  <si>
    <t>1633258466</t>
  </si>
  <si>
    <t>"převázky" (4"ks"*16,00"m"+10,00"m")*26,7/1000</t>
  </si>
  <si>
    <t>"rozpěry" (8+5)"ks"*3,00"m"*26,7/1000*2</t>
  </si>
  <si>
    <t>154076111</t>
  </si>
  <si>
    <t>Nosná konstrukce výstroje štol typová K l do 200 m trvale mokrá</t>
  </si>
  <si>
    <t>kg</t>
  </si>
  <si>
    <t>768104498</t>
  </si>
  <si>
    <t>Nosná typová konstrukce výstroje štol trvale zabudovaných  z úplných ocelových rámů, z typových oblouků z profilové oceli "K" délky štoly, do 200 m, v hornině mokré</t>
  </si>
  <si>
    <t>"důlní ocelová výstroj K24 a patní prahy z UPN 180" (9,80*24"kg/m"+ 3,20*22"kg/m")*(9"ks" *2 )</t>
  </si>
  <si>
    <t>161151113</t>
  </si>
  <si>
    <t>Svislé přemístění výkopku z horniny třídy těžitelnosti II, skupiny 4 a 5 hl výkopu přes 4 do 8 m</t>
  </si>
  <si>
    <t>-948138779</t>
  </si>
  <si>
    <t>Svislé přemístění výkopku strojně bez naložení do dopravní nádoby avšak s vyprázdněním dopravní nádoby na hromadu nebo do dopravního prostředku z horniny třídy těžitelnosti II skupiny 4 a 5 při hloubce výkopu přes 4 do 8 m</t>
  </si>
  <si>
    <t>"dle výkopu tř5, předpoklad 30%" (445,00"m3")*0,3</t>
  </si>
  <si>
    <t>161151123</t>
  </si>
  <si>
    <t>Svislé přemístění výkopku z horniny třídy těžitelnosti III, skupiny 6 a 7 hl výkopu přes 4 do 8 m</t>
  </si>
  <si>
    <t>-1328851016</t>
  </si>
  <si>
    <t>Svislé přemístění výkopku strojně bez naložení do dopravní nádoby avšak s vyprázdněním dopravní nádoby na hromadu nebo do dopravního prostředku z horniny třídy těžitelnosti III skupiny 6 a 7 při hloubce výkopu přes 4 do 8 m</t>
  </si>
  <si>
    <t>"dle výkopu tř6+7, předpoklad 30%" (465,00"m3"+827,47"m3")*0,3</t>
  </si>
  <si>
    <t>162351103</t>
  </si>
  <si>
    <t>Vodorovné přemístění do 500 m výkopku/sypaniny z horniny třídy těžitelnosti I, skupiny 1 až 3</t>
  </si>
  <si>
    <t>-241044630</t>
  </si>
  <si>
    <t>Vodorovné přemístění výkopku nebo sypaniny po suchu na obvyklém dopravním prostředku, bez naložení výkopku, avšak se složením bez rozhrnutí z horniny třídy těžitelnosti I skupiny 1 až 3 na vzdálenost přes 50 do 500 m</t>
  </si>
  <si>
    <t>"zemina vhodná pro hutněný zásyp, na deponii a zpět, v tř3 předpoklad 50%" 180,54"m3"*2*0,5</t>
  </si>
  <si>
    <t>162351123</t>
  </si>
  <si>
    <t>Vodorovné přemístění do 500 m výkopku/sypaniny z hornin třídy těžitelnosti II, skupiny 4 a 5</t>
  </si>
  <si>
    <t>-356247148</t>
  </si>
  <si>
    <t>Vodorovné přemístění výkopku nebo sypaniny po suchu na obvyklém dopravním prostředku, bez naložení výkopku, avšak se složením bez rozhrnutí z horniny třídy těžitelnosti II na vzdálenost skupiny 4 a 5 na vzdálenost přes 50 do 500 m</t>
  </si>
  <si>
    <t>"zemina vhodná pro hutněný zásyp, na deponii a zpět, v tř4 předpoklad 50%" 180,54"m3"*2*0,5</t>
  </si>
  <si>
    <t>162751114.R</t>
  </si>
  <si>
    <t>Naložení zeminy (veškeré tř. těžitelnosti), odvoz na skládku do vzdálenosti dle možností uchazeče a poplatek za skládku</t>
  </si>
  <si>
    <t>-173101148</t>
  </si>
  <si>
    <t>tř.1-3</t>
  </si>
  <si>
    <t>"přebytečný výkop na skládku - celkový výkop" 525,75"m3"</t>
  </si>
  <si>
    <t>"odpočet zeminy pro zásyp" -180,54"m3"</t>
  </si>
  <si>
    <t>Mezisoučet</t>
  </si>
  <si>
    <t>"v tř3 předpoklad 50%" 345,21"m3"*0,5</t>
  </si>
  <si>
    <t>tř 4-5</t>
  </si>
  <si>
    <t>"celkový objem dle přemístění do 10km v tř3, v tř4 předpoklad 50%" 345,21"m3"*0,5</t>
  </si>
  <si>
    <t>"přebytečný výkop na skládku - celkový výkop" 445,00"m3"</t>
  </si>
  <si>
    <t>tř6-7</t>
  </si>
  <si>
    <t>"přebytečný výkop na skládku - celkový výkop" 465,00"m3"+827,47"m3"</t>
  </si>
  <si>
    <t>"dle vrtů pro mikropilotový deštník" 130,00*(3,14*0,025*0,025)</t>
  </si>
  <si>
    <t>"dle vrtů pro zápory" 241,80*(3,14*0,10*0,10)</t>
  </si>
  <si>
    <t>"dle vodorovného přemístění rubaniny v hoře" 138,245"m3"</t>
  </si>
  <si>
    <t>"celkové množství" 172,605+617,605+1438,563</t>
  </si>
  <si>
    <t>163333521</t>
  </si>
  <si>
    <t>Vodorovné přemístění rubaniny v hoře do 200 m mokrá</t>
  </si>
  <si>
    <t>1453524013</t>
  </si>
  <si>
    <t>Vodorovné přemístění rubaniny ze štol v hoře bez naložení  délky dopravní trasy, do 200 m, horniny mokré</t>
  </si>
  <si>
    <t>"výrub pro chodbu v hornině R2 (R3)" 110,00"m3"</t>
  </si>
  <si>
    <t>"technologický nadvýrub v R2(R3)" 18,83"m3"</t>
  </si>
  <si>
    <t>"naložení a odvoz nezaviněného nadvýrubu, 50% z Techn. Nadvýlomu - odhad" (18,83)/2</t>
  </si>
  <si>
    <t>167103211</t>
  </si>
  <si>
    <t>Naložení rubaniny z nahodilého nadměrného výrubu v hoře</t>
  </si>
  <si>
    <t>-604537072</t>
  </si>
  <si>
    <t>Naložení rubaniny z nahodilého nezaviněného nadměrného výrubu  na dopravní prostředek v hoře</t>
  </si>
  <si>
    <t>167151111</t>
  </si>
  <si>
    <t>Nakládání výkopku z hornin třídy těžitelnosti I, skupiny 1 až 3 přes 100 m3</t>
  </si>
  <si>
    <t>1878776357</t>
  </si>
  <si>
    <t>Nakládání, skládání a překládání neulehlého výkopku nebo sypaniny strojně nakládání, množství přes 100 m3, z hornin třídy těžitelnosti I, skupiny 1 až 3</t>
  </si>
  <si>
    <t>"zemina vhodná pro hutněný zásyp, na deponii a zpět, v tř3 předpoklad 50%" 180,54"m3"*0,5</t>
  </si>
  <si>
    <t>167151112</t>
  </si>
  <si>
    <t>Nakládání výkopku z hornin třídy těžitelnosti II, skupiny 4 a 5 přes 100 m3</t>
  </si>
  <si>
    <t>1889306929</t>
  </si>
  <si>
    <t>Nakládání, skládání a překládání neulehlého výkopku nebo sypaniny strojně nakládání, množství přes 100 m3, z hornin třídy těžitelnosti II, skpiny 4 a 5</t>
  </si>
  <si>
    <t>"zemina vhodná pro hutněný zásyp, na deponii a zpět, v tř4 předpoklad 50%" 180,54"m3"*0,5</t>
  </si>
  <si>
    <t>167151123</t>
  </si>
  <si>
    <t>Skládání nebo překládání výkopku z horniny třídy těžitelnosti III, skupiny 6 a 7</t>
  </si>
  <si>
    <t>-642922531</t>
  </si>
  <si>
    <t>Nakládání, skládání a překládání neulehlého výkopku nebo sypaniny strojně skládání nebo překládání, z hornin třídy těžitelnosti III, skupiny 6 a 7</t>
  </si>
  <si>
    <t>171201201</t>
  </si>
  <si>
    <t>Uložení sypaniny na skládky nebo meziskládky</t>
  </si>
  <si>
    <t>1695721195</t>
  </si>
  <si>
    <t>Uložení sypaniny na skládky nebo meziskládky bez hutnění s upravením uložené sypaniny do předepsaného tvaru</t>
  </si>
  <si>
    <t>"na deponii" 180,54"m3"</t>
  </si>
  <si>
    <t>174101101</t>
  </si>
  <si>
    <t>Zásyp jam, šachet rýh nebo kolem objektů sypaninou se zhutněním</t>
  </si>
  <si>
    <t>1035310237</t>
  </si>
  <si>
    <t>Zásyp sypaninou z jakékoliv horniny strojně s uložením výkopku ve vrstvách se zhutněním jam, šachet, rýh nebo kolem objektů v těchto vykopávkách</t>
  </si>
  <si>
    <t>"hutněný zásyp" 2,00*3,00*16,00+5,00*6,00"m2"+30,30*1,80"m2"</t>
  </si>
  <si>
    <t xml:space="preserve">"hutněný obsyp jílovou těsnící vrstvou" 9,50"m2"*(129,00-(10,00+2*5,00+3,50)) </t>
  </si>
  <si>
    <t>224112116</t>
  </si>
  <si>
    <t>Vrty maloprofilové D do 56 mm úklon přes 45° hl do 25 m hor. V a VI</t>
  </si>
  <si>
    <t>-1291147809</t>
  </si>
  <si>
    <t>Maloprofilové vrty průběžným sacím vrtáním průměru do 56 mm úklonu přes 45° v hl 0 až 25 m v hornině tř. V a VI</t>
  </si>
  <si>
    <t>"vrty pro mikropiloty - vodorovné" 13"ks"*5,00*2"křížení SV"</t>
  </si>
  <si>
    <t>224211116</t>
  </si>
  <si>
    <t>Vrty maloprofilové D do 93 mm úklon do 45° hl do 25 m hor. V a VI</t>
  </si>
  <si>
    <t>390626631</t>
  </si>
  <si>
    <t>Maloprofilové vrty průběžným sacím vrtáním průměru přes 56 do 93 mm do úklonu 45° v hl 0 až 25 m v hornině tř. V a VI</t>
  </si>
  <si>
    <t>"VRTÁNÍ  PRO ZEMNÍ HŘEBY vrt dn 85mm " 5"ks"*4*3,00</t>
  </si>
  <si>
    <t>224511116</t>
  </si>
  <si>
    <t>Vrty maloprofilové D do 245 mm úklon do 45° hl do 25 m hor. V a VI</t>
  </si>
  <si>
    <t>-136832812</t>
  </si>
  <si>
    <t>Maloprofilové vrty průběžným sacím vrtáním průměru přes 195 do 245 mm do úklonu 45° v hl 0 až 25 m v hornině tř. V a VI</t>
  </si>
  <si>
    <t>"vrty pro mikrozápory min. pr. 200mm" 41"ks"*9,30"m"</t>
  </si>
  <si>
    <t>274321611</t>
  </si>
  <si>
    <t>Základové pasy ze ŽB bez zvýšených nároků na prostředí tř. C 30/37</t>
  </si>
  <si>
    <t>-787426755</t>
  </si>
  <si>
    <t>Základy z betonu železového (bez výztuže) pasy z betonu bez zvláštních nároků na prostředí tř. C 30/37</t>
  </si>
  <si>
    <t>"ŽB injektážní práh, C30/37" 0,70"m2"*30,30</t>
  </si>
  <si>
    <t>274351121</t>
  </si>
  <si>
    <t>Zřízení bednění základových pasů rovného</t>
  </si>
  <si>
    <t>-1522933734</t>
  </si>
  <si>
    <t>Bednění základů pasů rovné zřízení</t>
  </si>
  <si>
    <t>"ŽB injektážní práh, C25/30" 30,30*0,80+0,70*6"ks"</t>
  </si>
  <si>
    <t>274351122</t>
  </si>
  <si>
    <t>Odstranění bednění základových pasů rovného</t>
  </si>
  <si>
    <t>-1519263273</t>
  </si>
  <si>
    <t>Bednění základů pasů rovné odstranění</t>
  </si>
  <si>
    <t>"dle zřízení bednění pasů" 28,44"m2"</t>
  </si>
  <si>
    <t>274361821</t>
  </si>
  <si>
    <t>Výztuž základových pásů betonářskou ocelí 10 505 (R)</t>
  </si>
  <si>
    <t>1961013552</t>
  </si>
  <si>
    <t>Výztuž základů pasů z betonářské oceli 10 505 (R) nebo BSt 500</t>
  </si>
  <si>
    <t>21,21*1/100*7,85</t>
  </si>
  <si>
    <t>44</t>
  </si>
  <si>
    <t>Injektáž nízkotlaká z chemických pojiv</t>
  </si>
  <si>
    <t>2052647922</t>
  </si>
  <si>
    <t>"pojistná chemická injektáž na dotěsnění pracovních, blokových a dilatačních spar" (132,00*4"ks"+9,60*32"ks")*2"ks"*0,005"předpoklad 5l/spáru"</t>
  </si>
  <si>
    <t>45</t>
  </si>
  <si>
    <t>282606011.R3</t>
  </si>
  <si>
    <t>Injektáž vysokotlaká z jílocementových pojiv</t>
  </si>
  <si>
    <t>-1706723594</t>
  </si>
  <si>
    <t>"objemová a zpevňující injektáž jílocementová, předpoklad 5%" (9,00"m2"*5,00*2"ks")*0,05</t>
  </si>
  <si>
    <t>46</t>
  </si>
  <si>
    <t>283111122.R</t>
  </si>
  <si>
    <t>MIKROPIL KOMPL D DO 100MM V PODZ PRO OCHR DEŠTNÍK HOR MOKRÁ</t>
  </si>
  <si>
    <t>-2092972120</t>
  </si>
  <si>
    <t xml:space="preserve">Položka mikropiloty obsahuje kompletní práce, které jsou nutné pro předepsanou funkci mikropilot, t.j. dodání trubek a injekčních hmot, osazení a zainjektování trubek, včetně pomocných konstrukcí (lešení, montážní plošiny a pod.). Neobsahuje vrty. </t>
  </si>
  <si>
    <t>"mikropiloty - ochranné MP deštníky, pr. 52mm" 13"ks"*6,00*2"křížení SV"</t>
  </si>
  <si>
    <t>47</t>
  </si>
  <si>
    <t>28991000</t>
  </si>
  <si>
    <t>Zemní hřeby - kompletní provedení vč zálivky vrtu a roznášecí desky</t>
  </si>
  <si>
    <t>1771037854</t>
  </si>
  <si>
    <t>"VRTÁNÍ  PRO ZEMNÍ HŘEBY vrt dn 85mm " 5"ks"*4</t>
  </si>
  <si>
    <t>48</t>
  </si>
  <si>
    <t>310219811</t>
  </si>
  <si>
    <t>Zazdívka otvorů ve zdivu nadzákladovém kamenem pl do 4 m2</t>
  </si>
  <si>
    <t>-359509243</t>
  </si>
  <si>
    <t>Zazdívka otvorů ve zdivu nadzákladovém kamenem  plochy přes 1 m2 do 4 m2 pro jakékoliv tl. zdi</t>
  </si>
  <si>
    <t>"zazdění otvoru po štole vč spárování" 2,20"m3"*0,50</t>
  </si>
  <si>
    <t>49</t>
  </si>
  <si>
    <t>360318113</t>
  </si>
  <si>
    <t>Dno štoly z betonu prostého se zvýšenými nároky na prostředí tř. C 30/37</t>
  </si>
  <si>
    <t>-1047456922</t>
  </si>
  <si>
    <t>Betonáž dna štoly z betonu prostého se zvýšenými nároky na prostředí tř. C 30/37</t>
  </si>
  <si>
    <t>"ŽB definitivní ostění - dno, beton C30/37" 132,00*3,00*0,40</t>
  </si>
  <si>
    <t>50</t>
  </si>
  <si>
    <t>360321123</t>
  </si>
  <si>
    <t>Nosná obezdívka štol z ŽB se zvýšenými nároky na prostředí tř. C 30/37 dl do 200 m mokrá</t>
  </si>
  <si>
    <t>-636634083</t>
  </si>
  <si>
    <t>Nosná obezdívka štol z betonu železového se zvýšenými nároky na prostředí délky štoly do 200 m, v hornině mokré tř. C 30/37</t>
  </si>
  <si>
    <t>"ŽB definitivní ostění - opěří a klenba, beton C30/37" 132,00*4,35"m2"</t>
  </si>
  <si>
    <t>51</t>
  </si>
  <si>
    <t>360342214.R</t>
  </si>
  <si>
    <t>Zajištění výrubu l do 200 m mokro betonem tl nad 100 do 200 mm s výztuží</t>
  </si>
  <si>
    <t>818706719</t>
  </si>
  <si>
    <t>Zajištění výrubu štol, ražených v hornině mokré stříkaným betonem tř. C 25/30  délky štoly, do 200 m, o tloušťce přes 100 do 200 mm, s výztuží ze svařovaných sítí</t>
  </si>
  <si>
    <t>"stříkaný beton primárního ostění tl. 0,2 m SBII, J2 C25/30" (1,80"m2"*5,00*2"ks")/0,20</t>
  </si>
  <si>
    <t xml:space="preserve">"stříkaný beton líce portálu tl. 0,15m a portálových věnců MP deštníku"  20,0"m2"*4"ks" +4,00 *0,40 *2"ks" </t>
  </si>
  <si>
    <t>52</t>
  </si>
  <si>
    <t>360351121</t>
  </si>
  <si>
    <t>Bednění obezdívek štol l do 200 m z prken mokrá</t>
  </si>
  <si>
    <t>-1481987717</t>
  </si>
  <si>
    <t>Zřízení bednění líce betonových nebo železobetonových nosných obezdívek štol z prken  délky štoly, do 200 m, v hornině mokré</t>
  </si>
  <si>
    <t>"bednění dno" 3,00*0,40*32"ks"</t>
  </si>
  <si>
    <t>"bednění opěří a klenba" 32"ks"*4,40"m2"+4,60*132,00+6,20*132,00</t>
  </si>
  <si>
    <t>"bednění žlábku" 0,1*132,00</t>
  </si>
  <si>
    <t>53</t>
  </si>
  <si>
    <t>360352121</t>
  </si>
  <si>
    <t>Odbednění obezdívek štol l do 200 m z prken mokrá</t>
  </si>
  <si>
    <t>1044268866</t>
  </si>
  <si>
    <t>Odstranění bednění líce betonových nebo železobetonových nosných obezdívek štol z prken  délky štoly, do 200 m, v hornině mokré</t>
  </si>
  <si>
    <t>"dle bednění obezdívek" 1618,00"m2"</t>
  </si>
  <si>
    <t>54</t>
  </si>
  <si>
    <t>360361214</t>
  </si>
  <si>
    <t>Výztuž obezdívky štol l do 200 m ocel 10 505 D do 12 mm mokrá</t>
  </si>
  <si>
    <t>1054130818</t>
  </si>
  <si>
    <t>Výztuž nosné obezdívky štol z betonářské oceli  délky štoly, do 200 m, v hornině mokré, z jednotlivých prutů průměru do 12 mm, zn. 10 505 (R) nebo BSt 500</t>
  </si>
  <si>
    <t>"výztuž definitivního ostění - dno, předpoklad 3% vyztužení" 158,40"m3"*0,03*7,85"t/m3"</t>
  </si>
  <si>
    <t>"výztuž definitivního ostění - opěří a klenba, předpoklad 1,5% vyztužení" 574,20"m3"*0,015*7,85"t/m3"</t>
  </si>
  <si>
    <t>55</t>
  </si>
  <si>
    <t>360366112</t>
  </si>
  <si>
    <t>Výztuž stříkaného betonu svařovanou sítí l do 200 m mokrá</t>
  </si>
  <si>
    <t>-917227149</t>
  </si>
  <si>
    <t>Výztuž stříkaného betonu ocelovou svařovanou sítí  tl. do 10 mm, délky štoly, do 200 m, v hornině mokré</t>
  </si>
  <si>
    <t xml:space="preserve">"ocelové výztužné sítě  6x6/150x150" </t>
  </si>
  <si>
    <t xml:space="preserve"> (20,0 "m2" * 1"poloha" *4"ks") + (4,00*0,40 *2 "polohy" *2"ks") + (9,00+8,70)</t>
  </si>
  <si>
    <t>Vodorovné konstrukce</t>
  </si>
  <si>
    <t>56</t>
  </si>
  <si>
    <t>430321414.R</t>
  </si>
  <si>
    <t>Schodišťová konstrukce a rampa ze betonu tř. C 30/37</t>
  </si>
  <si>
    <t>1876671185</t>
  </si>
  <si>
    <t>Schodišťové konstrukce a rampy z betonu stupně, schodnice, ramena, podesty s nosníky tř. C 30/37</t>
  </si>
  <si>
    <t>"betonové schody" 0,025*135*0,6</t>
  </si>
  <si>
    <t>57</t>
  </si>
  <si>
    <t>434351141</t>
  </si>
  <si>
    <t>Zřízení bednění stupňů přímočarých schodišť</t>
  </si>
  <si>
    <t>3743909</t>
  </si>
  <si>
    <t>Bednění stupňů  betonovaných na podstupňové desce nebo na terénu půdorysně přímočarých zřízení</t>
  </si>
  <si>
    <t>"bednění schodů" (0,025*2+0,14*0,6)*135</t>
  </si>
  <si>
    <t>58</t>
  </si>
  <si>
    <t>434351142</t>
  </si>
  <si>
    <t>Odstranění bednění stupňů přímočarých schodišť</t>
  </si>
  <si>
    <t>-1461736936</t>
  </si>
  <si>
    <t>Bednění stupňů  betonovaných na podstupňové desce nebo na terénu půdorysně přímočarých odstranění</t>
  </si>
  <si>
    <t>"dle zřízení bednění stupňů" 18,09"m2"</t>
  </si>
  <si>
    <t>59</t>
  </si>
  <si>
    <t>451315114</t>
  </si>
  <si>
    <t>Podkladní nebo výplňová vrstva z betonu C 12/15 tl do 100 mm</t>
  </si>
  <si>
    <t>1224301341</t>
  </si>
  <si>
    <t>Podkladní a výplňové vrstvy z betonu prostého  tloušťky do 100 mm, z betonu C 12/15</t>
  </si>
  <si>
    <t>"podkladní beton - injektážní práh"  30,30*1,00</t>
  </si>
  <si>
    <t>60</t>
  </si>
  <si>
    <t>451315124</t>
  </si>
  <si>
    <t>Podkladní nebo výplňová vrstva z betonu C 12/15 tl do 150 mm</t>
  </si>
  <si>
    <t>1343510478</t>
  </si>
  <si>
    <t>Podkladní a výplňové vrstvy z betonu prostého  tloušťky do 150 mm, z betonu C 12/15</t>
  </si>
  <si>
    <t>"podkladní beton -štola" 132,00*3,20</t>
  </si>
  <si>
    <t xml:space="preserve">"podkladní beton -ražené části"  2,80*(5,00*2"ks") </t>
  </si>
  <si>
    <t>Úpravy povrchů, podlahy a osazování výplní</t>
  </si>
  <si>
    <t>61</t>
  </si>
  <si>
    <t>631311225</t>
  </si>
  <si>
    <t>Mazanina tl do 120 mm z betonu prostého se zvýšenými nároky na prostředí tř. C 30/37</t>
  </si>
  <si>
    <t>885537606</t>
  </si>
  <si>
    <t>Mazanina z betonu  prostého se zvýšenými nároky na prostředí tl. přes 80 do 120 mm tř. C 30/37</t>
  </si>
  <si>
    <t>"betonová podlaha  chodby tl. 100 mm, C30/37" 130,00*1,80*0,10</t>
  </si>
  <si>
    <t>62</t>
  </si>
  <si>
    <t>631319022</t>
  </si>
  <si>
    <t>Příplatek k mazanině tl do 120 mm za přehlazení s poprášením cementem</t>
  </si>
  <si>
    <t>-403463328</t>
  </si>
  <si>
    <t>Příplatek k cenám mazanin  za úpravu povrchu mazaniny přehlazením s poprášením cementem pro konečnou úpravu, mazanina tl. přes 80 do 120 mm (20 kg/m3)</t>
  </si>
  <si>
    <t>"dle mazaniny do 120mm" 23,40"m3"</t>
  </si>
  <si>
    <t>63</t>
  </si>
  <si>
    <t>931992111.R</t>
  </si>
  <si>
    <t>Výplň dilatačních spár z pěnového polystyrénu tl 10 mm</t>
  </si>
  <si>
    <t>1236953058</t>
  </si>
  <si>
    <t>Výplň dilatačních spár z polystyrenu pěnového, tloušťky 10 mm</t>
  </si>
  <si>
    <t>"výplň dilatačních spar polystyrenem tl. 10 mm" 6*5,55"m2"</t>
  </si>
  <si>
    <t>64</t>
  </si>
  <si>
    <t>931994106</t>
  </si>
  <si>
    <t>Těsnění dilatační spáry betonové konstrukce vnitřním těsnicím pásem</t>
  </si>
  <si>
    <t>-75027726</t>
  </si>
  <si>
    <t>Těsnění spáry betonové konstrukce pásy, profily, tmely  těsnicím pásem vnitřním, spáry dilatační</t>
  </si>
  <si>
    <t>"těsnící spárový pás šířky min. 400 mm" 129,00*2"ks"+9,60*32"ks"</t>
  </si>
  <si>
    <t>65</t>
  </si>
  <si>
    <t>931994142</t>
  </si>
  <si>
    <t>Těsnění dilatační spáry betonové konstrukce polyuretanovým tmelem do pl 4,0 cm2</t>
  </si>
  <si>
    <t>1174598056</t>
  </si>
  <si>
    <t>Těsnění spáry betonové konstrukce pásy, profily, tmely  tmelem polyuretanovým spáry dilatační do 4,0 cm2</t>
  </si>
  <si>
    <t>"zatěsnění dilatačních spar trvale pružným tmelem" 6"ks"*(8,50+6,50)</t>
  </si>
  <si>
    <t>66</t>
  </si>
  <si>
    <t>961055111</t>
  </si>
  <si>
    <t>Bourání základů ze ŽB</t>
  </si>
  <si>
    <t>646240017</t>
  </si>
  <si>
    <t>Bourání základů z betonu  železového</t>
  </si>
  <si>
    <t>"vybourání pažení do hl. 1,0m před zasypáním" 41*1,00"m"*0,10</t>
  </si>
  <si>
    <t>67</t>
  </si>
  <si>
    <t>-1754928321</t>
  </si>
  <si>
    <t>"BOURÁNÍ ČÁSTI NÁHONU" 3,50"m2"*4,00</t>
  </si>
  <si>
    <t>68</t>
  </si>
  <si>
    <t>-346013829</t>
  </si>
  <si>
    <t>"zajištění výkopu mikrozáporovým pažením" 41,00*7,00</t>
  </si>
  <si>
    <t>"vyplnění nadvýrubu" ((12,55*5,00)*2"ks"+(12,55*3,50))*1,5</t>
  </si>
  <si>
    <t>69</t>
  </si>
  <si>
    <t>-770625546</t>
  </si>
  <si>
    <t>"zajištění výkopu mikrozáporovým pažením, vrstva 10cm" 41,00*7,00*5</t>
  </si>
  <si>
    <t>"vyplnění nadvýrubu, vrstva 15cm" ((12,55*5,00)*2"ks"+(12,55*3,50))*1,5*10</t>
  </si>
  <si>
    <t>70</t>
  </si>
  <si>
    <t>985562111</t>
  </si>
  <si>
    <t>Výztuž stříkaného betonu stěn ze svařovaných sítí jednovrstvých D drátu 2 mm velikost ok do 100 mm</t>
  </si>
  <si>
    <t>1204447058</t>
  </si>
  <si>
    <t>Výztuž stříkaného betonu ze svařovaných sítí velikosti ok do 100 mm průměru drátu 2 mm jednovrstvých stěn</t>
  </si>
  <si>
    <t>71</t>
  </si>
  <si>
    <t>985564212</t>
  </si>
  <si>
    <t>Kotvičky pro výztuž stříkaného betonu hl do 200 mm z oceli D 8 mm do chemické malty</t>
  </si>
  <si>
    <t>-1146602573</t>
  </si>
  <si>
    <t>Kotvičky pro výztuž stříkaného betonu z betonářské oceli do chemické malty, hloubky kotvení do 200 mm, průměru přes 6 do 8 mm</t>
  </si>
  <si>
    <t>"předpoklad 4ks/m2" 41,00*7,00*4</t>
  </si>
  <si>
    <t>72</t>
  </si>
  <si>
    <t>9990005.R1</t>
  </si>
  <si>
    <t>D+M plastových průchodek pro injektážní clonu DN150 délky 0,4m</t>
  </si>
  <si>
    <t>1024920983</t>
  </si>
  <si>
    <t>"osazení plastových průchodek pro injektážní clonu DN150" 127"ks"</t>
  </si>
  <si>
    <t>73</t>
  </si>
  <si>
    <t>9990005.R2</t>
  </si>
  <si>
    <t>D+M plastových průchodek pro injektážní clonu DN150 délky 0,8m</t>
  </si>
  <si>
    <t>-1558623239</t>
  </si>
  <si>
    <t>"osazení plastových průchodek pro injektážní clonu DN150" 31"ks"</t>
  </si>
  <si>
    <t>74</t>
  </si>
  <si>
    <t>9990006</t>
  </si>
  <si>
    <t>D+M pojistný injekční systém - injekční hadičky pro chem. injektáž</t>
  </si>
  <si>
    <t>-1950411568</t>
  </si>
  <si>
    <t>"2x délka dilatačních pásků" 565,20*2</t>
  </si>
  <si>
    <t>75</t>
  </si>
  <si>
    <t>9990007</t>
  </si>
  <si>
    <t>D+M drenážní PVC plastové trubky DN100</t>
  </si>
  <si>
    <t>-422284973</t>
  </si>
  <si>
    <t>130,00"m"</t>
  </si>
  <si>
    <t>76</t>
  </si>
  <si>
    <t>9990008</t>
  </si>
  <si>
    <t>D+M prostupka PVC DN100</t>
  </si>
  <si>
    <t>215024060</t>
  </si>
  <si>
    <t>0,80*5"ks"</t>
  </si>
  <si>
    <t>77</t>
  </si>
  <si>
    <t>9990010</t>
  </si>
  <si>
    <t>OCHRANNÝ NÁTĚR VÝZTUŽE (ochrana výztuže v místě pracovních spar) - kompletní provedení</t>
  </si>
  <si>
    <t>-1101445155</t>
  </si>
  <si>
    <t>OCHRANNÝ NÁTĚR VÝZTUŽE - V PŘÍPADĚ POUŽITÍ OCHRANNÉHO NÁTĚRU VÝZTUŽE (NAPŘ. Z DŮVODU SNÍŽENÉHO KRYTÍ, PŘECHODU PŘES PRACOVNÍ SPÁRY APOD.) BUDE POUŽIT EPOXIDOVÝ NÁTĚR TL. MIN. 200 μm.</t>
  </si>
  <si>
    <t>1"kpl"</t>
  </si>
  <si>
    <t>78</t>
  </si>
  <si>
    <t>1928810382</t>
  </si>
  <si>
    <t>"betonový odpad-střík beton" (12,176+17,894)"t"</t>
  </si>
  <si>
    <t>"žb" 9,84"t"</t>
  </si>
  <si>
    <t>"kamenivo" 35,00"t"</t>
  </si>
  <si>
    <t>79</t>
  </si>
  <si>
    <t>998252111</t>
  </si>
  <si>
    <t>Přesun hmot pro štoly ražené při délce svislého přesunu do 25 m</t>
  </si>
  <si>
    <t>-682409847</t>
  </si>
  <si>
    <t>Přesun hmot pro štoly ražené s výjimkou metra vodorovná dopravní vzdálenost do 100 m na povrchu a do 200 m v podzemí délka svislého přesunu do 25 m</t>
  </si>
  <si>
    <t>80</t>
  </si>
  <si>
    <t>711412001</t>
  </si>
  <si>
    <t>Provedení izolace proti tlakové vodě svislé za studena nátěrem penetračním</t>
  </si>
  <si>
    <t>1373985233</t>
  </si>
  <si>
    <t>Provedení izolace proti povrchové a podpovrchové tlakové vodě natěradly a tmely za studena  na ploše svislé S nátěrem penetračním</t>
  </si>
  <si>
    <t>"vzdušná strana ostění" 6,50*(129,00-(2*5,00))</t>
  </si>
  <si>
    <t>81</t>
  </si>
  <si>
    <t>11163150</t>
  </si>
  <si>
    <t>lak penetrační asfaltový</t>
  </si>
  <si>
    <t>2029601403</t>
  </si>
  <si>
    <t>773,5*0,00035 'Přepočtené koeficientem množství</t>
  </si>
  <si>
    <t>82</t>
  </si>
  <si>
    <t>711412002</t>
  </si>
  <si>
    <t>Provedení izolace proti tlakové vodě svislé za studena lakem asfaltovým</t>
  </si>
  <si>
    <t>-960624367</t>
  </si>
  <si>
    <t>Provedení izolace proti povrchové a podpovrchové tlakové vodě natěradly a tmely za studena  na ploše svislé S nátěrem lakem asfaltovým</t>
  </si>
  <si>
    <t>"vzdušná strana ostění, 2 nátěry" 2*6,50*(129,00-(2*5,00))</t>
  </si>
  <si>
    <t>83</t>
  </si>
  <si>
    <t>11163152</t>
  </si>
  <si>
    <t>lak hydroizolační asfaltový</t>
  </si>
  <si>
    <t>2096978599</t>
  </si>
  <si>
    <t>1547*0,00045 'Přepočtené koeficientem množství</t>
  </si>
  <si>
    <t>84</t>
  </si>
  <si>
    <t>711442559</t>
  </si>
  <si>
    <t>Provedení izolace proti tlakové vodě svislé přitavením pásu NAIP</t>
  </si>
  <si>
    <t>-1287296616</t>
  </si>
  <si>
    <t>Provedení izolace proti povrchové a podpovrchové tlakové vodě pásy přitavením  NAIP na ploše svislé S</t>
  </si>
  <si>
    <t>"natavovaný asfaltový modif. Pás šířky 0,5m" 32,00*6,50*0,5</t>
  </si>
  <si>
    <t>85</t>
  </si>
  <si>
    <t>628321340.R2</t>
  </si>
  <si>
    <t>pás těžký asfaltovaný modifikovaný</t>
  </si>
  <si>
    <t>1872698160</t>
  </si>
  <si>
    <t>104*1,2 'Přepočtené koeficientem množství</t>
  </si>
  <si>
    <t>86</t>
  </si>
  <si>
    <t>711491272</t>
  </si>
  <si>
    <t>Provedení izolace proti tlakové vodě svislé z textilií vrstva ochranná</t>
  </si>
  <si>
    <t>1434741365</t>
  </si>
  <si>
    <t>Provedení izolace proti povrchové a podpovrchové tlakové vodě ostatní  na ploše svislé S z textilií, vrstva ochranná</t>
  </si>
  <si>
    <t>87</t>
  </si>
  <si>
    <t>69311082</t>
  </si>
  <si>
    <t>geotextilie netkaná separační, ochranná, filtrační, drenážní PP 500g/m2</t>
  </si>
  <si>
    <t>1616133661</t>
  </si>
  <si>
    <t>773,5*1,05 'Přepočtené koeficientem množství</t>
  </si>
  <si>
    <t>88</t>
  </si>
  <si>
    <t>998711101</t>
  </si>
  <si>
    <t>Přesun hmot tonážní pro izolace proti vodě, vlhkosti a plynům v objektech výšky do 6 m</t>
  </si>
  <si>
    <t>-851427552</t>
  </si>
  <si>
    <t>Přesun hmot pro izolace proti vodě, vlhkosti a plynům  stanovený z hmotnosti přesunovaného materiálu vodorovná dopravní vzdálenost do 50 m v objektech výšky do 6 m</t>
  </si>
  <si>
    <t>721</t>
  </si>
  <si>
    <t>Zdravotechnika - vnitřní kanalizace</t>
  </si>
  <si>
    <t>89</t>
  </si>
  <si>
    <t>721171</t>
  </si>
  <si>
    <t>VNITŘNÍ KANALIZACE Z PLAST TRUB DN DO 80MM</t>
  </si>
  <si>
    <t>517420254</t>
  </si>
  <si>
    <t>- výrobní dokumentaci (včetně technologického předpisu)
- dodání veškerého instalačního a  pomocného  materiálu  (trouby,  trubky,  armatury,  tvarové  kusy,  spojovací a těsnící materiál a pod.), podpěrných, závěsných, upevňovacích prvků, včetně potřebných úprav
- zednické výpomoci, jako je vysekávání kapes a rýh, jejich vyplnění a začištění
- úprava podkladu a osazení podpěr, osazení a očištění podkladu a podpěr
- zřízení plně funkční instalace, kompletní soustavy, podle příslušného technologického předpisu
- zřízení instalace i jednotlivých částí po etapách, včetně pracovních spar a spojů
- úprava a příprava prostupů, okolí podpěr, zaústění a napojení a upevnění odpadních výustek
- ochrana potrubí nátěrem, včetně úpravy povrchu, případně izolací, nejsou-li tyto práce předmětem jiné položky
- úprava, očištění a ošetření prostoru kolem instalace
- provedení požadovaných zkoušek vodotěsnosti</t>
  </si>
  <si>
    <t>Poznámka k položce:_x000D_
potrubí plastové výtlaku z čerpací jímky 2 x DN40, včetně upevnění na ostění</t>
  </si>
  <si>
    <t>"potrubí plastové výtlaku z čerpací jímky 2 x DN40" 2"ks"*65,00</t>
  </si>
  <si>
    <t>751</t>
  </si>
  <si>
    <t>Vzduchotechnika</t>
  </si>
  <si>
    <t>90</t>
  </si>
  <si>
    <t>7510001</t>
  </si>
  <si>
    <t>D+M potrubí nerezové DN300 - lutnový tach včetně uchycení - kompletní provedení vč ventilátorů</t>
  </si>
  <si>
    <t>1758571669</t>
  </si>
  <si>
    <t>D+M potrubí nerezové DN300 - lutnový tach včetně uchycení - kompletní provedení</t>
  </si>
  <si>
    <t>132,00"m"</t>
  </si>
  <si>
    <t>767</t>
  </si>
  <si>
    <t>Konstrukce zámečnické</t>
  </si>
  <si>
    <t>91</t>
  </si>
  <si>
    <t>767165111.R</t>
  </si>
  <si>
    <t>D+M rovného madla nerezového vč. uchycení ke stěně</t>
  </si>
  <si>
    <t>867145433</t>
  </si>
  <si>
    <t>"u schodišť" 37,00+15,00</t>
  </si>
  <si>
    <t>92</t>
  </si>
  <si>
    <t>767510111.R</t>
  </si>
  <si>
    <t>D+M zakrytí z pororoštů, kompozit výška 50 mm</t>
  </si>
  <si>
    <t>-1186585342</t>
  </si>
  <si>
    <t>"zakrytí čerpací jímky" 2,00*1,60</t>
  </si>
  <si>
    <t>93</t>
  </si>
  <si>
    <t>767531121.R</t>
  </si>
  <si>
    <t>D+m zapuštěného rámu z L profilů k zakrytí z pororoštů</t>
  </si>
  <si>
    <t>730223613</t>
  </si>
  <si>
    <t>Poznámka k položce:_x000D_
-kompozit, L 60x60x8mm</t>
  </si>
  <si>
    <t>"zakrytí čerpací jímky" (8*1,5+2*2)*7,1</t>
  </si>
  <si>
    <t>94</t>
  </si>
  <si>
    <t>998767101</t>
  </si>
  <si>
    <t>Přesun hmot tonážní pro zámečnické konstrukce v objektech v do 6 m</t>
  </si>
  <si>
    <t>-1336185372</t>
  </si>
  <si>
    <t>Přesun hmot pro zámečnické konstrukce  stanovený z hmotnosti přesunovaného materiálu vodorovná dopravní vzdálenost do 50 m v objektech výšky do 6 m</t>
  </si>
  <si>
    <t>SO 02.1 - Obnova cesty</t>
  </si>
  <si>
    <t>02.1 - Obnova cesty</t>
  </si>
  <si>
    <t xml:space="preserve">    5 - Komunikace pozemní</t>
  </si>
  <si>
    <t>OST - Ostatní</t>
  </si>
  <si>
    <t>113107163</t>
  </si>
  <si>
    <t>Odstranění podkladu z kameniva drceného tl 300 mm strojně pl přes 50 do 200 m2</t>
  </si>
  <si>
    <t>1176638086</t>
  </si>
  <si>
    <t>Odstranění podkladů nebo krytů strojně plochy jednotlivě přes 50 m2 do 200 m2 s přemístěním hmot na skládku na vzdálenost do 20 m nebo s naložením na dopravní prostředek z kameniva hrubého drceného, o tl. vrstvy přes 200 do 300 mm</t>
  </si>
  <si>
    <t>"odstranění vrstev vozovky -štěrkové vrstvy tl. 25 cm" 125,00"m2"</t>
  </si>
  <si>
    <t>113107171</t>
  </si>
  <si>
    <t>Odstranění podkladu z betonu prostého tl 150 mm strojně pl přes 50 do 200 m2</t>
  </si>
  <si>
    <t>-238613628</t>
  </si>
  <si>
    <t>Odstranění podkladů nebo krytů strojně plochy jednotlivě přes 50 m2 do 200 m2 s přemístěním hmot na skládku na vzdálenost do 20 m nebo s naložením na dopravní prostředek z betonu prostého, o tl. vrstvy přes 100 do 150 mm</t>
  </si>
  <si>
    <t>"odstranění vrstev vozovky -ksc tl. 15 cm" 125,00"m2"</t>
  </si>
  <si>
    <t>113107182</t>
  </si>
  <si>
    <t>Odstranění podkladu živičného tl 100 mm strojně pl přes 50 do 200 m2</t>
  </si>
  <si>
    <t>421369361</t>
  </si>
  <si>
    <t>Odstranění podkladů nebo krytů strojně plochy jednotlivě přes 50 m2 do 200 m2 s přemístěním hmot na skládku na vzdálenost do 20 m nebo s naložením na dopravní prostředek živičných, o tl. vrstvy přes 50 do 100 mm</t>
  </si>
  <si>
    <t>"odstranění vrstev vozovky -asfaltový beton tl. 10 cm" 125,00"m2"</t>
  </si>
  <si>
    <t>113107322</t>
  </si>
  <si>
    <t>Odstranění podkladu z kameniva drceného tl 200 mm strojně pl do 50 m2</t>
  </si>
  <si>
    <t>404915907</t>
  </si>
  <si>
    <t>Odstranění podkladů nebo krytů strojně plochy jednotlivě do 50 m2 s přemístěním hmot na skládku na vzdálenost do 3 m nebo s naložením na dopravní prostředek z kameniva hrubého drceného, o tl. vrstvy přes 100 do 200 mm</t>
  </si>
  <si>
    <t>"Obnova v místě překopu u PLA" 0,90*7,50</t>
  </si>
  <si>
    <t>113107331</t>
  </si>
  <si>
    <t>Odstranění podkladu z betonu prostého tl 150 mm strojně pl do 50 m2</t>
  </si>
  <si>
    <t>-916849672</t>
  </si>
  <si>
    <t>Odstranění podkladů nebo krytů strojně plochy jednotlivě do 50 m2 s přemístěním hmot na skládku na vzdálenost do 3 m nebo s naložením na dopravní prostředek z betonu prostého, o tl. vrstvy přes 100 do 150 mm</t>
  </si>
  <si>
    <t>113107342</t>
  </si>
  <si>
    <t>Odstranění podkladu živičného tl 100 mm strojně pl do 50 m2</t>
  </si>
  <si>
    <t>2042302407</t>
  </si>
  <si>
    <t>Odstranění podkladů nebo krytů strojně plochy jednotlivě do 50 m2 s přemístěním hmot na skládku na vzdálenost do 3 m nebo s naložením na dopravní prostředek živičných, o tl. vrstvy přes 50 do 100 mm</t>
  </si>
  <si>
    <t>113154122</t>
  </si>
  <si>
    <t>Frézování živičného krytu tl 40 mm pruh š 1 m pl do 500 m2 bez překážek v trase</t>
  </si>
  <si>
    <t>-990294955</t>
  </si>
  <si>
    <t>Frézování živičného podkladu nebo krytu  s naložením na dopravní prostředek plochy do 500 m2 bez překážek v trase pruhu šířky přes 0,5 m do 1 m, tloušťky vrstvy 40 mm</t>
  </si>
  <si>
    <t>"Obnova v místě překopu u PLA" 3,00*7,50</t>
  </si>
  <si>
    <t>181951112</t>
  </si>
  <si>
    <t>Úprava pláně v hornině třídy těžitelnosti I, skupiny 1 až 3 se zhutněním strojně</t>
  </si>
  <si>
    <t>592755383</t>
  </si>
  <si>
    <t>Úprava pláně vyrovnáním výškových rozdílů strojně v hornině třídy těžitelnosti I, skupiny 1 až 3 se zhutněním</t>
  </si>
  <si>
    <t>"obnova povrchu cesty pro pěší " 125,00"m2"</t>
  </si>
  <si>
    <t>Komunikace pozemní</t>
  </si>
  <si>
    <t>564861111</t>
  </si>
  <si>
    <t>Podklad ze štěrkodrtě ŠD tl 200 mm</t>
  </si>
  <si>
    <t>-154299758</t>
  </si>
  <si>
    <t>Podklad ze štěrkodrti ŠD  s rozprostřením a zhutněním, po zhutnění tl. 200 mm</t>
  </si>
  <si>
    <t>564871111</t>
  </si>
  <si>
    <t>Podklad ze štěrkodrtě ŠD tl 250 mm</t>
  </si>
  <si>
    <t>39805354</t>
  </si>
  <si>
    <t>Podklad ze štěrkodrti ŠD  s rozprostřením a zhutněním, po zhutnění tl. 250 mm</t>
  </si>
  <si>
    <t>"nová zpevněná plocha - vrstvy štěrku fr. 0-63 tl. 0,25m" 125,00</t>
  </si>
  <si>
    <t>565155111</t>
  </si>
  <si>
    <t>Asfaltový beton vrstva podkladní ACP 16 (obalované kamenivo OKS) tl 70 mm š do 3 m</t>
  </si>
  <si>
    <t>1711218871</t>
  </si>
  <si>
    <t>Asfaltový beton vrstva podkladní ACP 16 (obalované kamenivo střednězrnné - OKS)  s rozprostřením a zhutněním v pruhu šířky přes 1,5 do 3 m, po zhutnění tl. 70 mm</t>
  </si>
  <si>
    <t>567122112</t>
  </si>
  <si>
    <t>Podklad ze směsi stmelené cementem SC C 8/10 (KSC I) tl 130 mm</t>
  </si>
  <si>
    <t>586937127</t>
  </si>
  <si>
    <t>Podklad ze směsi stmelené cementem SC bez dilatačních spár, s rozprostřením a zhutněním SC C 8/10 (KSC I), po zhutnění tl. 130 mm</t>
  </si>
  <si>
    <t>567122114</t>
  </si>
  <si>
    <t>Podklad ze směsi stmelené cementem SC C 8/10 (KSC I) tl 150 mm</t>
  </si>
  <si>
    <t>1908640213</t>
  </si>
  <si>
    <t>Podklad ze směsi stmelené cementem SC bez dilatačních spár, s rozprostřením a zhutněním SC C 8/10 (KSC I), po zhutnění tl. 150 mm</t>
  </si>
  <si>
    <t>25,00*5,00</t>
  </si>
  <si>
    <t>573191111</t>
  </si>
  <si>
    <t>Postřik infiltrační kationaktivní emulzí v množství 1 kg/m2</t>
  </si>
  <si>
    <t>1587637992</t>
  </si>
  <si>
    <t>Postřik infiltrační kationaktivní emulzí v množství 1,00 kg/m2</t>
  </si>
  <si>
    <t>573231107</t>
  </si>
  <si>
    <t>Postřik živičný spojovací ze silniční emulze v množství 0,40 kg/m2</t>
  </si>
  <si>
    <t>373390915</t>
  </si>
  <si>
    <t>Postřik spojovací PS bez posypu kamenivem ze silniční emulze, v množství 0,40 kg/m2</t>
  </si>
  <si>
    <t>577134111</t>
  </si>
  <si>
    <t>Asfaltový beton vrstva obrusná ACO 11 (ABS) tř. I tl 40 mm š do 3 m z nemodifikovaného asfaltu</t>
  </si>
  <si>
    <t>-1448024761</t>
  </si>
  <si>
    <t>Asfaltový beton vrstva obrusná ACO 11 (ABS)  s rozprostřením a se zhutněním z nemodifikovaného asfaltu v pruhu šířky do 3 m tř. I, po zhutnění tl. 40 mm</t>
  </si>
  <si>
    <t>591211111</t>
  </si>
  <si>
    <t>Kladení dlažby z kostek drobných z kamene do lože z kameniva těženého tl 50 mm</t>
  </si>
  <si>
    <t>1514031568</t>
  </si>
  <si>
    <t>Kladení dlažby z kostek  s provedením lože do tl. 50 mm, s vyplněním spár, s dvojím beraněním a se smetením přebytečného materiálu na krajnici drobných z kamene, do lože z kameniva těženého</t>
  </si>
  <si>
    <t>5,00*25,00</t>
  </si>
  <si>
    <t>58381007</t>
  </si>
  <si>
    <t>kostka dlažební žula drobná 8/10</t>
  </si>
  <si>
    <t>-400607602</t>
  </si>
  <si>
    <t>125*1,02 'Přepočtené koeficientem množství</t>
  </si>
  <si>
    <t>919732211</t>
  </si>
  <si>
    <t>Styčná spára napojení nového živičného povrchu na stávající za tepla š 15 mm hl 25 mm s prořezáním</t>
  </si>
  <si>
    <t>-7315978</t>
  </si>
  <si>
    <t>Styčná pracovní spára při napojení nového živičného povrchu na stávající se zalitím za tepla modifikovanou asfaltovou hmotou s posypem vápenným hydrátem šířky do 15 mm, hloubky do 25 mm včetně prořezání spáry</t>
  </si>
  <si>
    <t>"dokončovací práce" 5,00"m"</t>
  </si>
  <si>
    <t>"Obnova v místě překopu u PLA" 2*7,50"m"</t>
  </si>
  <si>
    <t>919735112</t>
  </si>
  <si>
    <t>Řezání stávajícího živičného krytu hl do 100 mm</t>
  </si>
  <si>
    <t>1667390662</t>
  </si>
  <si>
    <t>Řezání stávajícího živičného krytu nebo podkladu  hloubky přes 50 do 100 mm</t>
  </si>
  <si>
    <t>"obrusná + podkladní vrstva AB" 10,00"m"</t>
  </si>
  <si>
    <t>919735113</t>
  </si>
  <si>
    <t>Řezání stávajícího živičného krytu hl do 150 mm</t>
  </si>
  <si>
    <t>1151345493</t>
  </si>
  <si>
    <t>Řezání stávajícího živičného krytu nebo podkladu  hloubky přes 100 do 150 mm</t>
  </si>
  <si>
    <t>-1542341810</t>
  </si>
  <si>
    <t>Na skládku - sypké</t>
  </si>
  <si>
    <t>"Kamenivo" (55,00+1,958)"t"</t>
  </si>
  <si>
    <t xml:space="preserve">"živice-fréz" 2,07"t" </t>
  </si>
  <si>
    <t>Na skládku - kusové</t>
  </si>
  <si>
    <t>"asfalt" (27,50+1,485)"t"</t>
  </si>
  <si>
    <t>"KSC" (40,625+2,194)"t"</t>
  </si>
  <si>
    <t>998223011</t>
  </si>
  <si>
    <t>Přesun hmot pro pozemní komunikace s krytem dlážděným</t>
  </si>
  <si>
    <t>1005739409</t>
  </si>
  <si>
    <t>Přesun hmot pro pozemní komunikace s krytem dlážděným  dopravní vzdálenost do 200 m jakékoliv délky objektu</t>
  </si>
  <si>
    <t>Ostatní</t>
  </si>
  <si>
    <t>027410001</t>
  </si>
  <si>
    <t>Provizorní mostní kce - montáž, nájemné, demontáž</t>
  </si>
  <si>
    <t>512</t>
  </si>
  <si>
    <t>-1060964629</t>
  </si>
  <si>
    <t>5,00*4,00</t>
  </si>
  <si>
    <t>SO 03 - Injekční clona</t>
  </si>
  <si>
    <t>03 - Injekční clona</t>
  </si>
  <si>
    <t>-1433030999</t>
  </si>
  <si>
    <t>"vyvrtaný materiál na skládku" ((31"ks"*15,00+92"ks"*20,00+30"ks"*15,00)+(34*5*2+65*5))*(3,14*0,03*0,03)</t>
  </si>
  <si>
    <t>"zkušební vrty + injektáž" 5"ks"*20,00*(3,14*0,03*0,03)</t>
  </si>
  <si>
    <t>741741499</t>
  </si>
  <si>
    <t>"Vrty pro injektáže pr. 56mm, 67% předpoklad základním vrtáním" (31"ks"*15,00+92"ks"*20,00+30"ks"*15,00)*0,67+(34*5*2+65*5)</t>
  </si>
  <si>
    <t>"zkušební vrty + injektáž" 5"ks"*20,00*0,67</t>
  </si>
  <si>
    <t>(4"ks" *15"m")*0,67 "pro kontrolní VTZ po případném třetím sledu injjektáže"</t>
  </si>
  <si>
    <t>225211116</t>
  </si>
  <si>
    <t>Vrty maloprofilové jádrové D do 93 mm úklon do 45° hl do 25 m hor. V a VI</t>
  </si>
  <si>
    <t>45203354</t>
  </si>
  <si>
    <t>Maloprofilové vrty jádrové  průměru přes 56 do 93 mm do úklonu 45° v hl 0 až 25 m v hornině tř. V a VI</t>
  </si>
  <si>
    <t>"Jádrové vrty pro injektáže pr. 56mm" (31"ks"*15,00+92"ks"*20,00+30"ks"*15,00)*0,33</t>
  </si>
  <si>
    <t>"zkušební vrty + injektáž" 5"ks"*20,00*0,33</t>
  </si>
  <si>
    <t>(4"ks" *15"m")*0,33 "pro kontrolní VTZ po případném třetím sledu injjektáže"</t>
  </si>
  <si>
    <t>278311042.R</t>
  </si>
  <si>
    <t>Zálivka otvorů z betonu tř. C 16/20</t>
  </si>
  <si>
    <t>-1793856738</t>
  </si>
  <si>
    <t>Zálivka otvorů z betonu bez zvýšených nároků na prostředí tř. C 16/20</t>
  </si>
  <si>
    <t>"dotěsnění průchodek vrtů betonovým dnem Inj-chodby" (30"ks"+88"ks"+30"ks"+5"ks")*(0,06*0,06*3,14*0,75)</t>
  </si>
  <si>
    <t>282606011.R2</t>
  </si>
  <si>
    <t>946683057</t>
  </si>
  <si>
    <t>"Chemická injektáž ( I. pořadí - polyuretany), předpoklad 60litrů/mb" ( 8"ks"*15,00+23"ks"*20,00+8"ks"*15,00)*0,06"m3/m"</t>
  </si>
  <si>
    <t>"Chemická injektáž ( II. pořadí), předpoklad 60litrů/mb" ( 8"ks"*15,00+24"ks"*20,00+8"ks"*15,00)*0,06"m3/m"</t>
  </si>
  <si>
    <t>"zkušební vrty + injektáž" 2"ks"*20,00*0,06"m3/m"</t>
  </si>
  <si>
    <t>Injektáž nízkotlaká z jílocementových pojiv</t>
  </si>
  <si>
    <t>-1755156985</t>
  </si>
  <si>
    <t>"Jílocementová injektáž ( III. pořadí), předpoklad 100litrů/mb" ( 15"ks"*15,00+45"ks"*20,00+14"ks"*15,00)*0,1"m3/m"</t>
  </si>
  <si>
    <t>"zkušební vrty + injektáž" 3"ks"*20,00*0,15"m3/m"</t>
  </si>
  <si>
    <t>"pro kontrolní VTZ po případném třetím sledu injjektáže" 4*15,00*0,15"m3/m"</t>
  </si>
  <si>
    <t>282606011.R6</t>
  </si>
  <si>
    <t>Vodní tlakové zkoušky pro injektáže</t>
  </si>
  <si>
    <t>-1621652391</t>
  </si>
  <si>
    <t>Vodní tlakové zkoušky pro injektáže - kompletní provedení</t>
  </si>
  <si>
    <t>"po 1. etapě" 24"ks"</t>
  </si>
  <si>
    <t>"po 2. etapě" 24"ks"</t>
  </si>
  <si>
    <t>"po 3. etapě" 20"ks"</t>
  </si>
  <si>
    <t>-2059077863</t>
  </si>
  <si>
    <t>SO 04 - Přístupová šachta</t>
  </si>
  <si>
    <t>SO 4.1 - Objekt přístupové šachty</t>
  </si>
  <si>
    <t>4.1.1 - Vstupní šachta</t>
  </si>
  <si>
    <t xml:space="preserve">    762 - Konstrukce tesařské</t>
  </si>
  <si>
    <t xml:space="preserve">    764 - Konstrukce klempířské</t>
  </si>
  <si>
    <t xml:space="preserve">    766 - Konstrukce truhlářské</t>
  </si>
  <si>
    <t>273322611</t>
  </si>
  <si>
    <t>Základové desky ze ŽB se zvýšenými nároky na prostředí tř. C 30/37</t>
  </si>
  <si>
    <t>1615391287</t>
  </si>
  <si>
    <t>Základy z betonu železového (bez výztuže) desky z betonu se zvýšenými nároky na prostředí tř. C 30/37</t>
  </si>
  <si>
    <t>"ŽB definitivní ostění - dno šachty, beton C30/37" 13,5*0,4</t>
  </si>
  <si>
    <t>273351121</t>
  </si>
  <si>
    <t>Zřízení bednění základových desek</t>
  </si>
  <si>
    <t>-1723287947</t>
  </si>
  <si>
    <t>Bednění základů desek zřízení</t>
  </si>
  <si>
    <t>"bednění dno šachty" 2,8*0,4</t>
  </si>
  <si>
    <t>273351122</t>
  </si>
  <si>
    <t>Odstranění bednění základových desek</t>
  </si>
  <si>
    <t>1272219240</t>
  </si>
  <si>
    <t>Bednění základů desek odstranění</t>
  </si>
  <si>
    <t>1,12</t>
  </si>
  <si>
    <t>273361821</t>
  </si>
  <si>
    <t>Výztuž základových desek betonářskou ocelí 10 505 (R)</t>
  </si>
  <si>
    <t>-230867621</t>
  </si>
  <si>
    <t>Výztuž základů desek z betonářské oceli 10 505 (R) nebo BSt 500</t>
  </si>
  <si>
    <t>"výztuž definitivního ostění - dno" 5,40*0,035*7,85</t>
  </si>
  <si>
    <t>275313911</t>
  </si>
  <si>
    <t>Základové patky z betonu tř. C 30/37</t>
  </si>
  <si>
    <t>1288442550</t>
  </si>
  <si>
    <t>Základy z betonu prostého patky a bloky z betonu kamenem neprokládaného tř. C 30/37</t>
  </si>
  <si>
    <t>"zpevněnná plocha před dveřmi C30/37" 0,45*1,10</t>
  </si>
  <si>
    <t>275351121</t>
  </si>
  <si>
    <t>Zřízení bednění základových patek</t>
  </si>
  <si>
    <t>1733812736</t>
  </si>
  <si>
    <t>Bednění základů patek zřízení</t>
  </si>
  <si>
    <t>1,15*0,415*2+1,10*0,30</t>
  </si>
  <si>
    <t>275351122</t>
  </si>
  <si>
    <t>Odstranění bednění základových patek</t>
  </si>
  <si>
    <t>300235751</t>
  </si>
  <si>
    <t>Bednění základů patek odstranění</t>
  </si>
  <si>
    <t>"dle zřízení bednění" 1,285"m2"</t>
  </si>
  <si>
    <t>279322512</t>
  </si>
  <si>
    <t>Základová zeď ze ŽB se zvýšenými nároky na prostředí tř. C 30/37 bez výztuže</t>
  </si>
  <si>
    <t>2029796120</t>
  </si>
  <si>
    <t>Základové zdi z betonu železového (bez výztuže)  se zvýšenými nároky na prostředí tř. C 30/37</t>
  </si>
  <si>
    <t>"ŽB definitivní ostění - stěn šachty, beton C30/37" 10,60*5,8</t>
  </si>
  <si>
    <t>279351121</t>
  </si>
  <si>
    <t>Zřízení oboustranného bednění základových zdí</t>
  </si>
  <si>
    <t>937763521</t>
  </si>
  <si>
    <t>Bednění základových zdí rovné oboustranné za každou stranu zřízení</t>
  </si>
  <si>
    <t>"bednění stěn šachty" 11,25*11,1+5,7*7,6+0,7*7,2</t>
  </si>
  <si>
    <t>279351122</t>
  </si>
  <si>
    <t>Odstranění oboustranného bednění základových zdí</t>
  </si>
  <si>
    <t>-474756625</t>
  </si>
  <si>
    <t>Bednění základových zdí rovné oboustranné za každou stranu odstranění</t>
  </si>
  <si>
    <t>173,235</t>
  </si>
  <si>
    <t>279361821</t>
  </si>
  <si>
    <t>Výztuž základových zdí nosných betonářskou ocelí 10 505</t>
  </si>
  <si>
    <t>-311783430</t>
  </si>
  <si>
    <t>Výztuž základových zdí nosných  svislých nebo odkloněných od svislice, rovinných nebo oblých, deskových nebo žebrových, včetně výztuže jejich žeber z betonářské oceli 10 505 (R) nebo BSt 500</t>
  </si>
  <si>
    <t>"výztuž definitivního ostění - opěří a klenba" 61,48*0,0275*7,85</t>
  </si>
  <si>
    <t>-239401139</t>
  </si>
  <si>
    <t>"obklad z kvádrového žulového zdiva tl. 150-200 mm" (3*5+2*5+3+0,5*5)*0,2</t>
  </si>
  <si>
    <t>634883401</t>
  </si>
  <si>
    <t>"nákup hrubých kamenů pro řádkové zdivo, " 6,10"m3"*2,90"t/m3"</t>
  </si>
  <si>
    <t>411321818.R</t>
  </si>
  <si>
    <t>D+M Stropy deskové ze ŽB tř. C 45/55 - PREFA</t>
  </si>
  <si>
    <t>1738017618</t>
  </si>
  <si>
    <t>"ŽB strop šachty" 11,75*0,35</t>
  </si>
  <si>
    <t>451315117.R</t>
  </si>
  <si>
    <t>Podkladní nebo výplňová vrstva z betonu C 25/30</t>
  </si>
  <si>
    <t>1041296151</t>
  </si>
  <si>
    <t>Podkladní a výplňové vrstvy z betonu prostého, z betonu C 25/30</t>
  </si>
  <si>
    <t>"VÝPLŇOVÝ BETON MEZI ZDIVEM žb kcí., beton C25/30" (3*5+2*5+3+0,5*5)*0,05</t>
  </si>
  <si>
    <t>-1474713259</t>
  </si>
  <si>
    <t>"betonová podlaha  šachty tl. 100 mm, C30/37" 0,1*9,20</t>
  </si>
  <si>
    <t>1733348250</t>
  </si>
  <si>
    <t>0,92</t>
  </si>
  <si>
    <t>1202580454</t>
  </si>
  <si>
    <t>"pryžový těsnící pás šířky min. 400 mm" 12*2</t>
  </si>
  <si>
    <t>"pryžový těsnící pás šířky min. 400 mm" 12,00</t>
  </si>
  <si>
    <t>-1513545203</t>
  </si>
  <si>
    <t>"pryžový těsnící spoj - trvale pružný tmel"  13,70</t>
  </si>
  <si>
    <t>941111111</t>
  </si>
  <si>
    <t>Montáž lešení řadového trubkového lehkého s podlahami zatížení do 200 kg/m2 š do 0,9 m v do 10 m</t>
  </si>
  <si>
    <t>1590785281</t>
  </si>
  <si>
    <t>Montáž lešení řadového trubkového lehkého pracovního s podlahami  s provozním zatížením tř. 3 do 200 kg/m2 šířky tř. W06 od 0,6 do 0,9 m, výšky do 10 m</t>
  </si>
  <si>
    <t>2,80*4*11,4</t>
  </si>
  <si>
    <t>941111211</t>
  </si>
  <si>
    <t>Příplatek k lešení řadovému trubkovému lehkému s podlahami š 0,9 m v 10 m za první a ZKD den použití</t>
  </si>
  <si>
    <t>-792655322</t>
  </si>
  <si>
    <t>Montáž lešení řadového trubkového lehkého pracovního s podlahami  s provozním zatížením tř. 3 do 200 kg/m2 Příplatek za první a každý další den použití lešení k ceně -1111</t>
  </si>
  <si>
    <t>127,68*60</t>
  </si>
  <si>
    <t>941111811</t>
  </si>
  <si>
    <t>Demontáž lešení řadového trubkového lehkého s podlahami zatížení do 200 kg/m2 š do 0,9 m v do 10 m</t>
  </si>
  <si>
    <t>1119443384</t>
  </si>
  <si>
    <t>Demontáž lešení řadového trubkového lehkého pracovního s podlahami  s provozním zatížením tř. 3 do 200 kg/m2 šířky tř. W06 od 0,6 do 0,9 m, výšky do 10 m</t>
  </si>
  <si>
    <t>127,68</t>
  </si>
  <si>
    <t>985331113</t>
  </si>
  <si>
    <t>Dodatečné vlepování betonářské výztuže D 12 mm do cementové aktivované malty včetně vyvrtání otvoru</t>
  </si>
  <si>
    <t>-1818435513</t>
  </si>
  <si>
    <t>Dodatečné vlepování betonářské výztuže včetně vyvrtání a vyčištění otvoru cementovou aktivovanou maltou průměr výztuže 12 mm</t>
  </si>
  <si>
    <t>"kotvení obkladu" (3*5+2*5+3+0,5*5)*4*0,15</t>
  </si>
  <si>
    <t>13021013</t>
  </si>
  <si>
    <t>tyč ocelová žebírková jakost BSt 500S výztuž do betonu D 12mm</t>
  </si>
  <si>
    <t>-1551843345</t>
  </si>
  <si>
    <t>(3*5+2*5+3+0,5*5)*4*0,375*0,89/1000</t>
  </si>
  <si>
    <t>1989464526</t>
  </si>
  <si>
    <t>998012022</t>
  </si>
  <si>
    <t>Přesun hmot pro budovy monolitické v do 12 m</t>
  </si>
  <si>
    <t>-1249327667</t>
  </si>
  <si>
    <t>Přesun hmot pro budovy občanské výstavby, bydlení, výrobu a služby  s nosnou svislou konstrukcí monolitickou betonovou tyčovou nebo plošnou s jakýkoliv obvodovým pláštěm kromě vyzdívaného vodorovná dopravní vzdálenost do 100 m pro budovy výšky přes 6 do 12 m</t>
  </si>
  <si>
    <t>762</t>
  </si>
  <si>
    <t>Konstrukce tesařské</t>
  </si>
  <si>
    <t>762951004.R</t>
  </si>
  <si>
    <t>D+M podkladního roštu dřevěnného pod plechovou krytinu</t>
  </si>
  <si>
    <t>157003929</t>
  </si>
  <si>
    <t>"titanzinková střešní krytina na dřevěném roštu" 21,34"m2"</t>
  </si>
  <si>
    <t>998762102</t>
  </si>
  <si>
    <t>Přesun hmot tonážní pro kce tesařské v objektech v do 12 m</t>
  </si>
  <si>
    <t>-729261967</t>
  </si>
  <si>
    <t>Přesun hmot pro konstrukce tesařské  stanovený z hmotnosti přesunovaného materiálu vodorovná dopravní vzdálenost do 50 m v objektech výšky přes 6 do 12 m</t>
  </si>
  <si>
    <t>764</t>
  </si>
  <si>
    <t>Konstrukce klempířské</t>
  </si>
  <si>
    <t>764244306.R</t>
  </si>
  <si>
    <t>Oplechování horních ploch a nadezdívek z TiZn lesklého plechu kotvené rš 500 mm</t>
  </si>
  <si>
    <t>487598835</t>
  </si>
  <si>
    <t>Oplechování horních ploch zdí a nadezdívek (atik) z titanzinkového lesklého válcovaného plechu mechanicky kotvené rš 500 mm</t>
  </si>
  <si>
    <t>13,70"m"</t>
  </si>
  <si>
    <t>998764102</t>
  </si>
  <si>
    <t>Přesun hmot tonážní pro konstrukce klempířské v objektech v do 12 m</t>
  </si>
  <si>
    <t>584901873</t>
  </si>
  <si>
    <t>Přesun hmot pro konstrukce klempířské stanovený z hmotnosti přesunovaného materiálu vodorovná dopravní vzdálenost do 50 m v objektech výšky přes 6 do 12 m</t>
  </si>
  <si>
    <t>766</t>
  </si>
  <si>
    <t>Konstrukce truhlářské</t>
  </si>
  <si>
    <t>766660611.R</t>
  </si>
  <si>
    <t>D+M vchodových dveří 1křídlových bez nadsvětlíku do betonové kce - masívní dřevo exteriérové, bezpečnostní vč kování a zárubně</t>
  </si>
  <si>
    <t>-1707649186</t>
  </si>
  <si>
    <t>1"ks"</t>
  </si>
  <si>
    <t>998766102</t>
  </si>
  <si>
    <t>Přesun hmot tonážní pro konstrukce truhlářské v objektech v do 12 m</t>
  </si>
  <si>
    <t>CS ÚRS 2017 02</t>
  </si>
  <si>
    <t>-1332426335</t>
  </si>
  <si>
    <t>Přesun hmot pro konstrukce truhlářské stanovený z hmotnosti přesunovaného materiálu vodorovná dopravní vzdálenost do 50 m v objektech výšky přes 6 do 12 m</t>
  </si>
  <si>
    <t>767161111.R</t>
  </si>
  <si>
    <t>D+M nerezové zábradlí  a madlo (trubky pr. 51/5 mm) vč. kotvení</t>
  </si>
  <si>
    <t>1321820711</t>
  </si>
  <si>
    <t>(4*7,2+(4*1,5+1,1))*5,64</t>
  </si>
  <si>
    <t>767210111.R</t>
  </si>
  <si>
    <t>D+M nerezové schody a podesty vč kotvení</t>
  </si>
  <si>
    <t>-324931587</t>
  </si>
  <si>
    <t>(2*7,6*1,3*0,01)*7850+6*170</t>
  </si>
  <si>
    <t>998767102</t>
  </si>
  <si>
    <t>Přesun hmot tonážní pro zámečnické konstrukce v objektech v do 12 m</t>
  </si>
  <si>
    <t>-1843732894</t>
  </si>
  <si>
    <t>Přesun hmot pro zámečnické konstrukce  stanovený z hmotnosti přesunovaného materiálu vodorovná dopravní vzdálenost do 50 m v objektech výšky přes 6 do 12 m</t>
  </si>
  <si>
    <t>4.1.2 - Montážní šachta</t>
  </si>
  <si>
    <t xml:space="preserve">    8 - Potrubí</t>
  </si>
  <si>
    <t>279322511</t>
  </si>
  <si>
    <t>Základová zeď ze ŽB se zvýšenými nároky na prostředí tř. C 25/30 bez výztuže</t>
  </si>
  <si>
    <t>-756392079</t>
  </si>
  <si>
    <t>Základové zdi z betonu železového (bez výztuže)  se zvýšenými nároky na prostředí tř. C 25/30</t>
  </si>
  <si>
    <t>"ŽB definitivní ostění - stěn šachty, beton C25/30" 3*4</t>
  </si>
  <si>
    <t>-2002628571</t>
  </si>
  <si>
    <t>"bednění stěn šachty" 3*8+3*2*2,8</t>
  </si>
  <si>
    <t>635119138</t>
  </si>
  <si>
    <t>40,80</t>
  </si>
  <si>
    <t>-148165329</t>
  </si>
  <si>
    <t>"výztuž definitivního ostění - opěří a klenba" 12,00*0,035*7,85</t>
  </si>
  <si>
    <t>-1975211092</t>
  </si>
  <si>
    <t>"pojistná chemická injektáž na dotěsnění pracovních, blokových a dilatačních spar" (68,04)*2"ks"*0,005"předpoklad 5l/spáru"</t>
  </si>
  <si>
    <t>320540298</t>
  </si>
  <si>
    <t>"ŽB strop šachty, beton C40/50" 2,4*2,4*0,3</t>
  </si>
  <si>
    <t>Potrubí</t>
  </si>
  <si>
    <t>86634000</t>
  </si>
  <si>
    <t>D+M CHRÁNIČKY Z TRUB PLASTOVÝCH DN DO 200MM</t>
  </si>
  <si>
    <t>1170907875</t>
  </si>
  <si>
    <t>4,00"m</t>
  </si>
  <si>
    <t>899502411</t>
  </si>
  <si>
    <t>Stupadla do šachet ocelová PE povlak zapouštěcí kapsová s vysekáním otvoru v betonu</t>
  </si>
  <si>
    <t>1512612876</t>
  </si>
  <si>
    <t>Stupadla do šachet a drobných objektů  ocelová s PE povlakem zapouštěcí - kapsová s vysekáním otvoru v betonu</t>
  </si>
  <si>
    <t>"lepená stupadla " 18</t>
  </si>
  <si>
    <t>357669130</t>
  </si>
  <si>
    <t>"výplň dilatačních spar polystyrenem tl. 10 mm" 10*0,4</t>
  </si>
  <si>
    <t>662934515</t>
  </si>
  <si>
    <t>"těsnící spárový pás šířky min. 400 mm" 2,4*4+12,8+10</t>
  </si>
  <si>
    <t>1237380258</t>
  </si>
  <si>
    <t>"zatěsnění dilatačních spar trvale pružným tmelem" (10+3,6+10)</t>
  </si>
  <si>
    <t>"pryžový těsnící spoj - trvale pružný tmel"9,20"m"</t>
  </si>
  <si>
    <t>677076348</t>
  </si>
  <si>
    <t>2*4*5,8</t>
  </si>
  <si>
    <t>-1220969414</t>
  </si>
  <si>
    <t>46,4*30</t>
  </si>
  <si>
    <t>1541591995</t>
  </si>
  <si>
    <t>46,4</t>
  </si>
  <si>
    <t>206148438</t>
  </si>
  <si>
    <t>"2x délka dilatačních pásků"68,04</t>
  </si>
  <si>
    <t>-99487239</t>
  </si>
  <si>
    <t>1276439214</t>
  </si>
  <si>
    <t>"vzdušná strana ostění" 3,5*2,8+11,2*3+8</t>
  </si>
  <si>
    <t>-2123859480</t>
  </si>
  <si>
    <t>51,4*0,00035 'Přepočtené koeficientem množství</t>
  </si>
  <si>
    <t>2044919671</t>
  </si>
  <si>
    <t>"vzdušná strana ostění, 2 nátěry" 2*(3,5*2,8+11,2*3+8)</t>
  </si>
  <si>
    <t>176936892</t>
  </si>
  <si>
    <t>102,8*0,00045 'Přepočtené koeficientem množství</t>
  </si>
  <si>
    <t>799745743</t>
  </si>
  <si>
    <t>"natavovaný asfaltový modif. Pás šířky 0,5m" 3,6*0,5</t>
  </si>
  <si>
    <t>628321340.R</t>
  </si>
  <si>
    <t>-1003579060</t>
  </si>
  <si>
    <t>1,8*1,1 'Přepočtené koeficientem množství</t>
  </si>
  <si>
    <t>1928271046</t>
  </si>
  <si>
    <t>1327181796</t>
  </si>
  <si>
    <t>51,4*1,05 'Přepočtené koeficientem množství</t>
  </si>
  <si>
    <t>998711102</t>
  </si>
  <si>
    <t>Přesun hmot tonážní pro izolace proti vodě, vlhkosti a plynům v objektech výšky do 12 m</t>
  </si>
  <si>
    <t>1173444399</t>
  </si>
  <si>
    <t>Přesun hmot pro izolace proti vodě, vlhkosti a plynům  stanovený z hmotnosti přesunovaného materiálu vodorovná dopravní vzdálenost do 50 m v objektech výšky přes 6 do 12 m</t>
  </si>
  <si>
    <t>-338947873</t>
  </si>
  <si>
    <t>13,00"m"</t>
  </si>
  <si>
    <t>767834101.R</t>
  </si>
  <si>
    <t xml:space="preserve">D+M ochranný kompozitní koš lezného oddělení  </t>
  </si>
  <si>
    <t>73716243</t>
  </si>
  <si>
    <t>Poznámka k položce:_x000D_
2,7m délka ochraného koše ( 0,7m x 0,9m)</t>
  </si>
  <si>
    <t>-1547598507</t>
  </si>
  <si>
    <t>4.1.3 - Přenosné čerpadlo</t>
  </si>
  <si>
    <t>9999000</t>
  </si>
  <si>
    <t>D+M přenosného čerpadla vč odpadního potrubí</t>
  </si>
  <si>
    <t>-1502641644</t>
  </si>
  <si>
    <t>Výtlačná výška min 25m, výkon min 3000l/hod.</t>
  </si>
  <si>
    <t xml:space="preserve">SO 4.2 - Odtěžení svahu, vylámání skály a výstavba opěrných zdí </t>
  </si>
  <si>
    <t xml:space="preserve">4.2 - Odtěžení svahu, vylámání skály a výstavba opěrných zdí </t>
  </si>
  <si>
    <t>113106171</t>
  </si>
  <si>
    <t>Rozebrání dlažeb vozovek ze zámkové dlažby s ložem z kameniva ručně</t>
  </si>
  <si>
    <t>-1630136055</t>
  </si>
  <si>
    <t>Rozebrání dlažeb a dílců vozovek a ploch s přemístěním hmot na skládku na vzdálenost do 3 m nebo s naložením na dopravní prostředek, s jakoukoliv výplní spár ručně ze zámkové dlažby s ložem z kameniva</t>
  </si>
  <si>
    <t>"odstranění vrstev zámkové dlažby tl. 10 cm" 25,00"m2"</t>
  </si>
  <si>
    <t>113107122</t>
  </si>
  <si>
    <t>Odstranění podkladu z kameniva drceného tl 200 mm ručně</t>
  </si>
  <si>
    <t>-1301134352</t>
  </si>
  <si>
    <t>Odstranění podkladů nebo krytů ručně s přemístěním hmot na skládku na vzdálenost do 3 m nebo s naložením na dopravní prostředek z kameniva hrubého drceného, o tl. vrstvy přes 100 do 200 mm</t>
  </si>
  <si>
    <t>"odstranění vrstev vozovky -štěrkové vrstvy tl. 20 cm" 25,00"m2"</t>
  </si>
  <si>
    <t>1256451682</t>
  </si>
  <si>
    <t>"dle zřízení těsnící výplně" 36,00"m3"</t>
  </si>
  <si>
    <t>131251205</t>
  </si>
  <si>
    <t>Hloubení jam zapažených v hornině třídy těžitelnosti I, skupiny 3 objem do 1000 m3 strojně</t>
  </si>
  <si>
    <t>-1091468401</t>
  </si>
  <si>
    <t>Hloubení zapažených jam a zářezů strojně s urovnáním dna do předepsaného profilu a spádu v hornině třídy těžitelnosti I skupiny 3 přes 500 do 1 000 m3</t>
  </si>
  <si>
    <t>"výkop jámy v zeminách 3. a 4." (10+0,2*500+0,2*200)*0,5</t>
  </si>
  <si>
    <t>131351205</t>
  </si>
  <si>
    <t>Hloubení jam zapažených v hornině třídy těžitelnosti II, skupiny 4 objem do 1000 m3 strojně</t>
  </si>
  <si>
    <t>-1593083600</t>
  </si>
  <si>
    <t>Hloubení zapažených jam a zářezů strojně s urovnáním dna do předepsaného profilu a spádu v hornině třídy těžitelnosti II skupiny 4 přes 500 do 1 000 m3</t>
  </si>
  <si>
    <t>131451205</t>
  </si>
  <si>
    <t>Hloubení jam zapažených v hornině třídy těžitelnosti II, skupiny 5 objem do 1000 m3 strojně</t>
  </si>
  <si>
    <t>-2117093595</t>
  </si>
  <si>
    <t>Hloubení zapažených jam a zářezů strojně s urovnáním dna do předepsaného profilu a spádu v hornině třídy těžitelnosti II skupiny 5 přes 500 do 1 000 m3</t>
  </si>
  <si>
    <t>"výkop jámy  v horninách 5." (0,2*500+0,2*200+0,5*60)</t>
  </si>
  <si>
    <t>131551205</t>
  </si>
  <si>
    <t>Hloubení jam zapažených v hornině třídy těžitelnosti III, skupiny 6 objem do 1000 m3 strojně</t>
  </si>
  <si>
    <t>-1407042455</t>
  </si>
  <si>
    <t>Hloubení zapažených jam a zářezů strojně s urovnáním dna do předepsaného profilu a spádu v hornině třídy těžitelnosti III skupiny 6 přes 500 do 1 000 m3</t>
  </si>
  <si>
    <t>"výkop jámy v horninách 6. za použití TP" (0,2*500+0,2*200+0,5*60)*0,9</t>
  </si>
  <si>
    <t>131551205.R</t>
  </si>
  <si>
    <t>Hloubení jam zapažených v hornině třídy těžitelnosti III, skupiny 7 objem do 1000 m3 strojně</t>
  </si>
  <si>
    <t>1231951550</t>
  </si>
  <si>
    <t>Hloubení zapažených jam a zářezů strojně s urovnáním dna do předepsaného profilu a spádu v hornině třídy těžitelnosti III skupiny 7 přes 500 do 1 000 m3</t>
  </si>
  <si>
    <t>"výkop jámy  v horninách 7. za použití TP" (0,4*500+0,4*200+85)*0,9</t>
  </si>
  <si>
    <t>132251253</t>
  </si>
  <si>
    <t>Hloubení rýh nezapažených š do 2000 mm v hornině třídy těžitelnosti I, skupiny 3 objem do 100 m3 strojně</t>
  </si>
  <si>
    <t>416695120</t>
  </si>
  <si>
    <t>Hloubení nezapažených rýh šířky přes 800 do 2 000 mm strojně s urovnáním dna do předepsaného profilu a spádu v hornině třídy těžitelnosti I skupiny 3 přes 50 do 100 m3</t>
  </si>
  <si>
    <t>"výkop rýh v zeminách 3. a 4." (2+2+6+10+17+3)*0,8*1,8</t>
  </si>
  <si>
    <t>"v tř.3 předpoklad 50%" 57,60"m3"*0,5</t>
  </si>
  <si>
    <t>132351253</t>
  </si>
  <si>
    <t>Hloubení rýh nezapažených š do 2000 mm v hornině třídy těžitelnosti II, skupiny 4 objem do 100 m3 strojně</t>
  </si>
  <si>
    <t>879904424</t>
  </si>
  <si>
    <t>Hloubení nezapažených rýh šířky přes 800 do 2 000 mm strojně s urovnáním dna do předepsaného profilu a spádu v hornině třídy těžitelnosti II skupiny 4 přes 50 do 100 m3</t>
  </si>
  <si>
    <t>-323706043</t>
  </si>
  <si>
    <t>"výkop jámy v horninách 6. za použití TP" (0,2*500+0,2*200+0,5*60)*0,1</t>
  </si>
  <si>
    <t>39209554</t>
  </si>
  <si>
    <t>"výkop jámy  v horninách 7. za použití TP" (0,4*500+0,4*200+85)*0,1</t>
  </si>
  <si>
    <t>-329290320</t>
  </si>
  <si>
    <t>"zápory" (14*9)+(8*14)+(7*6)+(6*7)</t>
  </si>
  <si>
    <t>973877208</t>
  </si>
  <si>
    <t>"zápory" ((14*9)+(8*14)+(7*6)+(6*7))*26,7"kg/m"/1000</t>
  </si>
  <si>
    <t>beton C 20/25</t>
  </si>
  <si>
    <t>-1816708457</t>
  </si>
  <si>
    <t>"beton kořenů zápor C20/25" (9+14+6+7)*2*(0,1*0,1*3,14)</t>
  </si>
  <si>
    <t>1142922764</t>
  </si>
  <si>
    <t>"odsranění pažení v délce 2m" 2*7,00</t>
  </si>
  <si>
    <t>-1842499611</t>
  </si>
  <si>
    <t>"převázky UPN 140" 64,5*16*2*1,2/1000</t>
  </si>
  <si>
    <t>"převázky HEB 120" 14*26,7/1000</t>
  </si>
  <si>
    <t>-44017381</t>
  </si>
  <si>
    <t>"pro zásyp na deponii a zpět, v tř3 předpoklad 50%" 111,20"m3"*0,5</t>
  </si>
  <si>
    <t>-955132073</t>
  </si>
  <si>
    <t>"pro zásyp na deponii a zpět, v tř4 předpoklad 50%" 111,20"m3"*0,5</t>
  </si>
  <si>
    <t>2020223839</t>
  </si>
  <si>
    <t>tř. 1-3</t>
  </si>
  <si>
    <t>"celkový výkop 3+4" 207,60"m3"</t>
  </si>
  <si>
    <t>"zásyp" -111,20"m3"</t>
  </si>
  <si>
    <t>"v tř 3 předpoklad 50%" 96,40"m3"*0,5</t>
  </si>
  <si>
    <t>"celkový objem dle přemístění do 10km v tř3, v tř 4 předpoklad 50%" 96,40"m3"*0,5</t>
  </si>
  <si>
    <t>"celkový výkop v tř.5" (170,0)"m3"</t>
  </si>
  <si>
    <t>tř. 6-7</t>
  </si>
  <si>
    <t>"celkový výkop v tř.6+7" (705,0-170,0)"m3"</t>
  </si>
  <si>
    <t>"z vrtů" 200*(3,14*0,075*0,075)+322*(3,14*0,10*0,10)</t>
  </si>
  <si>
    <t>"celkem" 48,20+218,20+548,643</t>
  </si>
  <si>
    <t>-1394526801</t>
  </si>
  <si>
    <t>473396697</t>
  </si>
  <si>
    <t>538321825</t>
  </si>
  <si>
    <t>"uložení na deponii" 111,20"m3"</t>
  </si>
  <si>
    <t>172102101</t>
  </si>
  <si>
    <t>Zřízení těsnicí výplně se zhutněním bez dodání sypaniny</t>
  </si>
  <si>
    <t>-1857524007</t>
  </si>
  <si>
    <t>Zřízení těsnící výplně z vhodné sypaniny s přemístěním sypaniny ze vzdálenosti do 10 m, avšak bez dodání sypaniny, s příp. nutným kropením se zhutněním</t>
  </si>
  <si>
    <t>"hutněný obsyp jílovou těsnící vrstvou" 3,6*10</t>
  </si>
  <si>
    <t>96132435</t>
  </si>
  <si>
    <t>"hutněný zásyp jámy" 10*6</t>
  </si>
  <si>
    <t>"hutněný zásyp rýh" (2+2+6+10+17+3)*0,8*1,6</t>
  </si>
  <si>
    <t>211571111</t>
  </si>
  <si>
    <t>Výplň odvodňovacích žeber nebo trativodů štěrkopískem tříděným</t>
  </si>
  <si>
    <t>-687156685</t>
  </si>
  <si>
    <t>Výplň kamenivem do rýh odvodňovacích žeber nebo trativodů  bez zhutnění, s úpravou povrchu výplně štěrkopískem tříděným</t>
  </si>
  <si>
    <t>51,00*0,8*0,40</t>
  </si>
  <si>
    <t>211971110</t>
  </si>
  <si>
    <t>Zřízení opláštění žeber nebo trativodů geotextilií v rýze nebo zářezu sklonu do 1:2</t>
  </si>
  <si>
    <t>-1891481121</t>
  </si>
  <si>
    <t>Zřízení opláštění výplně z geotextilie odvodňovacích žeber nebo trativodů  v rýze nebo zářezu se stěnami šikmými o sklonu do 1:2</t>
  </si>
  <si>
    <t>2*51,00</t>
  </si>
  <si>
    <t>51323294</t>
  </si>
  <si>
    <t>102*1,05 'Přepočtené koeficientem množství</t>
  </si>
  <si>
    <t>212752411.R</t>
  </si>
  <si>
    <t>Trativod z drenážních trubek korugovaných PE-HD SN 8 perforace 220° včetně lože otevřený výkop DN 100</t>
  </si>
  <si>
    <t>-1279023176</t>
  </si>
  <si>
    <t>Trativody z drenážních trubek se zřízením štěrkového lože pod trubky a s jejich obsypem v otevřeném výkopu trubka korugovaná sendvičová PE-HD SN 8 perforace 220° DN 100</t>
  </si>
  <si>
    <t>"drenážní pera - trubka DN100 + štěrk + dren. Georextílie" (2*3+4)+(3*5+2*4+4*3+3*2)</t>
  </si>
  <si>
    <t>212752412.R</t>
  </si>
  <si>
    <t>Trativod z drenážních trubek korugovaných PE-HD SN 8 perforace 220° včetně lože otevřený výkop DN 150</t>
  </si>
  <si>
    <t>-1960705754</t>
  </si>
  <si>
    <t>Trativody z drenážních trubek se zřízením štěrkového lože pod trubky a s jejich obsypem v otevřeném výkopu trubka korugovaná sendvičová PE-HD SN 8 perforace 220° DN 150</t>
  </si>
  <si>
    <t>"sběrná drenážní trubka v patě zdi DN150"20,00</t>
  </si>
  <si>
    <t>224311216</t>
  </si>
  <si>
    <t>Vrty maloprofilové D do 156 mm úklon do 45° hl do 50 m hor. V a VI</t>
  </si>
  <si>
    <t>2050211397</t>
  </si>
  <si>
    <t>Maloprofilové vrty průběžným sacím vrtáním průměru přes 93 do 156 mm do úklonu 45° v hl 0 až 50 m v hornině tř. V a VI</t>
  </si>
  <si>
    <t>"vrty pro horninové tyčové kotvy do pr. 150 mm"8*(3+3+3+8+5+3)</t>
  </si>
  <si>
    <t>1848897894</t>
  </si>
  <si>
    <t>"vrty pro mikrozápory min. pr. 200mm" (14*9)+(8*14)+(7*6)+(6*7)</t>
  </si>
  <si>
    <t>274322511</t>
  </si>
  <si>
    <t>Základové pasy ze ŽB se zvýšenými nároky na prostředí tř. C 25/30</t>
  </si>
  <si>
    <t>1519652220</t>
  </si>
  <si>
    <t>Základy z betonu železového (bez výztuže) pasy z betonu se zvýšenými nároky na prostředí tř. C 25/30</t>
  </si>
  <si>
    <t>"základový pas z betonu C25/30" 1*1*(11,20+6,80)</t>
  </si>
  <si>
    <t>893356326</t>
  </si>
  <si>
    <t>1,17"t"</t>
  </si>
  <si>
    <t>-1462624526</t>
  </si>
  <si>
    <t>"bednění základových pasů" (11,20+6,80)*2*1,00+1,00*1,00*4</t>
  </si>
  <si>
    <t>-637640585</t>
  </si>
  <si>
    <t xml:space="preserve">"dle zřízení bednění pasů" 40,00"m2" </t>
  </si>
  <si>
    <t>286521000</t>
  </si>
  <si>
    <t>KOTVY OCEL INJEKTOVANÉ V PODZEMÍ DÉLKY DO 8M ÚNOS NAD 200KN</t>
  </si>
  <si>
    <t>858995134</t>
  </si>
  <si>
    <t>Zahrnuje kompletní dodávku kotev délky do 8,00m a únosnosti do 200kN včetně příslušenství (podložky, matice,  injektážního nástavce, injekční a odvzdušňovací hadice a pod.), podle požadavků a popisu uvedených v dokumentci pro zadání stavby;
- součástí je kompletní osazení kotvy v podzemí, které zahrnuje všechny operace podle technologického předpisu výrobce nutné pro řádné osazení a aktivaci včetně všech pomocných mechanizmů, přípravků a hmot (např. injektážní hmoty, injektážního čerpadla a pod.) ;
- průkazné a kontrolní zkoušky kotev;
- druh, délku, rozmístění a rozsah zkoušek určuje zadávací dokumentace;
- vrty pro kotvy nejsou součástí této položky</t>
  </si>
  <si>
    <t>"horninové tyčové kotvy (CKT) (pro kotvení usměrňovacího žebra a překotvení zdi v části vývaru) ocel tyče pr. 32 mm" (3+3+3+8+5+3)"ks"</t>
  </si>
  <si>
    <t>317321118</t>
  </si>
  <si>
    <t>Mostní římsy ze ŽB C 30/37</t>
  </si>
  <si>
    <t>1401919702</t>
  </si>
  <si>
    <t>Římsy ze železového betonu  C 30/37</t>
  </si>
  <si>
    <t>"ŽB římsa opěrné zdi, beton C30/37" 0,22*19</t>
  </si>
  <si>
    <t>317353121</t>
  </si>
  <si>
    <t>Bednění mostních říms všech tvarů - zřízení</t>
  </si>
  <si>
    <t>687778684</t>
  </si>
  <si>
    <t>Bednění mostní římsy  zřízení všech tvarů</t>
  </si>
  <si>
    <t>0,30*2*19,00+0,22*2</t>
  </si>
  <si>
    <t>317353221</t>
  </si>
  <si>
    <t>Bednění mostních říms všech tvarů - odstranění</t>
  </si>
  <si>
    <t>-459713321</t>
  </si>
  <si>
    <t>Bednění mostní římsy  odstranění všech tvarů</t>
  </si>
  <si>
    <t>11,84</t>
  </si>
  <si>
    <t>317361116</t>
  </si>
  <si>
    <t>Výztuž mostních říms z betonářské oceli 10 505</t>
  </si>
  <si>
    <t>-655694342</t>
  </si>
  <si>
    <t>Výztuž mostních železobetonových říms  z betonářské oceli 10 505 (R) nebo BSt 500</t>
  </si>
  <si>
    <t>0,45"t"</t>
  </si>
  <si>
    <t>-1118922086</t>
  </si>
  <si>
    <t>"kamenný obklad z řádkové hrubě opracované žuly v tl. 150 mm" 0,15*(18,5+13,5+8)</t>
  </si>
  <si>
    <t>1702954269</t>
  </si>
  <si>
    <t>"nákup hrubých kamenů pro řádkové zdivo, " 6,00"m3"*2,90"t/m3"</t>
  </si>
  <si>
    <t>327324128</t>
  </si>
  <si>
    <t>Opěrné zdi a valy ze ŽB odolného proti agresivnímu prostředí tř. C 30/37</t>
  </si>
  <si>
    <t>-140617750</t>
  </si>
  <si>
    <t>Opěrné zdi a valy z betonu železového  odolný proti agresivnímu prostředí tř. C 30/37</t>
  </si>
  <si>
    <t>"dřík zdi z betonu" 65*0,4</t>
  </si>
  <si>
    <t>327351211</t>
  </si>
  <si>
    <t>Bednění opěrných zdí a valů svislých i skloněných zřízení</t>
  </si>
  <si>
    <t>-381319208</t>
  </si>
  <si>
    <t>Bednění opěrných zdí a valů  svislých i skloněných, výšky do 20 m zřízení</t>
  </si>
  <si>
    <t>15,00"m2"+50,00"m2"+4*2,00"m2"</t>
  </si>
  <si>
    <t>327351221</t>
  </si>
  <si>
    <t>Bednění opěrných zdí a valů svislých i skloněných odstranění</t>
  </si>
  <si>
    <t>145716794</t>
  </si>
  <si>
    <t>Bednění opěrných zdí a valů  svislých i skloněných, výšky do 20 m odstranění</t>
  </si>
  <si>
    <t>73,00"m2"</t>
  </si>
  <si>
    <t>327361006</t>
  </si>
  <si>
    <t>Výztuž opěrných zdí a valů D 12 mm z betonářské oceli 10 505</t>
  </si>
  <si>
    <t>1894867365</t>
  </si>
  <si>
    <t>Výztuž opěrných zdí a valů  průměru do 12 mm, z oceli 10 505 (R) nebo BSt 500</t>
  </si>
  <si>
    <t>2,86"t"</t>
  </si>
  <si>
    <t>1175871650</t>
  </si>
  <si>
    <t>"podkladní beton C12/15" 17,90"m2"</t>
  </si>
  <si>
    <t>1499644587</t>
  </si>
  <si>
    <t>"VÝPLŇOVÝ BETON MEZI ZDIVEM žb kcí., beton C25/30" 0,05*(18,5+13,5+8)</t>
  </si>
  <si>
    <t>182297841</t>
  </si>
  <si>
    <t>"podkladní beton C12/15" (2,8*10+13,5)</t>
  </si>
  <si>
    <t>931992121</t>
  </si>
  <si>
    <t>Výplň dilatačních spár z extrudovaného polystyrénu tl 20 mm</t>
  </si>
  <si>
    <t>-1422856770</t>
  </si>
  <si>
    <t>Výplň dilatačních spár z polystyrenu  extrudovaného, tloušťky 20 mm</t>
  </si>
  <si>
    <t>"výplň dilatačních spar polystyrenem tl. 20 mm" 3,2+3,5+2,5</t>
  </si>
  <si>
    <t>-149348443</t>
  </si>
  <si>
    <t>"těsnící spárový pás šířky min. 300 mm" 6,3+6,6+4,2</t>
  </si>
  <si>
    <t>-656088267</t>
  </si>
  <si>
    <t>"zatěsnění dilatačních spar trvale pružným tmelem" 6,3+6,6+4,2</t>
  </si>
  <si>
    <t>935112111</t>
  </si>
  <si>
    <t>Osazení příkopového žlabu do betonu tl 100 mm z betonových tvárnic š 500 mm</t>
  </si>
  <si>
    <t>241396185</t>
  </si>
  <si>
    <t>Osazení betonového příkopového žlabu s vyplněním a zatřením spár cementovou maltou s ložem tl. 100 mm z betonu prostého z betonových příkopových tvárnic šířky do 500 mm</t>
  </si>
  <si>
    <t>"příkopová tvarovka šířky 30 cm, kladená do betonu tl. 10cm, Cn20/25" 43,00</t>
  </si>
  <si>
    <t>592275900.R</t>
  </si>
  <si>
    <t>žlabovka betonová 30-300</t>
  </si>
  <si>
    <t>1252105951</t>
  </si>
  <si>
    <t>-1609890170</t>
  </si>
  <si>
    <t>"odsranění pažení v délce 2m" 2*7,00*0,10</t>
  </si>
  <si>
    <t>971026461</t>
  </si>
  <si>
    <t>Vybourání otvorů ve zdivu kamenném pl do 0,25 m2 na MC tl do 600 mm</t>
  </si>
  <si>
    <t>-624326219</t>
  </si>
  <si>
    <t>Vybourání otvorů ve zdivu základovém nebo nadzákladovém kamenném, smíšeném  kamenném, na maltu cementovou, plochy do 0,25 m2, tl. do 600 mm</t>
  </si>
  <si>
    <t>"probourání prostupu kamenou zdí pro trubku DN250" 1</t>
  </si>
  <si>
    <t>151178526</t>
  </si>
  <si>
    <t>"kotvení obkladu" 4*(18,5+13,5+8)*0,15</t>
  </si>
  <si>
    <t>-468556771</t>
  </si>
  <si>
    <t>4*(18,5+13,5+8)*0,375*0,89/1000</t>
  </si>
  <si>
    <t>1837845561</t>
  </si>
  <si>
    <t>"zajištění výkopu mikrozáporovým pažením" (190+6,2*10*2+3,5*6+1*6)</t>
  </si>
  <si>
    <t>1732679157</t>
  </si>
  <si>
    <t>"zajištění výkopu mikrozáporovým pažením, vrstva 10cm" (190+6,2*10*2+3,5*6+1*6)*5</t>
  </si>
  <si>
    <t>985562313</t>
  </si>
  <si>
    <t>Výztuž stříkaného betonu stěn ze svařovaných sítí jednovrstvých D drátu 8 mm velikost ok přes 100 mm</t>
  </si>
  <si>
    <t>584953009</t>
  </si>
  <si>
    <t>Výztuž stříkaného betonu ze svařovaných sítí velikosti ok přes 100 mm jednovrstvých stěn, průměru drátu 8 mm</t>
  </si>
  <si>
    <t>"zajištění výkopu mikrozáporovým pažením -ocelová výztužná síť  8/150*150" (190+6,2*10*2+3,5*6+1*6)</t>
  </si>
  <si>
    <t>1395564105</t>
  </si>
  <si>
    <t>"předpoklad 4ks/m2" 341,00*4</t>
  </si>
  <si>
    <t>471489535</t>
  </si>
  <si>
    <t>"podklad pod dlažbou" 7,25"t"</t>
  </si>
  <si>
    <t>"dlažba" 7,375"t"</t>
  </si>
  <si>
    <t>Na skládku - suť</t>
  </si>
  <si>
    <t>"betonový odpad-střík beton" (7,673*2)"t"</t>
  </si>
  <si>
    <t>"žb" 3,36"t"</t>
  </si>
  <si>
    <t>998332011</t>
  </si>
  <si>
    <t>Přesun hmot pro úpravy vodních toků a kanály</t>
  </si>
  <si>
    <t>420481066</t>
  </si>
  <si>
    <t>Přesun hmot pro úpravy vodních toků a kanály, hráze rybníků apod.  dopravní vzdálenost do 500 m</t>
  </si>
  <si>
    <t>SO 4.2.1 - Oplocení provozního objektu VD</t>
  </si>
  <si>
    <t>4.2.1 - Oplocení provozního objektu VD</t>
  </si>
  <si>
    <t>131151343</t>
  </si>
  <si>
    <t>Vrtání jamek pro plotové sloupky D do 300 mm - strojně</t>
  </si>
  <si>
    <t>935118375</t>
  </si>
  <si>
    <t>Vrtání jamek strojně průměru přes 200 do 300 mm</t>
  </si>
  <si>
    <t>"dle osazování sloupků" 29"ks"*0,80</t>
  </si>
  <si>
    <t>132251101</t>
  </si>
  <si>
    <t>Hloubení rýh nezapažených  š do 800 mm v hornině třídy těžitelnosti I, skupiny 3 objem do 20 m3 strojně</t>
  </si>
  <si>
    <t>292842216</t>
  </si>
  <si>
    <t>Hloubení nezapažených rýh šířky do 800 mm strojně s urovnáním dna do předepsaného profilu a spádu v hornině třídy těžitelnosti I skupiny 3 do 20 m3</t>
  </si>
  <si>
    <t>"základ pod zdivo" 15,30*0,30*0,80 + "patky brány" 1,467"m3"</t>
  </si>
  <si>
    <t>749758301</t>
  </si>
  <si>
    <t>"uložení veškeré zeminy na skládku" 5,139"m3"</t>
  </si>
  <si>
    <t>274313511</t>
  </si>
  <si>
    <t>Základové pásy z betonu tř. C 12/15</t>
  </si>
  <si>
    <t>1485130208</t>
  </si>
  <si>
    <t>Základy z betonu prostého pasy betonu kamenem neprokládaného tř. C 12/15</t>
  </si>
  <si>
    <t>"betonový základ pod zdivo" 15,30*0,30*0,60</t>
  </si>
  <si>
    <t>465074278</t>
  </si>
  <si>
    <t>"betonový základ pod zdivo" 2*15,30*0,60</t>
  </si>
  <si>
    <t>-1227336318</t>
  </si>
  <si>
    <t>"dle zřízení bednění základ pasů" 18,36"m2"</t>
  </si>
  <si>
    <t>275313511</t>
  </si>
  <si>
    <t>Základové patky z betonu tř. C 12/15</t>
  </si>
  <si>
    <t>1620083207</t>
  </si>
  <si>
    <t>Základy z betonu prostého patky a bloky z betonu kamenem neprokládaného tř. C 12/15</t>
  </si>
  <si>
    <t>"patky pro bránu" 2,12*0,80*0,70+0,50*0,70*0,80</t>
  </si>
  <si>
    <t>1849948274</t>
  </si>
  <si>
    <t>"patky pro bránu" 2*(2,12+0,70)*0,80+2*(0,50+0,70)*0,80</t>
  </si>
  <si>
    <t>-1137932374</t>
  </si>
  <si>
    <t>"dle zřízení bednění základ patek" 6,432"m2"</t>
  </si>
  <si>
    <t>338171113</t>
  </si>
  <si>
    <t>Osazování sloupků a vzpěr plotových ocelových v do 2,00 m se zabetonováním</t>
  </si>
  <si>
    <t>-1649932939</t>
  </si>
  <si>
    <t>Montáž sloupků a vzpěr plotových ocelových trubkových nebo profilovaných výšky do 2,00 m se zabetonováním do 0,08 m3 do připravených jamek</t>
  </si>
  <si>
    <t>17"ks"</t>
  </si>
  <si>
    <t>55342260.R</t>
  </si>
  <si>
    <t>sloupek plotový Pz a komaxitový 2000/48x1,5mm</t>
  </si>
  <si>
    <t>-785629273</t>
  </si>
  <si>
    <t>338171123</t>
  </si>
  <si>
    <t>Osazování sloupků a vzpěr plotových ocelových v do 2,60 m se zabetonováním</t>
  </si>
  <si>
    <t>1412740399</t>
  </si>
  <si>
    <t>Montáž sloupků a vzpěr plotových ocelových trubkových nebo profilovaných výšky do 2,60 m se zabetonováním do 0,08 m3 do připravených jamek</t>
  </si>
  <si>
    <t>12"ks"</t>
  </si>
  <si>
    <t>55342276.R</t>
  </si>
  <si>
    <t>vzpěra plotová Pz a komaxitový 2200/48x1,5mm</t>
  </si>
  <si>
    <t>-1678209781</t>
  </si>
  <si>
    <t>348101110.R</t>
  </si>
  <si>
    <t>D+M vrat a vrátek</t>
  </si>
  <si>
    <t>-2004215639</t>
  </si>
  <si>
    <t>- položka zahrnuje vedle vlastních vrat a vrátek i rámy, rošty, lišty, kování, podpěrné, závěsné, upevňovací prvky, spojovací a těsnící materiál, pomocný materiál, kompletní povrchovou úpravu, jsou zahrnuty i sloupky včetně kotvení, základové patky a nutných zemních prací.
- je zahrnuto drobné zasklení nebo jiná předepsaná výplň.
- součástí položky je  případně i ostnatý drát, uvažovaná plocha se pak vypočítává po horní hranu drátu.</t>
  </si>
  <si>
    <t>1,67*1,08</t>
  </si>
  <si>
    <t>348171110.R</t>
  </si>
  <si>
    <t>D+M oplocení výšky 1,27m - kompletní provedení vč povrchové úpravy a kotvení</t>
  </si>
  <si>
    <t>1468384679</t>
  </si>
  <si>
    <t xml:space="preserve">položka zahrnuje:
dodání zábradlí včetně předepsané povrchové úpravy
kotvení sloupků, t.j. kotevní desky, šrouby z nerez oceli, vrty a zálivku, pokud zadávací dokumentace nestanoví jinak
případné nivelační hmoty pod kotevní desky
</t>
  </si>
  <si>
    <t>Poznámka k položce:_x000D_
-některá pole demontovatelná_x000D_
-kotveno do podezdívky z žulových kamenů</t>
  </si>
  <si>
    <t>"oplocení délky 2,00m" 6"ks"*2,00</t>
  </si>
  <si>
    <t>"oplocení délky 1,815m" 1"ks"*1,815</t>
  </si>
  <si>
    <t>"oplocení délky 0,90m" 1"ks"*0,90</t>
  </si>
  <si>
    <t>348172111.R</t>
  </si>
  <si>
    <t>D+M vjezdové brany jednokřídlové délky 7,22m vč výplně rámu a pohonu - kompletní provedení</t>
  </si>
  <si>
    <t>1848471485</t>
  </si>
  <si>
    <t>-vč povrchiové úpravy
-výplň křídla brány
-pohon</t>
  </si>
  <si>
    <t>348211222</t>
  </si>
  <si>
    <t>Zdivo plotových zdí z pravidelných kamenů na maltu, objem kamene přes 0,02 m3, š spáry do 10 mm</t>
  </si>
  <si>
    <t>615505841</t>
  </si>
  <si>
    <t>Zdivo plotových zdí a podezdívek z lomového kamene na maltu z pravidelných kamenů (na vazbu) objemu 1 kusu kamene přes 0,02 m3, šířka spáry přes 4 do 10 mm</t>
  </si>
  <si>
    <t>"podezdívka oplocení z žulových kamenů" 15,30*0,30*0,60</t>
  </si>
  <si>
    <t>348401120</t>
  </si>
  <si>
    <t>Montáž oplocení ze strojového pletiva s napínacími dráty výšky do 1,6 m</t>
  </si>
  <si>
    <t>-118040877</t>
  </si>
  <si>
    <t>Montáž oplocení z pletiva strojového s napínacími dráty do 1,6 m</t>
  </si>
  <si>
    <t>42,80"m"</t>
  </si>
  <si>
    <t>31327502.R</t>
  </si>
  <si>
    <t>pletivo drátěné plastifikované se čtvercovými oky 50/2,7mm v 1500mm</t>
  </si>
  <si>
    <t>-806393190</t>
  </si>
  <si>
    <t>15615300</t>
  </si>
  <si>
    <t>drát kruhový Pz napínací  D 2,80mm</t>
  </si>
  <si>
    <t>-331019347</t>
  </si>
  <si>
    <t>42,80*3</t>
  </si>
  <si>
    <t>998232110</t>
  </si>
  <si>
    <t>Přesun hmot pro oplocení zděné z cihel nebo tvárnic v do 3 m</t>
  </si>
  <si>
    <t>-1925251474</t>
  </si>
  <si>
    <t>Přesun hmot pro oplocení  se svislou nosnou konstrukcí zděnou z cihel, tvárnic, bloků, popř. kovovou nebo dřevěnou vodorovná dopravní vzdálenost do 50 m, pro oplocení výšky do 3 m</t>
  </si>
  <si>
    <t>SO 4.3 - Rekonstrukce garáží na provozní objekt VD</t>
  </si>
  <si>
    <t>4.3.1 - Stavební část</t>
  </si>
  <si>
    <t xml:space="preserve">    712 - Povlakové krytiny</t>
  </si>
  <si>
    <t xml:space="preserve">    713 - Izolace tepelné</t>
  </si>
  <si>
    <t xml:space="preserve">    783 - Dokončovací práce - nátěry</t>
  </si>
  <si>
    <t xml:space="preserve">    784 - Dokončovací práce - malby a tapety</t>
  </si>
  <si>
    <t xml:space="preserve">    799 - Požární ochrana</t>
  </si>
  <si>
    <t>131251104</t>
  </si>
  <si>
    <t>Hloubení jam nezapažených v hornině třídy těžitelnosti I, skupiny 3 objem do 500 m3 strojně</t>
  </si>
  <si>
    <t>804089545</t>
  </si>
  <si>
    <t>Hloubení nezapažených jam a zářezů strojně s urovnáním dna do předepsaného profilu a spádu v hornině třídy těžitelnosti I skupiny 3 přes 100 do 500 m3</t>
  </si>
  <si>
    <t xml:space="preserve">"podlaha" 99,2*0,4 </t>
  </si>
  <si>
    <t>"výkop u plotu" 192,00"m3"</t>
  </si>
  <si>
    <t>"zepvěné plochy" 114*0,52</t>
  </si>
  <si>
    <t>132251252</t>
  </si>
  <si>
    <t>Hloubení rýh nezapažených š do 2000 mm v hornině třídy těžitelnosti I, skupiny 3 objem do 50 m3 strojně</t>
  </si>
  <si>
    <t>306375773</t>
  </si>
  <si>
    <t>Hloubení nezapažených rýh šířky přes 800 do 2 000 mm strojně s urovnáním dna do předepsaného profilu a spádu v hornině třídy těžitelnosti I skupiny 3 přes 20 do 50 m3</t>
  </si>
  <si>
    <t xml:space="preserve">"pro pasy" (0,8*1,05*(8,655+5,2+6,62)+1*1,05*(6,9+6,75)+0,7*1,05*(6,94+4,66+3,465+7,635)) </t>
  </si>
  <si>
    <t>1928848715</t>
  </si>
  <si>
    <t>"podsyp z deponie" 10,50"m3"</t>
  </si>
  <si>
    <t>"zemina na deponii a zpět" 192,00"m3"*2</t>
  </si>
  <si>
    <t>-253810154</t>
  </si>
  <si>
    <t>"přebytek výkopu na skládku" ((290,96+48,216)-192,00)</t>
  </si>
  <si>
    <t>-881887877</t>
  </si>
  <si>
    <t>"zemina na deponii a zpět" 192,00"m3"</t>
  </si>
  <si>
    <t>171151103</t>
  </si>
  <si>
    <t>Uložení sypaniny z hornin soudržných do násypů zhutněných strojně</t>
  </si>
  <si>
    <t>-1518888742</t>
  </si>
  <si>
    <t>Uložení sypanin do násypů strojně s rozprostřením sypaniny ve vrstvách a s hrubým urovnáním zhutněných z hornin soudržných jakékoliv třídy těžitelnosti</t>
  </si>
  <si>
    <t>"násyp u plotu" 192,00"m3"</t>
  </si>
  <si>
    <t>171251201</t>
  </si>
  <si>
    <t>-1376261075</t>
  </si>
  <si>
    <t>"zemina na deponii" 192,00"m3"</t>
  </si>
  <si>
    <t>295316931</t>
  </si>
  <si>
    <t>"zpevněná plocha" 114,00"m2"</t>
  </si>
  <si>
    <t>806392430</t>
  </si>
  <si>
    <t>16,00*0,75</t>
  </si>
  <si>
    <t>69311068</t>
  </si>
  <si>
    <t>geotextilie netkaná separační, ochranná, filtrační, drenážní PP 300g/m2</t>
  </si>
  <si>
    <t>361177996</t>
  </si>
  <si>
    <t>12*1,1 'Přepočtené koeficientem množství</t>
  </si>
  <si>
    <t>212312111</t>
  </si>
  <si>
    <t>Lože pro trativody z betonu prostého</t>
  </si>
  <si>
    <t>-2103963893</t>
  </si>
  <si>
    <t>16,00*0,30*0,15</t>
  </si>
  <si>
    <t>212755216</t>
  </si>
  <si>
    <t>Trativody z drenážních trubek plastových flexibilních D 160 mm bez lože</t>
  </si>
  <si>
    <t>-552241011</t>
  </si>
  <si>
    <t>Trativody bez lože z drenážních trubek plastových flexibilních D 160 mm</t>
  </si>
  <si>
    <t>16,00</t>
  </si>
  <si>
    <t>271562211</t>
  </si>
  <si>
    <t>Podsyp pod základové konstrukce se zhutněním z drobného kameniva frakce 0 až 4 mm</t>
  </si>
  <si>
    <t>-236764246</t>
  </si>
  <si>
    <t>Podsyp pod základové konstrukce se zhutněním a urovnáním povrchu z kameniva drobného, frakce 0 - 4 mm</t>
  </si>
  <si>
    <t>"podkladní štěrkopísek" 105*0,10</t>
  </si>
  <si>
    <t>273321611</t>
  </si>
  <si>
    <t>Základové desky ze ŽB bez zvýšených nároků na prostředí tř. C 30/37</t>
  </si>
  <si>
    <t>-1136171612</t>
  </si>
  <si>
    <t>Základy z betonu železového (bez výztuže) desky z betonu bez zvláštních nároků na prostředí tř. C 30/37</t>
  </si>
  <si>
    <t>"žb základová deska" 105"m2"*0,20 + 24,60"m2"*0,04</t>
  </si>
  <si>
    <t>-1915580783</t>
  </si>
  <si>
    <t>"dle statiky" 3151,75"kg"/1000</t>
  </si>
  <si>
    <t>274313911</t>
  </si>
  <si>
    <t>Základové pásy z betonu tř. C 30/37</t>
  </si>
  <si>
    <t>1728293527</t>
  </si>
  <si>
    <t>Základy z betonu prostého pasy betonu kamenem neprokládaného tř. C 30/37</t>
  </si>
  <si>
    <t>"základové pasy"  (0,8*1,05*(8,655+5,2+6,62)+1*1,05*(6,9+6,75)+0,7*1,05*(6,94+4,66+3,465+7,635))</t>
  </si>
  <si>
    <t>2005925062</t>
  </si>
  <si>
    <t>"základové pasy" 1,05*(45,00+19,50+21,20+24,50)</t>
  </si>
  <si>
    <t>1197669614</t>
  </si>
  <si>
    <t>"dle zřízení bednění základ pasů" 115,71"m2"</t>
  </si>
  <si>
    <t>275313811</t>
  </si>
  <si>
    <t>Základové patky z betonu tř. C 25/30</t>
  </si>
  <si>
    <t>307144500</t>
  </si>
  <si>
    <t>Základy z betonu prostého patky a bloky z betonu kamenem neprokládaného tř. C 25/30</t>
  </si>
  <si>
    <t>"blok pro exponát" 4*0,3*1*1,30 + 1,00*1,00*1,00</t>
  </si>
  <si>
    <t>-670916538</t>
  </si>
  <si>
    <t>"blok pro exponát" 4*2*(0,3+1)*(0,5+0,8) + 1,00*1,00*4</t>
  </si>
  <si>
    <t>-1210249995</t>
  </si>
  <si>
    <t>-905487845</t>
  </si>
  <si>
    <t>"kamenný obklad" (20,40*4,00+16,00*2,50)*0,20</t>
  </si>
  <si>
    <t>954320017</t>
  </si>
  <si>
    <t xml:space="preserve">"předpoklad hmotnosti 2500kg/m3" </t>
  </si>
  <si>
    <t>"kamenný obklad" (20,40*4,00+16,00*2,50)*0,20*2,5</t>
  </si>
  <si>
    <t>60,8*1,1 'Přepočtené koeficientem množství</t>
  </si>
  <si>
    <t>334214111</t>
  </si>
  <si>
    <t>Kotvení kamenného obkladového zdiva mostů tl do 150 mm betonářskou výztuží</t>
  </si>
  <si>
    <t>277545850</t>
  </si>
  <si>
    <t>Kotvení kamenného obkladového zdiva mostů tloušťky do 150 mm betonářskou výztuží</t>
  </si>
  <si>
    <t>"kamenný obklad" (20,40*4,00+16,00*2,50)</t>
  </si>
  <si>
    <t>341321610</t>
  </si>
  <si>
    <t>Stěny nosné ze ŽB tř. C 30/37</t>
  </si>
  <si>
    <t>566172827</t>
  </si>
  <si>
    <t>Stěny a příčky z betonu železového (bez výztuže) nosné tř. C 30/37</t>
  </si>
  <si>
    <t>"ŽB stěny " (99,00-21,50-27,30-36,70)*3,15+20,70*0,60*0,25 + (1,30*1,30-0,90*0,90)*1,00</t>
  </si>
  <si>
    <t>341351111</t>
  </si>
  <si>
    <t>Zřízení oboustranného bednění nosných stěn</t>
  </si>
  <si>
    <t>1153846962</t>
  </si>
  <si>
    <t>Bednění stěn a příček nosných rovné oboustranné za každou stranu zřízení</t>
  </si>
  <si>
    <t>"bednění stěn" 43,05*3,70+(19,50+21,30+24,60)*3,15+(4*1,30+4*0,90)*1,00</t>
  </si>
  <si>
    <t>341351112</t>
  </si>
  <si>
    <t>Odstranění oboustranného bednění nosných stěn</t>
  </si>
  <si>
    <t>-913973819</t>
  </si>
  <si>
    <t>Bednění stěn a příček nosných rovné oboustranné za každou stranu odstranění</t>
  </si>
  <si>
    <t>374,095</t>
  </si>
  <si>
    <t>341361821</t>
  </si>
  <si>
    <t>Výztuž stěn betonářskou ocelí 10 505</t>
  </si>
  <si>
    <t>308891800</t>
  </si>
  <si>
    <t>Výztuž stěn a příček nosných svislých nebo šikmých, rovných nebo oblých z betonářské oceli 10 505 (R) nebo BSt 500</t>
  </si>
  <si>
    <t>"dle statiky" 3888,319"kg"/1000</t>
  </si>
  <si>
    <t>411321616</t>
  </si>
  <si>
    <t>Stropy deskové ze ŽB tř. C 30/37</t>
  </si>
  <si>
    <t>1843137317</t>
  </si>
  <si>
    <t>Stropy z betonu železového (bez výztuže)  stropů deskových, plochých střech, desek balkonových, desek hřibových stropů včetně hlavic hřibových sloupů tř. C 30/37</t>
  </si>
  <si>
    <t>"ŽB strop šachty" 105*0,25+1,1*0,95</t>
  </si>
  <si>
    <t>411351011</t>
  </si>
  <si>
    <t>Zřízení bednění stropů deskových tl do 25 cm bez podpěrné kce</t>
  </si>
  <si>
    <t>-350751747</t>
  </si>
  <si>
    <t>Bednění stropních konstrukcí - bez podpěrné konstrukce desek tloušťky stropní desky přes 5 do 25 cm zřízení</t>
  </si>
  <si>
    <t>"bednění stropu šachty" (21,50+27,30+36,70)</t>
  </si>
  <si>
    <t>411351012</t>
  </si>
  <si>
    <t>Odstranění bednění stropů deskových tl do 25 cm bez podpěrné kce</t>
  </si>
  <si>
    <t>-1509458860</t>
  </si>
  <si>
    <t>Bednění stropních konstrukcí - bez podpěrné konstrukce desek tloušťky stropní desky přes 5 do 25 cm odstranění</t>
  </si>
  <si>
    <t>411354313</t>
  </si>
  <si>
    <t>Zřízení podpěrné konstrukce stropů výšky do 4 m tl do 25 cm</t>
  </si>
  <si>
    <t>1015339398</t>
  </si>
  <si>
    <t>Podpěrná konstrukce stropů - desek, kleneb a skořepin výška podepření do 4 m tloušťka stropu přes 15 do 25 cm zřízení</t>
  </si>
  <si>
    <t>411354314</t>
  </si>
  <si>
    <t>Odstranění podpěrné konstrukce stropů výšky do 4 m tl do 25 cm</t>
  </si>
  <si>
    <t>946697273</t>
  </si>
  <si>
    <t>Podpěrná konstrukce stropů - desek, kleneb a skořepin výška podepření do 4 m tloušťka stropu přes 15 do 25 cm odstranění</t>
  </si>
  <si>
    <t>411361821</t>
  </si>
  <si>
    <t>Výztuž stropů betonářskou ocelí 10 505</t>
  </si>
  <si>
    <t>1190267346</t>
  </si>
  <si>
    <t>Výztuž stropů 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 betonářské oceli 10 505 (R) nebo BSt 500</t>
  </si>
  <si>
    <t>"dle statiky" 2813,383"kg"/1000</t>
  </si>
  <si>
    <t>1859107977</t>
  </si>
  <si>
    <t>"podkladní beton C12/15 pod základy" 55,60*0,90</t>
  </si>
  <si>
    <t>-916280527</t>
  </si>
  <si>
    <t>"VÝPLŇOVÝ BETON MEZI ZDIVEM žb kcí., beton C25/30" (20,40*4,00+16,00*2,50)*0,05</t>
  </si>
  <si>
    <t>-792770096</t>
  </si>
  <si>
    <t>-1478217004</t>
  </si>
  <si>
    <t>-752328946</t>
  </si>
  <si>
    <t>1260073150</t>
  </si>
  <si>
    <t>114*1,02 'Přepočtené koeficientem množství</t>
  </si>
  <si>
    <t>611131101</t>
  </si>
  <si>
    <t>Cementový postřik vnitřních stropů nanášený celoplošně ručně</t>
  </si>
  <si>
    <t>160703987</t>
  </si>
  <si>
    <t>Podkladní a spojovací vrstva vnitřních omítaných ploch  cementový postřik nanášený ručně celoplošně stropů</t>
  </si>
  <si>
    <t>"střecha" 21,50+27,30+36,70</t>
  </si>
  <si>
    <t>611311141</t>
  </si>
  <si>
    <t>Vápenná omítka štuková dvouvrstvá vnitřních stropů rovných nanášená ručně</t>
  </si>
  <si>
    <t>1478509770</t>
  </si>
  <si>
    <t>Omítka vápenná vnitřních ploch  nanášená ručně dvouvrstvá štuková, tloušťky jádrové omítky do 10 mm a tloušťky štuku do 3 mm vodorovných konstrukcí stropů rovných</t>
  </si>
  <si>
    <t>612311141.R</t>
  </si>
  <si>
    <t>Vápenná omítka štuková dvouvrstvá vnitřních stěn nanášená ručně vč veškerých profilů</t>
  </si>
  <si>
    <t>1119210647</t>
  </si>
  <si>
    <t>Omítka vápenná vnitřních ploch  nanášená ručně dvouvrstvá štuková, tloušťky jádrové omítky do 10 mm a tloušťky štuku do 3 mm svislých konstrukcí stěn vč veškerých profilů</t>
  </si>
  <si>
    <t>"stěny" (19,50+21,30+24,60)*3,15</t>
  </si>
  <si>
    <t>631311125</t>
  </si>
  <si>
    <t>Mazanina tl do 120 mm z betonu prostého bez zvýšených nároků na prostředí tř. C 20/25</t>
  </si>
  <si>
    <t>-687291566</t>
  </si>
  <si>
    <t>Mazanina z betonu  prostého bez zvýšených nároků na prostředí tl. přes 80 do 120 mm tř. C 20/25</t>
  </si>
  <si>
    <t>"Betonová podlaha min. tl. 100 mm s kari sítí" (21,50+27,30+36,70)*0,1</t>
  </si>
  <si>
    <t>631319012</t>
  </si>
  <si>
    <t>Příplatek k mazanině tl do 120 mm za přehlazení povrchu</t>
  </si>
  <si>
    <t>-100532024</t>
  </si>
  <si>
    <t>Příplatek k cenám mazanin  za úpravu povrchu mazaniny přehlazením, mazanina tl. přes 80 do 120 mm</t>
  </si>
  <si>
    <t>8,55"m3"</t>
  </si>
  <si>
    <t>631319173</t>
  </si>
  <si>
    <t>Příplatek k mazanině tl do 120 mm za stržení povrchu spodní vrstvy před vložením výztuže</t>
  </si>
  <si>
    <t>1564453212</t>
  </si>
  <si>
    <t>Příplatek k cenám mazanin  za stržení povrchu spodní vrstvy mazaniny latí před vložením výztuže nebo pletiva pro tl. obou vrstev mazaniny přes 80 do 120 mm</t>
  </si>
  <si>
    <t>631362021</t>
  </si>
  <si>
    <t>Výztuž mazanin svařovanými sítěmi Kari</t>
  </si>
  <si>
    <t>-1472461412</t>
  </si>
  <si>
    <t>Výztuž mazanin  ze svařovaných sítí z drátů typu KARI</t>
  </si>
  <si>
    <t>"ocelové výztužné sítě  100/100/5"  (21,50+27,30+36,70)*1,2*3,08"kg/m2"/1000</t>
  </si>
  <si>
    <t>632451111</t>
  </si>
  <si>
    <t>Cementový samonivelační potěr ze suchých směsí tloušťky do 30 mm</t>
  </si>
  <si>
    <t>-720353894</t>
  </si>
  <si>
    <t>Potěr cementový samonivelační ze suchých směsí tloušťky přes 25 do 30 mm</t>
  </si>
  <si>
    <t>"střecha" 105,00</t>
  </si>
  <si>
    <t>632481213</t>
  </si>
  <si>
    <t>Separační vrstva z PE fólie</t>
  </si>
  <si>
    <t>316030154</t>
  </si>
  <si>
    <t>Separační vrstva k oddělení podlahových vrstev  z polyetylénové fólie</t>
  </si>
  <si>
    <t>"Betonová podlaha" (21,50+27,30+36,70)</t>
  </si>
  <si>
    <t>634112112</t>
  </si>
  <si>
    <t>Obvodová dilatace podlahovým páskem z pěnového PE mezi stěnou a mazaninou nebo potěrem v 100 mm</t>
  </si>
  <si>
    <t>-75733082</t>
  </si>
  <si>
    <t>Obvodová dilatace mezi stěnou a mazaninou nebo potěrem podlahovým páskem z pěnového PE tl. do 10 mm, výšky 100 mm</t>
  </si>
  <si>
    <t>19,50+21,30+24,60</t>
  </si>
  <si>
    <t>931994102</t>
  </si>
  <si>
    <t>Těsnění dilatační spáry betonové konstrukce povrchovým těsnicím pásem</t>
  </si>
  <si>
    <t>1114177461</t>
  </si>
  <si>
    <t>Těsnění spáry betonové konstrukce pásy, profily, tmely  těsnicím pásem povrchovým, spáry dilatační</t>
  </si>
  <si>
    <t>"pryžový rubový těsnící pás šířky min. 300 mm" (20,5+15,8+7)*2+3*3,6</t>
  </si>
  <si>
    <t>-1226823405</t>
  </si>
  <si>
    <t>37,00*4,3</t>
  </si>
  <si>
    <t>885081689</t>
  </si>
  <si>
    <t>159,10*60</t>
  </si>
  <si>
    <t>-2124046882</t>
  </si>
  <si>
    <t>159,10</t>
  </si>
  <si>
    <t>949101112</t>
  </si>
  <si>
    <t>Lešení pomocné pro objekty pozemních staveb s lešeňovou podlahou v do 3,5 m zatížení do 150 kg/m2</t>
  </si>
  <si>
    <t>1856797160</t>
  </si>
  <si>
    <t>Lešení pomocné pracovní pro objekty pozemních staveb  pro zatížení do 150 kg/m2, o výšce lešeňové podlahy přes 1,9 do 3,5 m</t>
  </si>
  <si>
    <t>21,50+27,30+36,70</t>
  </si>
  <si>
    <t>99999900</t>
  </si>
  <si>
    <t>Přemístění  s ošetřením části potrubí  z PSV</t>
  </si>
  <si>
    <t>-538604002</t>
  </si>
  <si>
    <t>99999901</t>
  </si>
  <si>
    <t>D+M tabulek pro označení směru úniku</t>
  </si>
  <si>
    <t>-51534574</t>
  </si>
  <si>
    <t>3"ks"</t>
  </si>
  <si>
    <t>-304903721</t>
  </si>
  <si>
    <t>711111001</t>
  </si>
  <si>
    <t>Provedení izolace proti zemní vlhkosti vodorovné za studena nátěrem penetračním</t>
  </si>
  <si>
    <t>-304706059</t>
  </si>
  <si>
    <t>Provedení izolace proti zemní vlhkosti natěradly a tmely za studena  na ploše vodorovné V nátěrem penetračním</t>
  </si>
  <si>
    <t>105,00*1,05</t>
  </si>
  <si>
    <t>711112001</t>
  </si>
  <si>
    <t>Provedení izolace proti zemní vlhkosti svislé za studena nátěrem penetračním</t>
  </si>
  <si>
    <t>2138790642</t>
  </si>
  <si>
    <t>Provedení izolace proti zemní vlhkosti natěradly a tmely za studena  na ploše svislé S nátěrem penetračním</t>
  </si>
  <si>
    <t>(22,60*4,70+1,25*13,80)*1,1</t>
  </si>
  <si>
    <t>1133659327</t>
  </si>
  <si>
    <t>110,25+135,817</t>
  </si>
  <si>
    <t>246,067*0,0003 'Přepočtené koeficientem množství</t>
  </si>
  <si>
    <t>711141559</t>
  </si>
  <si>
    <t>Provedení izolace proti zemní vlhkosti pásy přitavením vodorovné NAIP</t>
  </si>
  <si>
    <t>-1298319965</t>
  </si>
  <si>
    <t>Provedení izolace proti zemní vlhkosti pásy přitavením  NAIP na ploše vodorovné V</t>
  </si>
  <si>
    <t>110,25*2</t>
  </si>
  <si>
    <t>711142559</t>
  </si>
  <si>
    <t>Provedení izolace proti zemní vlhkosti pásy přitavením svislé NAIP</t>
  </si>
  <si>
    <t>416146907</t>
  </si>
  <si>
    <t>Provedení izolace proti zemní vlhkosti pásy přitavením  NAIP na ploše svislé S</t>
  </si>
  <si>
    <t>135,817*2</t>
  </si>
  <si>
    <t>62853003</t>
  </si>
  <si>
    <t>pás asfaltový natavitelný modifikovaný SBS tl 3,5mm s vložkou ze skleněné tkaniny a spalitelnou PE fólií nebo jemnozrnným minerálním posypem na horním povrchu</t>
  </si>
  <si>
    <t>334494007</t>
  </si>
  <si>
    <t>220,50+271,634</t>
  </si>
  <si>
    <t>492,134*1,15 'Přepočtené koeficientem množství</t>
  </si>
  <si>
    <t>711161212</t>
  </si>
  <si>
    <t>Izolace proti zemní vlhkosti nopovou fólií svislá, nopek v 8,0 mm, tl do 0,6 mm</t>
  </si>
  <si>
    <t>1287296295</t>
  </si>
  <si>
    <t>Izolace proti zemní vlhkosti a beztlakové vodě nopovými fóliemi na ploše svislé S vrstva ochranná, odvětrávací a drenážní výška nopku 8,0 mm, tl. fólie do 0,6 mm</t>
  </si>
  <si>
    <t xml:space="preserve"> (15,8+7)*3,6*2</t>
  </si>
  <si>
    <t>711161383</t>
  </si>
  <si>
    <t>Izolace proti zemní vlhkosti nopovou fólií ukončení horní lištou</t>
  </si>
  <si>
    <t>320976946</t>
  </si>
  <si>
    <t>Izolace proti zemní vlhkosti a beztlakové vodě nopovými fóliemi ostatní ukončení izolace lištou</t>
  </si>
  <si>
    <t xml:space="preserve"> (15,8+7)</t>
  </si>
  <si>
    <t>711491172</t>
  </si>
  <si>
    <t>Provedení izolace proti tlakové vodě vodorovné z textilií vrstva ochranná</t>
  </si>
  <si>
    <t>1590961973</t>
  </si>
  <si>
    <t>Provedení izolace proti povrchové a podpovrchové tlakové vodě ostatní  na ploše vodorovné V z textilií, vrstva ochranná</t>
  </si>
  <si>
    <t>"ochranná geotextílie min. 500 g/m2" 2*105,00</t>
  </si>
  <si>
    <t>-1201287194</t>
  </si>
  <si>
    <t>210,00</t>
  </si>
  <si>
    <t>210*1,05 'Přepočtené koeficientem množství</t>
  </si>
  <si>
    <t>724344249</t>
  </si>
  <si>
    <t>712</t>
  </si>
  <si>
    <t>Povlakové krytiny</t>
  </si>
  <si>
    <t>712311101</t>
  </si>
  <si>
    <t>Provedení povlakové krytiny střech do 10° za studena lakem penetračním nebo asfaltovým</t>
  </si>
  <si>
    <t>1920597826</t>
  </si>
  <si>
    <t>Provedení povlakové krytiny střech plochých do 10° natěradly a tmely za studena  nátěrem lakem penetračním nebo asfaltovým</t>
  </si>
  <si>
    <t>-2059392406</t>
  </si>
  <si>
    <t>105*0,0003 'Přepočtené koeficientem množství</t>
  </si>
  <si>
    <t>712341559</t>
  </si>
  <si>
    <t>Provedení povlakové krytiny střech do 10° pásy NAIP přitavením v plné ploše</t>
  </si>
  <si>
    <t>238061388</t>
  </si>
  <si>
    <t>Provedení povlakové krytiny střech plochých do 10° pásy přitavením NAIP v plné ploše</t>
  </si>
  <si>
    <t>412978666</t>
  </si>
  <si>
    <t>105*1,15 'Přepočtené koeficientem množství</t>
  </si>
  <si>
    <t>998712102</t>
  </si>
  <si>
    <t>Přesun hmot tonážní tonážní pro krytiny povlakové v objektech v do 12 m</t>
  </si>
  <si>
    <t>441080833</t>
  </si>
  <si>
    <t>Přesun hmot pro povlakové krytiny stanovený z hmotnosti přesunovaného materiálu vodorovná dopravní vzdálenost do 50 m v objektech výšky přes 6 do 12 m</t>
  </si>
  <si>
    <t>713</t>
  </si>
  <si>
    <t>Izolace tepelné</t>
  </si>
  <si>
    <t>713141151</t>
  </si>
  <si>
    <t>Montáž izolace tepelné střech plochých kladené volně 1 vrstva rohoží, pásů, dílců, desek</t>
  </si>
  <si>
    <t>-2061886135</t>
  </si>
  <si>
    <t>Montáž tepelné izolace střech plochých rohožemi, pásy, deskami, dílci, bloky (izolační materiál ve specifikaci) kladenými volně jednovrstvá</t>
  </si>
  <si>
    <t>"střecha" 105*2</t>
  </si>
  <si>
    <t>63148156</t>
  </si>
  <si>
    <t>deska tepelně izolační minerální univerzální λ=0,035 tl 140mm</t>
  </si>
  <si>
    <t>33281563</t>
  </si>
  <si>
    <t>210*1,15 'Přepočtené koeficientem množství</t>
  </si>
  <si>
    <t>998713102</t>
  </si>
  <si>
    <t>Přesun hmot tonážní pro izolace tepelné v objektech v do 12 m</t>
  </si>
  <si>
    <t>-84623244</t>
  </si>
  <si>
    <t>Přesun hmot pro izolace tepelné stanovený z hmotnosti přesunovaného materiálu vodorovná dopravní vzdálenost do 50 m v objektech výšky přes 6 m do 12 m</t>
  </si>
  <si>
    <t>D+M podkladního roštu dřevěnného pod plechovou krytinu výšky 100-450mm vč povrchové ochrany a kotvení</t>
  </si>
  <si>
    <t>-2065589558</t>
  </si>
  <si>
    <t>"titanzinková střešní krytina na dřevěném roštu" 105,00</t>
  </si>
  <si>
    <t>-1950181888</t>
  </si>
  <si>
    <t>764141311</t>
  </si>
  <si>
    <t>Krytina střechy rovné drážkováním ze svitků z TiZn lesklého plechu rš 670 mm sklonu do 30°</t>
  </si>
  <si>
    <t>-1983329448</t>
  </si>
  <si>
    <t>Krytina ze svitků nebo tabulí z titanzinkového lesklého válcovaného plechu s úpravou u okapů, prostupů a výčnělků střechy rovné drážkováním ze svitků rš 670 mm, sklon střechy do 30°</t>
  </si>
  <si>
    <t>"titanzinková střešní krytina na dřevěném roštu" 105,00*1,1</t>
  </si>
  <si>
    <t>764242334.R</t>
  </si>
  <si>
    <t>Oplechování rovné okapové hrany z TiZn lesklého plechu rš 275 mm</t>
  </si>
  <si>
    <t>-681439475</t>
  </si>
  <si>
    <t>Oplechování střešních prvků z titanzinkového lesklého válcovaného plechu okapu okapovým plechem střechy rovné rš 275 mm</t>
  </si>
  <si>
    <t>17,00"m"</t>
  </si>
  <si>
    <t>764244307.R</t>
  </si>
  <si>
    <t>Oplechování horních ploch a nadezdívek bez rohů z TiZn lesklého plechu kotvené rš 610 mm</t>
  </si>
  <si>
    <t>-1925007641</t>
  </si>
  <si>
    <t>Oplechování horních ploch zdí a nadezdívek (atik) z titanzinkového lesklého válcovaného plechu mechanicky kotvené rš 610 mm</t>
  </si>
  <si>
    <t>20,30"m"</t>
  </si>
  <si>
    <t>764246302.R</t>
  </si>
  <si>
    <t>Oplechování parapetů rovných mechanicky kotvené z TiZn lesklého plechu rš 190 mm</t>
  </si>
  <si>
    <t>-1941870290</t>
  </si>
  <si>
    <t>Oplechování parapetů z titanzinkového lesklého válcovaného plechu rovných mechanicky kotvené, bez rohů rš 190 mm</t>
  </si>
  <si>
    <t>1,00"m"</t>
  </si>
  <si>
    <t>764246304</t>
  </si>
  <si>
    <t>Oplechování parapetů rovných mechanicky kotvené z TiZn lesklého plechu rš 330 mm</t>
  </si>
  <si>
    <t>481746548</t>
  </si>
  <si>
    <t>Oplechování parapetů z titanzinkového lesklého válcovaného plechu rovných mechanicky kotvené, bez rohů rš 330 mm</t>
  </si>
  <si>
    <t>764248311.R</t>
  </si>
  <si>
    <t>Oplechování zastřešení odvětrání pro DA mechanicky kotvené z TiZn lesklého plechu rš přes 670 mm</t>
  </si>
  <si>
    <t>-49658674</t>
  </si>
  <si>
    <t>Oplechování zastřešení odvětrání pro DA z titanzinkového lesklého válcovaného plechu rovných, mechanicky kotvené přes rš 670 mm</t>
  </si>
  <si>
    <t>1,43*1,43</t>
  </si>
  <si>
    <t>764541303</t>
  </si>
  <si>
    <t>Žlab podokapní půlkruhový z TiZn lesklého plechu rš 250 mm</t>
  </si>
  <si>
    <t>-1641326419</t>
  </si>
  <si>
    <t>Žlab podokapní z titanzinkového lesklého válcovaného plechu včetně háků a čel půlkruhový rš 250 mm</t>
  </si>
  <si>
    <t>17,00</t>
  </si>
  <si>
    <t>764541344.R</t>
  </si>
  <si>
    <t>Kotlík oválný (trychtýřový) pro podokapní žlaby z TiZn lesklého plechu 250/100 mm</t>
  </si>
  <si>
    <t>-359152845</t>
  </si>
  <si>
    <t>Žlab podokapní z titanzinkového lesklého válcovaného plechu včetně háků a čel kotlík oválný (trychtýřový), rš žlabu/průměr svodu 250/100 mm</t>
  </si>
  <si>
    <t>764548323</t>
  </si>
  <si>
    <t>Svody kruhové včetně objímek, kolen, odskoků z TiZn lesklého plechu průměru 100 mm</t>
  </si>
  <si>
    <t>1373571890</t>
  </si>
  <si>
    <t>Svod z titanzinkového lesklého válcovaného plechu včetně objímek, kolen a odskoků kruhový, průměru 100 mm</t>
  </si>
  <si>
    <t>4,50"m"</t>
  </si>
  <si>
    <t>-944777177</t>
  </si>
  <si>
    <t>76700001</t>
  </si>
  <si>
    <t>D+M protidešťové hliníkové žaluzie o rozměrech 800x400x60mm</t>
  </si>
  <si>
    <t>858376940</t>
  </si>
  <si>
    <t>2"ks"</t>
  </si>
  <si>
    <t>76700002</t>
  </si>
  <si>
    <t>D+M protidešťové hliníkové žaluzie o rozměrech 500x1000x60mm</t>
  </si>
  <si>
    <t>-310746569</t>
  </si>
  <si>
    <t>767610111.R</t>
  </si>
  <si>
    <t>D+M okno výklopné kovové velikost 600/1500mm</t>
  </si>
  <si>
    <t>-1148142421</t>
  </si>
  <si>
    <t>-hliníkové okno jednodílné, izolační trojsklo</t>
  </si>
  <si>
    <t>767610111.R2</t>
  </si>
  <si>
    <t>D+M dveří hliníkových dvoudílných velikost 1200/2150mm vč zárubně a kování</t>
  </si>
  <si>
    <t>897488397</t>
  </si>
  <si>
    <t>Kompletní specifikace dle výpisu dveří</t>
  </si>
  <si>
    <t>767651111.R</t>
  </si>
  <si>
    <t>D+M vrat sekčních s elektropohonem, velikost 3000x2500mm</t>
  </si>
  <si>
    <t>24119007</t>
  </si>
  <si>
    <t>-dveře 600x1900mm
-hliníkové profily plné, kování, elektropohon
Kompletní specifikace dle výpisu dveří</t>
  </si>
  <si>
    <t>95</t>
  </si>
  <si>
    <t>1333819474</t>
  </si>
  <si>
    <t>783</t>
  </si>
  <si>
    <t>Dokončovací práce - nátěry</t>
  </si>
  <si>
    <t>96</t>
  </si>
  <si>
    <t>783933151</t>
  </si>
  <si>
    <t>Penetrační epoxidový nátěr hladkých betonových podlah</t>
  </si>
  <si>
    <t>-228804080</t>
  </si>
  <si>
    <t>Penetrační nátěr betonových podlah hladkých (z pohledového nebo gletovaného betonu, stěrky apod.) epoxidový</t>
  </si>
  <si>
    <t>"dle tab místností" 21,50+27,30+36,70</t>
  </si>
  <si>
    <t>97</t>
  </si>
  <si>
    <t>783937163</t>
  </si>
  <si>
    <t>Krycí dvojnásobný epoxidový rozpouštědlový nátěr betonové podlahy</t>
  </si>
  <si>
    <t>-1643466821</t>
  </si>
  <si>
    <t>Krycí (uzavírací) nátěr betonových podlah dvojnásobný epoxidový rozpouštědlový</t>
  </si>
  <si>
    <t>98</t>
  </si>
  <si>
    <t>783997151</t>
  </si>
  <si>
    <t>Příplatek k cenám krycího nátěru betonové podlahy za protiskluznou úpravu</t>
  </si>
  <si>
    <t>-1469886231</t>
  </si>
  <si>
    <t>Krycí (uzavírací) nátěr betonových podlah Příplatek k cenám za provedení protiskluzné vrstvy prosypem křemičitým pískem nebo skleněnými kuličkami</t>
  </si>
  <si>
    <t>784</t>
  </si>
  <si>
    <t>Dokončovací práce - malby a tapety</t>
  </si>
  <si>
    <t>99</t>
  </si>
  <si>
    <t>784181101</t>
  </si>
  <si>
    <t>Základní akrylátová jednonásobná penetrace podkladu v místnostech výšky do 3,80 m</t>
  </si>
  <si>
    <t>1554045016</t>
  </si>
  <si>
    <t>Penetrace podkladu jednonásobná základní akrylátová v místnostech výšky do 3,80 m</t>
  </si>
  <si>
    <t>"dle stěny a stropů - omítek" 85,50+206,01</t>
  </si>
  <si>
    <t>100</t>
  </si>
  <si>
    <t>784211001</t>
  </si>
  <si>
    <t>Jednonásobné bílé malby ze směsí za mokra výborně otěruvzdorných v místnostech výšky do 3,80 m</t>
  </si>
  <si>
    <t>1338790534</t>
  </si>
  <si>
    <t>Malby z malířských směsí otěruvzdorných za mokra jednonásobné, bílé za mokra otěruvzdorné výborně v místnostech výšky do 3,80 m</t>
  </si>
  <si>
    <t>"dle stěny a stropů - omítek" (85,50+206,01)*3</t>
  </si>
  <si>
    <t>799</t>
  </si>
  <si>
    <t>Požární ochrana</t>
  </si>
  <si>
    <t>101</t>
  </si>
  <si>
    <t>79901</t>
  </si>
  <si>
    <t>D+M požárních prvků - hasící přístroj CO2, schopnost min 70B</t>
  </si>
  <si>
    <t>1838630247</t>
  </si>
  <si>
    <t>102</t>
  </si>
  <si>
    <t>79902</t>
  </si>
  <si>
    <t>D+M požárních prvků - hasící přístroj 34A, 183B práškový</t>
  </si>
  <si>
    <t>-698195614</t>
  </si>
  <si>
    <t>4.3.2 - Silnoproudé elektroinstalace</t>
  </si>
  <si>
    <t>PSV - PSV</t>
  </si>
  <si>
    <t xml:space="preserve">    01.SILN - Specifikace dodávky +UC01</t>
  </si>
  <si>
    <t xml:space="preserve">    02.SILN - Elektromontáže</t>
  </si>
  <si>
    <t xml:space="preserve">    03.SILN - Ostatní</t>
  </si>
  <si>
    <t>-1264720258</t>
  </si>
  <si>
    <t>1"m3"</t>
  </si>
  <si>
    <t>01.SILN</t>
  </si>
  <si>
    <t>Specifikace dodávky +UC01</t>
  </si>
  <si>
    <t>SILN.001</t>
  </si>
  <si>
    <t>ROZVODNICE</t>
  </si>
  <si>
    <t>-961479359</t>
  </si>
  <si>
    <t>Poznámka k položce:_x000D_
RZI-N-3T36</t>
  </si>
  <si>
    <t>SILN.002</t>
  </si>
  <si>
    <t>JISTIC 3-POLOVY CHARAKT."B"</t>
  </si>
  <si>
    <t>-363335903</t>
  </si>
  <si>
    <t>Poznámka k položce:_x000D_
MSO -40-30</t>
  </si>
  <si>
    <t>SILN.003</t>
  </si>
  <si>
    <t>JISTIC 1-POLOVY,CHARAKT."B"</t>
  </si>
  <si>
    <t>542497015</t>
  </si>
  <si>
    <t>Poznámka k položce:_x000D_
LSN10B/1 10A</t>
  </si>
  <si>
    <t>SILN.004</t>
  </si>
  <si>
    <t>1286415591</t>
  </si>
  <si>
    <t>Poznámka k položce:_x000D_
LSN16B/1 16A</t>
  </si>
  <si>
    <t>SILN.005</t>
  </si>
  <si>
    <t>PROUDOVY CHRANIC 2-POLOVY</t>
  </si>
  <si>
    <t>-707059964</t>
  </si>
  <si>
    <t>Poznámka k položce:_x000D_
OLI - 16-B-1N-030AC</t>
  </si>
  <si>
    <t>SILN.006</t>
  </si>
  <si>
    <t>1448180663</t>
  </si>
  <si>
    <t>Poznámka k položce:_x000D_
LSN2B/1 2A</t>
  </si>
  <si>
    <t>SILN.007</t>
  </si>
  <si>
    <t>-121670432</t>
  </si>
  <si>
    <t>Poznámka k položce:_x000D_
LSN32B/3 32A</t>
  </si>
  <si>
    <t>SILN.008</t>
  </si>
  <si>
    <t>UCPAV.SROUB S TESNENIM</t>
  </si>
  <si>
    <t>182813985</t>
  </si>
  <si>
    <t>Poznámka k položce:_x000D_
SCAME 20x1,5</t>
  </si>
  <si>
    <t>02.SILN</t>
  </si>
  <si>
    <t>Elektromontáže</t>
  </si>
  <si>
    <t>SILN.009</t>
  </si>
  <si>
    <t>MONTAZ ROZVODNIC</t>
  </si>
  <si>
    <t>-922250217</t>
  </si>
  <si>
    <t>Poznámka k položce:_x000D_
Do 100 kg</t>
  </si>
  <si>
    <t>SILN.010</t>
  </si>
  <si>
    <t>PRUMYSLOVA PRACHOTESNA VODOTESNA ZARIVKOVA SVITIDLA</t>
  </si>
  <si>
    <t>107112956</t>
  </si>
  <si>
    <t>Poznámka k položce:_x000D_
EUROPA 236-EPH</t>
  </si>
  <si>
    <t>SILN.011</t>
  </si>
  <si>
    <t>NOUZOVA SVITIDLA NEZAVISLY ZDROJ EL.ENERGIE</t>
  </si>
  <si>
    <t>-825607457</t>
  </si>
  <si>
    <t>Poznámka k položce:_x000D_
BASET-I-WR 1x9W, IP65, kryt PM</t>
  </si>
  <si>
    <t>SILN.012</t>
  </si>
  <si>
    <t>Svitidlo s PIR čidlem T259</t>
  </si>
  <si>
    <t>-635218057</t>
  </si>
  <si>
    <t>SILN.013</t>
  </si>
  <si>
    <t>KRABICOVA ROZV.Z TERMOPLASTU 4xVYVODKA G49(d 7-14mm),IP43</t>
  </si>
  <si>
    <t>1321904745</t>
  </si>
  <si>
    <t>Poznámka k položce:_x000D_
6456-12 seda do 4 mm2,svork.63</t>
  </si>
  <si>
    <t>SILN.014</t>
  </si>
  <si>
    <t>ZASUVKA NASTENNA V IZOL.KRAB.</t>
  </si>
  <si>
    <t>1353186978</t>
  </si>
  <si>
    <t>Poznámka k položce:_x000D_
5517-2629 2p+z,do vlhka</t>
  </si>
  <si>
    <t>SILN.015</t>
  </si>
  <si>
    <t>SPINAC DO VLHKA V IZOL.KRAB.</t>
  </si>
  <si>
    <t>-406943551</t>
  </si>
  <si>
    <t>Poznámka k položce:_x000D_
3553-05629 seriovy prep.</t>
  </si>
  <si>
    <t>SILN.016</t>
  </si>
  <si>
    <t>ZAS. SKRIN</t>
  </si>
  <si>
    <t>2111078671</t>
  </si>
  <si>
    <t>Poznámka k položce:_x000D_
ZSF20101000.1/3958</t>
  </si>
  <si>
    <t>SILN.017</t>
  </si>
  <si>
    <t>PRIMOT.KONVEKTOR ATLANTIC IP24 TR.II S ELEKTRON.TERMOST.TOP.T</t>
  </si>
  <si>
    <t>2037434215</t>
  </si>
  <si>
    <t>Poznámka k položce:_x000D_
F117 1000W bila, 443x450x78mm</t>
  </si>
  <si>
    <t>SILN.018</t>
  </si>
  <si>
    <t>PROTIPOZARNI PREPAZKY Protip.pruchod stenou t 30cm</t>
  </si>
  <si>
    <t>1272078448</t>
  </si>
  <si>
    <t>SILN.019</t>
  </si>
  <si>
    <t>CYKY 3x1.5 mm2 pevně</t>
  </si>
  <si>
    <t>1383918968</t>
  </si>
  <si>
    <t>Poznámka k položce:_x000D_
KABEL SILOVY,IZOLACE PVC</t>
  </si>
  <si>
    <t>SILN.020</t>
  </si>
  <si>
    <t>CYKY 3x2.5 mm2 pevně</t>
  </si>
  <si>
    <t>-1405306458</t>
  </si>
  <si>
    <t>SILN.021</t>
  </si>
  <si>
    <t>CYKY 5x4 mm2 pevně</t>
  </si>
  <si>
    <t>223486452</t>
  </si>
  <si>
    <t>SILN.022</t>
  </si>
  <si>
    <t>CYKY 5x6 mm2 pevně</t>
  </si>
  <si>
    <t>-851253964</t>
  </si>
  <si>
    <t>SILN.023</t>
  </si>
  <si>
    <t>CYKY 2x1.5 mm2 pevně</t>
  </si>
  <si>
    <t>-929705168</t>
  </si>
  <si>
    <t>SILN.024</t>
  </si>
  <si>
    <t>CYA 6 mm2, pevně</t>
  </si>
  <si>
    <t>1499682484</t>
  </si>
  <si>
    <t>Poznámka k položce:_x000D_
VODIC JEDNOZILOVY, IZOLACE PVC</t>
  </si>
  <si>
    <t>SILN.025</t>
  </si>
  <si>
    <t>4020_LA pevně</t>
  </si>
  <si>
    <t>-224188881</t>
  </si>
  <si>
    <t>Poznámka k položce:_x000D_
TRUBKA PANCEROVA Z PH</t>
  </si>
  <si>
    <t>SILN.026</t>
  </si>
  <si>
    <t>4040_LA pevně</t>
  </si>
  <si>
    <t>2035032873</t>
  </si>
  <si>
    <t>SILN.027</t>
  </si>
  <si>
    <t>OSAZENI HMOZDINKY DO BETONU</t>
  </si>
  <si>
    <t>-1628128824</t>
  </si>
  <si>
    <t>Poznámka k položce:_x000D_
HM6</t>
  </si>
  <si>
    <t>SILN.029</t>
  </si>
  <si>
    <t>Revizni technik</t>
  </si>
  <si>
    <t>1329166055</t>
  </si>
  <si>
    <t>Poznámka k položce:_x000D_
PROVEDENI REVIZNICH ZKOUSEK DLE CSN 331500</t>
  </si>
  <si>
    <t>SILN.030</t>
  </si>
  <si>
    <t>Spoluprace s reviz.technikem</t>
  </si>
  <si>
    <t>-1225856273</t>
  </si>
  <si>
    <t>SILN.031</t>
  </si>
  <si>
    <t>Montaz</t>
  </si>
  <si>
    <t>1419721862</t>
  </si>
  <si>
    <t>SILN.032</t>
  </si>
  <si>
    <t>Podružný materiál</t>
  </si>
  <si>
    <t>-128620106</t>
  </si>
  <si>
    <t>03.SILN</t>
  </si>
  <si>
    <t>SILN.033</t>
  </si>
  <si>
    <t>Doprava</t>
  </si>
  <si>
    <t>-2120649962</t>
  </si>
  <si>
    <t>SILN.034</t>
  </si>
  <si>
    <t>Provozní vlivy</t>
  </si>
  <si>
    <t>-830860859</t>
  </si>
  <si>
    <t>SO 4.4 - Dešťová kanalizační přípojka</t>
  </si>
  <si>
    <t>4.4 - Dešťová kanalizační přípojka</t>
  </si>
  <si>
    <t xml:space="preserve">    8 - Trubní vedení</t>
  </si>
  <si>
    <t>M - Práce a dodávky M</t>
  </si>
  <si>
    <t xml:space="preserve">    23-M - Montáže potrubí</t>
  </si>
  <si>
    <t>1639816249</t>
  </si>
  <si>
    <t>"dle rozebrání zdiva" 1,05"m3"</t>
  </si>
  <si>
    <t>-1251812705</t>
  </si>
  <si>
    <t>"předpoklad 2 dny, čerpání 12h/den" 2*12</t>
  </si>
  <si>
    <t>-1589062464</t>
  </si>
  <si>
    <t>"předpoklad 2 dny" 2"dny</t>
  </si>
  <si>
    <t>675446144</t>
  </si>
  <si>
    <t>"dle podélného profilu - vodovod" 1*1,20</t>
  </si>
  <si>
    <t>1529020303</t>
  </si>
  <si>
    <t xml:space="preserve">"dle podélného profilu - elektro" 2*1,20 </t>
  </si>
  <si>
    <t>119004111</t>
  </si>
  <si>
    <t>Bezpečný vstup nebo výstup z výkopu pomocí žebříku zřízení</t>
  </si>
  <si>
    <t>13924904</t>
  </si>
  <si>
    <t>Pomocné konstrukce při zabezpečení výkopu bezpečný vstup nebo výstup žebříkem zřízení</t>
  </si>
  <si>
    <t>2*1,80"m"</t>
  </si>
  <si>
    <t>119004112</t>
  </si>
  <si>
    <t>Bezpečný vstup nebo výstup z výkopu pomocí žebříku odstranění</t>
  </si>
  <si>
    <t>2116162091</t>
  </si>
  <si>
    <t>Pomocné konstrukce při zabezpečení výkopu bezpečný vstup nebo výstup žebříkem odstranění</t>
  </si>
  <si>
    <t>-1906930940</t>
  </si>
  <si>
    <t>"málo zasíťovaná lokalita" 2/100*2*22,206"m3"</t>
  </si>
  <si>
    <t>121151103</t>
  </si>
  <si>
    <t>Sejmutí ornice plochy do 100 m2 tl vrstvy do 200 mm strojně</t>
  </si>
  <si>
    <t>-1124756633</t>
  </si>
  <si>
    <t>Sejmutí ornice strojně při souvislé ploše do 100 m2, tl. vrstvy do 200 mm</t>
  </si>
  <si>
    <t>"ornice" 17,70*1,20</t>
  </si>
  <si>
    <t>132254202</t>
  </si>
  <si>
    <t>Hloubení zapažených rýh š do 2000 mm v hornině třídy těžitelnosti I, skupiny 3 objem do 50 m3</t>
  </si>
  <si>
    <t>49694634</t>
  </si>
  <si>
    <t>Hloubení zapažených rýh šířky přes 800 do 2 000 mm strojně s urovnáním dna do předepsaného profilu a spádu v hornině třídy těžitelnosti I skupiny 3 přes 20 do 50 m3</t>
  </si>
  <si>
    <t xml:space="preserve">kanalizace plast DN300 </t>
  </si>
  <si>
    <t>"0,00000-0,00095" 0,95*(1,50+1,20)*0,5*1,20</t>
  </si>
  <si>
    <t>"0,00095-0,00270" 1,75*(1,20+1,28)*0,5*1,20</t>
  </si>
  <si>
    <t>"0,00270-0,00538" 2,68*(1,28+1,14)*0,5*1,20</t>
  </si>
  <si>
    <t>"0,00538-0,01163" 6,25*(1,14+2,26)*0,5*1,20</t>
  </si>
  <si>
    <t>"0,01163-0,01330" 1,67*(2,26+2,12)*0,5*1,20</t>
  </si>
  <si>
    <t>"0,01330-0,01796" 4,66*(2,12+1,67)*0,5*1,20</t>
  </si>
  <si>
    <t>"0,01796-0,02096" 3,00*(1,67+1,71)*0,5*1,20</t>
  </si>
  <si>
    <t>"0,02096-0,02239" 1,43*(1,71+1,80)*0,5*1,20</t>
  </si>
  <si>
    <t>"rozšíření pro šachty" 1,80*(1,80-1,20)*(1,28+1,80)</t>
  </si>
  <si>
    <t>"prohloubení pro šachty" 2"ks"*(1,80*1,80*0,30)</t>
  </si>
  <si>
    <t>Odpočet zpevněných ploch</t>
  </si>
  <si>
    <t>"asf komunikace" -4,70*1,20*0,45</t>
  </si>
  <si>
    <t>"zeleň" -17,70*1,20*0,15</t>
  </si>
  <si>
    <t>"Z toho v tř. 3 uvažováno 50%" 44,412"m3"*0,5</t>
  </si>
  <si>
    <t>132354202</t>
  </si>
  <si>
    <t>Hloubení zapažených rýh š do 2000 mm v hornině třídy těžitelnosti II, skupiny 4 objem do 50 m3</t>
  </si>
  <si>
    <t>-1902748252</t>
  </si>
  <si>
    <t>Hloubení zapažených rýh šířky přes 800 do 2 000 mm strojně s urovnáním dna do předepsaného profilu a spádu v hornině třídy těžitelnosti II skupiny 4 přes 20 do 50 m3</t>
  </si>
  <si>
    <t>"Celkový výkop dle hloubení rýh v tř.3, v tř 4 předpoklad 50%" 0,5*44,412"m3"</t>
  </si>
  <si>
    <t>151101101</t>
  </si>
  <si>
    <t>Zřízení příložného pažení a rozepření stěn rýh hl do 2 m</t>
  </si>
  <si>
    <t>-838415368</t>
  </si>
  <si>
    <t>Zřízení pažení a rozepření stěn rýh pro podzemní vedení příložné pro jakoukoliv mezerovitost, hloubky do 2 m</t>
  </si>
  <si>
    <t>"0,00000-0,00095" 0,95*(1,50+1,20)*0,5*2</t>
  </si>
  <si>
    <t>"0,00095-0,00270" 1,75*(1,20+1,28)*0,5*2</t>
  </si>
  <si>
    <t>"0,00270-0,00538" 2,68*(1,28+1,14)*0,5*2</t>
  </si>
  <si>
    <t>"0,00538-0,01163" 6,25*(1,14+2,26)*0,5*2</t>
  </si>
  <si>
    <t>"0,01163-0,01330" 1,67*(2,26+2,12)*0,5*2</t>
  </si>
  <si>
    <t>"0,01330-0,01796" 4,66*(2,12+1,67)*0,5*2</t>
  </si>
  <si>
    <t>"0,01796-0,02096" 3,00*(1,67+1,71)*0,5*2</t>
  </si>
  <si>
    <t>"0,02096-0,02239" 1,43*(1,71+1,80)*0,5*2</t>
  </si>
  <si>
    <t>151101111</t>
  </si>
  <si>
    <t>Odstranění příložného pažení a rozepření stěn rýh hl do 2 m</t>
  </si>
  <si>
    <t>-1929120509</t>
  </si>
  <si>
    <t>Odstranění pažení a rozepření stěn rýh pro podzemní vedení s uložením materiálu na vzdálenost do 3 m od kraje výkopu příložné, hloubky do 2 m</t>
  </si>
  <si>
    <t>"Dle zřízení příložného pažení do hl.  2m" 74,776"m2"</t>
  </si>
  <si>
    <t>992231455</t>
  </si>
  <si>
    <t>"zpětný dovoz - nakupovaný materiál pro obsyp" 14,04"m3"</t>
  </si>
  <si>
    <t>"zpětný dovoz - nakupovaný materiál pro lože potrubí" 2,688"m3"</t>
  </si>
  <si>
    <t>1823641239</t>
  </si>
  <si>
    <t>"Zemina vytěžená z deponie na skládku" 2*22,206"m3"</t>
  </si>
  <si>
    <t>"odvoz na deponii - zeminy pro zásyp" -24,512"m3"</t>
  </si>
  <si>
    <t>167151101</t>
  </si>
  <si>
    <t>Nakládání výkopku z hornin třídy těžitelnosti I, skupiny 1 až 3 do 100 m3</t>
  </si>
  <si>
    <t>-1091000640</t>
  </si>
  <si>
    <t>Nakládání, skládání a překládání neulehlého výkopku nebo sypaniny strojně nakládání, množství do 100 m3, z horniny třídy těžitelnosti I, skupiny 1 až 3</t>
  </si>
  <si>
    <t>"obsyp potrubí" 14,040"m3"</t>
  </si>
  <si>
    <t>"lože pod potrubí" 2,688"m3"</t>
  </si>
  <si>
    <t>"v tř3 předpoklad 50%" 16,728"m3"*0,5</t>
  </si>
  <si>
    <t>167151102</t>
  </si>
  <si>
    <t>Nakládání výkopku z hornin třídy těžitelnosti II, skupiny 4 a 5 do 100 m3</t>
  </si>
  <si>
    <t>1491040697</t>
  </si>
  <si>
    <t>Nakládání, skládání a překládání neulehlého výkopku nebo sypaniny strojně nakládání, množství do 100 m3, z horniny třídy těžitelnosti II, skupiny 4 a 5</t>
  </si>
  <si>
    <t>"celkový objem dle nakládání v tř3, v tř4 předpoklad 50%" 16,728"m3"*0,5</t>
  </si>
  <si>
    <t>-658660532</t>
  </si>
  <si>
    <t>"celkový výkop" 2*22,206"m3"</t>
  </si>
  <si>
    <t>Vytlačená kubatura</t>
  </si>
  <si>
    <t>"obsyp potrubí" -14,04"m3"</t>
  </si>
  <si>
    <t>"podkladní lože" -2,688"m3"</t>
  </si>
  <si>
    <t>"plast DN 250" -22,40*(3,14*0,135*0,135)</t>
  </si>
  <si>
    <t>"šachty" -1,28*(3,14*0,30*0,30)-1,80*(3,14*0,52*0,52)</t>
  </si>
  <si>
    <t>175151101</t>
  </si>
  <si>
    <t>Obsypání potrubí strojně sypaninou bez prohození, uloženou do 3 m</t>
  </si>
  <si>
    <t>1435927687</t>
  </si>
  <si>
    <t>Obsypání potrubí strojně sypaninou z vhodných třídy těžitelnosti I a II, skupiny 1 až 4 nebo materiálem připraveným podél výkopu ve vzdálenosti do 3 m od jeho kraje, pro jakoukoliv hloubku výkopu a míru zhutnění bez prohození sypaniny</t>
  </si>
  <si>
    <t>"plast DN 250" 22,40*(1,20*0,57 - 3,14*0,135*0,135)</t>
  </si>
  <si>
    <t>58337344</t>
  </si>
  <si>
    <t>štěrkopísek frakce 0/32</t>
  </si>
  <si>
    <t>-1300530819</t>
  </si>
  <si>
    <t>14,04*1,8 'Přepočtené koeficientem množství</t>
  </si>
  <si>
    <t>181351003</t>
  </si>
  <si>
    <t>Rozprostření ornice tl vrstvy do 200 mm pl do 100 m2 v rovině nebo ve svahu do 1:5 strojně</t>
  </si>
  <si>
    <t>1476655387</t>
  </si>
  <si>
    <t>Rozprostření a urovnání ornice v rovině nebo ve svahu sklonu do 1:5 strojně při souvislé ploše do 100 m2, tl. vrstvy do 200 mm</t>
  </si>
  <si>
    <t>181411131</t>
  </si>
  <si>
    <t>Založení parkového trávníku výsevem plochy do 1000 m2 v rovině a ve svahu do 1:5</t>
  </si>
  <si>
    <t>-409941388</t>
  </si>
  <si>
    <t>Založení trávníku na půdě předem připravené plochy do 1000 m2 výsevem včetně utažení parkového v rovině nebo na svahu do 1:5</t>
  </si>
  <si>
    <t>00572410</t>
  </si>
  <si>
    <t>osivo směs travní parková</t>
  </si>
  <si>
    <t>1892638286</t>
  </si>
  <si>
    <t>21,24*0,015 'Přepočtené koeficientem množství</t>
  </si>
  <si>
    <t>321213222.R</t>
  </si>
  <si>
    <t>Zdivo nadzákladové z lomového kamene vodních staveb rubové bez zatření na maltu MC 10 - využití původních kamenů</t>
  </si>
  <si>
    <t>842259761</t>
  </si>
  <si>
    <t>Zdivo nadzákladové z lomového kamene vodních staveb  přehrad, jezů a plavebních komor, spodní stavby vodních elektráren, odběrných věží a výpustných zařízení, opěrných zdí, šachet, šachtic a ostatních konstrukcí rubové z lomového kamene lomařsky upraveného bez zatření spár, na maltu cementovou MC 10 - využití původních kamenů</t>
  </si>
  <si>
    <t>"pro vytvoření VO" 1,50*1,40*0,50</t>
  </si>
  <si>
    <t>359901211</t>
  </si>
  <si>
    <t>Monitoring stoky jakékoli výšky na nové kanalizaci</t>
  </si>
  <si>
    <t>306071613</t>
  </si>
  <si>
    <t>Monitoring stok (kamerový systém) jakékoli výšky nová kanalizace</t>
  </si>
  <si>
    <t>"plast DN 250" 22,40"m"</t>
  </si>
  <si>
    <t>451572111</t>
  </si>
  <si>
    <t>Lože pod potrubí otevřený výkop z kameniva drobného těženého</t>
  </si>
  <si>
    <t>1075948721</t>
  </si>
  <si>
    <t>Lože pod potrubí, stoky a drobné objekty v otevřeném výkopu z kameniva drobného těženého 0 až 4 mm</t>
  </si>
  <si>
    <t>"plast DN 250" 22,40*1,20*0,10</t>
  </si>
  <si>
    <t>Trubní vedení</t>
  </si>
  <si>
    <t>871365241</t>
  </si>
  <si>
    <t>Kanalizační potrubí z tvrdého PVC vícevrstvé tuhost třídy SN12 DN 250</t>
  </si>
  <si>
    <t>678663273</t>
  </si>
  <si>
    <t>Kanalizační potrubí z tvrdého PVC v otevřeném výkopu ve sklonu do 20 %, hladkého plnostěnného vícevrstvého, tuhost třídy SN 12 DN 250</t>
  </si>
  <si>
    <t>"potrubí" 22,40"m"</t>
  </si>
  <si>
    <t>892381111.R</t>
  </si>
  <si>
    <t>Zkouška vodotěsnosti na  potrubí DN 300 - kompletní provedení</t>
  </si>
  <si>
    <t>-610275398</t>
  </si>
  <si>
    <t>894411311.R</t>
  </si>
  <si>
    <t>D+M prefa revizní šachty DN800 - kompletní provedení vč podkladního lože</t>
  </si>
  <si>
    <t>-1774651109</t>
  </si>
  <si>
    <t>894411311.R2</t>
  </si>
  <si>
    <t>D+M plastové revizní šachty DN600 - kompletní provedení vč podkladního lože</t>
  </si>
  <si>
    <t>-1206770459</t>
  </si>
  <si>
    <t>899914114.R</t>
  </si>
  <si>
    <t>Montáž ocelové chráničky D 324 x 8 mm</t>
  </si>
  <si>
    <t>-50700177</t>
  </si>
  <si>
    <t>Montáž ocelové chráničky v otevřeném výkopu vnějšího průměru D 324 x 8 mm</t>
  </si>
  <si>
    <t>"pro vytvoření VO - OC chránička" 0,50"m"</t>
  </si>
  <si>
    <t>14011112</t>
  </si>
  <si>
    <t>trubka ocelová bezešvá hladká jakost 11 353 324x8,0mm</t>
  </si>
  <si>
    <t>-1945471268</t>
  </si>
  <si>
    <t>985221012</t>
  </si>
  <si>
    <t>Postupné rozebírání kamenného zdiva pro další použití do 3 m3</t>
  </si>
  <si>
    <t>334651427</t>
  </si>
  <si>
    <t>Postupné rozebírání zdiva pro další použití kamenného, objemu přes 1 do 3 m3</t>
  </si>
  <si>
    <t>-862137328</t>
  </si>
  <si>
    <t>"napojení pův zdi a dozdívané" 20"ks"*0,20</t>
  </si>
  <si>
    <t>35422539</t>
  </si>
  <si>
    <t>"napojení pův zdi a dozdívané" 20"ks"*0,40*0,89"kg/m"/1000</t>
  </si>
  <si>
    <t>998276101</t>
  </si>
  <si>
    <t>Přesun hmot pro trubní vedení z trub z plastických hmot otevřený výkop</t>
  </si>
  <si>
    <t>1867236298</t>
  </si>
  <si>
    <t>Přesun hmot pro trubní vedení hloubené z trub z plastických hmot nebo sklolaminátových pro vodovody nebo kanalizace v otevřeném výkopu dopravní vzdálenost do 15 m</t>
  </si>
  <si>
    <t>Práce a dodávky M</t>
  </si>
  <si>
    <t>23-M</t>
  </si>
  <si>
    <t>Montáže potrubí</t>
  </si>
  <si>
    <t>230200122.R</t>
  </si>
  <si>
    <t>Nasunutí potrubní DN250 do ocelové chráničky vč utěsnění konců např bobtnajícím tmelem</t>
  </si>
  <si>
    <t>-672529487</t>
  </si>
  <si>
    <t>"pro vytvoření VO" 0,50"m"</t>
  </si>
  <si>
    <t>SO 05 - Předsyp a jímka</t>
  </si>
  <si>
    <t>05.1 - Předsyp</t>
  </si>
  <si>
    <t>114203104</t>
  </si>
  <si>
    <t>Rozebrání záhozů a rovnanin na sucho</t>
  </si>
  <si>
    <t>920863157</t>
  </si>
  <si>
    <t>Rozebrání dlažeb nebo záhozů s naložením na dopravní prostředek záhozů, rovnanin a soustřeďovacích staveb provedených na sucho</t>
  </si>
  <si>
    <t>"odebrání  kamenné rovnaniny předsypu(tl. 0,3m)" 1682,00"m2"*0,3*1,12"koef"</t>
  </si>
  <si>
    <t>114203201</t>
  </si>
  <si>
    <t>Očištění lomového kamene nebo betonových tvárnic od hlíny nebo písku</t>
  </si>
  <si>
    <t>1075661938</t>
  </si>
  <si>
    <t>Očištění lomového kamene nebo betonových tvárnic získaných při rozebrání dlažeb, záhozů, rovnanin a soustřeďovacích staveb od hlíny nebo písku</t>
  </si>
  <si>
    <t>"dle rozebrání rovnaniny" 565,152"m3"</t>
  </si>
  <si>
    <t>-1079358949</t>
  </si>
  <si>
    <t>124253103</t>
  </si>
  <si>
    <t>Vykopávky pro koryta vodotečí v hornině třídy těžitelnosti I, skupiny 3 objem do 20000 m3 strojně</t>
  </si>
  <si>
    <t>-1166200937</t>
  </si>
  <si>
    <t>Vykopávky pro koryta vodotečí strojně v hornině třídy těžitelnosti I skupiny 3 přes 5 000 do 20 000 m3</t>
  </si>
  <si>
    <t>"odtěžení, odkop, materiálu předsypu" 175"m2"*51,00+1/3*175"m2"*35,00+1/3*175"m2"*25,00</t>
  </si>
  <si>
    <t>"v tř. 3 předpoklad 50%" 12425,00"m3"*0,5</t>
  </si>
  <si>
    <t>124353103</t>
  </si>
  <si>
    <t>Vykopávky pro koryta vodotečí v hornině třídy těžitelnosti II, skupiny 4 objem do 20000 m3 strojně</t>
  </si>
  <si>
    <t>867597208</t>
  </si>
  <si>
    <t>Vykopávky pro koryta vodotečí strojně v hornině třídy těžitelnosti II skupiny 4 přes 5 000 do 20 000 m3</t>
  </si>
  <si>
    <t>"celkový výkop dle vykopávky pro koryta vodotečí v tř. 3, v tř. 4 předpoklad 50%" 12425,00"m3"*0,5</t>
  </si>
  <si>
    <t>-545288534</t>
  </si>
  <si>
    <t>"na deponii a zpět - zemina tř3" (6212,50"m3")*2</t>
  </si>
  <si>
    <t>-283473861</t>
  </si>
  <si>
    <t>"na deponii a zpět - zemina tř4" (6212,50"m3")*2</t>
  </si>
  <si>
    <t>2050524027</t>
  </si>
  <si>
    <t xml:space="preserve">"odvoz na skládku" </t>
  </si>
  <si>
    <t>"celkový výkop" 12425,00"m3"</t>
  </si>
  <si>
    <t>"pro zásypy" -11715,00"m3</t>
  </si>
  <si>
    <t>1051269457</t>
  </si>
  <si>
    <t>"pro zpětné zhotovení předsypu hráze" 11715,00"m3"</t>
  </si>
  <si>
    <t>"v tř3 předpoklad 50%" 11715,00"m3"*0,5</t>
  </si>
  <si>
    <t>-604207022</t>
  </si>
  <si>
    <t>"celkový objem dle nakládání v tř3, v tř4 předpoklad 50%" 11715,00"m3"*0,5</t>
  </si>
  <si>
    <t>Uložení sypaniny z hornin soudržných do násypů zhutněných</t>
  </si>
  <si>
    <t>-1227303587</t>
  </si>
  <si>
    <t>Uložení sypanin do násypů s rozprostřením sypaniny ve vrstvách a s hrubým urovnáním zhutněných z hornin soudržných jakékoliv třídy těžitelnosti</t>
  </si>
  <si>
    <t>"hutněný násyp předsypu stávajícího materiálu z mezideponie" 165"m2"*51,00+1/3*165"m2"*35,00+1/3*165"m2"*25,00</t>
  </si>
  <si>
    <t>1258454594</t>
  </si>
  <si>
    <t>"uložení na deponii - pro vyschnutí zeminy" (2*6212,50"m3")</t>
  </si>
  <si>
    <t>Úprava pláně v hornině třídy těžitelnosti I, skupiny 1 až 3 se zhutněním</t>
  </si>
  <si>
    <t>-787993290</t>
  </si>
  <si>
    <t>"pod rovnaninu z lom kamene"  1682,00"m2"</t>
  </si>
  <si>
    <t>311311951.R</t>
  </si>
  <si>
    <t>Nosná zeď z betonu prostého tř. C 30/37</t>
  </si>
  <si>
    <t>911518376</t>
  </si>
  <si>
    <t>Nadzákladové zdi z betonu prostého nosné bez zvláštních nároků na vliv prostředí tř. C 30/37</t>
  </si>
  <si>
    <t>"prah pro lať" 0,12"m2"*18,00 + 0,14"m2"*0,60*6"ks"</t>
  </si>
  <si>
    <t>311351311</t>
  </si>
  <si>
    <t>Zřízení jednostranného bednění nosných nadzákladových zdí</t>
  </si>
  <si>
    <t>1435994769</t>
  </si>
  <si>
    <t>Bednění nadzákladových zdí nosných rovné jednostranné zřízení</t>
  </si>
  <si>
    <t>0,20*18,00*2+0,14*2*6+0,12*2</t>
  </si>
  <si>
    <t>311351312</t>
  </si>
  <si>
    <t>Odstranění jednostranného bednění nosných nadzákladových zdí</t>
  </si>
  <si>
    <t>898008528</t>
  </si>
  <si>
    <t>Bednění nadzákladových zdí nosných rovné jednostranné odstranění</t>
  </si>
  <si>
    <t>9,12"m2"</t>
  </si>
  <si>
    <t>388995211.R</t>
  </si>
  <si>
    <t>Chránička kabelů z trub HDPE DN 80</t>
  </si>
  <si>
    <t>-563256307</t>
  </si>
  <si>
    <t>Chránička kabelů z trub HDPE  do DN 80</t>
  </si>
  <si>
    <t>"pro tlakovou sondu" 18,00"m"</t>
  </si>
  <si>
    <t>388995211.R2</t>
  </si>
  <si>
    <t>D+M šachta z materiálu PC 250/250 s ocelovým rámem a pokopem</t>
  </si>
  <si>
    <t>580869238</t>
  </si>
  <si>
    <t>451561112</t>
  </si>
  <si>
    <t>Lože pod dlažby z kameniva drceného drobného vrstva tl nad 100 do 150 mm</t>
  </si>
  <si>
    <t>2013122098</t>
  </si>
  <si>
    <t>Lože pod dlažby  z kameniva drceného drobného, tl. vrstvy přes 100 do 150 mm</t>
  </si>
  <si>
    <t>"pod rovnaninu rovnaninu" 1682,00"m2"*1,12"koef"</t>
  </si>
  <si>
    <t>463212121.R1</t>
  </si>
  <si>
    <t xml:space="preserve">Rovnanina z lomového kamene s vyklínováním spár těženým kamenivem - práce + nákup nového materiálu </t>
  </si>
  <si>
    <t>2002863147</t>
  </si>
  <si>
    <t>"kamenná rovnanina předsypu z lomového kamene, předpoklad 20% nového materiálu" 1682,00"m2"*0,30*1,12"koef"*0,20</t>
  </si>
  <si>
    <t>463212121.R2</t>
  </si>
  <si>
    <t>Rovnanina z lomového kamene s vyklínováním spár těženým kamenivem - využit původní materiál získaný rozebráním rovnaniny</t>
  </si>
  <si>
    <t>-1901932415</t>
  </si>
  <si>
    <t>"kamenná rovnanina předsypu z lomového kamene, předpoklad 80% původního materiálu" 1682,00"m2"*0,30*1,12"koef"*0,80</t>
  </si>
  <si>
    <t>936501111</t>
  </si>
  <si>
    <t>Limnigrafická lať</t>
  </si>
  <si>
    <t>-290529735</t>
  </si>
  <si>
    <t>Limnigrafická lať  osazená v jakémkoliv sklonu</t>
  </si>
  <si>
    <t>15,00"m"</t>
  </si>
  <si>
    <t>936501111.R</t>
  </si>
  <si>
    <t>Limnigrafická lať - demontáž vč likvidace</t>
  </si>
  <si>
    <t>842625985</t>
  </si>
  <si>
    <t>39372887</t>
  </si>
  <si>
    <t>"kamenný odpad" 327,787"t"</t>
  </si>
  <si>
    <t>-864973412</t>
  </si>
  <si>
    <t>"kameny pro rovnaninu, 80%, na deponii" 452,122"m3"*2,40"t/m3"</t>
  </si>
  <si>
    <t>"kameny pro rovnaninu - zpětný dovoz" (113,030+452,122)"m3"*2,40"t/m3"</t>
  </si>
  <si>
    <t>1752976715</t>
  </si>
  <si>
    <t>998321011</t>
  </si>
  <si>
    <t>Přesun hmot pro hráze přehradní zemní a kamenité</t>
  </si>
  <si>
    <t>357874610</t>
  </si>
  <si>
    <t>Přesun hmot pro objekty hráze přehradní zemní a kamenité  dopravní vzdálenost do 500 m</t>
  </si>
  <si>
    <t>05.2 - Jímka</t>
  </si>
  <si>
    <t>183768983</t>
  </si>
  <si>
    <t>"rozebrání kamenné rovnaniny / pohozu jímky" 565,152"m3"</t>
  </si>
  <si>
    <t>1353188659</t>
  </si>
  <si>
    <t>115001106.R1</t>
  </si>
  <si>
    <t>Převedení vody potrubím DN do 1000 vč tvarovek a napojení na potrubí PSV</t>
  </si>
  <si>
    <t>1298903287</t>
  </si>
  <si>
    <t>Poznámka k položce:_x000D_
potrubí DN1000 vč demontáže</t>
  </si>
  <si>
    <t>"provizorní potrubí pro převedení průtoků během stavby - DN1000" 88,00"m"</t>
  </si>
  <si>
    <t>115001106.R2</t>
  </si>
  <si>
    <t>Převedení vody potrubím DN do 1600 vč tvarovek</t>
  </si>
  <si>
    <t>-281681415</t>
  </si>
  <si>
    <t>Poznámka k položce:_x000D_
potrubí DN1600 vč demontáže</t>
  </si>
  <si>
    <t>"provizorní potrubí pro převedení průtoků během stavby" 26,00"m"</t>
  </si>
  <si>
    <t>115101204</t>
  </si>
  <si>
    <t>Čerpání vody na dopravní výšku do 10 m průměrný přítok do 4000 l/min</t>
  </si>
  <si>
    <t>-2048544959</t>
  </si>
  <si>
    <t>Čerpání vody na dopravní výšku do 10 m s uvažovaným průměrným přítokem přes 2 000 do 4 000 l/min</t>
  </si>
  <si>
    <t>"předpoklad, průtok 0,30m3/s" 200"hodin"</t>
  </si>
  <si>
    <t>115101209</t>
  </si>
  <si>
    <t>Příplatek ZKD 2000 l/min při čerpání vody na dopravní výšku do 10 m</t>
  </si>
  <si>
    <t>-210610810</t>
  </si>
  <si>
    <t>Čerpání vody na dopravní výšku do 10 m Příplatek k ceně 1204 za každých dalších i započatých 2 000 l/min</t>
  </si>
  <si>
    <t>"předpoklad, průtok 0,30m3/s" 100"hodin"*7</t>
  </si>
  <si>
    <t>115101304</t>
  </si>
  <si>
    <t>Pohotovost čerpací soupravy pro dopravní výšku do 10 m přítok do 4000 l/min</t>
  </si>
  <si>
    <t>947765597</t>
  </si>
  <si>
    <t>Pohotovost záložní čerpací soupravy pro dopravní výšku do 10 m s uvažovaným průměrným přítokem přes 2 000 do 4 000 l/min</t>
  </si>
  <si>
    <t>"předpoklad, průtok 0,30m3/s" 20"dní"</t>
  </si>
  <si>
    <t>115101309</t>
  </si>
  <si>
    <t>Příplatek ZKD 2000 l/min při pohotovosti čerpací soupravy pro dopravní výšku do 10 m</t>
  </si>
  <si>
    <t>1325283980</t>
  </si>
  <si>
    <t>Pohotovost záložní čerpací soupravy pro dopravní výšku do 10 m Příplatek k ceně za každých dalších i započatých 2 000 l/min</t>
  </si>
  <si>
    <t>"předpoklad, průtok 0,30m3/s" 20"dní"*7</t>
  </si>
  <si>
    <t>122251107</t>
  </si>
  <si>
    <t>Odkopávky a prokopávky nezapažené v hornině třídy těžitelnosti I, skupiny 3 objem přes 5000 m3 strojně</t>
  </si>
  <si>
    <t>1630528731</t>
  </si>
  <si>
    <t>Odkopávky a prokopávky nezapažené strojně v hornině třídy těžitelnosti I skupiny 3 přes 5 000 m3</t>
  </si>
  <si>
    <t>"odstranění násypu tělesa hráze jímky z nakupovaného materiálu" 6070,00"m3"</t>
  </si>
  <si>
    <t>1373955996</t>
  </si>
  <si>
    <t>"pro založení sypané hráze" 78"m2"*92</t>
  </si>
  <si>
    <t>"výkop dna pro uložení trubek DN1000" 88,00*3,00"m2</t>
  </si>
  <si>
    <t>"výkop pro rozdělovacé objekt" 11,00"m2"*5,00</t>
  </si>
  <si>
    <t>"Výkop pro vtokový objekt" 9,00"m2"*4,00</t>
  </si>
  <si>
    <t>"v tř. 3 předpoklad 50%" 7531,00"m3"*0,5</t>
  </si>
  <si>
    <t>2107301958</t>
  </si>
  <si>
    <t>"celkový výkop dle vykopávky pro koryta vodotečí v tř. 3, v tř. 4 předpoklad 50%" 7531,00"m3"*0,5</t>
  </si>
  <si>
    <t>-1157282836</t>
  </si>
  <si>
    <t>dovoz nedostatku zeminy z so 5.1</t>
  </si>
  <si>
    <t>"pro násyp / zásyp" (6070,00+3580,00)"m3" - 3580,00"m3"</t>
  </si>
  <si>
    <t>"v tř3 předpoklad 50%" 6070,00"m3"*0,5</t>
  </si>
  <si>
    <t>-1382592101</t>
  </si>
  <si>
    <t>"dle přemístění do 0,5km v tř3, v tř4 předpoklad 50%" 6070,00"m3"*0,5</t>
  </si>
  <si>
    <t>-403122646</t>
  </si>
  <si>
    <t>"celkový výkop" 7531,00"m3"</t>
  </si>
  <si>
    <t>"pro zásypy" -(3404,00+176,00)"m3</t>
  </si>
  <si>
    <t>993661139</t>
  </si>
  <si>
    <t>1156426485</t>
  </si>
  <si>
    <t>"dle nakládání v tř3, v tř4 předpoklad 50%" 6070,00"m3"*0,5</t>
  </si>
  <si>
    <t>171103201</t>
  </si>
  <si>
    <t>Uložení sypanin z horniny třídy těžitelnosti I a II, skupiny 1 až 4 do hrází nádrží se zhutněním 100 % PS C s příměsí jílu do 20 %</t>
  </si>
  <si>
    <t>2062017233</t>
  </si>
  <si>
    <t>Uložení netříděných sypanin do zemních hrází z hornin třídy těžitelnosti I a II, skupiny 1 až 4 pro jakoukoliv šířku koruny přehradních a jiných vodních nádrží se zhutněním do 100 % PS - koef. C s příměsí jílové hlíny do 20 % objemu</t>
  </si>
  <si>
    <t>"násyp tělesa hráze jímky z vytěženého materiálu" 69,00"m2"*70,00+62,00"m2"*20,00</t>
  </si>
  <si>
    <t>174151101</t>
  </si>
  <si>
    <t>-1079660600</t>
  </si>
  <si>
    <t>"zpětný zásyp vhodnou zeminou z předsypu nebo výkopku" 37,00"m2"*92,00</t>
  </si>
  <si>
    <t>"zásyp postubí během stavby" 88,00*2,00"m2"</t>
  </si>
  <si>
    <t>1249505555</t>
  </si>
  <si>
    <t>"přehutnění zákl. spáry pro založení jímky" 23*95</t>
  </si>
  <si>
    <t>273313711</t>
  </si>
  <si>
    <t>Základové desky z betonu tř. C 20/25</t>
  </si>
  <si>
    <t>-1829632365</t>
  </si>
  <si>
    <t>Základy z betonu prostého desky z betonu kamenem neprokládaného tř. C 20/25</t>
  </si>
  <si>
    <t>"beton C20/25 NA KORUNU HRÁZE " 3*76,3*0,2</t>
  </si>
  <si>
    <t>348171111.a</t>
  </si>
  <si>
    <t xml:space="preserve">D+M mostního ocelového zábradlí </t>
  </si>
  <si>
    <t>1889151511</t>
  </si>
  <si>
    <t>položka zahrnuje:
dodání zábradlí včetně předepsané povrchové úpravy
dodatečné kotvení sloupků - kompletní provedení
případné nivelační hmoty pod kotevní desky</t>
  </si>
  <si>
    <t>Poznámka k položce:_x000D_
ocel, dvoumadlo</t>
  </si>
  <si>
    <t>"Zábradlí ochranné na koruně rozděl objektu" 14,00"m"</t>
  </si>
  <si>
    <t>358315114</t>
  </si>
  <si>
    <t>Bourání stoky kompletní nebo vybourání otvorů z prostého betonu plochy do 4 m2</t>
  </si>
  <si>
    <t>1148846956</t>
  </si>
  <si>
    <t>Bourání stoky kompletní nebo vybourání otvorů průřezové plochy do 4 m2 ve stokách ze zdiva z prostého betonu</t>
  </si>
  <si>
    <t xml:space="preserve">"vybourání 2ks kanal. šachet" 2*((3,14*1,05*1,05-3,14*0,80*0,80)*8,00) </t>
  </si>
  <si>
    <t>-1300139356</t>
  </si>
  <si>
    <t>"rozdělovací objekt" 4,00*3,40</t>
  </si>
  <si>
    <t>451315134</t>
  </si>
  <si>
    <t>Podkladní nebo výplňová vrstva z betonu C 12/15 tl do 200 mm</t>
  </si>
  <si>
    <t>1125054130</t>
  </si>
  <si>
    <t>Podkladní a výplňové vrstvy z betonu prostého  tloušťky do 200 mm, z betonu C 12/15</t>
  </si>
  <si>
    <t>"vtokový objekt" 5,60*3,60</t>
  </si>
  <si>
    <t>"podklad pod sedlo" 25*2,8 + 2,20*(70,00+18,00)</t>
  </si>
  <si>
    <t>452312131</t>
  </si>
  <si>
    <t>Sedlové lože z betonu prostého tř. C 12/15 otevřený výkop</t>
  </si>
  <si>
    <t>-2061604087</t>
  </si>
  <si>
    <t>Podkladní a zajišťovací konstrukce z betonu prostého v otevřeném výkopu sedlové lože pod potrubí z betonu tř. C 12/15</t>
  </si>
  <si>
    <t>"lože pod potrubí DN1600" 1,9*25</t>
  </si>
  <si>
    <t>452351101</t>
  </si>
  <si>
    <t>Bednění podkladních desek nebo bloků nebo sedlového lože otevřený výkop</t>
  </si>
  <si>
    <t>1643893297</t>
  </si>
  <si>
    <t>Bednění podkladních a zajišťovacích konstrukcí v otevřeném výkopu desek nebo sedlových loží pod potrubí, stoky a drobné objekty</t>
  </si>
  <si>
    <t>"lože pod potrubí DN1600" 0,95*2*25</t>
  </si>
  <si>
    <t>463212111.R</t>
  </si>
  <si>
    <t>Rovnanina z lomového kamene upraveného s vyklínováním spár úlomky kamene - využit původní materiál</t>
  </si>
  <si>
    <t>-1081892224</t>
  </si>
  <si>
    <t>Rovnanina z lomového kamene upraveného, tříděného  jakékoliv tloušťky rovnaniny s vyklínováním spár a dutin úlomky kamene - využit původní materiál</t>
  </si>
  <si>
    <t>využití kamene z SO 5.1</t>
  </si>
  <si>
    <t>"kamenný pohoz na svahy jímky" 200,00"m2"*0,30</t>
  </si>
  <si>
    <t>464511111.R</t>
  </si>
  <si>
    <t>Pohoz z lomového kamene neupraveného tříděného z terénu - využit původní materiál</t>
  </si>
  <si>
    <t>188603054</t>
  </si>
  <si>
    <t>Pohoz dna nebo svahů jakékoliv tloušťky  z lomového kamene neupraveného tříděného z terénu - využit původní materiál</t>
  </si>
  <si>
    <t>"kamenný pohoz na svahy jímky" 565,512"m3" - 60,00"m3"</t>
  </si>
  <si>
    <t>891442122.R1</t>
  </si>
  <si>
    <t>Montáž a demontáž kanalizačních šoupátek otevřený výkop DN 1000</t>
  </si>
  <si>
    <t>703445067</t>
  </si>
  <si>
    <t>Montáž a demontáž kanalizačních armatur na potrubí šoupátek v otevřeném výkopu nebo v šachtách s osazením zemní soupravy (bez poklopů) DN 1000</t>
  </si>
  <si>
    <t>422211260.R2</t>
  </si>
  <si>
    <t>šoupátko vřetenové deskové DN 1000 mm</t>
  </si>
  <si>
    <t>-906080227</t>
  </si>
  <si>
    <t>894201121</t>
  </si>
  <si>
    <t>Dno šachet tl nad 200 mm z prostého betonu bez zvýšených nároků na prostředí tř. C 25/30</t>
  </si>
  <si>
    <t>-428430844</t>
  </si>
  <si>
    <t>Ostatní konstrukce na trubním vedení z prostého betonu dno šachet tloušťky přes 200 mm z betonu bez zvýšených nároků na prostředí tř. C 25/30</t>
  </si>
  <si>
    <t>"vtokový objekt" 5,6*0,5*3,6+3,6*0,5*0,6</t>
  </si>
  <si>
    <t>"rozdělovací objekt" 0,5*4*3,4</t>
  </si>
  <si>
    <t>894302152</t>
  </si>
  <si>
    <t>Stěny šachet tl nad 200 mm ze ŽB se zvýšenými nároky na prostředí tř. C 25/30</t>
  </si>
  <si>
    <t>-1277277202</t>
  </si>
  <si>
    <t>Ostatní konstrukce na trubním vedení ze železobetonu stěny šachet tloušťky přes 200 mm z betonu se zvýšenými nároky na prostředí tř. C 25/30</t>
  </si>
  <si>
    <t>"vtokový objekt" 10,3*0,5*2+2*2,6*0,5</t>
  </si>
  <si>
    <t>"rozdělovací objekt" 7,16*4,6-(2,8*1*0,6+0,785*2*0,6+2,01*0,6)</t>
  </si>
  <si>
    <t>894502201</t>
  </si>
  <si>
    <t>Bednění stěn šachet pravoúhlých nebo vícehranných oboustranné</t>
  </si>
  <si>
    <t>2088050536</t>
  </si>
  <si>
    <t>Bednění konstrukcí na trubním vedení stěn šachet pravoúhlých nebo čtyř a vícehranných oboustranné</t>
  </si>
  <si>
    <t>základy</t>
  </si>
  <si>
    <t>"vtokový objekt" 1*3,6+1*2+0,5*3,6+0,5*2,6</t>
  </si>
  <si>
    <t>"rozdělovací objekt" 2*5,6*2+3,6*2+2*0,5*2</t>
  </si>
  <si>
    <t>stěny</t>
  </si>
  <si>
    <t>"rozdělovací objekt" 14,8*4,9+4,6*10,2+1,7*2</t>
  </si>
  <si>
    <t>894608112</t>
  </si>
  <si>
    <t>Výztuž šachet z betonářské oceli 10 505</t>
  </si>
  <si>
    <t>464929962</t>
  </si>
  <si>
    <t>Výztuž šachet z betonářské oceli 10 505 (R) nebo BSt 500</t>
  </si>
  <si>
    <t>"základy - předpoklad 1,5% vyztužení" 17,96"m3"*0,015*7,85"t/m3"</t>
  </si>
  <si>
    <t>"stěny - předpoklad 2% vyztužení (vtok objekt)" 12,90"m3"*0,02*7,85"t/m3"</t>
  </si>
  <si>
    <t>"stěny - předpoklad 1,5% vyztužení (rozděl objekt)" 29,108"m3"*0,015*7,85"t/m3"</t>
  </si>
  <si>
    <t>899623171</t>
  </si>
  <si>
    <t>Obetonování potrubí nebo zdiva stok betonem prostým tř. C 25/30 v otevřeném výkopu</t>
  </si>
  <si>
    <t>-316668542</t>
  </si>
  <si>
    <t>Obetonování potrubí nebo zdiva stok betonem prostým v otevřeném výkopu, beton tř. C 25/30</t>
  </si>
  <si>
    <t>"lože pod potrubí DN1000" 2,60"m2"*(70,00+18,00)</t>
  </si>
  <si>
    <t>899643111</t>
  </si>
  <si>
    <t>Bednění pro obetonování potrubí otevřený výkop</t>
  </si>
  <si>
    <t>42602551</t>
  </si>
  <si>
    <t>Bednění pro obetonování potrubí v otevřeném výkopu</t>
  </si>
  <si>
    <t>"lože pod potrubí DN1000" 2*2,00*(70,00+18,00)</t>
  </si>
  <si>
    <t>-605766328</t>
  </si>
  <si>
    <t>11,30*1,00</t>
  </si>
  <si>
    <t>-703968875</t>
  </si>
  <si>
    <t>11,30"m2"*28*30</t>
  </si>
  <si>
    <t>1772399298</t>
  </si>
  <si>
    <t>11,30"m2"</t>
  </si>
  <si>
    <t>961044111</t>
  </si>
  <si>
    <t>Bourání základů z betonu prostého</t>
  </si>
  <si>
    <t>-1670184005</t>
  </si>
  <si>
    <t>Bourání základů z betonu  prostého</t>
  </si>
  <si>
    <t>"vybouránáí podkladních betonů, sedel a základů" 344,71"m3"</t>
  </si>
  <si>
    <t>962052211</t>
  </si>
  <si>
    <t>Bourání zdiva nadzákladového ze ŽB přes 1 m3</t>
  </si>
  <si>
    <t>-1602836677</t>
  </si>
  <si>
    <t>Bourání zdiva železobetonového  nadzákladového, objemu přes 1 m3</t>
  </si>
  <si>
    <t>"odstranění vtokového a rozděl objektu" 49,52"m3"</t>
  </si>
  <si>
    <t>966075141</t>
  </si>
  <si>
    <t>Odstranění kovového zábradlí vcelku</t>
  </si>
  <si>
    <t>1470372988</t>
  </si>
  <si>
    <t>Odstranění různých konstrukcí na mostech kovového zábradlí vcelku</t>
  </si>
  <si>
    <t>9990001</t>
  </si>
  <si>
    <t>D+M česlí vč povrchové úpravy a kotvení</t>
  </si>
  <si>
    <t>1852834660</t>
  </si>
  <si>
    <t>567,00"kg"</t>
  </si>
  <si>
    <t>9990002</t>
  </si>
  <si>
    <t>Demontáž ocelových kcí</t>
  </si>
  <si>
    <t>-1616915827</t>
  </si>
  <si>
    <t>"česle, šoupata, ..." 1"kpl"</t>
  </si>
  <si>
    <t>9990003</t>
  </si>
  <si>
    <t>D+M šoupátkového uzávěru 1,00x2,80m vč povrchové úpravy a kotvení - kompletní provedení</t>
  </si>
  <si>
    <t>-1472589018</t>
  </si>
  <si>
    <t>156023616</t>
  </si>
  <si>
    <t>"beton" (51,119+689,42)"t"</t>
  </si>
  <si>
    <t>"žb" 118,848"t"</t>
  </si>
  <si>
    <t>9970000.R1</t>
  </si>
  <si>
    <t>Naložení kovového odpadu, odvoz na deponii určenou investorem</t>
  </si>
  <si>
    <t>339980165</t>
  </si>
  <si>
    <t>"ocel" 0,819"t"</t>
  </si>
  <si>
    <t>-774471792</t>
  </si>
  <si>
    <t>deponie</t>
  </si>
  <si>
    <t>"kameny pro rovnaninu / pohoz - dovoz + zpětný odvoz na deponii" (60,00+505,512)"m3"*2,40"t/m3"*2</t>
  </si>
  <si>
    <t>1886207712</t>
  </si>
  <si>
    <t>-2022142460</t>
  </si>
  <si>
    <t>711131811</t>
  </si>
  <si>
    <t>Odstranění izolace proti zemní vlhkosti vodorovné</t>
  </si>
  <si>
    <t>946793886</t>
  </si>
  <si>
    <t>Odstranění izolace proti zemní vlhkosti  na ploše vodorovné V</t>
  </si>
  <si>
    <t>"odstranění folie vč geotextílie" 1900"m2"</t>
  </si>
  <si>
    <t>711461201.R</t>
  </si>
  <si>
    <t>Provedení izolace proti tlakové vodě vodorovné fólií - kompletní provedení</t>
  </si>
  <si>
    <t>784651879</t>
  </si>
  <si>
    <t>28323074.R</t>
  </si>
  <si>
    <t>fólie tl 3mm</t>
  </si>
  <si>
    <t>-300851357</t>
  </si>
  <si>
    <t>"těsnění tělesa hráze plast. folií tl 3mm" 20,00*95,00</t>
  </si>
  <si>
    <t>1900*1,25 'Přepočtené koeficientem množství</t>
  </si>
  <si>
    <t>1744051377</t>
  </si>
  <si>
    <t>1175789157</t>
  </si>
  <si>
    <t>"2 vrstvy" 4000,00"m2"</t>
  </si>
  <si>
    <t>4000*1,05 'Přepočtené koeficientem množství</t>
  </si>
  <si>
    <t>897149347</t>
  </si>
  <si>
    <t>SO 06 - Koruna hráze</t>
  </si>
  <si>
    <t>06.1 - Koruna hráze - pevná část hráze</t>
  </si>
  <si>
    <t>113107232</t>
  </si>
  <si>
    <t>Odstranění podkladu z betonu prostého tl 300 mm strojně pl přes 200 m2</t>
  </si>
  <si>
    <t>513184925</t>
  </si>
  <si>
    <t>Odstranění podkladů nebo krytů strojně plochy jednotlivě přes 200 m2 s přemístěním hmot na skládku na vzdálenost do 20 m nebo s naložením na dopravní prostředek z betonu prostého, o tl. vrstvy přes 150 do 300 mm</t>
  </si>
  <si>
    <t>"rozebrání  stávající kamenné dlažby vozovky - dlažba 150mm vč. podkladního betonu" 103,80*2,80</t>
  </si>
  <si>
    <t>"rozebrání  stávající kamenné dlažby vozovky - dlažba 100mm vč. podkladního betonu" 29,60*2,80</t>
  </si>
  <si>
    <t>"kamenná dlažba chodníků - tvarové kameny" 0,40*(103,80+29,60)</t>
  </si>
  <si>
    <t>113202111</t>
  </si>
  <si>
    <t>Vytrhání obrub krajníků obrubníků stojatých</t>
  </si>
  <si>
    <t>-1388408982</t>
  </si>
  <si>
    <t>Vytrhání obrub  s vybouráním lože, s přemístěním hmot na skládku na vzdálenost do 3 m nebo s naložením na dopravní prostředek z krajníků nebo obrubníků stojatých</t>
  </si>
  <si>
    <t>"pro zpětné využití" (103,80+29,60)*2</t>
  </si>
  <si>
    <t>-2027936977</t>
  </si>
  <si>
    <t>"dle rozebrání zdiva" 83,040"m3"</t>
  </si>
  <si>
    <t>119003227</t>
  </si>
  <si>
    <t>Mobilní plotová zábrana vyplněná dráty výšky do 2,2 m pro zabezpečení výkopu zřízení</t>
  </si>
  <si>
    <t>-967469017</t>
  </si>
  <si>
    <t>Pomocné konstrukce při zabezpečení výkopu svislé ocelové mobilní oplocení, výšky do 2,2 m panely vyplněné dráty zřízení</t>
  </si>
  <si>
    <t>"provizorní oplocení" 40,00"m"</t>
  </si>
  <si>
    <t>119003228</t>
  </si>
  <si>
    <t>Mobilní plotová zábrana vyplněná dráty výšky do 2,2 m pro zabezpečení výkopu odstranění</t>
  </si>
  <si>
    <t>1040516945</t>
  </si>
  <si>
    <t>Pomocné konstrukce při zabezpečení výkopu svislé ocelové mobilní oplocení, výšky do 2,2 m panely vyplněné dráty odstranění</t>
  </si>
  <si>
    <t>317221111</t>
  </si>
  <si>
    <t>Osazení kamenných římsových desek do maltového lože</t>
  </si>
  <si>
    <t>322212793</t>
  </si>
  <si>
    <t>"snesení parapetních kvádrů a krakorcových desek - použit původní materiál" (0,40"m2"+0,20"m2")*103,80+0,20"m2"*29,60</t>
  </si>
  <si>
    <t>583803350.R2</t>
  </si>
  <si>
    <t xml:space="preserve">kamenný parapetní kvádr - velikost a povrchová úprava dle původního stavu konstrukce </t>
  </si>
  <si>
    <t>-873414807</t>
  </si>
  <si>
    <t>"předpoklad výměny 30% porušených ks" 0,20"m2"*(2*103,80+29,60)*0,3*2,90"t/m3"</t>
  </si>
  <si>
    <t>583803350.R3</t>
  </si>
  <si>
    <t xml:space="preserve">kamenný krakorcový kvádr - velikost a povrchová úprava dle původního stavu konstrukce </t>
  </si>
  <si>
    <t>1078289670</t>
  </si>
  <si>
    <t>"předpoklad výměny 30% porušených ks" 0,20"m2"*(103,80)*0,3*2,90"t/m3"</t>
  </si>
  <si>
    <t>317221111.R</t>
  </si>
  <si>
    <t>Osazení kamenných římsových desek - příplatek za výplň spar mezi kvádry v podélném směru (kompletní provedení)</t>
  </si>
  <si>
    <t>219134546</t>
  </si>
  <si>
    <t>Poznámka k položce:_x000D_
dle PD:_x000D_
-těsnící hmota polyuretan_x000D_
-penetrační nátěr pro zvýšení přilnavosti_x000D_
-nízkoexpanzní polyuretanová montážní pěna (po proříznutí nebo proškrábnutí svislé spáry)</t>
  </si>
  <si>
    <t>348171111.R</t>
  </si>
  <si>
    <t>760593112</t>
  </si>
  <si>
    <t>položka zahrnuje:
dodání zábradlí včetně předepsané povrchové úpravy
kotvení sloupků, t.j. kotevní desky, šrouby z nerez oceli, vrty a zálivku, pokud zadávací dokumentace nestanoví jinak
případné nivelační hmoty pod kotevní desky</t>
  </si>
  <si>
    <t>Poznámka k položce:_x000D_
třímadlové, litinové kotvené sloupky a ocelové vodorovné prvky_x000D_
předpoklad využítí původních 106ks sloupků (repasovaných) + nákup 26ks nových (vyrobeno dle formy PLA)</t>
  </si>
  <si>
    <t>"nové zábradlí" 271,00"m"</t>
  </si>
  <si>
    <t>388995211</t>
  </si>
  <si>
    <t>Chránička kabelů z trub HDPE v římse DN 80</t>
  </si>
  <si>
    <t>-611524550</t>
  </si>
  <si>
    <t>Chránička kabelů v římse z trub HDPE  do DN 80</t>
  </si>
  <si>
    <t>"kabelové chráničky pr. 50/40" 144,00*1"ks"</t>
  </si>
  <si>
    <t>"kabelové chráničky pr. 75/61" 144,00*1"ks"</t>
  </si>
  <si>
    <t>388995212</t>
  </si>
  <si>
    <t>Chránička kabelů z trub HDPE v římse DN 110</t>
  </si>
  <si>
    <t>40727317</t>
  </si>
  <si>
    <t>Chránička kabelů v římse z trub HDPE  přes DN 80 do DN 110</t>
  </si>
  <si>
    <t>"kabelové chráničky pr. 110/94" 92,00*2"ks"</t>
  </si>
  <si>
    <t>388995212.R</t>
  </si>
  <si>
    <t>D+M šachty pro el. vedení v mostovce, materiál polykarbonát PC, rám ocel/litina s možností vydláždění (250/550mm)</t>
  </si>
  <si>
    <t>130679807</t>
  </si>
  <si>
    <t>7"ks"</t>
  </si>
  <si>
    <t>421351131</t>
  </si>
  <si>
    <t>Bednění boční stěny konstrukcí mostů výšky do 350 mm - zřízení</t>
  </si>
  <si>
    <t>30892944</t>
  </si>
  <si>
    <t>Bednění deskových konstrukcí mostů z betonu železového nebo předpjatého  zřízení boční stěny výšky do 350 mm</t>
  </si>
  <si>
    <t>"spádový beton" 2*0,20*103,80</t>
  </si>
  <si>
    <t>421351231</t>
  </si>
  <si>
    <t>Bednění stěny boční konstrukcí mostů výšky do 350 mm - odstranění</t>
  </si>
  <si>
    <t>274313112</t>
  </si>
  <si>
    <t>Bednění deskových konstrukcí mostů z betonu železového nebo předpjatého  odstranění boční stěny výšky do 350 mm</t>
  </si>
  <si>
    <t>"dle bednění kcí mostů" 41,52"m2"</t>
  </si>
  <si>
    <t>421361216.R</t>
  </si>
  <si>
    <t>Výztuž ŽB desky z betonářské oceli 10 505</t>
  </si>
  <si>
    <t>-440821029</t>
  </si>
  <si>
    <t xml:space="preserve">"výztuž spádového betonu, předpoklad 1,5% vyztužení" 67,47"m3"*0,015*7,85"t/m3" </t>
  </si>
  <si>
    <t>451459777</t>
  </si>
  <si>
    <t>Příplatek ZKD 10 mm tl přes 50 mm u podkladu nebo lože pod dlažbu z MC</t>
  </si>
  <si>
    <t>-781844279</t>
  </si>
  <si>
    <t>Podklad nebo lože pod dlažbu (přídlažbu)  Příplatek k cenám za každých dalších i započatých 10 mm tloušťky podkladu nebo lože přes 50 mm z cementové malty</t>
  </si>
  <si>
    <t>"velká + malá dlažební kostka, předpoklad lože 70mm" (344,00"m2"+82,88"m2")*2</t>
  </si>
  <si>
    <t>457311117</t>
  </si>
  <si>
    <t>Vyrovnávací nebo spádový beton C 25/30 včetně úpravy povrchu</t>
  </si>
  <si>
    <t>-1994468230</t>
  </si>
  <si>
    <t>Vyrovnávací nebo spádový beton včetně úpravy povrchu  C 25/30</t>
  </si>
  <si>
    <t>0,65"m2"*103,8</t>
  </si>
  <si>
    <t>457311191</t>
  </si>
  <si>
    <t>Příplatek k vyrovnávacímu nebo spádovému betonu za rovinnost</t>
  </si>
  <si>
    <t>-952367880</t>
  </si>
  <si>
    <t>Vyrovnávací nebo spádový beton včetně úpravy povrchu  Příplatek k ceně za rovinnost</t>
  </si>
  <si>
    <t>"spádový beton" 3,50*103,80</t>
  </si>
  <si>
    <t>591141111</t>
  </si>
  <si>
    <t>Kladení dlažby z kostek velkých z kamene na MC tl 50 mm</t>
  </si>
  <si>
    <t>1286046440</t>
  </si>
  <si>
    <t>Kladení dlažby z kostek  s provedením lože do tl. 50 mm, s vyplněním spár, s dvojím beraněním a se smetením přebytečného materiálu na krajnici velkých z kamene, do lože z cementové malty</t>
  </si>
  <si>
    <t>"kamenná dlažba vozovky - kostky velké "2,80*103,80</t>
  </si>
  <si>
    <t>58381008</t>
  </si>
  <si>
    <t>kostka dlažební žula velká 15/17</t>
  </si>
  <si>
    <t>486621388</t>
  </si>
  <si>
    <t>"předpoklad 50% nové dlažby" 290,64"m2"*0,5</t>
  </si>
  <si>
    <t>583801590.R2</t>
  </si>
  <si>
    <t>tvarové kameny, žula - rozměr dle původních kamenů</t>
  </si>
  <si>
    <t>-981534603</t>
  </si>
  <si>
    <t>"předpoklad 50% nové dlažby (dlažba mezi ubrubníkem a parapetním kvádrem viz D.6.04)" 53,36"m2"*0,15*0,5* 2900"kg/m3"/1000</t>
  </si>
  <si>
    <t>591241111</t>
  </si>
  <si>
    <t>Kladení dlažby z kostek drobných z kamene na MC tl 50 mm</t>
  </si>
  <si>
    <t>803607520</t>
  </si>
  <si>
    <t>Kladení dlažby z kostek  s provedením lože do tl. 50 mm, s vyplněním spár, s dvojím beraněním a se smetením přebytečného materiálu na krajnici drobných z kamene, do lože z cementové malty</t>
  </si>
  <si>
    <t>"kamenná dlažba vozovky - kostky drobné" 2,80*29,6</t>
  </si>
  <si>
    <t>1075093593</t>
  </si>
  <si>
    <t>"předpoklad 50% nové dlažby" 82,88"m2"*0,5</t>
  </si>
  <si>
    <t>632450132</t>
  </si>
  <si>
    <t>Vyrovnávací cementový potěr tl do 30 mm ze suchých směsí provedený v ploše</t>
  </si>
  <si>
    <t>-2141573071</t>
  </si>
  <si>
    <t>Potěr cementový vyrovnávací ze suchých směsí  v ploše o průměrné (střední) tl. přes 20 do 30 mm</t>
  </si>
  <si>
    <t>"vyrovnání" 3,70*(103,80+29,60)</t>
  </si>
  <si>
    <t>634661111.R</t>
  </si>
  <si>
    <t>Výplň dilatačních spar šířky do 10 mm v mazaninách silikonovým tmelem</t>
  </si>
  <si>
    <t>1738417990</t>
  </si>
  <si>
    <t>Výplň dilatačních spar mazanin silikonovým tmelem, šířka spáry do 10 mm</t>
  </si>
  <si>
    <t>"pracovní spáry v podkladní desce" 10*3,80"m"</t>
  </si>
  <si>
    <t>634911123</t>
  </si>
  <si>
    <t>Řezání dilatačních spár š 10 mm hl do 50 mm v čerstvé betonové mazanině</t>
  </si>
  <si>
    <t>1183136862</t>
  </si>
  <si>
    <t>Řezání dilatačních nebo smršťovacích spár  v čerstvé betonové mazanině nebo potěru šířky přes 5 do 10 mm, hloubky přes 20 do 50 mm</t>
  </si>
  <si>
    <t>916241112</t>
  </si>
  <si>
    <t>Osazení obrubníku kamenného ležatého bez boční opěry do lože z betonu prostého</t>
  </si>
  <si>
    <t>463003686</t>
  </si>
  <si>
    <t>Osazení obrubníku kamenného se zřízením lože, s vyplněním a zatřením spár cementovou maltou ležatého bez boční opěry, do lože z betonu prostého</t>
  </si>
  <si>
    <t>"vytrhané obrubníky pro zpětné využití" (103,80+29,60)*2</t>
  </si>
  <si>
    <t>583803350.R</t>
  </si>
  <si>
    <t xml:space="preserve">obrubník kamenný přímý - velikost a povrchová úprava dle původního stavu konstrukce </t>
  </si>
  <si>
    <t>1501154287</t>
  </si>
  <si>
    <t>"předpoklad výměny 30% porušených ks" 266,80*0,3</t>
  </si>
  <si>
    <t>81"m"</t>
  </si>
  <si>
    <t>936991111</t>
  </si>
  <si>
    <t>Odvodňovač kamenného zdiva mostu z PE potrubí DN 160 s vyvrtáním otvoru a utěsněním</t>
  </si>
  <si>
    <t>681441194</t>
  </si>
  <si>
    <t>Odvodňovače kamenného zdiva mostů z PE trubek DN 160 včetně utěsnění</t>
  </si>
  <si>
    <t>1,30*10</t>
  </si>
  <si>
    <t>936991111.R</t>
  </si>
  <si>
    <t>D+M mostní odvodňovací soupravy</t>
  </si>
  <si>
    <t>-503009621</t>
  </si>
  <si>
    <t>položka zahrnuje:
- výrobní dokumentaci (včetně technologického předpisu)
- dodání kompletní odvodňovací soupravy, včetně všech montážních a přepravních úprav a zařízení
- dodání spojovacího, kotevního a těsnícího materiálu
- úprava a příprava úložného prostoru, včetně kotevních prvků, jejich očištění a ošetření
- zřízení kompletní odvodňovací soupravy, dle příslušného technologického předpisu, včetně všech výškových a směrových úprav
- zřízení odvodňovací soupravy po etapách, včetně pracovních spar a spojů
- prodloužení  odpadní trouby pod spodní líc nosné konstr. nebo zaústěním odvodňovače do dalšího odvodňovacího zařízení
- úprava odvod. soupravy na styku s ostatními konstrukcemi a zařízeními (u obrubníku, podél vozovek, napojení izolací a pod.)
- ochrana odvodňovací soupravy do doby provedení definitivního stavu, veškeré provizorní úpravy a opatření
- konečné  úpravy odvodňovací soupravy jako povrchové povlaky, zálivky, které  nejsou součástí jiných konstr., vyčištění, tmelení, těsnění, výplň spar a pod.
- úprava, očištění a ošetření prostoru kolem odvodňovací soupravy
- opatření odvodňovače znakem výrobce a typovým číslem
- provedení odborné prohlídky, je-li požadována</t>
  </si>
  <si>
    <t>"osazení nových mostních odvodňovačů s bočním vývodem" 10"ks"</t>
  </si>
  <si>
    <t>-1434966871</t>
  </si>
  <si>
    <t>100,00*2*1,00</t>
  </si>
  <si>
    <t>-630665166</t>
  </si>
  <si>
    <t>200,00"m2"*3*30</t>
  </si>
  <si>
    <t>1286630409</t>
  </si>
  <si>
    <t>200,00"m2"</t>
  </si>
  <si>
    <t>966023211</t>
  </si>
  <si>
    <t>Snesení nevyhovujících kamenných římsových desek na průčelním zdivu a křídlech</t>
  </si>
  <si>
    <t>-1924288879</t>
  </si>
  <si>
    <t>Snesení kamenných římsových desek na průčelním zdivu a křídlech</t>
  </si>
  <si>
    <t>"snesení parapetních kvádrů a krakorcových desek" (0,40"m2"+0,20"m2")*103,80+0,20"m2"*29,60</t>
  </si>
  <si>
    <t>1682849400</t>
  </si>
  <si>
    <t>Poznámka k položce:_x000D_
penechání sloupků pro znovuosazení</t>
  </si>
  <si>
    <t>"demontáž stávajícího zábradlí koruny hráze" 51,00+36,00+13,00+31,00+5,00+30,00+98,00+1,00+2*3</t>
  </si>
  <si>
    <t>976092322</t>
  </si>
  <si>
    <t>Vybourání odvodňovačů s odpadním potrubím obrubníkových</t>
  </si>
  <si>
    <t>-1734384349</t>
  </si>
  <si>
    <t>Vybourání drobných zařízení  odvodňovačů, na kamenných a betonových mostech, s prozatímním zakrytím otvorů po nich s odpadním potrubím obrubníkových</t>
  </si>
  <si>
    <t>"předpoklad" 6"ks"</t>
  </si>
  <si>
    <t>979024443</t>
  </si>
  <si>
    <t>Očištění vybouraných obrubníků a krajníků silničních</t>
  </si>
  <si>
    <t>216416398</t>
  </si>
  <si>
    <t>Očištění vybouraných prvků komunikací od spojovacího materiálu s odklizením a uložením očištěných hmot a spojovacího materiálu na skládku na vzdálenost do 10 m obrubníků a krajníků, vybouraných z jakéhokoliv lože a s jakoukoliv výplní spár silničních</t>
  </si>
  <si>
    <t>"dle vybourání obrubníků, předpoklad výměny 30%" 266,80"m"*0,70</t>
  </si>
  <si>
    <t>979071112</t>
  </si>
  <si>
    <t>Očištění dlažebních kostek velkých s původním spárováním živičnou směsí nebo MC</t>
  </si>
  <si>
    <t>68657314</t>
  </si>
  <si>
    <t>Očištění vybouraných dlažebních kostek  od spojovacího materiálu, s uložením očištěných kostek na skládku, s odklizením odpadových hmot na hromady a s odklizením vybouraných kostek na vzdálenost do 3 m velkých, s původním vyplněním spár živicí nebo cementovou maltou</t>
  </si>
  <si>
    <t>"dle odstranění podkladu z betonu - rozebrání dlažby velké, předpoklad výměny 50%"  290,64"m2"*0,5</t>
  </si>
  <si>
    <t>"kamenná dlažba chodníků - tvarové kameny, předpoklad výměny 50%" 0,40*(103,80+29,60)*0,5</t>
  </si>
  <si>
    <t>979071122</t>
  </si>
  <si>
    <t>Očištění dlažebních kostek drobných s původním spárováním živičnou směsí nebo MC</t>
  </si>
  <si>
    <t>868098141</t>
  </si>
  <si>
    <t>Očištění vybouraných dlažebních kostek  od spojovacího materiálu, s uložením očištěných kostek na skládku, s odklizením odpadových hmot na hromady a s odklizením vybouraných kostek na vzdálenost do 3 m drobných, s původním vyplněním spár živicí nebo cementovou maltou</t>
  </si>
  <si>
    <t>"dle odstranění podkladu z betonu - rozebrání dlažby malé, předpoklad výměny 50%"  82,88"m2"*0,5</t>
  </si>
  <si>
    <t>2109098719</t>
  </si>
  <si>
    <t>"plocha koruny hráze po odbourání vrstev" 103,80*4,00</t>
  </si>
  <si>
    <t>-31980285</t>
  </si>
  <si>
    <t>"rozebrání části stávající kamenné koruny hráze" 103,80*0,80"m2"</t>
  </si>
  <si>
    <t>209738039</t>
  </si>
  <si>
    <t>1500"ks"*0,30</t>
  </si>
  <si>
    <t>-894441672</t>
  </si>
  <si>
    <t>1500"ks"*0,60*0,89"kg/m"/1000</t>
  </si>
  <si>
    <t>985331215</t>
  </si>
  <si>
    <t>Dodatečné vlepování betonářské výztuže D 16 mm do chemické malty včetně vyvrtání otvoru</t>
  </si>
  <si>
    <t>774204517</t>
  </si>
  <si>
    <t>Dodatečné vlepování betonářské výztuže včetně vyvrtání a vyčištění otvoru chemickou maltou průměr výztuže 16 mm</t>
  </si>
  <si>
    <t>128"ks"*0,30</t>
  </si>
  <si>
    <t>13021015</t>
  </si>
  <si>
    <t>tyč ocelová žebírková jakost BSt 500S výztuž do betonu D 16mm</t>
  </si>
  <si>
    <t>843560952</t>
  </si>
  <si>
    <t>128"ks"*0,30*1,58"kg/m"/1000</t>
  </si>
  <si>
    <t>Demontáž  kovových podest vstupů do věžiček SV</t>
  </si>
  <si>
    <t>1278287809</t>
  </si>
  <si>
    <t>Poznámka k položce:_x000D_
předpoklad 2 ks x 1,50 m2 - demontáž kotlového plechu vstupu</t>
  </si>
  <si>
    <t>Repase stávajících litinových sloupků zábradlí</t>
  </si>
  <si>
    <t>-1532018640</t>
  </si>
  <si>
    <t xml:space="preserve">"sanace stávajících sloupků, 80%" 106"ks" </t>
  </si>
  <si>
    <t>Odklizení a zpětná montáž historických malých pilířků na hrázi vč. jejich očištění</t>
  </si>
  <si>
    <t>699906675</t>
  </si>
  <si>
    <t>"rozebrání kamenných pilířků na koruně hráze" 2"ks"</t>
  </si>
  <si>
    <t>9990004</t>
  </si>
  <si>
    <t>Odklizení a zpětná montáž historických velkých kamenných pilířků na hrázi vč. jejich očištění</t>
  </si>
  <si>
    <t>-1000417412</t>
  </si>
  <si>
    <t>"rozebrání kamenných pilířků na koruně hráze" 4"ks"</t>
  </si>
  <si>
    <t>9990005</t>
  </si>
  <si>
    <t>Odklizení a zpětná montáž plechových pilířků na hrázi vč. jejich očištění</t>
  </si>
  <si>
    <t>1124096919</t>
  </si>
  <si>
    <t>"rozebrání pilířků na koruně hráze" 1"ks"</t>
  </si>
  <si>
    <t>1256154816</t>
  </si>
  <si>
    <t>99999001</t>
  </si>
  <si>
    <t>OSTATNÍ POŽADAVKY - VYTYČOVACÍ BOD MIKROSÍTĚ</t>
  </si>
  <si>
    <t>627156301</t>
  </si>
  <si>
    <t>99999002</t>
  </si>
  <si>
    <t>Zemnící pásek zábradlí - obnova zemnění stáv. zábradlí - kompletní provedení</t>
  </si>
  <si>
    <t>1964791158</t>
  </si>
  <si>
    <t>99999003</t>
  </si>
  <si>
    <t>Ztížené práce s kamen. a kovovými výrobky - očíslování stávajících prvků zábradlí a parapetních kamenů pro umístění na stejnou pozici</t>
  </si>
  <si>
    <t>958580006</t>
  </si>
  <si>
    <t>99999004</t>
  </si>
  <si>
    <t>Řez drážky do kamene pro zatažení izolace (10/50mm) vč následného zatěsnění tmelem po vložení izolace</t>
  </si>
  <si>
    <t>412888001</t>
  </si>
  <si>
    <t>2*103,80"m"</t>
  </si>
  <si>
    <t>99999005</t>
  </si>
  <si>
    <t>Příplatek za ztížené práce s rozebíráním kamenného zdiva - vyřezávání, odvrtávání, atd</t>
  </si>
  <si>
    <t>1755373562</t>
  </si>
  <si>
    <t>1749571463</t>
  </si>
  <si>
    <t>99999007</t>
  </si>
  <si>
    <t>Opracování ložných ploch stávajících kamenných prvků před uložením v případě potřeby (chodníkové kameny)</t>
  </si>
  <si>
    <t>-871119326</t>
  </si>
  <si>
    <t>-417544401</t>
  </si>
  <si>
    <t>"kamenný odpad" 358,444"t"</t>
  </si>
  <si>
    <t>"betonový odpad" 70,969"t"</t>
  </si>
  <si>
    <t>-1929188710</t>
  </si>
  <si>
    <t>"kovový odpad ze zábradlí" 4,878"t"*0,5</t>
  </si>
  <si>
    <t>1616556376</t>
  </si>
  <si>
    <t>"suť" 711,93"t"</t>
  </si>
  <si>
    <t>-1490130278</t>
  </si>
  <si>
    <t>Na deponii - na deponii a zpět</t>
  </si>
  <si>
    <t>"dlažby vozovky - dlažba 150mm" 2,80*103,80*0,50*0,15*2,90*2</t>
  </si>
  <si>
    <t>"dlažby vozovky - dlažba 100mm" 2,80*29,6*0,5*0,15*2,90*2</t>
  </si>
  <si>
    <t>"obrubník" 54,694"t"*0,7</t>
  </si>
  <si>
    <t>"římsy" 177,32"t"*0,70</t>
  </si>
  <si>
    <t>1274515375</t>
  </si>
  <si>
    <t>"na deponii a zpět" 324,891"t"</t>
  </si>
  <si>
    <t>1243775440</t>
  </si>
  <si>
    <t>315,721"t"</t>
  </si>
  <si>
    <t>0,20"m2"*(2*103,80+29,60)*0,7*2,90"t/m3"</t>
  </si>
  <si>
    <t>0,20"m2"*(103,80)*0,7*2,90"t/m3"</t>
  </si>
  <si>
    <t>711311001</t>
  </si>
  <si>
    <t>Provedení hydroizolace mostovek za studena lakem asfaltovým penetračním</t>
  </si>
  <si>
    <t>1427695553</t>
  </si>
  <si>
    <t>Provedení izolace mostovek natěradly a tmely za studena  nátěrem lakem asfaltovým penetračním</t>
  </si>
  <si>
    <t>"penetrační nátěr asfaltový" 3,70*103,80</t>
  </si>
  <si>
    <t>-1221111568</t>
  </si>
  <si>
    <t>384,06*0,0003 'Přepočtené koeficientem množství</t>
  </si>
  <si>
    <t>711341564.R</t>
  </si>
  <si>
    <t>D+M hydroizolace mostovek pásy s pečetící vrstvou - kompletní provedení</t>
  </si>
  <si>
    <t>348383133</t>
  </si>
  <si>
    <t>"asfaltová hydroizolace" 3,70*103,80</t>
  </si>
  <si>
    <t>1270529540</t>
  </si>
  <si>
    <t>"ochranná separační geotextílie 600g/m2" 3,70*103,80</t>
  </si>
  <si>
    <t>69311083</t>
  </si>
  <si>
    <t>geotextilie netkaná separační, ochranná, filtrační, drenážní PP 600g/m2</t>
  </si>
  <si>
    <t>332192783</t>
  </si>
  <si>
    <t>384,06*1,05 'Přepočtené koeficientem množství</t>
  </si>
  <si>
    <t>280562225</t>
  </si>
  <si>
    <t>766660001.R</t>
  </si>
  <si>
    <t>D+M dveřních křídel otvíravých 1křídlových dřevěných - dveře v historickém rázu - velikost a povrchová úprava dle původních vč kování</t>
  </si>
  <si>
    <t>753379961</t>
  </si>
  <si>
    <t>998766101</t>
  </si>
  <si>
    <t>Přesun hmot tonážní pro konstrukce truhlářské v objektech v do 6 m</t>
  </si>
  <si>
    <t>1680645203</t>
  </si>
  <si>
    <t>Přesun hmot pro konstrukce truhlářské stanovený z hmotnosti přesunovaného materiálu vodorovná dopravní vzdálenost do 50 m v objektech výšky do 6 m</t>
  </si>
  <si>
    <t>D+M kotlový plech tl. 10mm se spřahovacími trny do betonu</t>
  </si>
  <si>
    <t>1281127246</t>
  </si>
  <si>
    <t>2"ks"*2"m2"*0,01*7850"kg/m3"</t>
  </si>
  <si>
    <t>44064351</t>
  </si>
  <si>
    <t>783414201.R</t>
  </si>
  <si>
    <t>Očištění povrchu + nátěr drobných kovových konstrukcí - např korouhviček</t>
  </si>
  <si>
    <t>-61679100</t>
  </si>
  <si>
    <t>06.2 - Koruna hráze - přemostění nad bezpečnostními přelivy</t>
  </si>
  <si>
    <t xml:space="preserve">    9 - Ostatní konstrukce a práce</t>
  </si>
  <si>
    <t>114203202</t>
  </si>
  <si>
    <t>Očištění lomového kamene nebo betonových tvárnic od malty</t>
  </si>
  <si>
    <t>1028436886</t>
  </si>
  <si>
    <t>Očištění lomového kamene nebo betonových tvárnic získaných při rozebrání dlažeb, záhozů, rovnanin a soustřeďovacích staveb od malty</t>
  </si>
  <si>
    <t>"dle rozebrání zdiva" 34,94"m3"</t>
  </si>
  <si>
    <t>-1085948934</t>
  </si>
  <si>
    <t>1723352423</t>
  </si>
  <si>
    <t>1073534764</t>
  </si>
  <si>
    <t>334213221.R</t>
  </si>
  <si>
    <t>Zdivo mostů z pravidelných kamenů na maltu, objem jednoho kamene přes 0,02 m3   - práce + nákup nového materiálu</t>
  </si>
  <si>
    <t>-1443956237</t>
  </si>
  <si>
    <t>Zdivo pilířů, opěr a křídel mostů z lomového kamene štípaného nebo ručně vybíraného na maltu z pravidelných kamenů (na vazbu) objemu 1 kusu kamene přes 0,02 m3</t>
  </si>
  <si>
    <t>"vyzdění kamenných kleneb mostovky z tvarových kamenů" 29,7*0,8+7,9*0,6+32,2*0,2</t>
  </si>
  <si>
    <t>"předpoklad nového materiálu 60%" 34,94"m3"*0,6</t>
  </si>
  <si>
    <t>334213221.R2</t>
  </si>
  <si>
    <t>Zdivo mostů z pravidelných kamenů na maltu, objem jednoho kamene přes 0,02 m3 - využit původní materiál získaný rozebráním kleneb</t>
  </si>
  <si>
    <t>-1227506134</t>
  </si>
  <si>
    <t>"dle zdiva nového, předpoklad původního materiálu 40%" 34,94"m3"*0,4</t>
  </si>
  <si>
    <t>334323118</t>
  </si>
  <si>
    <t>Mostní opěry a úložné prahy ze ŽB C 30/37</t>
  </si>
  <si>
    <t>-777491510</t>
  </si>
  <si>
    <t>Mostní opěry a úložné prahy z betonu železového C 30/37</t>
  </si>
  <si>
    <t>"ŽB úložné prahy mostovky, beton C30/37" (0,80"m2"*0,60)*2+(1,00*0,8"m2")*4</t>
  </si>
  <si>
    <t>334351112</t>
  </si>
  <si>
    <t>Bednění systémové mostních opěr a úložných prahů z překližek pro ŽB - zřízení</t>
  </si>
  <si>
    <t>982180403</t>
  </si>
  <si>
    <t>Bednění mostních opěr a úložných prahů ze systémového bednění  zřízení z překližek, pro železobeton</t>
  </si>
  <si>
    <t>"úložné prahy" 2*(3,34+0,60)*0,20+2*(3,31+1,00)*0,20+2*(3,27*1,00)*0,20+2*(3,22*1,00)*0,20+2*(3,275+1,00)*0,20+2*(3,35+0,60)*0,20</t>
  </si>
  <si>
    <t>334351211</t>
  </si>
  <si>
    <t>Bednění systémové mostních opěr a úložných prahů z překližek - odstranění</t>
  </si>
  <si>
    <t>-2130169766</t>
  </si>
  <si>
    <t>Bednění mostních opěr a úložných prahů ze systémového bednění  odstranění z překližek</t>
  </si>
  <si>
    <t>"dle zřízení bednění prahů" 9,186"m2"</t>
  </si>
  <si>
    <t>334361266</t>
  </si>
  <si>
    <t>Výztuž úložných prahů ložisek z betonářské oceli 10 505</t>
  </si>
  <si>
    <t>-1161270647</t>
  </si>
  <si>
    <t>Výztuž betonářská mostních konstrukcí  opěr, úložných prahů, křídel, závěrných zídek, bloků ložisek, pilířů a sloupů z oceli 10 505 (R) nebo BSt 500 úložných prahů ložisek</t>
  </si>
  <si>
    <t xml:space="preserve">"výztuž ŽB úložných prahů ocel B500B, 4% z objemu" 4,16"m3"*0,04*7,85"t/m3" </t>
  </si>
  <si>
    <t>334951113</t>
  </si>
  <si>
    <t>Podpěrné skruže dočasné ze dřeva z hranolů - zřízení</t>
  </si>
  <si>
    <t>-1459313032</t>
  </si>
  <si>
    <t>Podpěrné skruže dočasné ze dřeva  z hranolů zřízení</t>
  </si>
  <si>
    <t>(5,50+5,50+3,80+2,80+2,50)*5,00*3,50</t>
  </si>
  <si>
    <t>334952113</t>
  </si>
  <si>
    <t>Podpěrné skruže dočasné ze dřeva z hranolů - odstranění</t>
  </si>
  <si>
    <t>-386528657</t>
  </si>
  <si>
    <t>Podpěrné skruže dočasné ze dřeva  z hranolů odstranění</t>
  </si>
  <si>
    <t>"dle zřízení podpěrné skruže" 351,75"m3"</t>
  </si>
  <si>
    <t>-233333054</t>
  </si>
  <si>
    <t>421321129</t>
  </si>
  <si>
    <t>Mostní nosné konstrukce deskové ze ŽB C 35/45</t>
  </si>
  <si>
    <t>652486298</t>
  </si>
  <si>
    <t>Mostní železobetonové nosné konstrukce deskové nebo klenbové, trámové, ostatní  deskové, z betonu C 35/45</t>
  </si>
  <si>
    <t>"ŽB mostovka" 30,80*1,12"m2"</t>
  </si>
  <si>
    <t>421351131.R</t>
  </si>
  <si>
    <t>Bednění boční stěny konstrukcí mostů výšky do 400 mm - zřízení</t>
  </si>
  <si>
    <t>559271569</t>
  </si>
  <si>
    <t>Bednění deskových konstrukcí mostů z betonu železového nebo předpjatého zřízení boční stěny výšky do 400 mm</t>
  </si>
  <si>
    <t>"bočníce mostní kce" (0,40+0,15)*30,80</t>
  </si>
  <si>
    <t>421351141</t>
  </si>
  <si>
    <t>Bednění čela pracovní spáry konstrukcí mostů - zřízení</t>
  </si>
  <si>
    <t>985227231</t>
  </si>
  <si>
    <t>Bednění deskových konstrukcí mostů z betonu železového nebo předpjatého  zřízení čela pracovní spáry</t>
  </si>
  <si>
    <t>2*1,10"m2"</t>
  </si>
  <si>
    <t>421351231.R</t>
  </si>
  <si>
    <t>Bednění stěny boční konstrukcí mostů výšky do 400 mm - odstranění</t>
  </si>
  <si>
    <t>-297112207</t>
  </si>
  <si>
    <t>Bednění deskových konstrukcí mostů z betonu železového nebo předpjatého odstranění boční stěny výšky do 400 mm</t>
  </si>
  <si>
    <t>"dle zřízení bednění bočního" 16,94"m2"</t>
  </si>
  <si>
    <t>421351241</t>
  </si>
  <si>
    <t>Bednění čela pracovní spáry konstrukcí mostů - odstranění</t>
  </si>
  <si>
    <t>554475707</t>
  </si>
  <si>
    <t>Bednění deskových konstrukcí mostů z betonu železového nebo předpjatého  odstranění čela pracovní spáry</t>
  </si>
  <si>
    <t>"dle bednění čela" 2,20"m2"</t>
  </si>
  <si>
    <t>421361226</t>
  </si>
  <si>
    <t>Výztuž ŽB deskového mostu z betonářské oceli 10 505</t>
  </si>
  <si>
    <t>-1910007196</t>
  </si>
  <si>
    <t>Výztuž deskových konstrukcí  z betonářské oceli 10 505 (R) nebo BSt 500 deskového mostu</t>
  </si>
  <si>
    <t xml:space="preserve"> "2% z objemu" 34,50"m3"*0,022*7,85"t/m3" </t>
  </si>
  <si>
    <t>421955112</t>
  </si>
  <si>
    <t>Bednění z překližek na mostní skruži - zřízení</t>
  </si>
  <si>
    <t>-232057023</t>
  </si>
  <si>
    <t>Bednění na mostní skruži  zřízení bednění z překližek</t>
  </si>
  <si>
    <t>3,50*29,60</t>
  </si>
  <si>
    <t>421955212</t>
  </si>
  <si>
    <t>Bednění z překližek na mostní skruži - odstranění</t>
  </si>
  <si>
    <t>1101464587</t>
  </si>
  <si>
    <t>Bednění na mostní skruži  odstranění bednění z překližek</t>
  </si>
  <si>
    <t>"dle bednění na skruži" 103,60"m2"</t>
  </si>
  <si>
    <t>-957598123</t>
  </si>
  <si>
    <t>"ŽB mostovka" 3,41*30,80</t>
  </si>
  <si>
    <t>628633111</t>
  </si>
  <si>
    <t>Spárování kamenného zdiva mostů aktivovanou maltou spára hl do 40 mm dl do 6 m/m2</t>
  </si>
  <si>
    <t>99004639</t>
  </si>
  <si>
    <t>Spárování zdiva pilířů, opěr a křídel mostů z lomového kamene aktivovanou maltou, hloubky do 40 mm délka spáry na 1 m2 upravované plochy do 6 m</t>
  </si>
  <si>
    <t>"klenbové pásy" (1,00*6,00)*10"ks"</t>
  </si>
  <si>
    <t>-592528678</t>
  </si>
  <si>
    <t>"pracovní spáry v podkladní desce" 4*3,40"m"</t>
  </si>
  <si>
    <t>-1812168881</t>
  </si>
  <si>
    <t>Ostatní konstrukce a práce</t>
  </si>
  <si>
    <t>914112111</t>
  </si>
  <si>
    <t>Tabulka s označením evidenčního čísla mostu</t>
  </si>
  <si>
    <t>1221763079</t>
  </si>
  <si>
    <t>Tabulka s označením evidenčního čísla mostu  na sloupek</t>
  </si>
  <si>
    <t>931992122</t>
  </si>
  <si>
    <t>Výplň dilatačních spár z extrudovaného polystyrénu tl 30 mm</t>
  </si>
  <si>
    <t>817274262</t>
  </si>
  <si>
    <t>Výplň dilatačních spár z polystyrenu  extrudovaného, tloušťky 30 mm</t>
  </si>
  <si>
    <t>1,10"m2"*2</t>
  </si>
  <si>
    <t>1700630153</t>
  </si>
  <si>
    <t>2*4,00</t>
  </si>
  <si>
    <t>D+M mostní odvodňovací soupravy 300/300</t>
  </si>
  <si>
    <t>-2125334127</t>
  </si>
  <si>
    <t>"osazení nových mostních odvodňovačů s bočním vývodem" 4"ks"</t>
  </si>
  <si>
    <t>941121112</t>
  </si>
  <si>
    <t>Montáž lešení řadového trubkového těžkého s podlahami zatížení do 300 kg/m2 š do 1,5 m v do 20 m</t>
  </si>
  <si>
    <t>-1992903337</t>
  </si>
  <si>
    <t>Montáž lešení řadového trubkového těžkého pracovního s podlahami  z fošen nebo dílců min. tl. 38 mm, s provozním zatížením tř. 4 do 300 kg/m2 šířky tř. W15 přes 1,5 do 1,8 m, výšky přes 10 do 20 m</t>
  </si>
  <si>
    <t>2*70,00"m2"</t>
  </si>
  <si>
    <t>941121212</t>
  </si>
  <si>
    <t>Příplatek k lešení řadovému trubkovému těžkému s podlahami š 1,5 m v 20 m za první a ZKD den použití</t>
  </si>
  <si>
    <t>39498879</t>
  </si>
  <si>
    <t>Montáž lešení řadového trubkového těžkého pracovního s podlahami  Příplatek za první a každý další den použití lešení k ceně -1112</t>
  </si>
  <si>
    <t>2*70,00"m2"*3*30</t>
  </si>
  <si>
    <t>941121812</t>
  </si>
  <si>
    <t>Demontáž lešení řadového trubkového těžkého s podlahami zatížení do 300 kg/m2 š do 1,5 m v do 20 m</t>
  </si>
  <si>
    <t>1608678444</t>
  </si>
  <si>
    <t>Demontáž lešení řadového trubkového těžkého pracovního s podlahami  z fošen nebo dílců min. tl. 38 mm, s provozním zatížením tř. 4 do 300 kg/m2 šířky tř. W15 přes 1,5 do 1,8 m, výšky přes 10 do 20 m</t>
  </si>
  <si>
    <t>948511111</t>
  </si>
  <si>
    <t>Podpěrné skruže dočasné ze dřeva - výroba vzepětí oblouku nebo klenby</t>
  </si>
  <si>
    <t>2102605171</t>
  </si>
  <si>
    <t>Podpěrné skruže vzepětí oblouku nebo klenby dočasné ze dřeva  výroba</t>
  </si>
  <si>
    <t>"podepření kleneb" 2*25,00"m3"+2*15,00"m3"</t>
  </si>
  <si>
    <t>948511112</t>
  </si>
  <si>
    <t>Podpěrné skruže dočasné ze dřeva - montáž vzepětí oblouku nebo klenby</t>
  </si>
  <si>
    <t>691845194</t>
  </si>
  <si>
    <t>Podpěrné skruže vzepětí oblouku nebo klenby dočasné ze dřeva  montáž</t>
  </si>
  <si>
    <t>948511122</t>
  </si>
  <si>
    <t>Podpěrné skruže dočasné ze dřeva - demontáž vzepětí oblouku nebo klenby</t>
  </si>
  <si>
    <t>-1983770215</t>
  </si>
  <si>
    <t>Podpěrné skruže vzepětí oblouku nebo klenby dočasné ze dřeva  demontáž</t>
  </si>
  <si>
    <t>963021112</t>
  </si>
  <si>
    <t>Bourání mostní nosné konstrukce z kamene</t>
  </si>
  <si>
    <t>1661055089</t>
  </si>
  <si>
    <t>Bourání mostních konstrukcí nosných konstrukcí z kamene nebo cihel</t>
  </si>
  <si>
    <t>"rozebrání kamené klenby mostovky" 29,7*0,8+7,9*0,6+32,2*0,2</t>
  </si>
  <si>
    <t>963051111</t>
  </si>
  <si>
    <t>Bourání mostní nosné konstrukce z ŽB</t>
  </si>
  <si>
    <t>-1126346448</t>
  </si>
  <si>
    <t>Bourání mostních konstrukcí nosných konstrukcí ze železového betonu</t>
  </si>
  <si>
    <t>"vybourání betonové klenby mostovky" (0,6*2)*2+((2+0,9)/2*5,15)*2+((2+0,9)/2*5,05)*2+((2+0,9)/2*5,25)+(2*1)*4</t>
  </si>
  <si>
    <t>-1474586385</t>
  </si>
  <si>
    <t>1405929775</t>
  </si>
  <si>
    <t>"spárování pilířů" 10"ks"*4,50"m2"</t>
  </si>
  <si>
    <t>1423439402</t>
  </si>
  <si>
    <t>-1703054136</t>
  </si>
  <si>
    <t>-493478080</t>
  </si>
  <si>
    <t>569288294</t>
  </si>
  <si>
    <t>875136936</t>
  </si>
  <si>
    <t>1942621289</t>
  </si>
  <si>
    <t>1355188036</t>
  </si>
  <si>
    <t>2*30,80"m"</t>
  </si>
  <si>
    <t>1667153214</t>
  </si>
  <si>
    <t>-346882676</t>
  </si>
  <si>
    <t xml:space="preserve">"kamenný odpad" (34,94"m3"*0,60)*2,50"t/m3" </t>
  </si>
  <si>
    <t>"bet odpad" 1,778"t"</t>
  </si>
  <si>
    <t>"žb odpad" 114,223"t"</t>
  </si>
  <si>
    <t>-91181045</t>
  </si>
  <si>
    <t>"suť" 203,601"t"</t>
  </si>
  <si>
    <t>-1265766869</t>
  </si>
  <si>
    <t>"kameny pro klenbu, 40%, na deponii a zpět" (34,94"m3"*0,4)*2,50"t/m3"*2</t>
  </si>
  <si>
    <t>-1700178198</t>
  </si>
  <si>
    <t>"kameny pro klenbu, 40%, na deponii a zpět" (34,94"m3"*0,40)*2,50"t/m3" *2</t>
  </si>
  <si>
    <t>998212111</t>
  </si>
  <si>
    <t>Přesun hmot pro mosty zděné, monolitické betonové nebo ocelové v do 20 m</t>
  </si>
  <si>
    <t>1927283876</t>
  </si>
  <si>
    <t>Přesun hmot pro mosty zděné, betonové monolitické, spřažené ocelobetonové nebo kovové  vodorovná dopravní vzdálenost do 100 m výška mostu do 20 m</t>
  </si>
  <si>
    <t>879265322</t>
  </si>
  <si>
    <t>"penetrační nátěr asfaltový" 3,80*30,80</t>
  </si>
  <si>
    <t>1709625506</t>
  </si>
  <si>
    <t>117,04*0,0003 'Přepočtené koeficientem množství</t>
  </si>
  <si>
    <t>-1070244195</t>
  </si>
  <si>
    <t>"asfaltová hydroizolace" 3,80*30,80</t>
  </si>
  <si>
    <t>-1944700122</t>
  </si>
  <si>
    <t>"ochranná separační geotextílie 600g/m2" 3,80*30,80</t>
  </si>
  <si>
    <t>1637707102</t>
  </si>
  <si>
    <t>117,04*1,05 'Přepočtené koeficientem množství</t>
  </si>
  <si>
    <t>-1328740345</t>
  </si>
  <si>
    <t>SO 07 - Zdivo hráze</t>
  </si>
  <si>
    <t>07 - Zdivo hráze</t>
  </si>
  <si>
    <t>282606011.R4</t>
  </si>
  <si>
    <t>839940025</t>
  </si>
  <si>
    <t>kolem každého vrtu proinjektovaný sloupec cca  pr.2,0m z toho odhad 5% dutin, zbytek kámen a malta, předpoklad 50%</t>
  </si>
  <si>
    <t>((3*15*5+3*7*14,5+3*26*18,5+3*20*12)*(1*1*3,14)*0,05)*0,5</t>
  </si>
  <si>
    <t>"zkušební vrty + injektáž" 3"ks"*18,50*(3,14*1*1)*0,05</t>
  </si>
  <si>
    <t>VTZ se dělají po úsecích 3,0m ve vrtu, a cca 1 zkoušený vrt na 10 injektážní vrty</t>
  </si>
  <si>
    <t>282606011.R5</t>
  </si>
  <si>
    <t>-628776317</t>
  </si>
  <si>
    <t>((3*15*5+3*7*14,5+3*26*18,5+3*20*12)*(1*1*3,14)*0,052)*0,5</t>
  </si>
  <si>
    <t>"zkušební vrty + injektáž" 2"ks"*18,50*(3,14*1*1)*0,05</t>
  </si>
  <si>
    <t>1806171804</t>
  </si>
  <si>
    <t>87"ks"</t>
  </si>
  <si>
    <t>451315116</t>
  </si>
  <si>
    <t>Podkladní nebo výplňová vrstva z betonu C 20/25 tl do 100 mm</t>
  </si>
  <si>
    <t>-551993827</t>
  </si>
  <si>
    <t>Podkladní a výplňové vrstvy z betonu prostého  tloušťky do 100 mm, z betonu C 20/25</t>
  </si>
  <si>
    <t>"podkladní beton pod korunou hráze tl. 10 cm C20/25" 106,00*3,70</t>
  </si>
  <si>
    <t>977151114</t>
  </si>
  <si>
    <t>Jádrové vrty diamantovými korunkami do D 60 mm do stavebních materiálů</t>
  </si>
  <si>
    <t>585991696</t>
  </si>
  <si>
    <t>Jádrové vrty diamantovými korunkami do stavebních materiálů (železobetonu, betonu, cihel, obkladů, dlažeb, kamene) průměru přes 50 do 60 mm</t>
  </si>
  <si>
    <t>"Vrty pro injektáže do pr. 60mm" 3"řady"*15"ks"*5,00+3"řady"*7"ks"*14,50+3"řady"*22"ks"*18,50+3"řady"*20"ks"*12,00+ 3 "řady"*4"ks"*10,5"m"</t>
  </si>
  <si>
    <t>"zkušební vrty + injektáž" 5"ks"*18,50</t>
  </si>
  <si>
    <t>164034373</t>
  </si>
  <si>
    <t>"kamenný odpad" 29,579"t"</t>
  </si>
  <si>
    <t>1070738855</t>
  </si>
  <si>
    <t>"suť" 29,579"t"</t>
  </si>
  <si>
    <t>-1053094772</t>
  </si>
  <si>
    <t>"suť" 29,579"t"*3</t>
  </si>
  <si>
    <t>793036797</t>
  </si>
  <si>
    <t>SO 08 - Drenážní vrty</t>
  </si>
  <si>
    <t>08 - Drenážní vrty</t>
  </si>
  <si>
    <t>224311116</t>
  </si>
  <si>
    <t>Vrty maloprofilové D do 156 mm úklon do 45° hl do 25 m hor. V a VI</t>
  </si>
  <si>
    <t>844936459</t>
  </si>
  <si>
    <t>Maloprofilové vrty průběžným sacím vrtáním průměru přes 93 do 156 mm do úklonu 45° v hl 0 až 25 m v hornině tř. V a VI</t>
  </si>
  <si>
    <t>"Vrty pro drenáže do pr. 100mm" 5*15,00</t>
  </si>
  <si>
    <t>-355661230</t>
  </si>
  <si>
    <t>"Jílocementová injektáž části vrtu s plnou trubkou, nízkotlaká" 5"ks"*10,00*(3,14*(0,05*0,05-0,025*0,025))</t>
  </si>
  <si>
    <t>290000000</t>
  </si>
  <si>
    <t>Zatěsnění ústí vrtu v ostění inj. chodby dle TZ</t>
  </si>
  <si>
    <t>1533647260</t>
  </si>
  <si>
    <t>874000000</t>
  </si>
  <si>
    <t>D+M hlaví drenážního vrtu na trubku vrtu - revizní T-kus DN40 s uzávěrem na odbočce</t>
  </si>
  <si>
    <t>1983710587</t>
  </si>
  <si>
    <t>874150000.R1</t>
  </si>
  <si>
    <t>POTRUBÍ Z TRUB PLAST ODPAD DN DO 50MM vč. nasunutí do vrtů - plné potrubí</t>
  </si>
  <si>
    <t>-310322008</t>
  </si>
  <si>
    <t>položky pro zhotovení potrubí platí bez ohledu na sklon
zahrnuje:
- výrobní dokumentaci (včetně technologického předpisu)
- dodání veškerého trubního a pomocného materiálu  (trouby,  trubky,  tvarovky,  spojovací a těsnící  materiál a pod.), podpěrných, závěsných a upevňovacích prvků, včetně potřebných úprav
- úprava a příprava podkladu a podpěr, očištění a ošetření podkladu a podpěr
- zřízení plně funkčního potrubí, kompletní soustavy, podle příslušného technologického předpisu
- zřízení potrubí i jednotlivých částí po etapách, včetně pracovních spar a spojů, pracovního zaslepení konců a pod.
- úprava prostupů, průchodů  šachtami a komorami, okolí podpěr a vyústění, zaústění, napojení, vyvedení a upevnění odpad. výustí
- ochrana potrubí nátěrem (vč. úpravy povrchu), případně izolací, nejsou-li tyto práce předmětem jiné položky
- úprava, očištění a ošetření prostoru kolem potrubí
- položky platí pro práce prováděné v prostoru zapaženém i nezapaženém a i v kolektorech, chráničkách
- položky zahrnují i práce spojené s nutnými obtoky, převáděním a čerpáním vody
nezahrnuje zkoušky vodotěsnosti a televizní prohlídku
položka zahrnuje:
pojízdná sedla (objímky)
případně předepsané utěsnění konců chráničky</t>
  </si>
  <si>
    <t>"plná, manžetová, trubka DN40" 5*10,00"m"</t>
  </si>
  <si>
    <t>874150000.R2</t>
  </si>
  <si>
    <t>POTRUBÍ Z TRUB PLAST ODPAD DN DO 50MM vč. nasunutí do vrtů - perforované potrubí</t>
  </si>
  <si>
    <t>-1996519566</t>
  </si>
  <si>
    <t>"drenážní trubka  s perforací po  obvodě, min. DN40" 5*5,00"m"</t>
  </si>
  <si>
    <t>-986267515</t>
  </si>
  <si>
    <t>"kamenný odpad" 1,472"t"</t>
  </si>
  <si>
    <t>-1499634241</t>
  </si>
  <si>
    <t>721171000</t>
  </si>
  <si>
    <t>622199784</t>
  </si>
  <si>
    <t>položka obsahuje:
- výrobní dokumentaci (včetně technologického předpisu)
- dodání veškerého instalačního a  pomocného  materiálu  (trouby,  trubky,  armatury,  tvarové  kusy,  spojovací a těsnící materiál a pod.), podpěrných, závěsných, upevňovacích prvků, včetně potřebných úprav
- zednické výpomoci, jako je vysekávání kapes a rýh, jejich vyplnění a začištění
- úprava podkladu a osazení podpěr, osazení a očištění podkladu a podpěr
- zřízení plně funkční instalace, kompletní soustavy, podle příslušného technologického předpisu
- zřízení instalace i jednotlivých částí po etapách, včetně pracovních spar a spojů
- úprava a příprava prostupů, okolí podpěr, zaústění a napojení a upevnění odpadních výustek
- ochrana potrubí nátěrem, včetně úpravy povrchu, případně izolací, nejsou-li tyto práce předmětem jiné položky
- úprava, očištění a ošetření prostoru kolem instalace
- provedení požadovaných zkoušek vodotěsnosti</t>
  </si>
  <si>
    <t>I. větev 14,0m+2,0m zaústění do jímky, II. větev 64,0m+2,0m</t>
  </si>
  <si>
    <t>"svodné potrubí, plastové, k drenážním vrtům DN80" (14,00+2,00)+(64,00+2,00)</t>
  </si>
  <si>
    <t>SO 09 - Pravá SV - stavební úpravy</t>
  </si>
  <si>
    <t>09 - Pravá SV - stavební úpravy</t>
  </si>
  <si>
    <t xml:space="preserve">    765 - Krytina skládaná</t>
  </si>
  <si>
    <t>131251203</t>
  </si>
  <si>
    <t>Hloubení jam zapažených v hornině třídy těžitelnosti I, skupiny 3 objem do 100 m3 strojně</t>
  </si>
  <si>
    <t>-1338921946</t>
  </si>
  <si>
    <t>Hloubení zapažených jam a zářezů strojně s urovnáním dna do předepsaného profilu a spádu v hornině třídy těžitelnosti I skupiny 3 přes 50 do 100 m3</t>
  </si>
  <si>
    <t>"výkop jam  v zeminách tř. 3-4" 14,50"m2"*5,30+1,40*1,00*0,60</t>
  </si>
  <si>
    <t>"v tř. 3 předpoklad 50%" 77,69"m3"*0,5</t>
  </si>
  <si>
    <t>131351203</t>
  </si>
  <si>
    <t>Hloubení jam zapažených v hornině třídy těžitelnosti II, skupiny 4 objem do 100 m3 strojně</t>
  </si>
  <si>
    <t>893806361</t>
  </si>
  <si>
    <t>Hloubení zapažených jam a zářezů strojně s urovnáním dna do předepsaného profilu a spádu v hornině třídy těžitelnosti II skupiny 4 přes 50 do 100 m3</t>
  </si>
  <si>
    <t>"celkový výkop dle hloubení jan v tř.3, v tř. 4 předpoklad 50%" 77,69"m3"*0,5</t>
  </si>
  <si>
    <t>716273772</t>
  </si>
  <si>
    <t>"zápory" 12"ks"*5,50"m"</t>
  </si>
  <si>
    <t>-734512601</t>
  </si>
  <si>
    <t>"zápory" 12"ks"*5,50"m"*26,7"kg/m"/1000</t>
  </si>
  <si>
    <t>54702093</t>
  </si>
  <si>
    <t>"beton kořenů zápor C20/25" 12"ks"*2,00*(3,14*0,10*0,10)</t>
  </si>
  <si>
    <t>895148466</t>
  </si>
  <si>
    <t>"Odbourání záporového pažení do hl. jednoho metru" 2*6*1,00</t>
  </si>
  <si>
    <t>-917998631</t>
  </si>
  <si>
    <t>"převázky HEB120" 2"ks"*5,50"m"*26,70/1000</t>
  </si>
  <si>
    <t>"rozpěry HEB120" 3"ks"*3,60"m"*26,70/1000</t>
  </si>
  <si>
    <t>-45161382</t>
  </si>
  <si>
    <t>"celkový výkop v tř.3 na skládku" 38,845"m3"</t>
  </si>
  <si>
    <t>"celkový výkop v tř.4 na skládku" 38,845"m3"</t>
  </si>
  <si>
    <t>-251490928</t>
  </si>
  <si>
    <t>"dlažba" 12,80"m2"</t>
  </si>
  <si>
    <t>216901112</t>
  </si>
  <si>
    <t>Očištění líce ploch výrubu, pažení nebo obezdívky l do 200 m I stupeň ražnosti</t>
  </si>
  <si>
    <t>1513637449</t>
  </si>
  <si>
    <t>Očištění štol tlakovou vodou příp. jiným vhodným způsobem  lícních ploch výrubu, pažení nebo obezdívky štol s naložením uvolněného materiálu, délky štoly do 200 m v hornině I. stupně ražnosti</t>
  </si>
  <si>
    <t>"očištění přívodní štoly tlakovou vodou" 15,50*(2,00+1,80*2)</t>
  </si>
  <si>
    <t>-1282356118</t>
  </si>
  <si>
    <t>"vrty pro mikrozápory min. pr. 200mm" 12"ks"*5,70"m"</t>
  </si>
  <si>
    <t>273313811</t>
  </si>
  <si>
    <t>Základové desky z betonu tř. C 25/30</t>
  </si>
  <si>
    <t>-645278777</t>
  </si>
  <si>
    <t>Základy z betonu prostého desky z betonu kamenem neprokládaného tř. C 25/30</t>
  </si>
  <si>
    <t>"betonové dno příčné chodby tl. 300 mm  C25/30" 1,35"m2"*2,50+2,10"m2"*2,00</t>
  </si>
  <si>
    <t>-64343502</t>
  </si>
  <si>
    <t>"bednění dna příčné chodby" (0,65*1+0,8*0,65)*2+(0,65*0,5+1,45*0,65)*2+0,15*2</t>
  </si>
  <si>
    <t>"bednění spádovaného dna" 1,65*2+0,5*(3,4+2,1)+(1,4*0,15*2)*2</t>
  </si>
  <si>
    <t>-1578884573</t>
  </si>
  <si>
    <t>"dle zřízení bednění základ desek" 12,065"m2"</t>
  </si>
  <si>
    <t>312321611</t>
  </si>
  <si>
    <t>Výplňová zeď ze ŽB tř. C 30/37 bez výztuže</t>
  </si>
  <si>
    <t>1932065272</t>
  </si>
  <si>
    <t>Nadzákladové zdi z betonu železového (bez výztuže) výplňové bez zvláštních nároků na vliv prostředí tř. C 30/37</t>
  </si>
  <si>
    <t>"ŽB zátka na návodní straně hráze C30/37" 15,30"m2"*1,60+11,70"m2"*1,00</t>
  </si>
  <si>
    <t>312351121</t>
  </si>
  <si>
    <t>Zřízení oboustranného bednění výplňových nadzákladových zdí</t>
  </si>
  <si>
    <t>-575914855</t>
  </si>
  <si>
    <t>Bednění nadzákladových zdí výplňových rovné oboustranné za každou stranu zřízení</t>
  </si>
  <si>
    <t>"bednění zátky" 15,30"m2"+11,70"m2"+8,30"m2"</t>
  </si>
  <si>
    <t>312351122</t>
  </si>
  <si>
    <t>Odstranění oboustranného bednění výplňových nadzákladových zdí</t>
  </si>
  <si>
    <t>-1563882798</t>
  </si>
  <si>
    <t>Bednění nadzákladových zdí výplňových rovné oboustranné za každou stranu odstranění</t>
  </si>
  <si>
    <t>"dle zřízení bednění zdí" 35,30"m2"</t>
  </si>
  <si>
    <t>312361821</t>
  </si>
  <si>
    <t>Výztuž výplňových zdí betonářskou ocelí 10 505</t>
  </si>
  <si>
    <t>-757615761</t>
  </si>
  <si>
    <t>Výztuž nadzákladových zdí výplňových svislých nebo odkloněných od svislice, rovných nebo oblých z betonářské oceli 10 505 (R) nebo BSt 500</t>
  </si>
  <si>
    <t>"výztuž zátky, předpoklad 1% vyztužení" 36,18"m3"*0,01*7,85"t/m3"</t>
  </si>
  <si>
    <t>334214122.R</t>
  </si>
  <si>
    <t xml:space="preserve">D+M kamenného obkladu tl. 200mm vč kotvení ocelovými kotvami </t>
  </si>
  <si>
    <t>-2070309048</t>
  </si>
  <si>
    <t>"kamenný obklad vstupu" 2,80*0,40</t>
  </si>
  <si>
    <t>-924967418</t>
  </si>
  <si>
    <t>Poznámka k položce:_x000D_
zábradlí v technickém provedení jako na koruně hráze, třímadlové, litinové kotvené sloupky a ocelové vodorovné prvky</t>
  </si>
  <si>
    <t>"nové zábradlí" 3,50"m"</t>
  </si>
  <si>
    <t>411354317</t>
  </si>
  <si>
    <t>Zřízení podpěrné konstrukce stropů výšky do 4 m tl do 50 cm</t>
  </si>
  <si>
    <t>388963831</t>
  </si>
  <si>
    <t>Podpěrná konstrukce stropů - desek, kleneb a skořepin výška podepření do 4 m tloušťka stropu přes 35 do 50 cm zřízení</t>
  </si>
  <si>
    <t>"bednění stropu" 5,30*2,80</t>
  </si>
  <si>
    <t>411354318</t>
  </si>
  <si>
    <t>Odstranění podpěrné konstrukce stropů výšky do 4 m tl do 50 cm</t>
  </si>
  <si>
    <t>1815639428</t>
  </si>
  <si>
    <t>Podpěrná konstrukce stropů - desek, kleneb a skořepin výška podepření do 4 m tloušťka stropu přes 35 do 50 cm odstranění</t>
  </si>
  <si>
    <t xml:space="preserve">"dle zřízení podpěrné kce" 14,84"m2" </t>
  </si>
  <si>
    <t>-973519662</t>
  </si>
  <si>
    <t>"podkladní beton" 3,80*6,10</t>
  </si>
  <si>
    <t xml:space="preserve">Podkladní nebo výplňová vrstva z betonu C 30/37 </t>
  </si>
  <si>
    <t>325476068</t>
  </si>
  <si>
    <t>"zalití osazení rámů betonem C30/37" 3,00"m3"</t>
  </si>
  <si>
    <t>451317777</t>
  </si>
  <si>
    <t>Podklad nebo lože pod dlažbu vodorovný nebo do sklonu 1:5 z betonu prostého tl do 100 mm</t>
  </si>
  <si>
    <t>1211070084</t>
  </si>
  <si>
    <t>Podklad nebo lože pod dlažbu (přídlažbu)  v ploše vodorovné nebo ve sklonu do 1:5, tloušťky od 50 do 100 mm z betonu prostého</t>
  </si>
  <si>
    <t>"kamenná dlažba do betonu tl. 150 mm" 12,80"m2"</t>
  </si>
  <si>
    <t>452313151</t>
  </si>
  <si>
    <t>Podkladní bloky z betonu prostého tř. C 20/25 otevřený výkop</t>
  </si>
  <si>
    <t>-1077815649</t>
  </si>
  <si>
    <t>Podkladní a zajišťovací konstrukce z betonu prostého v otevřeném výkopu bloky pro potrubí z betonu tř. C 20/25</t>
  </si>
  <si>
    <t>"betonové základové bloky C20/25 - pro podchycení čelní  zdi" 1,40*1,00*0,60*2"ks"</t>
  </si>
  <si>
    <t>452323161</t>
  </si>
  <si>
    <t>Podkladní bloky ze ŽB tř. C 25/30 otevřený výkop</t>
  </si>
  <si>
    <t>1886561933</t>
  </si>
  <si>
    <t>Podkladní a zajišťovací konstrukce z betonu železového v otevřeném výkopu bloky pro potrubí z betonu tř. C 25/30</t>
  </si>
  <si>
    <t>"betonové úložné prahy potrubí C25/30" 1,35*0,5*0,35*3</t>
  </si>
  <si>
    <t>1145235777</t>
  </si>
  <si>
    <t>"zalití osazení rámů betonem C30/37" 0,4*3*2*2+2,2*2*2</t>
  </si>
  <si>
    <t>452353101</t>
  </si>
  <si>
    <t>Bednění podkladních bloků otevřený výkop</t>
  </si>
  <si>
    <t>31541501</t>
  </si>
  <si>
    <t>Bednění podkladních a zajišťovacích konstrukcí v otevřeném výkopu bloků pro potrubí</t>
  </si>
  <si>
    <t>"betonové základové bloky" 2*((1,40+1,00)*2*0,60)</t>
  </si>
  <si>
    <t>"bednění prahů" (1,35*0,35*2+0,5*0,35*2)*3</t>
  </si>
  <si>
    <t>452368113</t>
  </si>
  <si>
    <t>Výztuž podkladních desek nebo bloků nebo pražců otevřený výkop z betonářské oceli 10 505</t>
  </si>
  <si>
    <t>161343046</t>
  </si>
  <si>
    <t>Výztuž podkladních desek, bloků nebo pražců v otevřeném výkopu z betonářské oceli 10 505 (R) nebo BSt 500</t>
  </si>
  <si>
    <t>"betonové úložné prahy potrubí C25/30" 0,709*0,02*7,85</t>
  </si>
  <si>
    <t>457311118</t>
  </si>
  <si>
    <t>Vyrovnávací nebo spádový beton C 30/37 včetně úpravy povrchu</t>
  </si>
  <si>
    <t>1331204232</t>
  </si>
  <si>
    <t>Vyrovnávací nebo spádový beton včetně úpravy povrchu  C 30/37</t>
  </si>
  <si>
    <t>"Spádované ŽB dno komory pro zakotvení segmentového uzávěru  z obrusu odolného betonu min. třídy pevnosti C30/37" 2,8*3,4"m2"</t>
  </si>
  <si>
    <t>-819815431</t>
  </si>
  <si>
    <t>5,30*2,80*"koef"1,1</t>
  </si>
  <si>
    <t>654749096</t>
  </si>
  <si>
    <t>803806896</t>
  </si>
  <si>
    <t>12,80"m2"</t>
  </si>
  <si>
    <t>612331121</t>
  </si>
  <si>
    <t>Cementová omítka hladká jednovrstvá vnitřních stěn nanášená ručně</t>
  </si>
  <si>
    <t>-189750037</t>
  </si>
  <si>
    <t>Omítka cementová vnitřních ploch  nanášená ručně jednovrstvá, tloušťky do 10 mm hladká svislých konstrukcí stěn</t>
  </si>
  <si>
    <t>"omýtnutí příčné chodby cementovou omítkou" 11,5*3,8+7,1*6,1+11,8+10+5,3</t>
  </si>
  <si>
    <t>"odpočet vyspravení" -85,49"m2"</t>
  </si>
  <si>
    <t>612335413</t>
  </si>
  <si>
    <t>Oprava vnitřní cementové hladké omítky stěn v rozsahu plochy do 50%</t>
  </si>
  <si>
    <t>1286436481</t>
  </si>
  <si>
    <t>Oprava cementové omítky vnitřních ploch  hladké, tloušťky do 20 mm, stěn, v rozsahu opravované plochy přes 30 do 50%</t>
  </si>
  <si>
    <t>"sanace povrchu kamenného zdiva příčných chodeb" (5,9"m2"+6,5"m2")*2+1,3*0,5+9,7*3,8+3,8*6,1</t>
  </si>
  <si>
    <t>894201161.R</t>
  </si>
  <si>
    <t>Dno šachet tl nad 200 mm z ŽB se zvýšenými nároky na prostředí tř. C 30/37</t>
  </si>
  <si>
    <t>-1887335040</t>
  </si>
  <si>
    <t>Ostatní konstrukce na trubním vedení z ŽB dno šachet tloušťky přes 200 mm z betonu se zvýšenými nároky na prostředí tř. C 30/37</t>
  </si>
  <si>
    <t>"ŽB komora - dno, beton C30/37" 3,80*5,30*0,30</t>
  </si>
  <si>
    <t>894302162</t>
  </si>
  <si>
    <t>Stěny šachet tl nad 200 mm ze ŽB se zvýšenými nároky na prostředí tř. C 30/37</t>
  </si>
  <si>
    <t>236547803</t>
  </si>
  <si>
    <t>Ostatní konstrukce na trubním vedení ze železobetonu stěny šachet tloušťky přes 200 mm z betonu se zvýšenými nároky na prostředí tř. C 30/37</t>
  </si>
  <si>
    <t>"ŽB čelní stěna domku PSV" 3,30*3,80*0,80</t>
  </si>
  <si>
    <t>"ŽB komora - opěry (zdi podélné), beton C30/37" 2,45*5,30*0,50*2"ks"</t>
  </si>
  <si>
    <t>894302262</t>
  </si>
  <si>
    <t>Strop šachet ze ŽB se zvýšenými nároky na prostředí tř. C 30/37</t>
  </si>
  <si>
    <t>-1959856590</t>
  </si>
  <si>
    <t>Ostatní konstrukce na trubním vedení ze železobetonu strop šachet vodovodních nebo kanalizačních z betonu se zvýšenými nároky na prostředí tř. C 30/37</t>
  </si>
  <si>
    <t>"ŽB komora - stropní deska, beton C30/37" 12,80"m2"*0,4</t>
  </si>
  <si>
    <t>894502101</t>
  </si>
  <si>
    <t>Bednění stěn šachet pravoúhlých nebo vícehranných jednostranné</t>
  </si>
  <si>
    <t>-1750832247</t>
  </si>
  <si>
    <t>Bednění konstrukcí na trubním vedení stěn šachet pravoúhlých nebo čtyř a vícehranných jednostranné</t>
  </si>
  <si>
    <t>"bednění čelní stěny" 3,30*3,80*2</t>
  </si>
  <si>
    <t>"bednění opěr" 2,45*5,30*2</t>
  </si>
  <si>
    <t>894503111</t>
  </si>
  <si>
    <t>Bednění deskových stropů šachet</t>
  </si>
  <si>
    <t>-1036049233</t>
  </si>
  <si>
    <t>Bednění konstrukcí na trubním vedení deskových stropů šachet jakýchkoliv rozměrů</t>
  </si>
  <si>
    <t>805795707</t>
  </si>
  <si>
    <t>"výztuž čelní stěny, předpoklad 2,0% vyztužení" 10,03"m3"*0,02*7,85"t/m3"</t>
  </si>
  <si>
    <t>"výztuž komory - dno, předpoklad 2,0% vyztužení" 6,04"m3"*0,02*7,85"t/m3"</t>
  </si>
  <si>
    <t>"výztuž komor - opěry, předpoklad 2,0% vyztužení" 12,99"m3"*0,02*7,85"t/m3"</t>
  </si>
  <si>
    <t>"výztuž komor - stropní deska, předpoklad 2,5% vyztužení" 5,12"m3"*0,025*7,85"t/m3"</t>
  </si>
  <si>
    <t>"výztuž ŽB spád. Dna, předpoklad 2% vyztužení" 9,52"m3" *0,02*7,85"t/m3"</t>
  </si>
  <si>
    <t>8990000</t>
  </si>
  <si>
    <t>D+M nerezového potrubí vč kotvení DN80</t>
  </si>
  <si>
    <t>1623156846</t>
  </si>
  <si>
    <t>položky pro zhotovení potrubí platí bez ohledu na sklon.
zahrnuje:
- výrobní dokumentaci (včetně technologického předpisu)
- dodání veškerého trubního a pomocného materiálu  (trouby,  trubky,  tvarovky,  spojovací a těsnící  materiál a pod.), podpěrných, závěsných a upevňovacích prvků, včetně potřebných úprav
- úprava a příprava podkladu a podpěr, očištění a ošetření podkladu a podpěr
- zřízení plně funkčního potrubí, kompletní soustavy, podle příslušného technologického předpisu
- zřízení potrubí i jednotlivých částí po etapách, včetně pracovních spar a spojů, pracovního zaslepení konců a pod.
- úprava prostupů, průchodů  šachtami a komorami, okolí podpěr a vyústění, zaústění, napojení, vyvedení a upevnění odpad. výustí
- ochrana potrubí nátěrem (vč. úpravy povrchu), případně izolací, nejsou-li tyto práce předmětem jiné položky
- úprava, očištění a ošetření prostoru kolem potrubí
 včetně případně předepsaného utěsnění konců chrániček
- položky platí pro práce prováděné v prostoru zapaženém i nezapaženém a i v kolektorech, chráničkách
- opláštění dle dokumentace a nutné opravy opláštění při jeho poškození</t>
  </si>
  <si>
    <t>"Výtlačné potrubí z jímky prosáklé vody" 10,00"m"</t>
  </si>
  <si>
    <t>8990001</t>
  </si>
  <si>
    <t>D+M nerezové chráničky vč kotvení DN100</t>
  </si>
  <si>
    <t>-626111316</t>
  </si>
  <si>
    <t>"vedení el pohonu a ovládání" 25,00"m"</t>
  </si>
  <si>
    <t>899304111.R</t>
  </si>
  <si>
    <t>D+M poklopu železobetonových prefabrikovaných dílcových třídy betonu C30/37 vč. výztuže</t>
  </si>
  <si>
    <t>944016706</t>
  </si>
  <si>
    <t>- dodání dílce požadovaného tvaru a vlastností, jeho skladování, doprava a osazení do definitivní polohy, včetně komplexní technologie výroby a montáže dílců, ošetření a ochrana dílců,
- u dílců železobetonových a předpjatých veškerá výztuž, případně i tuhé kovové prvky a závěsná oka,
- úpravy a zařízení pro uložení a transport dílce,
- veškeré požadované úpravy dílců, včetně doplňkových konstrukcí a vybavení,
- sestavení dílce na stavbě včetně montážních zařízení, plošin a prahů a pod.,
- výplň, těsnění a tmelení spár a spojů,
- očištění a ošetření úložných ploch,
- zednické výpomoce pro montáž dílců,
- označení dílce výrobním štítkem nebo jiným způsobem,
- úpravy dílce pro dodržení požadované přesnosti jeho osazení, včetně případných měření,
- veškerá zařízení pro zajištění stability v každém okamžiku,
- další práce dané případně specifikací k příslušnému prefabrik. dílci (úprava pohledových ploch, příp. rubových ploch, osazení měřících zařízení, zkoušení a měření dílců a pod.).</t>
  </si>
  <si>
    <t>"ŽB prefebrikované poklopy C30/37" 2"ks"*(1,60*2,20*0,20)</t>
  </si>
  <si>
    <t>-1059445404</t>
  </si>
  <si>
    <t>5,00</t>
  </si>
  <si>
    <t>953961213</t>
  </si>
  <si>
    <t>Kotvy chemickou patronou M 12 hl 110 mm do betonu, ŽB nebo kamene s vyvrtáním otvoru</t>
  </si>
  <si>
    <t>1715080348</t>
  </si>
  <si>
    <t>Kotvy chemické s vyvrtáním otvoru  do betonu, železobetonu nebo tvrdého kamene chemická patrona, velikost M 12, hloubka 110 mm</t>
  </si>
  <si>
    <t>21"patek"*4"ks"</t>
  </si>
  <si>
    <t>953965121</t>
  </si>
  <si>
    <t>Kotevní šroub pro chemické kotvy M 12 dl 160 mm</t>
  </si>
  <si>
    <t>-310240688</t>
  </si>
  <si>
    <t>Kotvy chemické s vyvrtáním otvoru  kotevní šrouby pro chemické kotvy, velikost M 12, délka 160 mm</t>
  </si>
  <si>
    <t>961021311</t>
  </si>
  <si>
    <t>Bourání základů ze zdiva kamenného</t>
  </si>
  <si>
    <t>1117072473</t>
  </si>
  <si>
    <t>Bourání základů ze zdiva kamenného nebo smíšeného  kamenného</t>
  </si>
  <si>
    <t>"vybourání základu čelní kamenné zdi domku PSV" 3,8*3,4*0,76</t>
  </si>
  <si>
    <t>232175598</t>
  </si>
  <si>
    <t>"Odbourání záporového pažení do hl. jednoho metru" 2*5,50*1,00*0,10</t>
  </si>
  <si>
    <t>977151112</t>
  </si>
  <si>
    <t>Jádrové vrty diamantovými korunkami do D 40 mm do stavebních materiálů</t>
  </si>
  <si>
    <t>-1116727202</t>
  </si>
  <si>
    <t>Jádrové vrty diamantovými korunkami do stavebních materiálů (železobetonu, betonu, cihel, obkladů, dlažeb, kamene) průměru přes 35 do 40 mm</t>
  </si>
  <si>
    <t>"vrtání do kamene pr. 40mm" 6"ks"*0,80</t>
  </si>
  <si>
    <t>977211111.R</t>
  </si>
  <si>
    <t>Řezání ŽB kcí hl do 200 mm, tl 10mm</t>
  </si>
  <si>
    <t>-1527718602</t>
  </si>
  <si>
    <t>"drážka" 20,00"m"</t>
  </si>
  <si>
    <t>977211111.R2</t>
  </si>
  <si>
    <t>Zhotovení drážek ve žb kcích - kompletní provedení</t>
  </si>
  <si>
    <t>45113124</t>
  </si>
  <si>
    <t>"drážky pro technologie" 3,15"m3"</t>
  </si>
  <si>
    <t>1752560957</t>
  </si>
  <si>
    <t>"Sanace betonových ploch nátoku" 0,40*3,20+3,30*0,70*2"ks"</t>
  </si>
  <si>
    <t>"sanace líce přívodní štoly-stěny" 42,00*2+13,00*2</t>
  </si>
  <si>
    <t>"sanace líce přívodní štoly-podlaha" 32,00+6,00+40,00</t>
  </si>
  <si>
    <t>985132111</t>
  </si>
  <si>
    <t>Očištění ploch líce kleneb a podhledů tlakovou vodou</t>
  </si>
  <si>
    <t>-1335394422</t>
  </si>
  <si>
    <t>"sanace líce přívodní štoly-strop" 30,00</t>
  </si>
  <si>
    <t>985211111</t>
  </si>
  <si>
    <t>Vyklínování uvolněných kamenů ve zdivu se spárami dl do 6 m/m2</t>
  </si>
  <si>
    <t>-1341442611</t>
  </si>
  <si>
    <t>Vyklínování uvolněných kamenů zdiva úlomky kamene, popřípadě cihel délky spáry na 1 m2 upravované plochy do 6 m</t>
  </si>
  <si>
    <t>"sanace povrchu kamenného zdiva příčných chodeb, předpoklad tl 0,3, 20%"((5,9+6,5)*2+1,3*0,5+9,7*3,8+3,8*6,1)*0,2</t>
  </si>
  <si>
    <t>-613954799</t>
  </si>
  <si>
    <t xml:space="preserve">"vybourání a prohloubení dna z kamenného zdiva hráze"  5,90"m2" *2,50+6,50"m2" *2,00 </t>
  </si>
  <si>
    <t>985221023</t>
  </si>
  <si>
    <t>Postupné rozebírání cihelného zdiva pro další použití přes 3 m3</t>
  </si>
  <si>
    <t>-879430118</t>
  </si>
  <si>
    <t>Postupné rozebírání zdiva pro další použití cihelného, objemu přes 3 m3</t>
  </si>
  <si>
    <t>"Vybourání cihelných zátek" 8,3*0,95+11,7*1+15,3*1,6</t>
  </si>
  <si>
    <t>985223212</t>
  </si>
  <si>
    <t>Přezdívání kamenného zdiva do aktivované malty přes 3 m3</t>
  </si>
  <si>
    <t>-792278234</t>
  </si>
  <si>
    <t>Přezdívání zdiva do aktivované malty kamenného, objemu přes 3 m3</t>
  </si>
  <si>
    <t>"sanace povrchu kamenného zdiva příčných chodeb, předpoklad tl 0,3, 20%"((5,9+6,5)*2+1,3*0,5+9,7*3,8+3,8*6,1)*0,30*0,2</t>
  </si>
  <si>
    <t>583807500.R</t>
  </si>
  <si>
    <t>kámen lomový</t>
  </si>
  <si>
    <t>-893477473</t>
  </si>
  <si>
    <t>5,129"m3"*2,9"t/m3"</t>
  </si>
  <si>
    <t>985311114</t>
  </si>
  <si>
    <t>Reprofilace stěn cementovými sanačními maltami tl 40 mm</t>
  </si>
  <si>
    <t>-1443995276</t>
  </si>
  <si>
    <t>Reprofilace betonu sanačními maltami na cementové bázi ručně stěn, tloušťky přes 30 do 40 mm</t>
  </si>
  <si>
    <t>985311214</t>
  </si>
  <si>
    <t>Reprofilace líce kleneb a podhledů cementovými sanačními maltami tl 40 mm</t>
  </si>
  <si>
    <t>-1922059524</t>
  </si>
  <si>
    <t>Reprofilace betonu sanačními maltami na cementové bázi ručně líce kleneb a podhledů, tloušťky přes 30 do 40 mm</t>
  </si>
  <si>
    <t>985311314.R</t>
  </si>
  <si>
    <t>Reprofilace rubu kleneb a podlah sanačními maltami tl 40 mm</t>
  </si>
  <si>
    <t>1293811976</t>
  </si>
  <si>
    <t>Reprofilace betonu sanačními maltami  ručně rubu kleneb a podlah, tloušťky přes 30 do 40 mm</t>
  </si>
  <si>
    <t>Poznámka k položce:_x000D_
jednosložková hrubá tixotropní reprofilační malta</t>
  </si>
  <si>
    <t>985323112</t>
  </si>
  <si>
    <t>Spojovací můstek reprofilovaného betonu na cementové bázi tl 2 mm</t>
  </si>
  <si>
    <t>-640780453</t>
  </si>
  <si>
    <t>Spojovací můstek reprofilovaného betonu na cementové bázi, tloušťky 2 mm</t>
  </si>
  <si>
    <t>-254201639</t>
  </si>
  <si>
    <t>"zajištění výkopu mikrozáporovým pažením" 3*5,30*3,40</t>
  </si>
  <si>
    <t>-905579779</t>
  </si>
  <si>
    <t>"zajištění výkopu mikrozáporovým pažením, vrstva 10cm" 3*5,30*3,40*5</t>
  </si>
  <si>
    <t>985562333</t>
  </si>
  <si>
    <t>Výztuž stříkaného betonu rubu kleneb ze svařovaných sítí jednovrstvých D drátu 8 mm oka přes 100 mm</t>
  </si>
  <si>
    <t>2099811814</t>
  </si>
  <si>
    <t>Výztuž stříkaného betonu ze svařovaných sítí velikosti ok přes 100 mm jednovrstvých rubu kleneb a podlah, průměru drátu 8 mm</t>
  </si>
  <si>
    <t>-473620054</t>
  </si>
  <si>
    <t>"předpoklad 4ks/m2" 54,06"m2"*4</t>
  </si>
  <si>
    <t>-1907775396</t>
  </si>
  <si>
    <t>99999000</t>
  </si>
  <si>
    <t>D+M ocelové podchycovací nosníky 2 x UPN300 dl.6,2m + 6ks táhel pr. 32 mm - podchycení čelní stěny domku</t>
  </si>
  <si>
    <t>-1605982989</t>
  </si>
  <si>
    <t>Poznámka k položce:_x000D_
předpoklad (6,2m*2ks*50kg/m + 6ks x 6,4kg)/1000 = 0,66t</t>
  </si>
  <si>
    <t>Zatažení krytiny do původního zdiva - kompletní provedení</t>
  </si>
  <si>
    <t>1622117694</t>
  </si>
  <si>
    <t>Položka obsahuje:
-zřízení drážky ve zdivu pro zatažení krytiny
-utěsnění drážky tmelem po zatažení krytiny</t>
  </si>
  <si>
    <t>Poznámka k položce:_x000D_
předpokládaná délka 5,00m</t>
  </si>
  <si>
    <t>3706933</t>
  </si>
  <si>
    <t>"kamenný odpad" 106,746"t"</t>
  </si>
  <si>
    <t>"betonový odpad" 2,432"t"</t>
  </si>
  <si>
    <t>"žb" 2,64"t"</t>
  </si>
  <si>
    <t>"cihelný odpad" (85,927+1,70)"t"</t>
  </si>
  <si>
    <t>-916588772</t>
  </si>
  <si>
    <t>"suť" 199,445"t"</t>
  </si>
  <si>
    <t>-300307828</t>
  </si>
  <si>
    <t>764004801</t>
  </si>
  <si>
    <t>Demontáž podokapního žlabu do suti</t>
  </si>
  <si>
    <t>255754565</t>
  </si>
  <si>
    <t>Demontáž klempířských konstrukcí žlabu podokapního do suti</t>
  </si>
  <si>
    <t>"dle nových okapů" 7,60"m"</t>
  </si>
  <si>
    <t>764004861</t>
  </si>
  <si>
    <t>Demontáž svodu do suti</t>
  </si>
  <si>
    <t>-758571448</t>
  </si>
  <si>
    <t>Demontáž klempířských konstrukcí svodu do suti</t>
  </si>
  <si>
    <t>"dle nových svodů" 5,20"m"</t>
  </si>
  <si>
    <t>764041320.R</t>
  </si>
  <si>
    <t>Oprava klempířských prvků střechy a zatažení do zářezu v tělese hráze, titanzinkový plech</t>
  </si>
  <si>
    <t>1047300186</t>
  </si>
  <si>
    <t>2 "ks"* 5,00*0,30</t>
  </si>
  <si>
    <t>764541304</t>
  </si>
  <si>
    <t>Žlab podokapní půlkruhový z TiZn lesklého plechu rš 280 mm</t>
  </si>
  <si>
    <t>402710294</t>
  </si>
  <si>
    <t>Žlab podokapní z titanzinkového lesklého válcovaného plechu včetně háků a čel půlkruhový rš 280 mm</t>
  </si>
  <si>
    <t>2*3,80"m"</t>
  </si>
  <si>
    <t>764541344</t>
  </si>
  <si>
    <t>Kotlík oválný (trychtýřový) pro podokapní žlaby z TiZn lesklého plechu 280/100 mm</t>
  </si>
  <si>
    <t>-1387981883</t>
  </si>
  <si>
    <t>Žlab podokapní z titanzinkového lesklého válcovaného plechu včetně háků a čel kotlík oválný (trychtýřový), rš žlabu/průměr svodu 280/100 mm</t>
  </si>
  <si>
    <t>-1337580250</t>
  </si>
  <si>
    <t>2*2,60"m"</t>
  </si>
  <si>
    <t>998764101</t>
  </si>
  <si>
    <t>Přesun hmot tonážní pro konstrukce klempířské v objektech v do 6 m</t>
  </si>
  <si>
    <t>-781061925</t>
  </si>
  <si>
    <t>Přesun hmot pro konstrukce klempířské stanovený z hmotnosti přesunovaného materiálu vodorovná dopravní vzdálenost do 50 m v objektech výšky do 6 m</t>
  </si>
  <si>
    <t>765</t>
  </si>
  <si>
    <t>Krytina skládaná</t>
  </si>
  <si>
    <t>765121841</t>
  </si>
  <si>
    <t>Demontáž krytiny betonové bobrovky sklonu do 30° na sucho do suti</t>
  </si>
  <si>
    <t>-245802932</t>
  </si>
  <si>
    <t>Demontáž krytiny betonové  bobrovky, sklonu do 30° na sucho do suti</t>
  </si>
  <si>
    <t>5*4</t>
  </si>
  <si>
    <t>765121861</t>
  </si>
  <si>
    <t>Příplatek k demontáži krytiny betonové bobrovky do suti za sklon přes 30°</t>
  </si>
  <si>
    <t>1385187234</t>
  </si>
  <si>
    <t>Demontáž krytiny betonové  Příplatek k cenám za sklon přes 30° do suti</t>
  </si>
  <si>
    <t>765121881</t>
  </si>
  <si>
    <t>Demontáž hřebenů a nároží krytiny betonové sklonu do 30° na sucho do suti</t>
  </si>
  <si>
    <t>2021999046</t>
  </si>
  <si>
    <t>Demontáž krytiny betonové  hřebenů a nároží, sklonu do 30° z hřebenáčů na sucho do suti</t>
  </si>
  <si>
    <t>765121891</t>
  </si>
  <si>
    <t>Příplatek k demontáži hřebenů a nároží krytiny betonové do suti za sklon přes 30°</t>
  </si>
  <si>
    <t>354782131</t>
  </si>
  <si>
    <t>765153003</t>
  </si>
  <si>
    <t>Krytina bitumenová ze šindelů bobrovka sklonu přes 30°</t>
  </si>
  <si>
    <t>-959733945</t>
  </si>
  <si>
    <t>Krytina bitumenová ze šindelů  tvaru bobrovky, sklonu přes 30°</t>
  </si>
  <si>
    <t>765153121</t>
  </si>
  <si>
    <t>Krytina bitumenová hřebene oboustranně ze šindelů bobrovka</t>
  </si>
  <si>
    <t>-1576620215</t>
  </si>
  <si>
    <t>Krytina bitumenová ze šindelů  hřeben oboustranně z tvaru bobrovky</t>
  </si>
  <si>
    <t>998765101</t>
  </si>
  <si>
    <t>Přesun hmot tonážní pro krytiny skládané v objektech v do 6 m</t>
  </si>
  <si>
    <t>-212913170</t>
  </si>
  <si>
    <t>Přesun hmot pro krytiny skládané stanovený z hmotnosti přesunovaného materiálu vodorovná dopravní vzdálenost do 50 m na objektech výšky do 6 m</t>
  </si>
  <si>
    <t>1214246724</t>
  </si>
  <si>
    <t>-1992265619</t>
  </si>
  <si>
    <t>D+M ocelových kotevních prvků vč povrchové úpravy a kotvení</t>
  </si>
  <si>
    <t>1040718624</t>
  </si>
  <si>
    <t>"kotevních desek 300 x 300 x 20 mm ze svařitelné uhlíkové oceli" 0,3*0,3*0,02*7,85*(12+6)*1000</t>
  </si>
  <si>
    <t>"kotevních trnů O20 x 700 mm ze svařitelné uhlíkové oceli" 0,7*2,46*(16+16)</t>
  </si>
  <si>
    <t>767510111.R2</t>
  </si>
  <si>
    <t>315667612</t>
  </si>
  <si>
    <t>2"ks"*1,6*2,2*0,01*7850"kg/m3"</t>
  </si>
  <si>
    <t>767531121.R2</t>
  </si>
  <si>
    <t>D+M zapuštěného rámu z L profilů k zakrytí z bet desek</t>
  </si>
  <si>
    <t>1785562164</t>
  </si>
  <si>
    <t>Poznámka k položce:_x000D_
-nerez, L 160x100x10mm</t>
  </si>
  <si>
    <t>"zakrytí PSV bet deskou" ((2,2*2+3,2*2)+(1,6*4+2,2*4))*20</t>
  </si>
  <si>
    <t>767995111.R</t>
  </si>
  <si>
    <t>D+M zámečnických konstrukcí doplňkových</t>
  </si>
  <si>
    <t>522127101</t>
  </si>
  <si>
    <t>"profil U160 ve stěně vstupu" 2"ks"*2,80*18,80"kg/m"</t>
  </si>
  <si>
    <t>2049536502</t>
  </si>
  <si>
    <t>784211101</t>
  </si>
  <si>
    <t>Dvojnásobné bílé malby ze směsí za mokra výborně otěruvzdorných v místnostech výšky do 3,80 m</t>
  </si>
  <si>
    <t>-1370569067</t>
  </si>
  <si>
    <t>Malby z malířských směsí otěruvzdorných za mokra dvojnásobné, bílé za mokra otěruvzdorné výborně v místnostech výšky do 3,80 m</t>
  </si>
  <si>
    <t>"malba cementové omýtky, bílá" 11,50*3,80+7,10*6,10+11,80+10,00"m2"+5,30"m2"</t>
  </si>
  <si>
    <t>SO 10 - Levá SV - stavební úpravy</t>
  </si>
  <si>
    <t>10 - Levá SV - stavební úpravy</t>
  </si>
  <si>
    <t>-29478837</t>
  </si>
  <si>
    <t>-406174954</t>
  </si>
  <si>
    <t>-1092678763</t>
  </si>
  <si>
    <t>-1732961452</t>
  </si>
  <si>
    <t>827390018</t>
  </si>
  <si>
    <t>712097653</t>
  </si>
  <si>
    <t>2022611856</t>
  </si>
  <si>
    <t>"rozpěry HEB120" 3"ks"*3,90"m"*26,70/1000</t>
  </si>
  <si>
    <t>-2003172597</t>
  </si>
  <si>
    <t xml:space="preserve">"odvoz celkového výkopu v tř 3 na skládku" 38,845"m3" </t>
  </si>
  <si>
    <t xml:space="preserve">"odvoz celkového výkopu v tř 4 na skládku" 38,845"m3" </t>
  </si>
  <si>
    <t>1250390997</t>
  </si>
  <si>
    <t>"dlažba" 13,00"m2"</t>
  </si>
  <si>
    <t>296994367</t>
  </si>
  <si>
    <t>1637632406</t>
  </si>
  <si>
    <t>1662350463</t>
  </si>
  <si>
    <t>"betonové dno příčné chodby tl. 300 mm  C25/30" 1"m2"*2,5+1*0,8+2,1*2</t>
  </si>
  <si>
    <t>-1073911294</t>
  </si>
  <si>
    <t>"bednění dna příčné chodby" (0,65*1,45+0,5*0,65)*2+0,2*2</t>
  </si>
  <si>
    <t>-1502603800</t>
  </si>
  <si>
    <t>"dle zřízení bednění základ desek" 2,935"m2"</t>
  </si>
  <si>
    <t>-2097204933</t>
  </si>
  <si>
    <t>"ŽB zátka na návodní straně hráze C30/37" 15,3"m2"*1,60+11,7"m2"*1+8,3"m2"*0,95</t>
  </si>
  <si>
    <t>1052736178</t>
  </si>
  <si>
    <t>"bednění zátky" 15,3"m2"+11,7"m2"+8,3"m2"+5,3"m2"</t>
  </si>
  <si>
    <t>-252799400</t>
  </si>
  <si>
    <t>"dle zřízení bednění zdí" 40,60"m2"</t>
  </si>
  <si>
    <t>-1741519127</t>
  </si>
  <si>
    <t>"výztuž zátky, předpoklad 1% vyztužení" 44,065"m3"*0,01*7,85"t/m3"</t>
  </si>
  <si>
    <t>-769226331</t>
  </si>
  <si>
    <t>1004557903</t>
  </si>
  <si>
    <t>"nové zábradlí" 4,00"m"</t>
  </si>
  <si>
    <t>-1481743377</t>
  </si>
  <si>
    <t>"bednění stropu" 5,30*3,10</t>
  </si>
  <si>
    <t>534360410</t>
  </si>
  <si>
    <t xml:space="preserve">"dle zřízení podpěrné kce" 16,43"m2" </t>
  </si>
  <si>
    <t>1555216427</t>
  </si>
  <si>
    <t>"podkladní beton" 4,10*6,10</t>
  </si>
  <si>
    <t>582449873</t>
  </si>
  <si>
    <t>"zalití osazení rámů betonem C30/37" 4,00"m3"</t>
  </si>
  <si>
    <t>-1176351760</t>
  </si>
  <si>
    <t>"kamenná dlažba do betonu tl. 150 mm" 13,00"m2"</t>
  </si>
  <si>
    <t>1698611205</t>
  </si>
  <si>
    <t>"betonové základové bloky C20/25- pro podchycení čelní  zdi" 1,40*1,00*0,60*2"ks"</t>
  </si>
  <si>
    <t>-1367687881</t>
  </si>
  <si>
    <t>"betonové úložné prahy potrubí C25/30" 1,57*0,5*0,4*3</t>
  </si>
  <si>
    <t>447792273</t>
  </si>
  <si>
    <t>158342728</t>
  </si>
  <si>
    <t>"bednění prahů" (1,57*0,4*2+0,5*0,4*2)*3</t>
  </si>
  <si>
    <t>-1288323898</t>
  </si>
  <si>
    <t>0,942"m3"*0,02*7,85</t>
  </si>
  <si>
    <t>-1333812427</t>
  </si>
  <si>
    <t>"Spádované ŽB dno komory pro zakotvení segmentového uzávěru  z obrusu odolného betonu min. třídy pevnosti C30/37" 3,1*3,85"m2"</t>
  </si>
  <si>
    <t>-1961523490</t>
  </si>
  <si>
    <t>-394338040</t>
  </si>
  <si>
    <t>-1050907684</t>
  </si>
  <si>
    <t>13,00"m2"</t>
  </si>
  <si>
    <t>86911639</t>
  </si>
  <si>
    <t>"omýtnutí příčné chodby cementovou omítkou"11,5*3,8+7,1*5,2+11,8"m2"+10"m2"+5,3"m2"</t>
  </si>
  <si>
    <t>"odpočet vyspravení" -99,59"m2"</t>
  </si>
  <si>
    <t>-1409667258</t>
  </si>
  <si>
    <t>"sanace povrchu kamenného zdiva příčných chodeb" (3,80"m2"*5,30"m2")*2+1,30*0,50+10,10*3,80+3,90*5,20</t>
  </si>
  <si>
    <t>-677311483</t>
  </si>
  <si>
    <t>"ŽB komora - dno, beton C30/37" 4,10*5,30*0,30</t>
  </si>
  <si>
    <t>-266215592</t>
  </si>
  <si>
    <t>"ŽB čelní stěna domku PSV" 3,40*4,10*0,80</t>
  </si>
  <si>
    <t>"ŽB komora - opěry (zdi podélné), beton C30/37" 2,50*5,30*0,50*2"ks"</t>
  </si>
  <si>
    <t>-1367409089</t>
  </si>
  <si>
    <t>"ŽB komora - stropní deska, beton C30/37" 13,00"m2"*0,4</t>
  </si>
  <si>
    <t>1728591080</t>
  </si>
  <si>
    <t>"bednění čelní stěny" 3,40*4,10*2</t>
  </si>
  <si>
    <t>"bednění opěr" 2,50*5,30*2</t>
  </si>
  <si>
    <t>1849549198</t>
  </si>
  <si>
    <t>2026688022</t>
  </si>
  <si>
    <t>"výztuž čelní stěny, předpoklad 2,0% vyztužení" 11,15"m3"*0,02*7,85"t/m3"</t>
  </si>
  <si>
    <t>"výztuž komory - dno, předpoklad 2,0% vyztužení" 6,52"m3"*0,02*7,85"t/m3"</t>
  </si>
  <si>
    <t>"výztuž komor - opěry, předpoklad 2,0% vyztužení" 13,25"m3"*0,02*7,85"t/m3"</t>
  </si>
  <si>
    <t>"výztuž komor - stropní deska, předpoklad 2,5% vyztužení" 5,20"m3"*0,025*7,85"t/m3"</t>
  </si>
  <si>
    <t>"výztuž ŽB spád. Dna, předpoklad 1,0% vyztužení" 11,94"m3" *0,01*7,85"t/m3"</t>
  </si>
  <si>
    <t>1359065206</t>
  </si>
  <si>
    <t>1224218855</t>
  </si>
  <si>
    <t>2015038833</t>
  </si>
  <si>
    <t>- dodání  dílce  požadovaného  tvaru  a  vlastností,  jeho  skladování,  doprava  a  osazení  do  definitivní polohy, včetně komplexní technologie výroby a montáže dílců, ošetření a ochrana dílců,
- u dílců železobetonových a předpjatých veškerá výztuž, případně i tuhé kovové prvky a závěsná oka,
- úpravy a zařízení pro uložení a transport dílce,
- veškeré požadované úpravy dílců, včetně doplňkových konstrukcí a vybavení,
- sestavení dílce na stavbě včetně montážních zařízení, plošin a prahů a pod.,
- výplň, těsnění a tmelení spár a spojů,
- očištění a ošetření úložných ploch,
- zednické výpomoce pro montáž dílců,
- označení dílce výrobním štítkem nebo jiným způsobem,
- úpravy dílce pro dodržení požadované přesnosti jeho osazení, včetně případných měření,
- veškerá zařízení pro zajištění stability v každém okamžiku,
- další práce dané případně specifikací k příslušnému prefabrik. dílci (úprava pohledových ploch, příp. rubových ploch, osazení měřících zařízení, zkoušení a měření dílců a pod.).</t>
  </si>
  <si>
    <t>"ŽB prefebrikované poklopy C30/37" 2"ks"*(1,60*2,60*0,20)</t>
  </si>
  <si>
    <t>904692426</t>
  </si>
  <si>
    <t>1059371088</t>
  </si>
  <si>
    <t>-478755502</t>
  </si>
  <si>
    <t>1932850176</t>
  </si>
  <si>
    <t>"vybourání základu čelní kamenné zdi domku LSV" 4,10*3,50*0,76</t>
  </si>
  <si>
    <t>670174187</t>
  </si>
  <si>
    <t>"Odbourání záporového pažení do hl. jednoho metru" 2*5,30*1,00*0,10</t>
  </si>
  <si>
    <t>-1385252510</t>
  </si>
  <si>
    <t>1830214967</t>
  </si>
  <si>
    <t>-1112236274</t>
  </si>
  <si>
    <t>"drážky pro technologie" 4,50"m3"</t>
  </si>
  <si>
    <t>-78561677</t>
  </si>
  <si>
    <t>214780571</t>
  </si>
  <si>
    <t>-1461987130</t>
  </si>
  <si>
    <t>"sanace povrchu kamenného zdiva příčných chodeb, předpoklad tl 0,3, 20%"(15,5*(2+1,8*2))*0,2</t>
  </si>
  <si>
    <t>4251901</t>
  </si>
  <si>
    <t>"vybourání a prohloubení dna z kamenného zdiva hráze"  3,80"m2"*2,50+5,30"m2"*2,00</t>
  </si>
  <si>
    <t>1944742123</t>
  </si>
  <si>
    <t>"Vybourání cihelných zátek" 8,30"m2"*0,95+11,70"m2"*1+15,30"m2"*1,60</t>
  </si>
  <si>
    <t>1193541524</t>
  </si>
  <si>
    <t>"sanace povrchu kamenného zdiva příčných chodeb, předpoklad tl 0,3, 20%"(15,5*(2+1,8*2))*0,30*0,2</t>
  </si>
  <si>
    <t xml:space="preserve">kámen lomový </t>
  </si>
  <si>
    <t>-2129427639</t>
  </si>
  <si>
    <t>5,208"m3"*2,9"t/m3"</t>
  </si>
  <si>
    <t>164864121</t>
  </si>
  <si>
    <t>-313691587</t>
  </si>
  <si>
    <t>-991657397</t>
  </si>
  <si>
    <t>-1306317256</t>
  </si>
  <si>
    <t>-1554765856</t>
  </si>
  <si>
    <t>273644548</t>
  </si>
  <si>
    <t>-836832281</t>
  </si>
  <si>
    <t>"zajištění výkopu mikrozáporovým pažením" 2*5,30*3,40</t>
  </si>
  <si>
    <t>1527307070</t>
  </si>
  <si>
    <t>"předpoklad 4ks/m2" 36,04"m2"*4</t>
  </si>
  <si>
    <t>1278120802</t>
  </si>
  <si>
    <t>D+M ocelové podchycovací nosníky 2 x UPN300 dl.6,4m + 6ks táhel pr. 32 mm - podchycení čelní stěny domku</t>
  </si>
  <si>
    <t>1575726956</t>
  </si>
  <si>
    <t>Poznámka k položce:_x000D_
předpoklad (6,4m*2ks*50kg/m + 6ks x 6,4kg)/1000 = 0,68t</t>
  </si>
  <si>
    <t>494478608</t>
  </si>
  <si>
    <t>1504897771</t>
  </si>
  <si>
    <t>"kamenný odpad" 90,535"t"</t>
  </si>
  <si>
    <t>"žb" 2,544"t"</t>
  </si>
  <si>
    <t>"cihelný odpad" (85,927+1,7)"t"</t>
  </si>
  <si>
    <t>-1500853314</t>
  </si>
  <si>
    <t>"suť" 183,138"t"</t>
  </si>
  <si>
    <t>-1415355895</t>
  </si>
  <si>
    <t>-2046730802</t>
  </si>
  <si>
    <t>282234269</t>
  </si>
  <si>
    <t>-861891956</t>
  </si>
  <si>
    <t>-76945177</t>
  </si>
  <si>
    <t>1474548873</t>
  </si>
  <si>
    <t>915617764</t>
  </si>
  <si>
    <t>677359868</t>
  </si>
  <si>
    <t>1585659554</t>
  </si>
  <si>
    <t>-348513570</t>
  </si>
  <si>
    <t>1829943651</t>
  </si>
  <si>
    <t>515103116</t>
  </si>
  <si>
    <t>244848774</t>
  </si>
  <si>
    <t>1819081006</t>
  </si>
  <si>
    <t>-1508853366</t>
  </si>
  <si>
    <t>1447261504</t>
  </si>
  <si>
    <t>-1489192897</t>
  </si>
  <si>
    <t>-1658437678</t>
  </si>
  <si>
    <t>"kotevních desek 300 x 300 x 20 mm ze svařitelné uhlíkové oceli" 0,3*0,3*0,02*7,85*(6+6)*1000</t>
  </si>
  <si>
    <t>"kotevních trnů O20 x 700 mm ze svařitelné uhlíkové oceli" 0,7*2,46*(18+16)</t>
  </si>
  <si>
    <t>1113600866</t>
  </si>
  <si>
    <t>2"ks"*1,6*2,6*0,01*7850"kg/m3"</t>
  </si>
  <si>
    <t>-1211327736</t>
  </si>
  <si>
    <t>"zakrytí PSV bet deskou" ((2,6*2+3,2*2)+(1,6*4+2,6*4))*20</t>
  </si>
  <si>
    <t>-1606012307</t>
  </si>
  <si>
    <t>840176533</t>
  </si>
  <si>
    <t>-431796526</t>
  </si>
  <si>
    <t>"malba cementové omýtky, bílá" 11,50*3,80+7,10*5,20+11,8"m2"+10,00"m2"+5,30"m2"</t>
  </si>
  <si>
    <t>SO 11 - Úpravy v podhrází</t>
  </si>
  <si>
    <t>SO 11.1 - Rekonstrukce odpadního koryta</t>
  </si>
  <si>
    <t>11.1 - Rekonstrukce odpadního koryta</t>
  </si>
  <si>
    <t>114203103</t>
  </si>
  <si>
    <t>Rozebrání dlažeb z lomového kamene nebo betonových tvárnic do cementové malty</t>
  </si>
  <si>
    <t>745529072</t>
  </si>
  <si>
    <t>Rozebrání dlažeb nebo záhozů s naložením na dopravní prostředek dlažeb z lomového kamene nebo betonových tvárnic do cementové malty se spárami zalitými cementovou maltou</t>
  </si>
  <si>
    <t>"rozebrání stávající kamené  dlažby koryta - sklon 45°" (20,50+22,00)*0,40*2,30*"koef"1,5</t>
  </si>
  <si>
    <t>"rozebrání stávající kamené  dlažby koryta - dno" 195"m2"*0,4</t>
  </si>
  <si>
    <t>-910788471</t>
  </si>
  <si>
    <t>"dle rozebrání dlažby" 136,65"m3"</t>
  </si>
  <si>
    <t>971244997</t>
  </si>
  <si>
    <t>"dle rozebrání zdiva" 93,15"m3"</t>
  </si>
  <si>
    <t>121151113</t>
  </si>
  <si>
    <t>Sejmutí ornice plochy do 500 m2 tl vrstvy do 200 mm strojně</t>
  </si>
  <si>
    <t>-72479621</t>
  </si>
  <si>
    <t>Sejmutí ornice strojně při souvislé ploše přes 100 do 500 m2, tl. vrstvy do 200 mm</t>
  </si>
  <si>
    <t>"skrývka ornice v tl. 200mm" (440-195+38*4,5)</t>
  </si>
  <si>
    <t>124253102</t>
  </si>
  <si>
    <t>Vykopávky pro koryta vodotečí v hornině třídy těžitelnosti I, skupiny 3 objem do 5000 m3 strojně</t>
  </si>
  <si>
    <t>1592332358</t>
  </si>
  <si>
    <t>Vykopávky pro koryta vodotečí strojně v hornině třídy těžitelnosti I skupiny 3 přes 1 000 do 5 000 m3</t>
  </si>
  <si>
    <t>"výkop jámy v zemině tř. 3-4" 440*3,4-195*3+38*7,5</t>
  </si>
  <si>
    <t>"v tř3 předpoklad 50%" 1196,00"m3"*0,5</t>
  </si>
  <si>
    <t>124353102</t>
  </si>
  <si>
    <t>Vykopávky pro koryta vodotečí v hornině třídy těžitelnosti II, skupiny 4 objem do 5000 m3 strojně</t>
  </si>
  <si>
    <t>1751727440</t>
  </si>
  <si>
    <t>Vykopávky pro koryta vodotečí strojně v hornině třídy těžitelnosti II skupiny 4 přes 1 000 do 5 000 m3</t>
  </si>
  <si>
    <t>"výkop jam dle hloubení pro koryta vodotečí v tř3, v tř4 předpoklad 50%" 1196,00"m3"*0,5</t>
  </si>
  <si>
    <t>"výkop rýh pro základy a patní práh zem. Tř. 4" (4+3+3+9+38+28)</t>
  </si>
  <si>
    <t>-880714041</t>
  </si>
  <si>
    <t>"zápory" (5+4+4+10)"ks"*6,00</t>
  </si>
  <si>
    <t>1071105480</t>
  </si>
  <si>
    <t>"zápory" (5+4+4+10)"ks"*6,00*26,7"kg/m"/1000</t>
  </si>
  <si>
    <t>41519994</t>
  </si>
  <si>
    <t>"beton kořenů zápor C20/25" 23"ks"*2,00*(3,14*0,10*0,10)</t>
  </si>
  <si>
    <t>-750380761</t>
  </si>
  <si>
    <t>"převázky" (4+3+3+9)"m"*16,4/1000</t>
  </si>
  <si>
    <t>-881774166</t>
  </si>
  <si>
    <t>"ornice na deponii" 416,00"m2"*0,20</t>
  </si>
  <si>
    <t>"zemina pro zásyp na deponii a zpět" 2*250,80"m3"</t>
  </si>
  <si>
    <t>"v tř3 předpoklad 50%" 584,80"m3"*0,5</t>
  </si>
  <si>
    <t>-1980898817</t>
  </si>
  <si>
    <t>"celkový objem dle přemístění do 500m v tř.3, v tř4 předpoklad 50%" 584,80"m3"*0,5</t>
  </si>
  <si>
    <t>-1939993798</t>
  </si>
  <si>
    <t>"celkový výkop na skládku" (598,00+683,00)"m3"</t>
  </si>
  <si>
    <t>"odpočet zásypu" -250,80"m3"</t>
  </si>
  <si>
    <t>-827335407</t>
  </si>
  <si>
    <t>"zemina pro zásyp na deponii a zpět" 250,80"m3"</t>
  </si>
  <si>
    <t>"v tř3 předpoklad 50%" 250,80"m3"*0,5</t>
  </si>
  <si>
    <t>-1650756094</t>
  </si>
  <si>
    <t>"celkové objem dle nakládní v tř3, v tř4 předpoklad 50%" 250,80"m3"*0,5</t>
  </si>
  <si>
    <t>1847298796</t>
  </si>
  <si>
    <t>"hutněný násyp z materiálu z mezideponie" 38*6,6</t>
  </si>
  <si>
    <t>-1148763699</t>
  </si>
  <si>
    <t>"hutněný zásyp z nakopovaného materiálu, štěrkopísek fr. 0-32" 0,9*38-3,04</t>
  </si>
  <si>
    <t>212752401.R</t>
  </si>
  <si>
    <t>Trativod z drenážních trubek korugovaných PE-HD SN 8 perforace 360° včetně lože otevřený výkop DN 100</t>
  </si>
  <si>
    <t>1725373509</t>
  </si>
  <si>
    <t>Trativody z drenážních trubek se zřízením štěrkového lože pod trubky a s jejich obsypem v otevřeném výkopu trubka korugovaná sendvičová PE-HD SN 8 celoperforovaná 360° DN 100</t>
  </si>
  <si>
    <t>"drenážní potrubí DN100" 38+13*1</t>
  </si>
  <si>
    <t>213311141</t>
  </si>
  <si>
    <t>Polštáře zhutněné pod základy ze štěrkopísku tříděného</t>
  </si>
  <si>
    <t>-138786175</t>
  </si>
  <si>
    <t>Polštáře zhutněné pod základy  ze štěrkopísku tříděného</t>
  </si>
  <si>
    <t>"štěrkové lože tl. 300 mm" 440,00"m2"*0,3</t>
  </si>
  <si>
    <t>624020083</t>
  </si>
  <si>
    <t>"vrty pro horninové tyčové kotvy do pr. 150 mm"8*9</t>
  </si>
  <si>
    <t>-1916252557</t>
  </si>
  <si>
    <t>"vrty pro mikrozápory min. pr. 200mm" 23"ks"*6,00"m"</t>
  </si>
  <si>
    <t>274321511</t>
  </si>
  <si>
    <t>Základové pasy ze ŽB bez zvýšených nároků na prostředí tř. C 25/30</t>
  </si>
  <si>
    <t>1530631919</t>
  </si>
  <si>
    <t>Základy z betonu železového (bez výztuže) pasy z betonu bez zvláštních nároků na prostředí tř. C 25/30</t>
  </si>
  <si>
    <t>"žb opěrné zdi - základ , beton C25/30" 1,4"m2"*(4,00+3,00+3,00+9,00+38,00)</t>
  </si>
  <si>
    <t>274322611</t>
  </si>
  <si>
    <t>Základové pasy ze ŽB se zvýšenými nároky na prostředí tř. C 30/37</t>
  </si>
  <si>
    <t>40303340</t>
  </si>
  <si>
    <t>Základy z betonu železového (bez výztuže) pasy z betonu se zvýšenými nároky na prostředí tř. C 30/37</t>
  </si>
  <si>
    <t>"žb jádro usměrňovacího žebra , beton C30/37" 0,9*1,6*2*2</t>
  </si>
  <si>
    <t>-873382475</t>
  </si>
  <si>
    <t>"žb jádro usměrňovacího žebra " (1,50+2,00)*2*2,00</t>
  </si>
  <si>
    <t>-603107158</t>
  </si>
  <si>
    <t>"dle zřízení bednění" 14,00"m2"</t>
  </si>
  <si>
    <t>503022080</t>
  </si>
  <si>
    <t>"vyztužení ŽB základu zdi, stupeň vyztužení 2,0% z objemu betonu" 79,80"m3"*0,02*7,85"t/m3"</t>
  </si>
  <si>
    <t>"vyztužení ŽB jádra usměrňovacího žebra, stupeň vyztužení 2,0% z objemu betonu" 5,76"m3"*0,02*7,85"t/m3"</t>
  </si>
  <si>
    <t>479010341</t>
  </si>
  <si>
    <t>"PŘECHODOVÝ KLÍN Z PB C25/30" 5*3*2</t>
  </si>
  <si>
    <t>1770072707</t>
  </si>
  <si>
    <t>"bednění přechod. Klínu" 5,7*2</t>
  </si>
  <si>
    <t>-1150962154</t>
  </si>
  <si>
    <t>11,40"m2"</t>
  </si>
  <si>
    <t>275361821</t>
  </si>
  <si>
    <t>Výztuž základových patek betonářskou ocelí 10 505 (R)</t>
  </si>
  <si>
    <t>36433792</t>
  </si>
  <si>
    <t>Výztuž základů patek z betonářské oceli 10 505 (R)</t>
  </si>
  <si>
    <t>"ocel. trny do základu DN16" 0,37"t"</t>
  </si>
  <si>
    <t>2124228848</t>
  </si>
  <si>
    <t>"bednění základových pasů" 10*1,40"m2"+(4+3+3+9+38)*2*1</t>
  </si>
  <si>
    <t>1553276559</t>
  </si>
  <si>
    <t xml:space="preserve">"dle zřízení bednění pasů" 128,00"m2" </t>
  </si>
  <si>
    <t>286521</t>
  </si>
  <si>
    <t>-2096677343</t>
  </si>
  <si>
    <t>Zahrnuje kompletní dodávku kotev délky od 6,01m do 7,00m a únosnosti do 200kN včetně příslušenství (podložky, matice,  injektážního nástavce, injekční a odvzdušňovací hadice a pod.), podle požadavků a popisu uvedených v dokumentci pro zadání stavby;
- součástí je kompletní osazení svorníku v podzemí, které zahrnuje všechny operace podle technologického předpisu výrobce nutné pro řádné osazení a aktivaci včetně všech pomocných mechanizmů, přípravků a hmot (např. injektážní hmoty, injektážního čerpadla a pod.) ;
- průkazné a kontrolní zkoušky kotev;
- druh, délku, rozmístění a rozsah zkoušek určuje zadávací dokumentace;
- vrty pro kotvy nejsou součástí této položky</t>
  </si>
  <si>
    <t>Poznámka k položce:_x000D_
délka kotev = 8m</t>
  </si>
  <si>
    <t>"dočasné tyčové kotvy pro kotvení MZ stěny, pr. 32, dl. 8,0m, únosnost přes 200KN, kořen dl. 4,0m" 9"ks"</t>
  </si>
  <si>
    <t>-769334655</t>
  </si>
  <si>
    <t>"tvarové koruní kameny - římsy opěrných zdí koryta vývaru" 0,9*0,3*(38+4+3+3+9)</t>
  </si>
  <si>
    <t>-196365934</t>
  </si>
  <si>
    <t>Poznámka k položce:_x000D_
SO11 Specifikováno v technické zprávě příloha D11.1.1 a v příloze D11.1.2</t>
  </si>
  <si>
    <t>"předpoklad výměny 100% ks" 15,39*2,90"t/m3"</t>
  </si>
  <si>
    <t>309126984</t>
  </si>
  <si>
    <t>"kamenný obklad dříku zdí, kotvený tl. 0,30m" 0,30*2,4*38+2,7*(4+3+3+9)*0,30+9*0,7*0,30</t>
  </si>
  <si>
    <t>"usměrňovací žebro - kámen" (1,7*2+0,7*1,5)*0,25</t>
  </si>
  <si>
    <t>151379910</t>
  </si>
  <si>
    <t>"nákup hrubých kamenů pro řádkové zdivo,  cca 40% původní kámen a 60% nový kámen " 44,64"m3"*0,6*2,90"t/m3"</t>
  </si>
  <si>
    <t>"usměrňovací žebro - kámen" (1,7*2+0,7*1,5)*0,25*2,90"t/m3"</t>
  </si>
  <si>
    <t>327314217</t>
  </si>
  <si>
    <t>Opěrné zdi a valy z betonu prostého odolného proti agresivnímu prostředí tř. C 25/30</t>
  </si>
  <si>
    <t>-386718121</t>
  </si>
  <si>
    <t>Opěrné zdi a valy z betonu prostého  odolného proti agresivnímu prostředí tř. C 25/30</t>
  </si>
  <si>
    <t>"žb opěrné zdi - dřík , beton C25/30" 2*(4+3+3+9)+1,6*38</t>
  </si>
  <si>
    <t>804415034</t>
  </si>
  <si>
    <t>(1*38*2+6*1,4+19*1)+(2,4*38*2+6*2+19*2,4)</t>
  </si>
  <si>
    <t>1766515814</t>
  </si>
  <si>
    <t>343,40"m2"</t>
  </si>
  <si>
    <t>327361040</t>
  </si>
  <si>
    <t>Výztuž opěrných zdí a valů ze svařovaných sítí</t>
  </si>
  <si>
    <t>442086392</t>
  </si>
  <si>
    <t>Výztuž opěrných zdí a valů  ze sítí svařovaných</t>
  </si>
  <si>
    <t>"ocelová výztužná síť B500B" 98,80"m3"*0,02*7,85"t/m3"</t>
  </si>
  <si>
    <t>-1131270483</t>
  </si>
  <si>
    <t>Poznámka k položce:_x000D_
nové zábradlí  v technickém provedení jako na koruně hráze, třímadlové, litinové kotvené sloupky a ocelové vodorovné prvky</t>
  </si>
  <si>
    <t>"nové zábradlí" 50,20</t>
  </si>
  <si>
    <t>900184178</t>
  </si>
  <si>
    <t>"podkladní beton C12/15" (4,00+3,00+3,00+9,00+38,00)*1,50</t>
  </si>
  <si>
    <t>"podkladní beton C12/15 žebra" (1,8*2+0,7*1,5)</t>
  </si>
  <si>
    <t>-246562291</t>
  </si>
  <si>
    <t>"VÝPLŇOVÝ BETON MEZI ZDIVEM žb kcí. C25/30"(91,4+25+7,8+7,8+10,8)*0,05</t>
  </si>
  <si>
    <t>451315126.R3</t>
  </si>
  <si>
    <t>1849713693</t>
  </si>
  <si>
    <t>"podkladní beton pod kamennou dlažbu" 440,00"m2"*0,30</t>
  </si>
  <si>
    <t>461310312</t>
  </si>
  <si>
    <t>Patka z betonu pro prostředí s mrazovými cykly C 25/30</t>
  </si>
  <si>
    <t>-421336718</t>
  </si>
  <si>
    <t>Patka z betonu prostého do rýhy nebo do bednění  s provedením dilatačních spár v osové vzdálenosti 2 m a jejich zalitím živičnou zálivkou z betonu pro prostředí s mrazovými cykly tř. C 25/30</t>
  </si>
  <si>
    <t>"patní betonový práh C25/30" 1*1*26+2,7*6</t>
  </si>
  <si>
    <t>465511524.R1</t>
  </si>
  <si>
    <t xml:space="preserve">Dlažba z lomového kamene do malty s vyplněním spár maltou a vyspárováním plocha nad 20 m2 tl 400 mm - práce + nákup nového materiálu </t>
  </si>
  <si>
    <t>1464989966</t>
  </si>
  <si>
    <t>Dlažba z lomového kamene upraveného vodorovná nebo plocha ve sklonu do 1:2 s dodáním hmot do malty MC 10, s vyplněním spár maltou MC 10 a s vyspárováním maltou MCS v ploše přes 20 m2, tl. 400 mm</t>
  </si>
  <si>
    <t>"kamenná dlažba tl. min. 400mm" 440,00"m2"</t>
  </si>
  <si>
    <t>"předpoklad nového materiálu 60%" 440,00"m2"*0,6</t>
  </si>
  <si>
    <t>465511524.R2</t>
  </si>
  <si>
    <t>Dlažba z lomového kamene do malty s vyplněním spár maltou a vyspárováním plocha nad 20 m2 tl 400 mm - využit původní materiál získaný rozebráním dlažby</t>
  </si>
  <si>
    <t>-1019947230</t>
  </si>
  <si>
    <t>"dle dlažby nové, předpoklad původního materiálu 40%" 440,00"m2"*0,4</t>
  </si>
  <si>
    <t>80000</t>
  </si>
  <si>
    <t>D+M trubky DN150 - průchodka</t>
  </si>
  <si>
    <t>-730073603</t>
  </si>
  <si>
    <t>342371811</t>
  </si>
  <si>
    <t>"výplň dilatačních spar polystyrenem tl. 20 mm" 3,70"m2"*14</t>
  </si>
  <si>
    <t>651677498</t>
  </si>
  <si>
    <t>"těsnící spárový pás šířky min. 300 mm" 3,8*9</t>
  </si>
  <si>
    <t>643066231</t>
  </si>
  <si>
    <t>"zatěsnění dilatačních spar trvale pružným tmelem" 3,8*14</t>
  </si>
  <si>
    <t>-2129657867</t>
  </si>
  <si>
    <t>"vybourání podkladního trasového betonu - pod dlažbou" 195"m2"*0,30+(20,50+22,00)*2,30*"koef"1,5*0,30</t>
  </si>
  <si>
    <t>-723535251</t>
  </si>
  <si>
    <t>"rozebrání stávajících kamenných zdí" 0,60*2,70*(14,00+8,00+16,50+19,00)</t>
  </si>
  <si>
    <t>-593745051</t>
  </si>
  <si>
    <t>572*0,20</t>
  </si>
  <si>
    <t>243294228</t>
  </si>
  <si>
    <t>572*0,50*0,89"kg/m"/1000</t>
  </si>
  <si>
    <t>-1392328742</t>
  </si>
  <si>
    <t>"zajištění výkopu mikrozáporovým pažením" 19,00*4,20</t>
  </si>
  <si>
    <t>-336608631</t>
  </si>
  <si>
    <t>"zajištění výkopu mikrozáporovým pažením, vrstva 10cm" 79,80"m2"*5</t>
  </si>
  <si>
    <t>1110060757</t>
  </si>
  <si>
    <t>"zajištění výkopu mikrozáporovým pažením" 79,80"m2"</t>
  </si>
  <si>
    <t>1200337096</t>
  </si>
  <si>
    <t>"předpoklad 4ks/m2" 79,80"m2"*4</t>
  </si>
  <si>
    <t>-574109031</t>
  </si>
  <si>
    <t>Ztížené práce s kamen. výrobky - očíslování stávajících prvků pro umístění na stejnou pozici</t>
  </si>
  <si>
    <t>1179464538</t>
  </si>
  <si>
    <t>9999999</t>
  </si>
  <si>
    <t xml:space="preserve">Demontáž ocelové lávky </t>
  </si>
  <si>
    <t>-24225741</t>
  </si>
  <si>
    <t>Demontáž ocelové lávky - předpoklad 5,4m*0,7m</t>
  </si>
  <si>
    <t>-2113968707</t>
  </si>
  <si>
    <t>"kamenný odpad" 353,86"t"</t>
  </si>
  <si>
    <t>"betonový odpad" 204,976"t"</t>
  </si>
  <si>
    <t xml:space="preserve">"stříkaný beton" 2*1,796"t" </t>
  </si>
  <si>
    <t>159348905</t>
  </si>
  <si>
    <t>"suť" 448,624"t"</t>
  </si>
  <si>
    <t>-517609694</t>
  </si>
  <si>
    <t>Na deponii - odvoz na deponii a zpět</t>
  </si>
  <si>
    <t>"kamen dlažba" 66,25"m3"*2,5"t/m3"*2</t>
  </si>
  <si>
    <t>"kamen z vybourané zdi" 17,86"m3"*2,5"t/m3"*2</t>
  </si>
  <si>
    <t>1728292389</t>
  </si>
  <si>
    <t>"kameny na deponii a zpět" 420,55"t"</t>
  </si>
  <si>
    <t>893701980</t>
  </si>
  <si>
    <t>1109,225"t"+44,64"m3"*0,4*2,90"t/m3"</t>
  </si>
  <si>
    <t>-1592510943</t>
  </si>
  <si>
    <t>"vzdušná strana ostění" 2,8*38</t>
  </si>
  <si>
    <t>-454532260</t>
  </si>
  <si>
    <t>106,4*0,00035 'Přepočtené koeficientem množství</t>
  </si>
  <si>
    <t>1538507203</t>
  </si>
  <si>
    <t>"vzdušná strana ostění, 2 nátěry" 2*2,8*38</t>
  </si>
  <si>
    <t>-1079147969</t>
  </si>
  <si>
    <t>212,8*0,00045 'Přepočtené koeficientem množství</t>
  </si>
  <si>
    <t>-401748405</t>
  </si>
  <si>
    <t>"překrytí rubu dilatace natavovaným asfaltovým pásem" (3,8*9)*(0,5+0,35)</t>
  </si>
  <si>
    <t>1089242109</t>
  </si>
  <si>
    <t>29,07*1,15 'Přepočtené koeficientem množství</t>
  </si>
  <si>
    <t>1199567822</t>
  </si>
  <si>
    <t>1577039334</t>
  </si>
  <si>
    <t>106,4*1,05 'Přepočtené koeficientem množství</t>
  </si>
  <si>
    <t>996542254</t>
  </si>
  <si>
    <t xml:space="preserve">SO 11.2 - Zpevnění přilehlých ploch při patě hráze </t>
  </si>
  <si>
    <t xml:space="preserve">11.2 - Zpevnění přilehlých ploch při patě hráze </t>
  </si>
  <si>
    <t>122301402.R</t>
  </si>
  <si>
    <t>Vykopávky v zemníku na suchu vč. vodorovné dopravy ze vzdálenosti dle možností uchazeče a poplatku za nákup vhodného materiálu - ORNICE</t>
  </si>
  <si>
    <t>530830008</t>
  </si>
  <si>
    <t>"dle rozprostření ornice" 550,00"m2"*0,15</t>
  </si>
  <si>
    <t>124253101</t>
  </si>
  <si>
    <t>Vykopávky pro koryta vodotečí v hornině třídy těžitelnosti I, skupiny 3 objem do 1000 m3 strojně</t>
  </si>
  <si>
    <t>-1631399886</t>
  </si>
  <si>
    <t>Vykopávky pro koryta vodotečí strojně v hornině třídy těžitelnosti I skupiny 3 přes 100 do 1 000 m3</t>
  </si>
  <si>
    <t>"výkop pro opevnění lomovým- štětovým kamenem v podhrází" 275"m2"*1,50+275"m2"*1,00</t>
  </si>
  <si>
    <t>"výkop pro založení přemostění" 4,1*2*2</t>
  </si>
  <si>
    <t>"v tř3 předpoklad 50%" 703,90"m3"*0,5</t>
  </si>
  <si>
    <t>124353101</t>
  </si>
  <si>
    <t>Vykopávky pro koryta vodotečí v hornině třídy těžitelnosti II, skupiny 4 objem do 1000 m3 strojně</t>
  </si>
  <si>
    <t>-825835257</t>
  </si>
  <si>
    <t>Vykopávky pro koryta vodotečí strojně v hornině třídy těžitelnosti II skupiny 4 přes 100 do 1 000 m3</t>
  </si>
  <si>
    <t>"výkop celkový dle hloubení pro koryta vodotečí v tř3, v tř4 předpoklad 50%" 703,90"m3"*0,5</t>
  </si>
  <si>
    <t>504967131</t>
  </si>
  <si>
    <t>"celkový výkop v tř 3 na skládku" 351,95"m3"</t>
  </si>
  <si>
    <t>"celkový výkop v tř 4 na skládku" 351,95"m3"</t>
  </si>
  <si>
    <t>181351103</t>
  </si>
  <si>
    <t>Rozprostření ornice tl vrstvy do 200 mm pl do 500 m2 v rovině nebo ve svahu do 1:5 strojně</t>
  </si>
  <si>
    <t>-391555016</t>
  </si>
  <si>
    <t>Rozprostření a urovnání ornice v rovině nebo ve svahu sklonu do 1:5 strojně při souvislé ploše přes 100 do 500 m2, tl. vrstvy do 200 mm</t>
  </si>
  <si>
    <t>"rozprostření humózní zeminy v prům. tl. 0,15 m" 550,00"m2"</t>
  </si>
  <si>
    <t>-153250215</t>
  </si>
  <si>
    <t>"kamenná rovnanina" 550,00"m2"</t>
  </si>
  <si>
    <t>"štěrková cesta šířky 3,0m,  hutněný štěrkopísek 0-63 v tl. 30cm" 56,00*3,00</t>
  </si>
  <si>
    <t>183405211</t>
  </si>
  <si>
    <t>Výsev trávníku hydroosevem na ornici</t>
  </si>
  <si>
    <t>-1622547379</t>
  </si>
  <si>
    <t>Výsev trávníku hydroosevem  na ornici</t>
  </si>
  <si>
    <t>"hydroosev travním semenem" 550,00"m2"</t>
  </si>
  <si>
    <t>005724100</t>
  </si>
  <si>
    <t>139546909</t>
  </si>
  <si>
    <t>550*0,025 'Přepočtené koeficientem množství</t>
  </si>
  <si>
    <t>-335610194</t>
  </si>
  <si>
    <t>"štěrkopísková podkladní vrstva , fr. 0-63, tl. 0,3m" 550,00"m2"*0,3</t>
  </si>
  <si>
    <t>275321611</t>
  </si>
  <si>
    <t>Základové patky ze ŽB bez zvýšených nároků na prostředí tř. C 30/37</t>
  </si>
  <si>
    <t>-957977949</t>
  </si>
  <si>
    <t>Základy z betonu železového (bez výztuže) patky z betonu bez zvláštních nároků na prostředí tř. C 30/37</t>
  </si>
  <si>
    <t>"beton zákl prahu C30/37" 0,5*4,1*2</t>
  </si>
  <si>
    <t>"beton ztužení C30/37" 0,8*4,1</t>
  </si>
  <si>
    <t>-352748053</t>
  </si>
  <si>
    <t>(1*4,1+0,4*4,1)*2+1,8*2</t>
  </si>
  <si>
    <t>-1081686261</t>
  </si>
  <si>
    <t>"dle zřízení bednění" 15,08"m2"</t>
  </si>
  <si>
    <t>-944264940</t>
  </si>
  <si>
    <t>7,38*0,015*7,85</t>
  </si>
  <si>
    <t>-779447284</t>
  </si>
  <si>
    <t>"kamenná římsa granit R2, uložená na maltu M30" 0,35*0,35*2,25*2</t>
  </si>
  <si>
    <t xml:space="preserve">kamenný parapetní kvádr (římka) - velikost a povrchová úprava dle původního stavu konstrukce </t>
  </si>
  <si>
    <t>-48895894</t>
  </si>
  <si>
    <t>0,551"m3"*2,90"t/m3"</t>
  </si>
  <si>
    <t>411321818.R1</t>
  </si>
  <si>
    <t>D+M Stropy deskové ze ŽB tř. C 35/45 - PREFA</t>
  </si>
  <si>
    <t>-1010279869</t>
  </si>
  <si>
    <t>"ŽB desky, beton C45/55" 1*0,3*2*4</t>
  </si>
  <si>
    <t>451315114.R</t>
  </si>
  <si>
    <t>Podkladní nebo výplňová vrstva z betonu C 12/15</t>
  </si>
  <si>
    <t>1580016862</t>
  </si>
  <si>
    <t>Podkladní a výplňové vrstvy z betonu prostého , z betonu C 12/15</t>
  </si>
  <si>
    <t>"podkl. Beton pro práh c12/15" 0,1*4,1*2</t>
  </si>
  <si>
    <t>451971112</t>
  </si>
  <si>
    <t>Položení podkladní vrstvy z geotextilie s uchycením v terénu sponami</t>
  </si>
  <si>
    <t>40069001</t>
  </si>
  <si>
    <t>Položení podkladní vrstvy z geotextilie  v rovině nebo ve svahu, s přesahem jednotlivých pásů 150 mm, s uchycením v terénu sponami z bet. oceli</t>
  </si>
  <si>
    <t>"separační geotextílie , kotvená  min. 1 ks na m2" 550,00"m2"</t>
  </si>
  <si>
    <t>"rohož" 550,00"m2"</t>
  </si>
  <si>
    <t>693110640.R</t>
  </si>
  <si>
    <t>geotextilie netkaná, 500 g/m2, šíře 200 cm</t>
  </si>
  <si>
    <t>2008370727</t>
  </si>
  <si>
    <t>geotextilie z polyesterových vláken netkaná, 500 g/m2, šíře 200 cm</t>
  </si>
  <si>
    <t>550,00"m2"</t>
  </si>
  <si>
    <t>550*1,02 'Přepočtené koeficientem množství</t>
  </si>
  <si>
    <t>693110640.R2</t>
  </si>
  <si>
    <t>vegetační kokosová rohož</t>
  </si>
  <si>
    <t>1778126189</t>
  </si>
  <si>
    <t>463212121</t>
  </si>
  <si>
    <t>Rovnanina z lomového kamene s vyklínováním spár těženým kamenivem</t>
  </si>
  <si>
    <t>-1503588240</t>
  </si>
  <si>
    <t>Rovnanina z lomového kamene upraveného, tříděného  jakékoliv tloušťky rovnaniny s vyplněním spár a dutin těženým kamenivem</t>
  </si>
  <si>
    <t>Poznámka k položce:_x000D_
kamenná rovnanina z lomového štětového kameny výšky min 0,60m, o min. hmot.  300kg</t>
  </si>
  <si>
    <t>"kamenná rovnanina" 275,00"m2"*1,00+275"m2"*0,6</t>
  </si>
  <si>
    <t>564281111</t>
  </si>
  <si>
    <t>Podklad nebo podsyp ze štěrkopísku ŠP tl 300 mm</t>
  </si>
  <si>
    <t>-365483724</t>
  </si>
  <si>
    <t>Podklad nebo podsyp ze štěrkopísku ŠP  s rozprostřením, vlhčením a zhutněním, po zhutnění tl. 300 mm</t>
  </si>
  <si>
    <t>"štěrková cesta šířky 3,0m,  hutněný štěrkopísek 0-63 v tl. 30cm - mlatová cesta" 56,00*3,00</t>
  </si>
  <si>
    <t>963012520.R</t>
  </si>
  <si>
    <t>Bourání stropů z ŽB desek</t>
  </si>
  <si>
    <t>1252911424</t>
  </si>
  <si>
    <t>"původní přemostění" 2,00*2,00*0,20</t>
  </si>
  <si>
    <t>-828232370</t>
  </si>
  <si>
    <t>"rozebrání stávajících kamenných zdí" 4,10*0,60*1*2</t>
  </si>
  <si>
    <t>985331119</t>
  </si>
  <si>
    <t>Dodatečné vlepování betonářské výztuže D 25 mm do cementové aktivované malty včetně vyvrtání otvoru</t>
  </si>
  <si>
    <t>1663897683</t>
  </si>
  <si>
    <t>Dodatečné vlepování betonářské výztuže včetně vyvrtání a vyčištění otvoru cementovou aktivovanou maltou průměr výztuže 25 mm</t>
  </si>
  <si>
    <t>14*0,30</t>
  </si>
  <si>
    <t>13021019</t>
  </si>
  <si>
    <t>tyč ocelová žebírková jakost BSt 500S výztuž do betonu D 25mm</t>
  </si>
  <si>
    <t>-1626053538</t>
  </si>
  <si>
    <t>14*0,85*3,85"kg/m"/1000</t>
  </si>
  <si>
    <t>-137389968</t>
  </si>
  <si>
    <t>-178912333</t>
  </si>
  <si>
    <t>-1325384822</t>
  </si>
  <si>
    <t>"kamenný odpad" 12,30"t"</t>
  </si>
  <si>
    <t>"žb" 1,28"t"</t>
  </si>
  <si>
    <t>-923291263</t>
  </si>
  <si>
    <t>"suť" 13,58"t"</t>
  </si>
  <si>
    <t>-740786790</t>
  </si>
  <si>
    <t>-1979219964</t>
  </si>
  <si>
    <t>"nad ztužením zastropení" 5*5,4</t>
  </si>
  <si>
    <t>502032511</t>
  </si>
  <si>
    <t>27*0,00035 'Přepočtené koeficientem množství</t>
  </si>
  <si>
    <t>1425336189</t>
  </si>
  <si>
    <t>-1746616017</t>
  </si>
  <si>
    <t>27*0,00045 'Přepočtené koeficientem množství</t>
  </si>
  <si>
    <t>-733746899</t>
  </si>
  <si>
    <t>-513903229</t>
  </si>
  <si>
    <t>27*1,05 'Přepočtené koeficientem množství</t>
  </si>
  <si>
    <t>-1863783591</t>
  </si>
  <si>
    <t>SO 11.3 - Rekonstrukce plotu v podhrází</t>
  </si>
  <si>
    <t>11.3 - Rekonstrukce plotu v podhrází</t>
  </si>
  <si>
    <t>131111333</t>
  </si>
  <si>
    <t>Vrtání jamek pro plotové sloupky D do 300 mm - ručně s motorovým vrtákem</t>
  </si>
  <si>
    <t>1389701731</t>
  </si>
  <si>
    <t>Vrtání jamek ručním motorovým vrtákem průměru přes 200 do 300 mm</t>
  </si>
  <si>
    <t>15"ks"*1,00</t>
  </si>
  <si>
    <t>132312111</t>
  </si>
  <si>
    <t>Hloubení rýh š do 800 mm v soudržných horninách třídy těžitelnosti II, skupiny 4 ručně</t>
  </si>
  <si>
    <t>409506415</t>
  </si>
  <si>
    <t>Hloubení rýh šířky do 800 mm ručně zapažených i nezapažených, s urovnáním dna do předepsaného profilu a spádu v hornině třídy těžitelnosti II skupiny 4 soudržných</t>
  </si>
  <si>
    <t>"výkop pro nový základ plotu" 1,2*0,8*40</t>
  </si>
  <si>
    <t>-1641116554</t>
  </si>
  <si>
    <t>"celkový výkop na skládku" 38,40"m3"-8,00"m3"</t>
  </si>
  <si>
    <t>-368988824</t>
  </si>
  <si>
    <t>"hutněný zásyp základu nového plotu" 0,2*1*40</t>
  </si>
  <si>
    <t>274313811</t>
  </si>
  <si>
    <t>Základové pásy z betonu tř. C 25/30</t>
  </si>
  <si>
    <t>2147371632</t>
  </si>
  <si>
    <t>Základy z betonu prostého pasy betonu kamenem neprokládaného tř. C 25/30</t>
  </si>
  <si>
    <t>"základ plotu C25/30" 1,2*0,8*40</t>
  </si>
  <si>
    <t>-19286773</t>
  </si>
  <si>
    <t>40,00*1,20*2</t>
  </si>
  <si>
    <t>164698157</t>
  </si>
  <si>
    <t>"dle zřízení bednění" 96,00"m2"</t>
  </si>
  <si>
    <t xml:space="preserve">D+M kamenného obkladu tl. 20mm </t>
  </si>
  <si>
    <t>-817072186</t>
  </si>
  <si>
    <t>"kamenný obklad podezdívky granit lepený tl 20mm" 37*2+14,5</t>
  </si>
  <si>
    <t>-1408338843</t>
  </si>
  <si>
    <t>15"ks"</t>
  </si>
  <si>
    <t>55342263.R</t>
  </si>
  <si>
    <t>sloupek plotový koncový Pz a komaxitový 2400/48x1,5mm</t>
  </si>
  <si>
    <t>-482465602</t>
  </si>
  <si>
    <t>10"ks"</t>
  </si>
  <si>
    <t>55342274</t>
  </si>
  <si>
    <t>vzpěra plotová 38x1,5mm včetně krytky s uchem 2500mm</t>
  </si>
  <si>
    <t>-2080545585</t>
  </si>
  <si>
    <t>-586156130</t>
  </si>
  <si>
    <t>"branka" 1,00*1,80</t>
  </si>
  <si>
    <t>348321219</t>
  </si>
  <si>
    <t>Zábradelní zídky a podezdívky ze ŽB tř. C 30/37</t>
  </si>
  <si>
    <t>-937906017</t>
  </si>
  <si>
    <t>Zábradelní zídky a podezdívky z betonu železového tř. C 30/37</t>
  </si>
  <si>
    <t>"ŽB podezdívka plotu vč sloupků "0,4*34,7+0,8*1</t>
  </si>
  <si>
    <t>348351211</t>
  </si>
  <si>
    <t>Bednění zábradelních zídek a podezdívek plné zřízení</t>
  </si>
  <si>
    <t>-1100872062</t>
  </si>
  <si>
    <t>Bednění zábradelních zídek a podezdívek bez profilování i s profilováním, s půdorysem přímým nebo zakřiveným plné zřízení</t>
  </si>
  <si>
    <t>"bednění ŽB podezdívky" 35,70*1,00*2</t>
  </si>
  <si>
    <t>348351212</t>
  </si>
  <si>
    <t>Bednění zábradelních zídek a podezdívek plné odstranění</t>
  </si>
  <si>
    <t>-857745728</t>
  </si>
  <si>
    <t>Bednění zábradelních zídek a podezdívek bez profilování i s profilováním, s půdorysem přímým nebo zakřiveným plné odstranění</t>
  </si>
  <si>
    <t>71,40"m2"</t>
  </si>
  <si>
    <t>348361216</t>
  </si>
  <si>
    <t>Výztuž zábradlí nebo zábradelních zídek z betonářské oceli 10 505</t>
  </si>
  <si>
    <t>424009010</t>
  </si>
  <si>
    <t>Výztuž zábradelních zídek a podezdívek z oceli 10 505 (R) nebo BSt 500</t>
  </si>
  <si>
    <t>"výztuž ŽB desky, 1,5% vyztužení" 14,68"m3"*0,015*7,85"t/m3"</t>
  </si>
  <si>
    <t>348401130</t>
  </si>
  <si>
    <t>Montáž oplocení ze strojového pletiva s napínacími dráty výšky do 2,0 m</t>
  </si>
  <si>
    <t>1450554926</t>
  </si>
  <si>
    <t>Montáž oplocení z pletiva strojového s napínacími dráty přes 1,6 do 2,0 m</t>
  </si>
  <si>
    <t>36,00"m"</t>
  </si>
  <si>
    <t>31327514</t>
  </si>
  <si>
    <t>pletivo drátěné plastifikované se čtvercovými oky 55/2,5mm v 1800mm</t>
  </si>
  <si>
    <t>-851022602</t>
  </si>
  <si>
    <t>36*1,1 'Přepočtené koeficientem množství</t>
  </si>
  <si>
    <t>2015326894</t>
  </si>
  <si>
    <t>36,00*3</t>
  </si>
  <si>
    <t>-1831959412</t>
  </si>
  <si>
    <t>"podkladní beton C12/15" 0,80*40,00</t>
  </si>
  <si>
    <t>-1239111298</t>
  </si>
  <si>
    <t>3*1,50"m2"</t>
  </si>
  <si>
    <t>550096550</t>
  </si>
  <si>
    <t>"zatěsnění dilatačních spar trvale pružným tmelem" 6,00</t>
  </si>
  <si>
    <t>-609072826</t>
  </si>
  <si>
    <t>"odbourání starého kamenného soklu plotu" 0,6*0,8*40</t>
  </si>
  <si>
    <t>966003812</t>
  </si>
  <si>
    <t>Rozebrání oplocení s příčníky a dřevěnými sloupky z půlené tyčoviny</t>
  </si>
  <si>
    <t>292236502</t>
  </si>
  <si>
    <t>Rozebrání dřevěného oplocení se sloupky osové vzdálenosti do 4,00 m, výšky do 2,50 m, osazených do hloubky 1,00 m s příčníky a dřevěnými sloupky z tyčoviny půlené</t>
  </si>
  <si>
    <t>"demontáž dřevěného plotu výšky 1,5m" 40,00</t>
  </si>
  <si>
    <t>966071711</t>
  </si>
  <si>
    <t>Bourání sloupků a vzpěr plotových ocelových do 2,5 m zabetonovaných</t>
  </si>
  <si>
    <t>-765623702</t>
  </si>
  <si>
    <t>Bourání plotových sloupků a vzpěr ocelových trubkových nebo profilovaných výšky do 2,50 m zabetonovaných</t>
  </si>
  <si>
    <t>14"ks"</t>
  </si>
  <si>
    <t>966071822</t>
  </si>
  <si>
    <t>Rozebrání oplocení z drátěného pletiva se čtvercovými oky výšky do 2,0 m</t>
  </si>
  <si>
    <t>-1724019329</t>
  </si>
  <si>
    <t>Rozebrání oplocení z pletiva drátěného se čtvercovými oky, výšky přes 1,6 do 2,0 m</t>
  </si>
  <si>
    <t>"demontáž stávajícího pletivového plotu výšky 1,8m" 36,00</t>
  </si>
  <si>
    <t>99990000</t>
  </si>
  <si>
    <t>D+M DŘEVĚNÉ OPLOCENÍ Z ŘEZIVA vč sloupků, kotvení a povrchové úpravy</t>
  </si>
  <si>
    <t>1875937466</t>
  </si>
  <si>
    <t>-ocelové sloupky d38mm po 2,0m
-plaňkový plot
-</t>
  </si>
  <si>
    <t>"nový dřevěný plot na ŽB podezdívce" 34,50*0,90</t>
  </si>
  <si>
    <t>99990000.R</t>
  </si>
  <si>
    <t xml:space="preserve">D+M dvoukřídlé vjezdové brány ocelové 4,20*1,90m vč kotvení a oboustranného obložení plaňkami </t>
  </si>
  <si>
    <t>-563481103</t>
  </si>
  <si>
    <t>999900001</t>
  </si>
  <si>
    <t>D+M plastové chráničky DN200</t>
  </si>
  <si>
    <t>574378342</t>
  </si>
  <si>
    <t>18*0,60</t>
  </si>
  <si>
    <t>560652995</t>
  </si>
  <si>
    <t>"základy z kamene" 48,00"t"</t>
  </si>
  <si>
    <t>"dřevěný plot" 2,40"t"</t>
  </si>
  <si>
    <t>"sloupky-základ" 0,92"t"*0,7</t>
  </si>
  <si>
    <t>-1912529446</t>
  </si>
  <si>
    <t>"sloupky" 0,92"t"*0,3</t>
  </si>
  <si>
    <t>"oplocení" 0,089"t"</t>
  </si>
  <si>
    <t>439662231</t>
  </si>
  <si>
    <t>SO 12 - Vzdušní líc</t>
  </si>
  <si>
    <t>12 - Vzdušní líc</t>
  </si>
  <si>
    <t>943211112</t>
  </si>
  <si>
    <t>Montáž lešení prostorového rámového lehkého s podlahami zatížení do 200 kg/m2 v do 25 m</t>
  </si>
  <si>
    <t>639871152</t>
  </si>
  <si>
    <t>Montáž lešení prostorového rámového lehkého pracovního s podlahami  s provozním zatížením tř. 3 do 200 kg/m2, výšky přes 10 do 25 m</t>
  </si>
  <si>
    <t>880,00"m2"*3,00</t>
  </si>
  <si>
    <t>943211212</t>
  </si>
  <si>
    <t>Příplatek k lešení prostorovému rámovému lehkému s podlahami v do 25 m za první a ZKD den použití</t>
  </si>
  <si>
    <t>1104835262</t>
  </si>
  <si>
    <t>Montáž lešení prostorového rámového lehkého pracovního s podlahami  Příplatek za první a každý další den použití lešení k ceně -1112</t>
  </si>
  <si>
    <t>"předpoklad délky lešení 6 měsíců" 2640,00"m3"*180"dní"</t>
  </si>
  <si>
    <t>943211812</t>
  </si>
  <si>
    <t>Demontáž lešení prostorového rámového lehkého s podlahami zatížení do 200 kg/m2 v do 25 m</t>
  </si>
  <si>
    <t>317416688</t>
  </si>
  <si>
    <t>Demontáž lešení prostorového rámového lehkého pracovního s podlahami  s provozním zatížením tř. 3 do 200 kg/m2, výšky přes 10 do 25 m</t>
  </si>
  <si>
    <t>"dle montáže lešení" 2640,00"m3"</t>
  </si>
  <si>
    <t>-1755959589</t>
  </si>
  <si>
    <t>"očištění spar vysokotlakým paprskem vody-plocha zdiva" 941,40"m2"</t>
  </si>
  <si>
    <t>2076881090</t>
  </si>
  <si>
    <t>"mechanické odstaranění rozrušené malty spár-plocha zdiva" 941,40"m2"</t>
  </si>
  <si>
    <t>-579190813</t>
  </si>
  <si>
    <t>"plošné přespárování vzdušného líce do hl. min. 5 cm-plocha zdiva" 880,00"m2 - plocha líce hráze"+11,5*2+9,6*4  "plocha vzdušného líce vstupních domk"</t>
  </si>
  <si>
    <t>379605593</t>
  </si>
  <si>
    <t>"spárování-plocha zdiva" 941,40"m2"</t>
  </si>
  <si>
    <t>26836513</t>
  </si>
  <si>
    <t>-1602289082</t>
  </si>
  <si>
    <t>"betonový odpad" 37,185"t"</t>
  </si>
  <si>
    <t>1988176457</t>
  </si>
  <si>
    <t>"suť" 37,185"t"</t>
  </si>
  <si>
    <t>-1340960260</t>
  </si>
  <si>
    <t>"suť" 37,185"t"*3</t>
  </si>
  <si>
    <t>-2005590365</t>
  </si>
  <si>
    <t>SO 13 - Úpravy bezpečnostního přelivu</t>
  </si>
  <si>
    <t>SO 13.1 - Stavební rekonstrukce bezpečnostního přelivu</t>
  </si>
  <si>
    <t>13.1 - Stavební rekonstrukce bezpečnostního přelivu</t>
  </si>
  <si>
    <t>947316885</t>
  </si>
  <si>
    <t>"dle rozebrání zdiva" 286,39"m3"</t>
  </si>
  <si>
    <t>321213234.R1</t>
  </si>
  <si>
    <t xml:space="preserve">Zdivo nadzákladové z lomového kamene vodních staveb rubové s vyspárováním hmotou odolnou na obrus na maltu MC 25  - práce + nákup nového materiálu </t>
  </si>
  <si>
    <t>1006468554</t>
  </si>
  <si>
    <t>Zdivo nadzákladové z lomového kamene vodních staveb přehrad, jezů a plavebních komor, spodní stavby vodních elektráren, odběrných věží a výpustných zařízení, opěrných zdí, šachet, šachtic a ostatních konstrukcí rubové z lomového kamene lomařsky upraveného</t>
  </si>
  <si>
    <t xml:space="preserve">Poznámka k položce:_x000D_
Požadavek na krystalizační přísadu do spárovací malty_x000D_
SO13 Specifikováno v technické zprávě příloha D13.1 </t>
  </si>
  <si>
    <t>"vyzdění nového přelivu z kamenného zdiva" (7,3"m2"*5,15*2"ks"+5,5"m2"*5,05+4,6"m2"*5,25+4,3"m2"*5,05)</t>
  </si>
  <si>
    <t>"dozdění obnažených ploch pilířů" 7,2"m2"*0,2*4"ks"+5,5"m2"*0,2*2"ks"+3,9"m2"*0,2*2"ks"+3"m2"*0,2*2"ks"</t>
  </si>
  <si>
    <t>"předpoklad nového materiálu 60%" 159,55*0,6</t>
  </si>
  <si>
    <t>321213234.R2</t>
  </si>
  <si>
    <t>Zdivo nadzákladové z lomového kamene vodních staveb rubové s vyspárováním hmotou odolnou na obrus na maltu MC 25  - využit původní materiál získaný rozebráním dlažby</t>
  </si>
  <si>
    <t>1900265661</t>
  </si>
  <si>
    <t>"dle zdiva nového, předpoklad původního materiálu 40%" 159,55*0,4</t>
  </si>
  <si>
    <t>1646770293</t>
  </si>
  <si>
    <t>"stávající kamenné zdivo pilířů" 181,10"m2"</t>
  </si>
  <si>
    <t>-1874351849</t>
  </si>
  <si>
    <t>"celoplošné přespárování zdiva pilířů" (17,5*2+5,6*1+3,5*1)*2+(14,5*2+3,5*1+3,2*1)+(12*2+3,4*1+3,2*1)+(10,5*2+2,6*1+3*1)</t>
  </si>
  <si>
    <t>-1383101059</t>
  </si>
  <si>
    <t>"rozebrání stávajícího kamenného zdiva přelivu" (14,50"m2"*5,15*2"ks"+11"m2"*5,05+8,50"m2"*5,25+7,30"m2"*5,05)</t>
  </si>
  <si>
    <t>-809545652</t>
  </si>
  <si>
    <t>464597492</t>
  </si>
  <si>
    <t>1405807951</t>
  </si>
  <si>
    <t>"kotvení nového přelivu do jádra stávajícího" 670"ks"*0,20</t>
  </si>
  <si>
    <t>-1769453941</t>
  </si>
  <si>
    <t>"kotvení nového přelivu do jádra stávajícího" 670"ks"*0,55*0,89"kg/m"/1000</t>
  </si>
  <si>
    <t>1969435585</t>
  </si>
  <si>
    <t>-589161041</t>
  </si>
  <si>
    <t>"kamenný odpad" 556,425"t"</t>
  </si>
  <si>
    <t>"betonový odpad" 7,153"t"</t>
  </si>
  <si>
    <t>1097536034</t>
  </si>
  <si>
    <t>"suť" 723,128"t"</t>
  </si>
  <si>
    <t>892152249</t>
  </si>
  <si>
    <t>"suť" 715,975"t"*2</t>
  </si>
  <si>
    <t>640047023</t>
  </si>
  <si>
    <t>"kameny pro zeď, 40%, na deponii a zpět" (63,82"m3"*2,5"t/m3")*2</t>
  </si>
  <si>
    <t>2044340440</t>
  </si>
  <si>
    <t>"kameny pro zeď, 50%, na deponii a zpět" 319,00"t"</t>
  </si>
  <si>
    <t>1535685877</t>
  </si>
  <si>
    <t>SO 13.2 - Směrová rekonstrukce nátoku bezpečnostního přelivu</t>
  </si>
  <si>
    <t>13.2 - Směrová rekonstrukce nátoku bezpečnostního přelivu</t>
  </si>
  <si>
    <t>-1058419546</t>
  </si>
  <si>
    <t>"rozebrání stávající kamenné dlažby z vybraného lomového kamenne v tl. 0,3 m do betonu" (93,00"m2"+40,00"m2")*0,30</t>
  </si>
  <si>
    <t>1694690083</t>
  </si>
  <si>
    <t>"dle rozebrání dlažeb" 39,90"m3"</t>
  </si>
  <si>
    <t>528179207</t>
  </si>
  <si>
    <t>440488928</t>
  </si>
  <si>
    <t>"výkop pro rozšíření nátoku na BP vč prohloubení pro patku (bet práh)" 15,00"m2"*30,00/2</t>
  </si>
  <si>
    <t>" v tř.4 předpaklad 50%" 225,00"m3"*0,5</t>
  </si>
  <si>
    <t>124453101</t>
  </si>
  <si>
    <t>Vykopávky pro koryta vodotečí v hornině třídy těžitelnosti II, skupiny 5 objem do 1000 m3 strojně</t>
  </si>
  <si>
    <t>-709342651</t>
  </si>
  <si>
    <t>Vykopávky pro koryta vodotečí strojně v hornině třídy těžitelnosti II skupiny 5 přes 100 do 1 000 m3</t>
  </si>
  <si>
    <t>"celkový výkop dle vykopávky pro koryta vodotečí, v tř.5 předpaklad 50%" 225,00"m3"*0,5</t>
  </si>
  <si>
    <t>1561224350</t>
  </si>
  <si>
    <t xml:space="preserve">"dle výkopu pro koryta vodotečí v tř.4" 112,50"m3" </t>
  </si>
  <si>
    <t xml:space="preserve">"dle výkopu pro koryta vodotečí v tř.5" 112,50"m3" </t>
  </si>
  <si>
    <t>181951114</t>
  </si>
  <si>
    <t>Úprava pláně v hornině třídy těžitelnosti II, skupiny 4 a 5 se zhutněním</t>
  </si>
  <si>
    <t>1142718079</t>
  </si>
  <si>
    <t>Úprava pláně vyrovnáním výškových rozdílů strojně v hornině třídy těžitelnosti II, skupiny 4 a 5 se zhutněním</t>
  </si>
  <si>
    <t>"nová dlažba z vybraného lomového kamene" 93,00"m2"+150,00"m2</t>
  </si>
  <si>
    <t>451315137</t>
  </si>
  <si>
    <t>Podkladní nebo výplňová vrstva z betonu C 25/30 tl do 200 mm</t>
  </si>
  <si>
    <t>1805504346</t>
  </si>
  <si>
    <t>Podkladní a výplňové vrstvy z betonu prostého  tloušťky do 200 mm, z betonu C 25/30</t>
  </si>
  <si>
    <t>"podkladní beton pod kamennou dlažbu" 93,00"m2"+150,00"m2"</t>
  </si>
  <si>
    <t>-114028281</t>
  </si>
  <si>
    <t>29,00*0,50*0,50</t>
  </si>
  <si>
    <t>465511523.R1</t>
  </si>
  <si>
    <t xml:space="preserve">Dlažba z lomového kamene do malty s vyspárováním plocha nad 20 m2 tl 300 mm - práce + nákup nového materiálu </t>
  </si>
  <si>
    <t>-1479811508</t>
  </si>
  <si>
    <t>Dlažba z lomového kamene upraveného vodorovná nebo plocha ve sklonu do 1:2 s dodáním hmot do malty MC 10, s vyspárováním v ploše přes 20 m2, tl. 300 mm</t>
  </si>
  <si>
    <t>"předpoklad nového materiálu 60%" 243,00"m2"*0,6</t>
  </si>
  <si>
    <t>465511523.R2</t>
  </si>
  <si>
    <t>Dlažba z lomového kamene do malty s vyspárováním plocha nad 20 m2 tl 300 mm - využit původní materiál získaný rozebráním dlažby</t>
  </si>
  <si>
    <t>-746254530</t>
  </si>
  <si>
    <t>"dle dlažby nové, předpoklad původního materiálu 40%" 243,00"m2"*0,4</t>
  </si>
  <si>
    <t>965042241</t>
  </si>
  <si>
    <t>Bourání podkladů pod dlažby nebo mazanin betonových nebo z litého asfaltu tl přes 100 mm pl přes 4 m2</t>
  </si>
  <si>
    <t>1415191312</t>
  </si>
  <si>
    <t>Bourání mazanin betonových nebo z litého asfaltu tl. přes 100 mm, plochy přes 4 m2</t>
  </si>
  <si>
    <t>"vybourání podkladního betonu dlažby" (93,00"m2"+40,00"m2")*0,20</t>
  </si>
  <si>
    <t>904041668</t>
  </si>
  <si>
    <t>"stávající kamenné opěrné zdi" 18,20"m2"</t>
  </si>
  <si>
    <t>229091603</t>
  </si>
  <si>
    <t>"sanace - celoplošné přespárování stávající kamenné  opěrné zdi" 7,00*1,70+7,00*0,90</t>
  </si>
  <si>
    <t>985211112</t>
  </si>
  <si>
    <t>Vyklínování uvolněných kamenů ve zdivu se spárami dl do 12 m/m2</t>
  </si>
  <si>
    <t>756464622</t>
  </si>
  <si>
    <t>Vyklínování uvolněných kamenů zdiva úlomky kamene, popřípadě cihel délky spáry na 1 m2 upravované plochy přes 6 do 12 m</t>
  </si>
  <si>
    <t>"sanace  stávající kamenné  opěrné zdi - přezdění porušených kamennů" 2,38"m2"</t>
  </si>
  <si>
    <t>985223210</t>
  </si>
  <si>
    <t>Přezdívání kamenného zdiva do aktivované malty do 1 m3</t>
  </si>
  <si>
    <t>1086852504</t>
  </si>
  <si>
    <t>Přezdívání zdiva do aktivované malty kamenného, objemu do 1 m3</t>
  </si>
  <si>
    <t>"sanace  stávající kamenné  opěrné zdi - přezdění porušených kamennů" 2,38"m2"*0,6</t>
  </si>
  <si>
    <t>kámen lomový upravený</t>
  </si>
  <si>
    <t>1371202668</t>
  </si>
  <si>
    <t>1,428"m3"*2,50"t/m3"</t>
  </si>
  <si>
    <t>2528360</t>
  </si>
  <si>
    <t>1698177746</t>
  </si>
  <si>
    <t>-856162486</t>
  </si>
  <si>
    <t>"kamenný odpad" 26,85"t"</t>
  </si>
  <si>
    <t>"betonový odpad" 59,239"t"</t>
  </si>
  <si>
    <t>970343092</t>
  </si>
  <si>
    <t>"kameny pro dlažbu, 50%, na deponii a zpět" 72,90"t"*2</t>
  </si>
  <si>
    <t>578597286</t>
  </si>
  <si>
    <t>"kameny pro dlažbu, 50%, na deponii a zpět" 145,80"t"</t>
  </si>
  <si>
    <t>-340757908</t>
  </si>
  <si>
    <t>SO 14 - Úpravy kaskády</t>
  </si>
  <si>
    <t xml:space="preserve">SO 14.1 - Snížení „LB zdi kaskády </t>
  </si>
  <si>
    <t xml:space="preserve">14.1 - Snížení „LB zdi kaskády </t>
  </si>
  <si>
    <t>720178364</t>
  </si>
  <si>
    <t>"dle rozebrání zdiva" 18,00"m3"</t>
  </si>
  <si>
    <t>1977621361</t>
  </si>
  <si>
    <t>"vrty pro horninové tyčové kotvy do pr. 150 mm" 6"ks"*3,00+5"ks"*6,00</t>
  </si>
  <si>
    <t>1949240098</t>
  </si>
  <si>
    <t>"žb jádro usměrňovacího žebra , beton C30/37" 4,30*0,40*1,20</t>
  </si>
  <si>
    <t>-971126950</t>
  </si>
  <si>
    <t>"žb jádro usměrňovacího žebra " (4,30+0,40)*2*1,20</t>
  </si>
  <si>
    <t>-200581351</t>
  </si>
  <si>
    <t>"dle zřízení bednění" 11,28"m2"</t>
  </si>
  <si>
    <t>1673346561</t>
  </si>
  <si>
    <t>"vyztužení ŽB jádra usměrňovacího žebra, stupeň vyztužení 2,5% z objemu betonu" 2,06"m3"*0,025*7,85"t/m3"</t>
  </si>
  <si>
    <t>KOTVY OCEL INJEKTOVANÉ V PODZEMÍ DÉLKY DO 4M ÚNOS NAD 200KN</t>
  </si>
  <si>
    <t>-1057984774</t>
  </si>
  <si>
    <t>Zahrnuje kompletní dodávku kotev délky do 4,00m a únosnosti nad 200kN včetně příslušenství (podložky, matice,  injektážního nástavce, injekční a odvzdušňovací hadice a pod.), podle požadavků a popisu uvedených v dokumentci pro zadání stavby;
- součástí je kompletní osazení kotvy v podzemí, které zahrnuje všechny operace podle technologického předpisu výrobce nutné pro řádné osazení a aktivaci včetně všech pomocných mechanizmů, přípravků a hmot (např. injektážní hmoty, injektážního čerpadla a pod.) ;
- průkazné a kontrolní zkoušky kotev;
- druh, délku, rozmístění a rozsah zkoušek určuje zadávací dokumentace;
- vrty pro kotvy nejsou součástí této položky</t>
  </si>
  <si>
    <t>Poznámka k položce:_x000D_
délka kotev = 4m</t>
  </si>
  <si>
    <t>"horninové tyčové kotvy (CKT) (pro kotvení usměrňovacího žebra a přikotvení zdi v části vývaru) ocel tyče pr. 32 mm" 6"ks"</t>
  </si>
  <si>
    <t>286541000</t>
  </si>
  <si>
    <t>KOTVY OCEL INJEKTOVANÉ V PODZEMÍ DÉLKY DO 6M ÚNOS NAD 200KN</t>
  </si>
  <si>
    <t>-661660666</t>
  </si>
  <si>
    <t>Zahrnuje kompletní dodávku kotev délky do 6,00m a únosnosti nad 200kN včetně příslušenství (podložky, matice,  injektážního nástavce, injekční a odvzdušňovací hadice a pod.), podle požadavků a popisu uvedených v dokumentci pro zadání stavby;
- součástí je kompletní osazení kotvy v podzemí, které zahrnuje všechny operace podle technologického předpisu výrobce nutné pro řádné osazení a aktivaci včetně všech pomocných mechanizmů, přípravků a hmot (např. injektážní hmoty, injektážního čerpadla a pod.) ;
- průkazné a kontrolní zkoušky kotev;
- druh, délku, rozmístění a rozsah zkoušek určuje zadávací dokumentace;
- vrty pro kotvy nejsou součástí této položky</t>
  </si>
  <si>
    <t>Poznámka k položce:_x000D_
délka kotev = 6m</t>
  </si>
  <si>
    <t>"horninové tyčové kotvy (CKT) (pro kotvení usměrňovacího žebra a přikotvení zdi v části vývaru) ocel tyče pr. 32 mm" 5"ks"</t>
  </si>
  <si>
    <t xml:space="preserve">Zdivo nadzákladové z lomového kamene vodních staveb rubové se zatřením na maltu MC 25  - práce + nákup nového materiálu </t>
  </si>
  <si>
    <t>-48280646</t>
  </si>
  <si>
    <t>Poznámka k položce:_x000D_
SO14 Specifikováno v technické zprávě příloha D14.1 a v příloze D14.3</t>
  </si>
  <si>
    <t>"vyzdění upravené koruny LB zdi kaskády" 38,00*0,60*0,50</t>
  </si>
  <si>
    <t>"předpoklad nového materiálu 60%" 11,40*0,6</t>
  </si>
  <si>
    <t>Zdivo nadzákladové z lomového kamene vodních staveb rubové se zatřením na maltu MC 25  - využit původní materiál získaný rozebráním dlažby</t>
  </si>
  <si>
    <t>61265404</t>
  </si>
  <si>
    <t>"dle zdiva nového, předpoklad původního materiálu 40%" 11,40*0,4</t>
  </si>
  <si>
    <t>321222311</t>
  </si>
  <si>
    <t>Zdění obkladního zdiva vodních staveb kvádrového objem do 0,2 m3</t>
  </si>
  <si>
    <t>1116341661</t>
  </si>
  <si>
    <t>Zdění obkladního zdiva vodních staveb  přehrad, jezů a plavebních komor, spodní stavby vodních elektráren, odběrných věží a výpustných zařízení, opěrných zdí, šachet, šachtic a ostatních konstrukcí kvádrového s vyspárováním na maltu cementovou kvádrů objemu do 0,2 m3</t>
  </si>
  <si>
    <t>"kamenný obklad usměrňovacího žebra z kamenne kvádrového min. tl. 0,25m" 16,14"m2"*0,25</t>
  </si>
  <si>
    <t>583810790.R2</t>
  </si>
  <si>
    <t>hranoly pro kvádrové zdivo obkladní</t>
  </si>
  <si>
    <t>95679070</t>
  </si>
  <si>
    <t>" předpoklad hmotnosti 2500kg/m3" 4,035"m3"*2,50"t/m3"</t>
  </si>
  <si>
    <t>-716297458</t>
  </si>
  <si>
    <t>"nové zábradlí" 57,00"m"</t>
  </si>
  <si>
    <t>-757838734</t>
  </si>
  <si>
    <t>"pod obklad" 4,035"m3"/0,25*0,05</t>
  </si>
  <si>
    <t>636195212</t>
  </si>
  <si>
    <t>Vyplnění spár dlažby z lomového kamene maltou cementovou na hl do 70 mm s vyspárováním</t>
  </si>
  <si>
    <t>1957450666</t>
  </si>
  <si>
    <t>Vyplnění spár dosavadních dlažeb  cementovou maltou s vyčištěním spár na hloubky do 70 mm dlažby z lomového kamene s vyspárováním</t>
  </si>
  <si>
    <t>"přespárování kamenné dlažby" 240,00"m2"</t>
  </si>
  <si>
    <t>938903111</t>
  </si>
  <si>
    <t>Vysekání spár hl do 70 mm v dlažbě z lomového kamene</t>
  </si>
  <si>
    <t>-1187230129</t>
  </si>
  <si>
    <t>Dokončovací práce na dosavadních konstrukcích  vysekání spár s očištěním zdiva nebo dlažby, s naložením suti na dopravní prostředek nebo s odklizením na hromady do vzdálenosti 50 m při hloubce spáry do 70 mm v dlažbě z lomového kamene</t>
  </si>
  <si>
    <t>1489276367</t>
  </si>
  <si>
    <t>"demontáž stávajícího zábradlí na LB zdi kaskády" 57,00"m"</t>
  </si>
  <si>
    <t>-227632096</t>
  </si>
  <si>
    <t>"celoplošné přespárování stávajících opěrných zdí kaskády" 317,375"m2"</t>
  </si>
  <si>
    <t>985142111</t>
  </si>
  <si>
    <t>Vysekání spojovací hmoty ze spár zdiva hl do 40 mm dl do 6 m/m2</t>
  </si>
  <si>
    <t>-1046863796</t>
  </si>
  <si>
    <t>Vysekání spojovací hmoty ze spár zdiva včetně vyčištění hloubky spáry do 40 mm délky spáry na 1 m2 upravované plochy do 6 m</t>
  </si>
  <si>
    <t>-157032856</t>
  </si>
  <si>
    <t>"rozebrání části stávající kamenné LB zdi kaskády" 30,00"m2"*0,6</t>
  </si>
  <si>
    <t>-2101704553</t>
  </si>
  <si>
    <t>"celoplošné přespárování stávajících opěrných zdí kaskády" (140"m2"+(17,50*3,00*2"ks")+(4,50*0,50+5,15*1,00+5,75*2,10+8,50*2,1+5,8*2+5,1*2,1+4,9*2,6))</t>
  </si>
  <si>
    <t>-163371533</t>
  </si>
  <si>
    <t>1995771421</t>
  </si>
  <si>
    <t>"pro kotvení kamenného obkladu" 65"ks"*0,20</t>
  </si>
  <si>
    <t>-1806470453</t>
  </si>
  <si>
    <t>"pro kotvení kamenného obkladu" 65"ks"*0,60*0,89"kg/m"/1000</t>
  </si>
  <si>
    <t>-665386267</t>
  </si>
  <si>
    <t>1441910604</t>
  </si>
  <si>
    <t>"kamenný odpad" 33,60"t"</t>
  </si>
  <si>
    <t>"betonový odpad" 8,884"t"</t>
  </si>
  <si>
    <t>-1081883245</t>
  </si>
  <si>
    <t>"kovové zábradlí" 1,026"t"</t>
  </si>
  <si>
    <t>-1991566991</t>
  </si>
  <si>
    <t>"suť" 54,91"t"</t>
  </si>
  <si>
    <t>-1568140701</t>
  </si>
  <si>
    <t>"kameny pro zeď, 40%, na deponii a zpět" 4,56"m3"*2,50"t/m3"*2</t>
  </si>
  <si>
    <t>1826349175</t>
  </si>
  <si>
    <t>-577063333</t>
  </si>
  <si>
    <t>SO 14.2 - Stavební rekonstrukce bezpečnostního přelivu</t>
  </si>
  <si>
    <t>14.2 - Stavební rekonstrukce bezpečnostního přelivu</t>
  </si>
  <si>
    <t>122301402.R1</t>
  </si>
  <si>
    <t>1115306635</t>
  </si>
  <si>
    <t>"dle rozprostření ornice" 270,00"m2"*0,15</t>
  </si>
  <si>
    <t>-363162713</t>
  </si>
  <si>
    <t>"výkop pro opevnění svahu lomovým- štětovým kamenem za LB zdí kaskády" 270,00"m2"*1,50</t>
  </si>
  <si>
    <t>"v tř.3 předpoklad 50%" 405,00"m3"*0,5</t>
  </si>
  <si>
    <t>1126755432</t>
  </si>
  <si>
    <t>"celkový výkop dle vykopávky pro koryta vodotečí v tř. 3, v tř.4 předpoklad 50%" 405,00"m3"*0,5</t>
  </si>
  <si>
    <t>-645626000</t>
  </si>
  <si>
    <t>"dle vykopávek pro koryta vodotečí v tř.3" 202,50"m3"</t>
  </si>
  <si>
    <t>"dle vykopávek pro koryta vodotečí v tř.4" 202,50"m3"</t>
  </si>
  <si>
    <t>236188430</t>
  </si>
  <si>
    <t>"rozprostření humózní zeminy v prům. tl. 0,15 m" 270,00"m2"</t>
  </si>
  <si>
    <t>-979802308</t>
  </si>
  <si>
    <t>"kamenná rovnanina" 270,00"m2"</t>
  </si>
  <si>
    <t>802303156</t>
  </si>
  <si>
    <t>"hydroosev travním semenem" 270,00"m2"</t>
  </si>
  <si>
    <t>-131201735</t>
  </si>
  <si>
    <t>270*0,025 'Přepočtené koeficientem množství</t>
  </si>
  <si>
    <t>625924976</t>
  </si>
  <si>
    <t>"štěrkopísková podkladní vrstva , fr. 0-63, tl. 0,3m" (270,00"m2"-42,00"m2"*2)*0,3</t>
  </si>
  <si>
    <t>451315136.R2</t>
  </si>
  <si>
    <t>-1074232844</t>
  </si>
  <si>
    <t>"betonové lože kamenné rovnaniny vč. prolití spar mezi kameny" 42,00*1,25"m2"</t>
  </si>
  <si>
    <t>1773718717</t>
  </si>
  <si>
    <t>"separační geotextílie" (270,00"m2"-42,00"m2"*2)</t>
  </si>
  <si>
    <t>"kokosová rohož" 270,00"m2"</t>
  </si>
  <si>
    <t>358548942</t>
  </si>
  <si>
    <t>186,00"m2"</t>
  </si>
  <si>
    <t>186*1,05 'Přepočtené koeficientem množství</t>
  </si>
  <si>
    <t>69334100.R</t>
  </si>
  <si>
    <t>1053303333</t>
  </si>
  <si>
    <t>270,00"m2"</t>
  </si>
  <si>
    <t>-2074952371</t>
  </si>
  <si>
    <t>Poznámka k položce:_x000D_
kamenná rovnanina z lomového štětového kameny výšky 1,0m, o min. hmot.  500kg</t>
  </si>
  <si>
    <t>"kamenná rovnanina" (270,00"m2"-84,00"m2")*1,00</t>
  </si>
  <si>
    <t>463212121.R</t>
  </si>
  <si>
    <t>Rovnanina z lomového kamene bez vyklínováním spár kamenivem</t>
  </si>
  <si>
    <t>-489841647</t>
  </si>
  <si>
    <t xml:space="preserve">Rovnanina z lomového kamene upraveného, tříděného jakékoliv tloušťky rovnaniny bez vyplněním spár a dutin </t>
  </si>
  <si>
    <t>Poznámka k položce:_x000D_
kamenná rovnanina z lomového štětového kameny výšky 1,0m, o min. hmot.  500kg_x000D_
podklad a výplň spar vykázána v položce Podkladní nebo výplňová vrstva z betonu C 25/30</t>
  </si>
  <si>
    <t>"kamenná rovnanina - ukončující patka se třemi posledními kameny" (42,00*2,00)*1,00</t>
  </si>
  <si>
    <t>-1722475747</t>
  </si>
  <si>
    <t>SO 15 - Zařízení TBD</t>
  </si>
  <si>
    <t>15.1 - Vztlakoměrné vrty</t>
  </si>
  <si>
    <t>VODNÍ DÍLA - TBD a.s.</t>
  </si>
  <si>
    <t>2 - Zakládání</t>
  </si>
  <si>
    <t>722 - Vnitřní armatury</t>
  </si>
  <si>
    <t>9 - Ostatní konstrukce a práce, bourání</t>
  </si>
  <si>
    <t>997 - Přesun sutě</t>
  </si>
  <si>
    <t>998 - Přesun hmot</t>
  </si>
  <si>
    <t>225221116</t>
  </si>
  <si>
    <t>Vrty maloprofilové jádrové D do 93 mm úklon do 45° hl do 25 m hor. V a VI omezený prostor</t>
  </si>
  <si>
    <t>497421879</t>
  </si>
  <si>
    <t>Maloprofilové vrty jádrové  průměru přes 56 do 93 mm v omezeném prostoru do úklonu 45° v hl 0 až 25 m v hornině tř. V a VI</t>
  </si>
  <si>
    <t>Poznámka k položce:_x000D_
Délky vrtů z chodby spodních výpustí byly zvětšeny o 10% (nejistota v umístění základové spáry hráze)</t>
  </si>
  <si>
    <t>""v chodbě spodních výpustí"</t>
  </si>
  <si>
    <t>"CH-Pn -6,17"   6.80-0.4"dno</t>
  </si>
  <si>
    <t>"CH-Pv-5,80"   6.40-0.4"dno</t>
  </si>
  <si>
    <t>"CH-Ln-6,09"   6.70-0.4"dno</t>
  </si>
  <si>
    <t>"CH-Lv-5,72"   6.30-0.4"dno</t>
  </si>
  <si>
    <t>"Mezisoučet: "6,4+6+6,3+5,9</t>
  </si>
  <si>
    <t>""v injekční štole"</t>
  </si>
  <si>
    <t>"A1"   5*(3.0-0.3)</t>
  </si>
  <si>
    <t>"B1"   8*(3.0-0.3)</t>
  </si>
  <si>
    <t>"Mezisoučet: "13,5+21,6</t>
  </si>
  <si>
    <t>"Celkem: "6,4+6+6,3+5,9+13,5+21,6</t>
  </si>
  <si>
    <t>225222116</t>
  </si>
  <si>
    <t>Vrty maloprofilové jádrové D do 93 mm úklon přes 45° hl do 25 m hor. V a VI omezený prostor</t>
  </si>
  <si>
    <t>-683286864</t>
  </si>
  <si>
    <t>Maloprofilové vrty jádrové  průměru přes 56 do 93 mm v omezeném prostoru úklonu přes 45° v hl 0 až 25 m v hornině tř. V a VI</t>
  </si>
  <si>
    <t>"c"   3*(9.0-1.20)</t>
  </si>
  <si>
    <t>242791111</t>
  </si>
  <si>
    <t>Zapuštění zárubnice z plastických hmot hl do 50 m DN do 200</t>
  </si>
  <si>
    <t>1507675147</t>
  </si>
  <si>
    <t>Zapuštění zárubnice z trub do studňového vrtu, z plastických hmot z plastických hmot hl. do 50 m DN do 200</t>
  </si>
  <si>
    <t>"v chodbě spodních výpustí"   26.2</t>
  </si>
  <si>
    <t>"v injekční štole"   66.0</t>
  </si>
  <si>
    <t>"Celkem: "26,2+66</t>
  </si>
  <si>
    <t>28615158</t>
  </si>
  <si>
    <t>trubka vodovodní tlaková PPR řada PN 20 D 40mm dl 4m</t>
  </si>
  <si>
    <t>-2101300385</t>
  </si>
  <si>
    <t xml:space="preserve">""v chodbě spodních výpustí"   </t>
  </si>
  <si>
    <t>26.2+4*1.50"m</t>
  </si>
  <si>
    <t>"Mezisoučet: "32,2</t>
  </si>
  <si>
    <t xml:space="preserve">""v injekční štole"   </t>
  </si>
  <si>
    <t>"A4"   5*(3.0+1.50)</t>
  </si>
  <si>
    <t>"B4"   8*(3.0+1.50)</t>
  </si>
  <si>
    <t>"C4"   3*(9.0+0.75)</t>
  </si>
  <si>
    <t>"Mezisoučet: "22,5+36+29,25</t>
  </si>
  <si>
    <t>"Celkem: "32,2+22,5+36+29,25</t>
  </si>
  <si>
    <t>24990113R</t>
  </si>
  <si>
    <t>děrování plastové zárubnice</t>
  </si>
  <si>
    <t>-426011558</t>
  </si>
  <si>
    <t>Poznámka k položce:_x000D_
Perforace 5% povrchu pláště trubky.</t>
  </si>
  <si>
    <t>"v chodbě spodních výpustí"   4*3.0</t>
  </si>
  <si>
    <t>"v injekční štole"   16*2.0</t>
  </si>
  <si>
    <t>"Celkem: "12+32</t>
  </si>
  <si>
    <t>27531591R</t>
  </si>
  <si>
    <t>zálivka cementovou maltou</t>
  </si>
  <si>
    <t>M3</t>
  </si>
  <si>
    <t>1742790469</t>
  </si>
  <si>
    <t>Poznámka k položce:_x000D_
Zálivka cementovou maltou pro utěsnění zhlaví vrtu.   Minimální pevnost 20 MPa, vodotěsnost.</t>
  </si>
  <si>
    <t>"v chodbě spodních výpustí"   (PI*(26.2-4*3.0)*((0.059/2)*(0.059/2)-(0.040/2)*(0.040/2)))</t>
  </si>
  <si>
    <t>"v injekční štole"   (PI*(66.0-16*2.0)*((0.059/2)*(0.059/2)-(0.040/2)*(0.040/2)))</t>
  </si>
  <si>
    <t>"Celkem: "0,021+0,05</t>
  </si>
  <si>
    <t>28260112R</t>
  </si>
  <si>
    <t>vodní tlakové zkoušky</t>
  </si>
  <si>
    <t>KUS</t>
  </si>
  <si>
    <t>272341961</t>
  </si>
  <si>
    <t>Poznámka k položce:_x000D_
Předpoklad provádění zkoušek po etážích v déce 3 m.</t>
  </si>
  <si>
    <t xml:space="preserve">""v chodbě spodních výpustí" </t>
  </si>
  <si>
    <t>4"počet vrtů"*2"počet VTZ na vrtu</t>
  </si>
  <si>
    <t>"Mezisoučet: "8</t>
  </si>
  <si>
    <t xml:space="preserve">""v injekční štole" </t>
  </si>
  <si>
    <t>"A7"   5"počet vrtů"*1"počet VTZ na vrtu</t>
  </si>
  <si>
    <t>"B7"   8*1</t>
  </si>
  <si>
    <t>"C7"    3*3</t>
  </si>
  <si>
    <t>"Mezisoučet: "5+8+9</t>
  </si>
  <si>
    <t>"Celkem: "8+5+8+9</t>
  </si>
  <si>
    <t>28260606R</t>
  </si>
  <si>
    <t>těsnění vrtu - montáž obturátoru</t>
  </si>
  <si>
    <t>1949599527</t>
  </si>
  <si>
    <t>Těsnění vrtu - montáž obturátoru</t>
  </si>
  <si>
    <t>"v chodbě spodních výpustí"   4</t>
  </si>
  <si>
    <t>"v injekční štole"  16</t>
  </si>
  <si>
    <t>"Celkem: "4+16</t>
  </si>
  <si>
    <t>5339504R</t>
  </si>
  <si>
    <t>obturátor</t>
  </si>
  <si>
    <t>840175465</t>
  </si>
  <si>
    <t>Poznámka k položce:_x000D_
utěsnění zhlaví vrtu</t>
  </si>
  <si>
    <t>95290524R</t>
  </si>
  <si>
    <t>dočištění a  celkový úklid pracovních prostorů po ukončení díla</t>
  </si>
  <si>
    <t>M2</t>
  </si>
  <si>
    <t>517927764</t>
  </si>
  <si>
    <t>"v chodbě spodních výpustí"   4*6</t>
  </si>
  <si>
    <t>"v injekční štole"  8*6</t>
  </si>
  <si>
    <t>"Celkem: "24+48</t>
  </si>
  <si>
    <t>722</t>
  </si>
  <si>
    <t>Vnitřní armatury</t>
  </si>
  <si>
    <t>M1</t>
  </si>
  <si>
    <t>nerezové zhlaví vrtů 0,75 m-montáž včetně dodávky materiálu</t>
  </si>
  <si>
    <t>KPL</t>
  </si>
  <si>
    <t>2074227751</t>
  </si>
  <si>
    <t>nerezové zhlaví vrtů-montáž včetně dodávky materiálu</t>
  </si>
  <si>
    <t>Poznámka k položce:_x000D_
Vystrojení vztlakoměrných vrtů, včetně uchycení zhlaví.</t>
  </si>
  <si>
    <t>-1561505804</t>
  </si>
  <si>
    <t>4*0.4</t>
  </si>
  <si>
    <t>"Mezisoučet: "1,6</t>
  </si>
  <si>
    <t xml:space="preserve">""v injekční štole"  </t>
  </si>
  <si>
    <t>"A11"   5*0.3</t>
  </si>
  <si>
    <t>"B11"   8*0.30</t>
  </si>
  <si>
    <t>"C11"   3*1.20</t>
  </si>
  <si>
    <t>"Mezisoučet: "1,5+2,4+3,6</t>
  </si>
  <si>
    <t>"Celkem: "1,6+1,5+2,4+3,6</t>
  </si>
  <si>
    <t>977151911</t>
  </si>
  <si>
    <t>Příplatek k jádrovým vrtům za práci ve stísněném prostoru</t>
  </si>
  <si>
    <t>-553248959</t>
  </si>
  <si>
    <t>Jádrové vrty diamantovými korunkami do stavebních materiálů (železobetonu, betonu, cihel, obkladů, dlažeb, kamene) Příplatek k cenám za práci ve stísněném prostoru</t>
  </si>
  <si>
    <t>997013216</t>
  </si>
  <si>
    <t>Vnitrostaveništní doprava suti a vybouraných hmot pro budovy v do 21 m ručně</t>
  </si>
  <si>
    <t>T</t>
  </si>
  <si>
    <t>2114476716</t>
  </si>
  <si>
    <t>Vnitrostaveništní doprava suti a vybouraných hmot  vodorovně do 50 m svisle ručně pro budovy a haly výšky přes 18 do 21 m</t>
  </si>
  <si>
    <t>99701350R</t>
  </si>
  <si>
    <t>vodorovné přemístění suti a vybouraných hmot  na skládku včetně uložení (poplatku dle platné legislativy)</t>
  </si>
  <si>
    <t>-448492014</t>
  </si>
  <si>
    <t>"v chodbě spodních výpustí"   (PI*(0.059/2)*(0.059/2)*26.2)*2.6"t/m3</t>
  </si>
  <si>
    <t>"v injekční štole"   (PI*(0.059/2)*(0.059/2)*66.0)*2.6"t/m3</t>
  </si>
  <si>
    <t>"Celkem: "0,186+0,469</t>
  </si>
  <si>
    <t>998006011</t>
  </si>
  <si>
    <t>Přesun hmot pro vrty samostatné</t>
  </si>
  <si>
    <t>600751523</t>
  </si>
  <si>
    <t>Přesun hmot  pro vrty samostatné</t>
  </si>
  <si>
    <t>99872410R</t>
  </si>
  <si>
    <t>přesun vrtací techniky na staveništi včetně montáže a demontáže</t>
  </si>
  <si>
    <t>660726660</t>
  </si>
  <si>
    <t>Poznámka k položce:_x000D_
Demontáž na jednotlivé díly a přesun zdvihací technikou.</t>
  </si>
  <si>
    <t>15.2 - Vrty na koruně</t>
  </si>
  <si>
    <t>8 - Trubní vedení</t>
  </si>
  <si>
    <t>23001110R</t>
  </si>
  <si>
    <t>ochrana zhlaví vrtů</t>
  </si>
  <si>
    <t>-532604489</t>
  </si>
  <si>
    <t>"J1"   1.0</t>
  </si>
  <si>
    <t>"J4"   1.0</t>
  </si>
  <si>
    <t>"J7"   1.0</t>
  </si>
  <si>
    <t>"Celkem: "1+1+1</t>
  </si>
  <si>
    <t>1989379151</t>
  </si>
  <si>
    <t>""Nové vrty"</t>
  </si>
  <si>
    <t>"J201"   12.0</t>
  </si>
  <si>
    <t>"J202"   15.0</t>
  </si>
  <si>
    <t>"J203"   10.0</t>
  </si>
  <si>
    <t>"Celkem: "12+15+10</t>
  </si>
  <si>
    <t>2861382R1</t>
  </si>
  <si>
    <t>perforovaná pažnice  PVC- U DN 80 (88x4,0 mm), perforace 2 mm, systém spojování trapézový závit, délka  3,0m</t>
  </si>
  <si>
    <t>439286504</t>
  </si>
  <si>
    <t>"J203"   3.0</t>
  </si>
  <si>
    <t>2861382R2</t>
  </si>
  <si>
    <t>plnostěná pažnice  PVC- U DN 80 (88x4,0 mm), systém spojování trapézový závit, délka  3,0m</t>
  </si>
  <si>
    <t>850921558</t>
  </si>
  <si>
    <t>"J203"   3+3</t>
  </si>
  <si>
    <t>2861382R4</t>
  </si>
  <si>
    <t>plnostěná pažnice  PVC- U DN 80 (88x4,0 mm), systém spojování trapézový závit, délka  1,0m</t>
  </si>
  <si>
    <t>-128608051</t>
  </si>
  <si>
    <t>"J201"   1.0</t>
  </si>
  <si>
    <t>"J202"   1.0</t>
  </si>
  <si>
    <t>"J203"   1.0</t>
  </si>
  <si>
    <t>2861382R5</t>
  </si>
  <si>
    <t>zhlaví vrtu</t>
  </si>
  <si>
    <t>KS</t>
  </si>
  <si>
    <t>641515595</t>
  </si>
  <si>
    <t>Poznámka k položce:_x000D_
Studniční zhlaví plastové (šroubení+uzávěr a kabelová průchodka)  Vnitřní rozteč hrdla 78 mm  Připojení: 1´´ (světlost 25 mm)</t>
  </si>
  <si>
    <t>"J201"   1</t>
  </si>
  <si>
    <t>"J202"   1</t>
  </si>
  <si>
    <t>"J203"   1</t>
  </si>
  <si>
    <t>2861382R6</t>
  </si>
  <si>
    <t>těsnící objímka (např. KG - límcové těsnění)</t>
  </si>
  <si>
    <t>1617918497</t>
  </si>
  <si>
    <t>2861382R7</t>
  </si>
  <si>
    <t>centrátor pažení</t>
  </si>
  <si>
    <t>-534358245</t>
  </si>
  <si>
    <t>"J201"  2</t>
  </si>
  <si>
    <t>"J202"   2</t>
  </si>
  <si>
    <t>"J203"   5</t>
  </si>
  <si>
    <t>"Celkem: "2+2+5</t>
  </si>
  <si>
    <t>242811161</t>
  </si>
  <si>
    <t>Zapuštění zárubnice z trub ocelových se spoji svařovanými hl do 50 m vnější D do 229 mm</t>
  </si>
  <si>
    <t>2086964300</t>
  </si>
  <si>
    <t>Zapuštění zárubnice nebo manipulační pažnice z trub ocelových do studňového vrtu  se spoji svařovanými hl. do 50 m, vnějšího průměru do 229 mm</t>
  </si>
  <si>
    <t>""Původní vrty"</t>
  </si>
  <si>
    <t>14011106</t>
  </si>
  <si>
    <t>trubka ocelová bezešvá hladká jakost 11 353 219x6,3mm</t>
  </si>
  <si>
    <t>-1333561381</t>
  </si>
  <si>
    <t>247681114</t>
  </si>
  <si>
    <t>Těsnění studny z jílu se zhutněním</t>
  </si>
  <si>
    <t>-350580450</t>
  </si>
  <si>
    <t>Obsyp a těsnění vodárenské studny  těsnění se zhutněním z jílu</t>
  </si>
  <si>
    <t>"J203</t>
  </si>
  <si>
    <t>(PI*((10.0-3.0-1.0))*((0.130/2)*(0.130/2)-(0.080/2)*(0.080/2)))</t>
  </si>
  <si>
    <t>5812845R</t>
  </si>
  <si>
    <t>těsnící bobtnavý jíl nebo jílocementová směs</t>
  </si>
  <si>
    <t>1692205358</t>
  </si>
  <si>
    <t>(PI*((10.0-3.0-1.0))*((0.130/2)*(0.130/2)-(0.080/2)*(0.080/2)))*2.3"t/m3</t>
  </si>
  <si>
    <t>-1105880080</t>
  </si>
  <si>
    <t>"Původní vrty</t>
  </si>
  <si>
    <t>(PI*(3*1.0)*((0.130/2)*(0.130/2)-(0.08/2)*(0.08/2)))</t>
  </si>
  <si>
    <t>"Nové vrty</t>
  </si>
  <si>
    <t>"Celkem: "0,025+0,025</t>
  </si>
  <si>
    <t>-1862269648</t>
  </si>
  <si>
    <t xml:space="preserve">""nové vrty" </t>
  </si>
  <si>
    <t>"J201:12/3"   4"VTZ na vrtu</t>
  </si>
  <si>
    <t>"J202: 15/3"  5"VTZ na vrtu</t>
  </si>
  <si>
    <t>"J203: 10/3"  4"VTZ na vrtu</t>
  </si>
  <si>
    <t>"Celkem: "4+5+4</t>
  </si>
  <si>
    <t>úprava zhlaví vrtů  montáž včetně dodávky materiálu</t>
  </si>
  <si>
    <t>-1041855575</t>
  </si>
  <si>
    <t>Poznámka k položce:_x000D_
Úprava zhlaví pro AM</t>
  </si>
  <si>
    <t>"J1, J4, J7"   3</t>
  </si>
  <si>
    <t>8991R1</t>
  </si>
  <si>
    <t>osazení šachty pro zhlaví vztlakoměrného vrtu, včetně úpravy dodávky a montáže</t>
  </si>
  <si>
    <t>716773408</t>
  </si>
  <si>
    <t>Poznámka k položce:_x000D_
Např.: EK 337  Umístění: dle vztlakoměrných vrtů  Rozměr (vnitřní): 240x240 mm, výška cca 300 mm  Třída zatížení: B125  Další požadavky:  - uzamykatelnost poklopu (uzavírací šrouby se šestihranou hlavou)  - vodotěsnost poklopu – proti povrchové vodě  - možnost zatažení hladinové sondy  - proříznutí dna, navlečení na výpažnici vrtu  - uchycení před betonáží desky  - odvodnění šachy odvrtem ve stěně</t>
  </si>
  <si>
    <t>"Původní vrty na koruně hráze: J1, J4, J7"   3</t>
  </si>
  <si>
    <t>"Nové vrty na koruně hráze: J201, J202, J203"   3</t>
  </si>
  <si>
    <t>"Celkem: "3+3</t>
  </si>
  <si>
    <t>977151122</t>
  </si>
  <si>
    <t>Jádrové vrty diamantovými korunkami do D 130 mm do stavebních materiálů</t>
  </si>
  <si>
    <t>-1980143301</t>
  </si>
  <si>
    <t>Jádrové vrty diamantovými korunkami do stavebních materiálů (železobetonu, betonu, cihel, obkladů, dlažeb, kamene) průměru přes 120 do 130 mm</t>
  </si>
  <si>
    <t>"J201"   12</t>
  </si>
  <si>
    <t>"J202"   15</t>
  </si>
  <si>
    <t>"J203"   10</t>
  </si>
  <si>
    <t>997R</t>
  </si>
  <si>
    <t>přemístění suti na skládku vč. uložení (poplatků) dle platné legislativy</t>
  </si>
  <si>
    <t>-529653117</t>
  </si>
  <si>
    <t>-898757741</t>
  </si>
  <si>
    <t>15.3 - Vrty v podhrází</t>
  </si>
  <si>
    <t>1979415301</t>
  </si>
  <si>
    <t>ochrana zhlaví vrtů na koruně hráze</t>
  </si>
  <si>
    <t>"J3"   1.0</t>
  </si>
  <si>
    <t>"J5"   1.0</t>
  </si>
  <si>
    <t>"J6"   1.0</t>
  </si>
  <si>
    <t>"J11"   1.0</t>
  </si>
  <si>
    <t>"Celkem: "1+1+1+1+1</t>
  </si>
  <si>
    <t>-933545859</t>
  </si>
  <si>
    <t>-1408325305</t>
  </si>
  <si>
    <t>-512162430</t>
  </si>
  <si>
    <t>"J3, J4, J5, J6, J11"   5</t>
  </si>
  <si>
    <t>-1363816246</t>
  </si>
  <si>
    <t>"staré zhlaví"   0.100</t>
  </si>
  <si>
    <t>794986315</t>
  </si>
  <si>
    <t>15.4 - Geodetické body</t>
  </si>
  <si>
    <t>9539612R0_1</t>
  </si>
  <si>
    <t>nivelační značka v podlaze IŠ - provizorní</t>
  </si>
  <si>
    <t>1143403414</t>
  </si>
  <si>
    <t>nivelační značka v podlaze IŠ - provizorní, na chemickou patronu, s vyvrtáním otvoru, montáž včetně dodávky</t>
  </si>
  <si>
    <t>Poznámka k položce:_x000D_
Injekční štola  Provizorní: po dobu injektážních prací na IC  označení: N2 - N19  typ: krátká hřebová  umístění: v podlaze  za účasti: geodeta (vytyčení)</t>
  </si>
  <si>
    <t>9539612R0_2</t>
  </si>
  <si>
    <t>nivelační značka v podlaze IŠ - definitivní</t>
  </si>
  <si>
    <t>1826159239</t>
  </si>
  <si>
    <t>nivelační značka v podlaze IŠ - definitivní, na chemickou patronu, s vyvrtáním otvoru, montáž včetně dodávky</t>
  </si>
  <si>
    <t>Poznámka k položce:_x000D_
Injekční štola  Definitivní: po dokončení,  označení: N2 - N19  typ: dlouhá hřebová značka  umístění: v podlaze  za účasti: geodeta (vytyčení)</t>
  </si>
  <si>
    <t>9539612R0_3</t>
  </si>
  <si>
    <t>nivelační značka v ostění vstupní šachty - definitivní</t>
  </si>
  <si>
    <t>-1959260721</t>
  </si>
  <si>
    <t>nivelační značka v ostění vstupní šachty - definitivní, na chemickou patronu, s vyvrtáním otvoru, montáž včetně dodávky</t>
  </si>
  <si>
    <t>Poznámka k položce:_x000D_
Vstupní šachta  Definitivní: po dokončení,  označení: N0 - N1  typ: čepová  umístění: v ostění  za účasti: geodeta (vytyčení)</t>
  </si>
  <si>
    <t>9539612R0_4</t>
  </si>
  <si>
    <t>nivelační značka na koruně hráze</t>
  </si>
  <si>
    <t>1547271976</t>
  </si>
  <si>
    <t>nivelační značka na koruně hráze, na chemickou patronu, s vyvrtáním otvoru, montáž včetně dodávky</t>
  </si>
  <si>
    <t>Poznámka k položce:_x000D_
Koruna hráze  označení: 1a - 5a  typ: čepová značka  umístění: pod korunou hráze  za účasti: geodeta (vytyčení)  za pomoci: horolezecké průmyslové techniky</t>
  </si>
  <si>
    <t>9539612R0_5</t>
  </si>
  <si>
    <t>nivelační značka u vzdušní paty - přestavová</t>
  </si>
  <si>
    <t>-1251902708</t>
  </si>
  <si>
    <t>nivelační značka u vzdušní paty - přestavová, na chemickou patronu, s vyvrtáním otvoru, montáž včetně dodávky</t>
  </si>
  <si>
    <t>Poznámka k položce:_x000D_
Vzdušní pata hráze  Přestavové body  označení: P1- P7  typ: čepová značka  umístění: na vzdušním lici  za účasti: geodeta (vytyčení)</t>
  </si>
  <si>
    <t>9539612R0_6</t>
  </si>
  <si>
    <t>směrové terče ve svislém profilu hráze na vzdušním lící</t>
  </si>
  <si>
    <t>-1810027186</t>
  </si>
  <si>
    <t>směrové terče ve svislém profilu hráze na vzdušním lící, na chemickou patronu, s vyvrtáním otvoru, montáž včetně dodávky</t>
  </si>
  <si>
    <t>Poznámka k položce:_x000D_
Vzdušní líc hráze  Směrové body ve svislém profilu  označení: H1 - H3  typ: odrazný hranol Leica se stříčkou (duplicitně)  umístění: na vzdušním lici ve střední části  za účasti: geodeta (vytyčení)  za pomoci: horolezecké průmyslové techniky</t>
  </si>
  <si>
    <t>9539612R0_7</t>
  </si>
  <si>
    <t>směrové trny pro nucenou centraci na koruně hráze na vzdušním lící</t>
  </si>
  <si>
    <t>470469243</t>
  </si>
  <si>
    <t>směrové trny pro nucenou centraci na koruně hráze na vzdušním lící, na chemickou patronu, s vyvrtáním otvoru, montáž včetně dodávky</t>
  </si>
  <si>
    <t>Poznámka k položce:_x000D_
Vzdušní líc hráze  Směrové body  označení: V1 - V7  typ: trn pro nucenou centraci minihranolu (Leica)  umístění: na vzdušním lici pod korunou hráze  za účasti: geodeta (vytyčení)  za pomoci: horolezecké průmyslové techniky</t>
  </si>
  <si>
    <t>9539612R0_8</t>
  </si>
  <si>
    <t>nucená centrace na pilířích</t>
  </si>
  <si>
    <t>1628066170</t>
  </si>
  <si>
    <t>Poznámka k položce:_x000D_
Pilíře  Stanoviska  označení: E - B  typ: nucená centrace GRID  umístění: na pilířích na krajích hráze  za účasti: geodeta (vytyčení)</t>
  </si>
  <si>
    <t>9539612R0_9</t>
  </si>
  <si>
    <t>zajišťovací body směrového měření</t>
  </si>
  <si>
    <t>-1700061484</t>
  </si>
  <si>
    <t>zajišťovací body směrového měření, na chemickou patronu, s vyvrtáním otvoru, montáž včetně dodávky</t>
  </si>
  <si>
    <t>Poznámka k položce:_x000D_
Skalní výchoz, podezdívka  Zajišťovací body směrového měření  označení: Z1 - Z3  typ: univerzální zděř 12 mm  umístění: na levé straně 2x skalní výchoz, na pravé straně podezdívka loděnice  za účasti: geodeta (vytyčení)</t>
  </si>
  <si>
    <t>-1340712996</t>
  </si>
  <si>
    <t>311979376</t>
  </si>
  <si>
    <t>15.5 - Deformetrické základy</t>
  </si>
  <si>
    <t>9539612R0_10</t>
  </si>
  <si>
    <t>základna VR3D, dodávka včetně montáže</t>
  </si>
  <si>
    <t>808419903</t>
  </si>
  <si>
    <t>Poznámka k položce:_x000D_
Injekční štola  označení: VR1-5  typ: VR3D  umístění: na dilatačních sparách</t>
  </si>
  <si>
    <t>9539612R0_11</t>
  </si>
  <si>
    <t>uchylkoměr pro měření</t>
  </si>
  <si>
    <t>837005031</t>
  </si>
  <si>
    <t>Poznámka k položce:_x000D_
přístroj pro měření (duplicitně)</t>
  </si>
  <si>
    <t>9539612R0_12</t>
  </si>
  <si>
    <t>clinometrická základna</t>
  </si>
  <si>
    <t>-1697302571</t>
  </si>
  <si>
    <t>Poznámka k položce:_x000D_
Clinometrická základna pro Clinometr ECS 1000 VD fy. Huggenberger. Provedení z mat. nerez viz. specifikace v PKM</t>
  </si>
  <si>
    <t>9539612R0_13</t>
  </si>
  <si>
    <t>kryt clinometrické základny</t>
  </si>
  <si>
    <t>1770121912</t>
  </si>
  <si>
    <t>9539612R0_14</t>
  </si>
  <si>
    <t>šablona pro přesné osazení</t>
  </si>
  <si>
    <t>1638627600</t>
  </si>
  <si>
    <t>9539612R0_15</t>
  </si>
  <si>
    <t>instalační a kotevní materiál</t>
  </si>
  <si>
    <t>1500759679</t>
  </si>
  <si>
    <t>9539612R0_16</t>
  </si>
  <si>
    <t>instalace základen</t>
  </si>
  <si>
    <t>-719931502</t>
  </si>
  <si>
    <t>9539612R0_17</t>
  </si>
  <si>
    <t>plastový štítek s popisem a upevněním</t>
  </si>
  <si>
    <t>-957450743</t>
  </si>
  <si>
    <t>667449607</t>
  </si>
  <si>
    <t>328434917</t>
  </si>
  <si>
    <t>15.6 - Extenzometr</t>
  </si>
  <si>
    <t>3 - Svislé a kompletní konstrukce</t>
  </si>
  <si>
    <t>VRN6 - Územní vlivy</t>
  </si>
  <si>
    <t>242791117</t>
  </si>
  <si>
    <t>Zapuštění zárubnice z plastických hmot hl do 50 m DN nad 500 do 600</t>
  </si>
  <si>
    <t>-1387478472</t>
  </si>
  <si>
    <t>Zapuštění zárubnice z trub do studňového vrtu, z plastických hmot z plastických hmot hl. do 50 m DN přes 500 do 600</t>
  </si>
  <si>
    <t>28611185</t>
  </si>
  <si>
    <t>trubka kanalizační PVC DN 500x3000mm SN10</t>
  </si>
  <si>
    <t>-1623890683</t>
  </si>
  <si>
    <t>0.26</t>
  </si>
  <si>
    <t>0.45</t>
  </si>
  <si>
    <t>"Celkem: "0,26+0,45</t>
  </si>
  <si>
    <t>281601111</t>
  </si>
  <si>
    <t>Injektování vrtů nízkotlaké vzestupné s jednoduchým obturátorem tlakem do 0,6 MPa</t>
  </si>
  <si>
    <t>HOD</t>
  </si>
  <si>
    <t>-1706667489</t>
  </si>
  <si>
    <t>Injektování  s jednoduchým obturátorem nebo bez obturátoru vzestupné, tlakem do 0,60 MPa</t>
  </si>
  <si>
    <t>585211130</t>
  </si>
  <si>
    <t>cement portlandský CEM I 52.5 R VL</t>
  </si>
  <si>
    <t>-1653456968</t>
  </si>
  <si>
    <t>cement portlandský 52,5 MPa, pro nízké teploty bal. 25 kg</t>
  </si>
  <si>
    <t>Poznámka k položce:_x000D_
portlandský cement</t>
  </si>
  <si>
    <t>(PI*35.10*((0.105/2)*(0.105/2)-(0.02/2)*(0.02/2)))*2.4"t/m3"*1.20*0.5</t>
  </si>
  <si>
    <t>581284500</t>
  </si>
  <si>
    <t>bentonit aktivovaný mletý GA VL</t>
  </si>
  <si>
    <t>747887623</t>
  </si>
  <si>
    <t>bentonit aktivovaný mletý pro vrty, injektáže a těsnění vodních staveb, VL</t>
  </si>
  <si>
    <t>(PI*35.10*((0.105/2)*(0.105/2)-(0.02/2)*(0.02/2)))*2.0"t/m3"*1.20*0.5</t>
  </si>
  <si>
    <t>321311115</t>
  </si>
  <si>
    <t>Konstrukce vodních staveb z betonu prostého mrazuvzdorného tř. C 25/30</t>
  </si>
  <si>
    <t>20268412</t>
  </si>
  <si>
    <t>Konstrukce z betonu vodních staveb přehrad, jezů a plavebních komor, spodní stavby vodních elektráren, jader přehrad, odběrných věží a výpustných zařízení, opěrných zdí, šachet, šachtic a ostatních konstrukcí prostého pro prostředí s mrazovými cykly tř. C 25/30</t>
  </si>
  <si>
    <t>"spádové dno šachty"   (PI*(0.50/2)*(0.50/2)*0.10)</t>
  </si>
  <si>
    <t>"ostění šachty"   (PI*0.40*((0.80/2)*(0.80/2)-(0.50/2)*(0.50/2)))</t>
  </si>
  <si>
    <t>"Celkem: "0,02+0,123</t>
  </si>
  <si>
    <t>321351020</t>
  </si>
  <si>
    <t>Bednění konstrukcí vodních staveb válcově zakřivené - zřízení</t>
  </si>
  <si>
    <t>1020358996</t>
  </si>
  <si>
    <t>Bednění konstrukcí z betonu prostého nebo železového vodních staveb přehrad, jezů a plavebních komor, spodní stavby vodních elektráren, jader přehrad, odběrných věží a výpustných zařízení, opěrných zdí, šachet, šachtic a ostatních konstrukcí zřízení ploch válcově zakřivených</t>
  </si>
  <si>
    <t>"vnější ostění šachty"   (2*PI*(0.80/2)*(0.80/2)+2*PI*(0.80/2)*0.40)</t>
  </si>
  <si>
    <t>321352020</t>
  </si>
  <si>
    <t>Bednění konstrukcí vodních staveb válcově zakřivené - odstranění</t>
  </si>
  <si>
    <t>391547398</t>
  </si>
  <si>
    <t>Bednění konstrukcí z betonu prostého nebo železového vodních staveb přehrad, jezů a plavebních komor, spodní stavby vodních elektráren, jader přehrad, odběrných věží a výpustných zařízení, opěrných zdí, šachet, šachtic a ostatních konstrukcí odstranění ploch válcově zakřivených</t>
  </si>
  <si>
    <t>8991R2</t>
  </si>
  <si>
    <t>osazení šachty pro extenzometr, poklop, včetně úpravy dodávky a montáže</t>
  </si>
  <si>
    <t>-165712013</t>
  </si>
  <si>
    <t>Poznámka k položce:_x000D_
VODOTĚSNÝ UZAMYKATELNÝ POKLOP ŠACHTY PRO VRT,   ZATÍŽENÍ B125, SVĚTLÉ ROZMĚRY OTVORU min. ∅605 mm  (TYPOVÝ VÝROBEK, VYSOKOPEVNOSTNÍ POLYPROPYLEN),   VODOTĚSNÝ, NAPŘ. ACO SAKU)</t>
  </si>
  <si>
    <t>945421112</t>
  </si>
  <si>
    <t>Hydraulická zvedací plošina na automobilovém podvozku výška zdvihu do 34 m včetně obsluhy</t>
  </si>
  <si>
    <t>1146664799</t>
  </si>
  <si>
    <t>Hydraulická zvedací plošina včetně obsluhy  instalovaná na automobilovém podvozku, výšky zdvihu do 34 m</t>
  </si>
  <si>
    <t>Poznámka k položce:_x000D_
Plošina pro vyvrtání odvodňovacího vrtu</t>
  </si>
  <si>
    <t>"Plošina pro vyvrtání odvodňovacího vrtu</t>
  </si>
  <si>
    <t>"Předpoklad 3 dny" 2*8</t>
  </si>
  <si>
    <t>977151119</t>
  </si>
  <si>
    <t>Jádrové vrty diamantovými korunkami do D 110 mm do stavebních materiálů</t>
  </si>
  <si>
    <t>203591574</t>
  </si>
  <si>
    <t>Jádrové vrty diamantovými korunkami do stavebních materiálů (železobetonu, betonu, cihel, obkladů, dlažeb, kamene) průměru přes 100 do 110 mm</t>
  </si>
  <si>
    <t>"Vrt pro extenzometr</t>
  </si>
  <si>
    <t>977151133</t>
  </si>
  <si>
    <t>Jádrové vrty diamantovými korunkami do D 500 mm do stavebních materiálů</t>
  </si>
  <si>
    <t>932978221</t>
  </si>
  <si>
    <t>Jádrové vrty diamantovými korunkami do stavebních materiálů (železobetonu, betonu, cihel, obkladů, dlažeb, kamene) průměru přes 450 do 500 mm</t>
  </si>
  <si>
    <t>Poznámka k položce:_x000D_
Otvor pro šachtu extenzometru</t>
  </si>
  <si>
    <t>"Otvor pro šachtu extenzometru</t>
  </si>
  <si>
    <t>0.50</t>
  </si>
  <si>
    <t>977151213</t>
  </si>
  <si>
    <t>Jádrové vrty dovrchní diamantovými korunkami do D 50 mm do stavebních materiálů</t>
  </si>
  <si>
    <t>503968929</t>
  </si>
  <si>
    <t>Jádrové vrty diamantovými korunkami do stavebních materiálů (železobetonu, betonu, cihel, obkladů, dlažeb, kamene) dovrchní (směrem vzhůru), průměru přes 40 do 50 mm</t>
  </si>
  <si>
    <t>Poznámka k položce:_x000D_
Odvodnění šachty extenzometru</t>
  </si>
  <si>
    <t>"Odvodnění šachty extenzometru</t>
  </si>
  <si>
    <t xml:space="preserve">1.905 </t>
  </si>
  <si>
    <t>-1047056545</t>
  </si>
  <si>
    <t>-192464526</t>
  </si>
  <si>
    <t>VRN6</t>
  </si>
  <si>
    <t>Územní vlivy</t>
  </si>
  <si>
    <t>0625030R1</t>
  </si>
  <si>
    <t>Ztížené podmínky na provádění</t>
  </si>
  <si>
    <t>1816000779</t>
  </si>
  <si>
    <t>Poznámka k položce:_x000D_
- zálivka extenzometru ve vrtu na 2 až 3x  - práce při vrtání z plošiny</t>
  </si>
  <si>
    <t>15.7 - VRN pro zařízení TBD</t>
  </si>
  <si>
    <t>VRN1 - Průzkumné, geodetické a projektové práce</t>
  </si>
  <si>
    <t>VRN4 - Inženýrská činnost</t>
  </si>
  <si>
    <t>VRN1</t>
  </si>
  <si>
    <t>Průzkumné, geodetické a projektové práce</t>
  </si>
  <si>
    <t>01110300R</t>
  </si>
  <si>
    <t>Kamerový průzkum vrtných prací</t>
  </si>
  <si>
    <t>140287346</t>
  </si>
  <si>
    <t>Poznámka k položce:_x000D_
Po skončení vrtných prací bude provedena kamerová prohlídkanových vrtů na koruně hráze (J201, J202, J203, EXT) televizní kamerou se záznamem na DVD.</t>
  </si>
  <si>
    <t>"J201, J202, J203, EXT"   4</t>
  </si>
  <si>
    <t>01111400R</t>
  </si>
  <si>
    <t>Inženýrsko-geologický průzkum</t>
  </si>
  <si>
    <t>1400142097</t>
  </si>
  <si>
    <t>Poznámka k položce:_x000D_
Dokumentace vrtných prací  Specifiklace: technická zpráva</t>
  </si>
  <si>
    <t>VRN4</t>
  </si>
  <si>
    <t>04200200R</t>
  </si>
  <si>
    <t>Komplexní zhodnocení vrtných průzkumných prací z hlediska TBD</t>
  </si>
  <si>
    <t>243247619</t>
  </si>
  <si>
    <t>Poznámka k položce:_x000D_
V závěru vrtných a průzkumných prací bude zpracováno komplexní zhodnocení vrtných a průzkumných prací z hlediska TBD a to právnickou osobou (firmou) pověřenou k výkonu TBD pro VD II. kategorie.</t>
  </si>
  <si>
    <t>04310300R</t>
  </si>
  <si>
    <t>Destruktivní zkoušky hornin a stavebních hmot</t>
  </si>
  <si>
    <t>455765095</t>
  </si>
  <si>
    <t>Poznámka k položce:_x000D_
Základního popisu vzorků a stanovení jejich objemové hmotnosti  Destruktivní zkoušky pevnosti zdiva (kamene) v tlaku  Destruktivní zkoušky pevnosti podložní horniny v tlaku  Na vzorku s rozhraním podložní hornina – zdivo hráze nebo vyrovnávací mazanina zkoušky pevnosti v prostém tahu nebo smyku  Nasákavost  Stanovení chem. složení pojiva (malty)  Zjištění alkalicko- křemičité reakce    Další specifikace jsou v technické zprávě</t>
  </si>
  <si>
    <t>SO 16 - Ostatní konstrukce pro vybavení VD</t>
  </si>
  <si>
    <t>SO 16.2 - Kamerový systém a zabezpečení vstupu do areálu VD</t>
  </si>
  <si>
    <t>16.2 - Kamerový systém a zabezpečení vstupu do areálu VD</t>
  </si>
  <si>
    <t>01.KS - Kamerový systém</t>
  </si>
  <si>
    <t>02.KS - PZTS</t>
  </si>
  <si>
    <t xml:space="preserve">    02.01.KS - Vstup do štoly</t>
  </si>
  <si>
    <t xml:space="preserve">    02.02.KS - Objekt skladů</t>
  </si>
  <si>
    <t xml:space="preserve">    02.03.KS - Odběrné věže na hrázi</t>
  </si>
  <si>
    <t xml:space="preserve">    02.04.KS - Strojovny spodních výpustí</t>
  </si>
  <si>
    <t>03.KS - Ostaní</t>
  </si>
  <si>
    <t>01.KS</t>
  </si>
  <si>
    <t>Kamerový systém</t>
  </si>
  <si>
    <t>KS.001</t>
  </si>
  <si>
    <t>Záznamové zařízení - podpora rozlišení kamer až do 8Mpix</t>
  </si>
  <si>
    <t>-1369131098</t>
  </si>
  <si>
    <t>KS.002</t>
  </si>
  <si>
    <t>Pevný disk HDD 3 TB</t>
  </si>
  <si>
    <t>361159358</t>
  </si>
  <si>
    <t>KS.003</t>
  </si>
  <si>
    <t>Rozváděč RACK 19", výška 1200mm do kanceláře, ventilátor, termostat</t>
  </si>
  <si>
    <t>-335703952</t>
  </si>
  <si>
    <t>KS.004</t>
  </si>
  <si>
    <t>Venkovní fixní IP kamera s přísvitem, minimální rozlišení 2Mpix, PoE</t>
  </si>
  <si>
    <t>-1533374749</t>
  </si>
  <si>
    <t>KS.004.1</t>
  </si>
  <si>
    <t>Venkovní otočná IP kamera s přísvitem, minimální rozlišení 2Mpix, ZOOM, PoE</t>
  </si>
  <si>
    <t>11667129</t>
  </si>
  <si>
    <t>KS.005</t>
  </si>
  <si>
    <t>Adaptér na sloup</t>
  </si>
  <si>
    <t>1828947552</t>
  </si>
  <si>
    <t>KS.006</t>
  </si>
  <si>
    <t>Záložní napájecí zdroj 230V/1200VA do Rack 19"</t>
  </si>
  <si>
    <t>1133691729</t>
  </si>
  <si>
    <t>KS.007</t>
  </si>
  <si>
    <t>Funkční zkouška  CCTV, instalace software</t>
  </si>
  <si>
    <t>-905513121</t>
  </si>
  <si>
    <t>KS.008</t>
  </si>
  <si>
    <t>Programování, školení, manuál, homologace</t>
  </si>
  <si>
    <t>1450066655</t>
  </si>
  <si>
    <t>KS.009</t>
  </si>
  <si>
    <t>Drobný instalační materiál</t>
  </si>
  <si>
    <t>80847031</t>
  </si>
  <si>
    <t>KS.010</t>
  </si>
  <si>
    <t>PC sestava včetně monitoru a SW</t>
  </si>
  <si>
    <t>-2103126409</t>
  </si>
  <si>
    <t>KS.011</t>
  </si>
  <si>
    <t>WDM filtry GPON/TV 1U optická vana</t>
  </si>
  <si>
    <t>-492787515</t>
  </si>
  <si>
    <t>KS.012</t>
  </si>
  <si>
    <t>Minimálně 8 portový router se 2 optickými rozhraními + 2 x SFP modul</t>
  </si>
  <si>
    <t>897971625</t>
  </si>
  <si>
    <t>KS.013</t>
  </si>
  <si>
    <t>Napájecí zdroj pro router 230/24V DC</t>
  </si>
  <si>
    <t>445501711</t>
  </si>
  <si>
    <t>KS.014</t>
  </si>
  <si>
    <t>Ventilátor</t>
  </si>
  <si>
    <t>-369866586</t>
  </si>
  <si>
    <t>KS.015</t>
  </si>
  <si>
    <t>Termostat</t>
  </si>
  <si>
    <t>1915096455</t>
  </si>
  <si>
    <t>KS.016</t>
  </si>
  <si>
    <t>Informační tabule "Prostor je monitorován kamerovým systémem se záznamem"</t>
  </si>
  <si>
    <t>258628257</t>
  </si>
  <si>
    <t>02.KS</t>
  </si>
  <si>
    <t>PZTS</t>
  </si>
  <si>
    <t>02.01.KS</t>
  </si>
  <si>
    <t>Vstup do štoly</t>
  </si>
  <si>
    <t>KS.017</t>
  </si>
  <si>
    <t>Bezdrátový přístupový modul s klávesnicí a RFID čtečkou</t>
  </si>
  <si>
    <t>211326360</t>
  </si>
  <si>
    <t>KS.018</t>
  </si>
  <si>
    <t>Bezdrátový detektor pohybu PIR určený pro ochranu interiérů</t>
  </si>
  <si>
    <t>-1191452923</t>
  </si>
  <si>
    <t>02.02.KS</t>
  </si>
  <si>
    <t>Objekt skladů</t>
  </si>
  <si>
    <t>KS.019</t>
  </si>
  <si>
    <t>Ústředna s vestavěným GSM/GPRS komunikátorem</t>
  </si>
  <si>
    <t>-640676584</t>
  </si>
  <si>
    <t>KS.020</t>
  </si>
  <si>
    <t>Akumulátor 12V/2,6 Ah</t>
  </si>
  <si>
    <t>1500182317</t>
  </si>
  <si>
    <t>KS.021</t>
  </si>
  <si>
    <t>Klávesnice LCD s RFID</t>
  </si>
  <si>
    <t>-1297267041</t>
  </si>
  <si>
    <t>KS.022</t>
  </si>
  <si>
    <t>Bezdrátový kombinovaný detektor kouře a teploty (JA-150ST)</t>
  </si>
  <si>
    <t>-1735361939</t>
  </si>
  <si>
    <t>KS.023</t>
  </si>
  <si>
    <t>Ovládací segment ( JA-192E )</t>
  </si>
  <si>
    <t>-1841063150</t>
  </si>
  <si>
    <t>KS.024</t>
  </si>
  <si>
    <t>Obousměrný dálkový ovladač</t>
  </si>
  <si>
    <t>-1863345461</t>
  </si>
  <si>
    <t>KS.025</t>
  </si>
  <si>
    <t>Sběrnicový PIR detektor</t>
  </si>
  <si>
    <t>229933766</t>
  </si>
  <si>
    <t>KS.026</t>
  </si>
  <si>
    <t>Sběrnicový modul pro bezdrátové připojení komponentů</t>
  </si>
  <si>
    <t>67514708</t>
  </si>
  <si>
    <t>KS.027</t>
  </si>
  <si>
    <t>PLV-JA111R Plast pro JA-111R</t>
  </si>
  <si>
    <t>-286246321</t>
  </si>
  <si>
    <t>02.03.KS</t>
  </si>
  <si>
    <t>Odběrné věže na hrázi</t>
  </si>
  <si>
    <t>KS.028</t>
  </si>
  <si>
    <t>115304905</t>
  </si>
  <si>
    <t>KS.029</t>
  </si>
  <si>
    <t>Jednosměrný opakovač signálu bezdrátových prvků (JA-150R)</t>
  </si>
  <si>
    <t>-1530219261</t>
  </si>
  <si>
    <t>KS.030</t>
  </si>
  <si>
    <t>NiCd akumulátor 4,8V /1800mAh</t>
  </si>
  <si>
    <t>505494667</t>
  </si>
  <si>
    <t>KS.031</t>
  </si>
  <si>
    <t>Externí anténa (AN-868)</t>
  </si>
  <si>
    <t>838613452</t>
  </si>
  <si>
    <t>KS.032</t>
  </si>
  <si>
    <t>128757967</t>
  </si>
  <si>
    <t>02.04.KS</t>
  </si>
  <si>
    <t>Strojovny spodních výpustí</t>
  </si>
  <si>
    <t>KS.033</t>
  </si>
  <si>
    <t>-435641720</t>
  </si>
  <si>
    <t>KS.034</t>
  </si>
  <si>
    <t>-517503749</t>
  </si>
  <si>
    <t>03.KS</t>
  </si>
  <si>
    <t>Ostaní</t>
  </si>
  <si>
    <t>KS.035</t>
  </si>
  <si>
    <t>BAT AAA mikrotužka 1,5V</t>
  </si>
  <si>
    <t>116836238</t>
  </si>
  <si>
    <t>KS.036</t>
  </si>
  <si>
    <t>Baterie lithiová 3V</t>
  </si>
  <si>
    <t>1024228754</t>
  </si>
  <si>
    <t>KS.037</t>
  </si>
  <si>
    <t>Funkční zkouška  PZTS, revize systému</t>
  </si>
  <si>
    <t>1415253960</t>
  </si>
  <si>
    <t>KS.038</t>
  </si>
  <si>
    <t>Program, školení, manuál, homologace, dokumentace skutečného stavu</t>
  </si>
  <si>
    <t>-1018626947</t>
  </si>
  <si>
    <t>KS.039</t>
  </si>
  <si>
    <t>-1135398827</t>
  </si>
  <si>
    <t>KS.040.2</t>
  </si>
  <si>
    <t>Doprava materiálu</t>
  </si>
  <si>
    <t>-389006007</t>
  </si>
  <si>
    <t>KS.040.4</t>
  </si>
  <si>
    <t>Náklady na zkušební provoz.</t>
  </si>
  <si>
    <t>1676861189</t>
  </si>
  <si>
    <t>SO 16.3 - Slavnostní osvětlení vzdušního líce hráze VD</t>
  </si>
  <si>
    <t>16.3.1 - Slavnostní osvětlení vzdušného líce hráze VD</t>
  </si>
  <si>
    <t>SL01</t>
  </si>
  <si>
    <t>Stožáry dekorativního osvětlení, tříramený vybavený</t>
  </si>
  <si>
    <t>-420928719</t>
  </si>
  <si>
    <t>Poznámka k položce:_x000D_
Typ podléhá schválení NPU a správy VO města Liberec</t>
  </si>
  <si>
    <t>SL02</t>
  </si>
  <si>
    <t>Osvětlovací tělesa odběrných věží</t>
  </si>
  <si>
    <t>-290741683</t>
  </si>
  <si>
    <t>SL03</t>
  </si>
  <si>
    <t>Kabel CYKY -J 5 x 2,5</t>
  </si>
  <si>
    <t>-530456279</t>
  </si>
  <si>
    <t>Poznámka k položce:_x000D_
Slavnostní osvětlení lícové stěny hráze napájené z areálového rozvodu_x000D_
vodního díla je řešeno v části PS03-ELEKTRO</t>
  </si>
  <si>
    <t>Sl04.2</t>
  </si>
  <si>
    <t>-525712533</t>
  </si>
  <si>
    <t>Sl04.4</t>
  </si>
  <si>
    <t>-1264881761</t>
  </si>
  <si>
    <t>16.3.2 - Přípojka veřejného osvětlení</t>
  </si>
  <si>
    <t>01.PVO - Přípojka veřejného osvětlení</t>
  </si>
  <si>
    <t>01.PVO</t>
  </si>
  <si>
    <t>PVO.001</t>
  </si>
  <si>
    <t xml:space="preserve">Výkopové práce </t>
  </si>
  <si>
    <t>-1517318922</t>
  </si>
  <si>
    <t>PVO.002</t>
  </si>
  <si>
    <t>-1504777386</t>
  </si>
  <si>
    <t>PVO.003</t>
  </si>
  <si>
    <t>KOPOFLEX 50mm</t>
  </si>
  <si>
    <t>-1300678158</t>
  </si>
  <si>
    <t>PVO.004.2</t>
  </si>
  <si>
    <t>-452160357</t>
  </si>
  <si>
    <t>PVO.004.4</t>
  </si>
  <si>
    <t>396574299</t>
  </si>
  <si>
    <t>SO 17 - Úpravy v zátopě</t>
  </si>
  <si>
    <t>SO 17.1 - Odbahnění nádrže</t>
  </si>
  <si>
    <t>17.1 - Odbahnění nádrže</t>
  </si>
  <si>
    <t>122703601.RX</t>
  </si>
  <si>
    <t xml:space="preserve">Vytěžení nánosů </t>
  </si>
  <si>
    <t>1010369761</t>
  </si>
  <si>
    <t>Zpracovatel PD předpokládá provedení strojního vytěžení nánosů běžnou mechanizací s předpokládanou únosností dna do 40 nebo 60 KPa. Zhotovitel může uvažovat jiný způsob vytěžení nánosů dle svých možností, zvyklostí, technického a technologického vybavení.</t>
  </si>
  <si>
    <t>"dle TZ" 26180,75"m3"</t>
  </si>
  <si>
    <t>122703601.RX2</t>
  </si>
  <si>
    <t>Odvodnění plochy zátopy</t>
  </si>
  <si>
    <t>1739687633</t>
  </si>
  <si>
    <t>Zpracovatel PD předpokládá provedení strojních vykopávek odvodňovacích struh v potřebném objemu a dále plošné vysvahování v potřebném rozsahu. Zhotovitel může uvažovat jiný způsob odvodnění plochy dle svých možností, zvyklostí, technického a technologického vybavení.</t>
  </si>
  <si>
    <t>162751114.RX</t>
  </si>
  <si>
    <t xml:space="preserve">Přemístění nánosů na místo trvalého uložení vč. nakládání, manipulace s nánosy v prostoru zátopy a na mezideponii </t>
  </si>
  <si>
    <t>1840120125</t>
  </si>
  <si>
    <t>Zpracovatel PD předpokládá přemístění nánosu v nádrži k místu naložení na dopravní prostředek, vysáknutí nánosu, naložení nánosu, jeho odvoz na skládku. Zhotovitel může uvažovat jiný způsob přemístění nánosů dle svých možností, zvyklostí, technického a technologického vybavení.</t>
  </si>
  <si>
    <t>"dle TZ, předpoklad skládky Lukášov vzdálené 7km" 26180,75"m3"</t>
  </si>
  <si>
    <t>171201201.RX</t>
  </si>
  <si>
    <t>Uložení nánosů v místě trvalého uložení, vč. případných poplatků</t>
  </si>
  <si>
    <t>-1329278705</t>
  </si>
  <si>
    <t>Zpracovatel PD předpokládá deponování nánosů na skládce odpadu včetně úhrady všech poplatků s tím spojených. Zhotovitel může uvažovat jiný způsob uložení nánosů dle svých možností, zvyklostí, technického a technologického vybavení a po dohodě s majiteli pozemků.</t>
  </si>
  <si>
    <t>SO 17.2 - Odstranění ŽB konstrukce v zátopě</t>
  </si>
  <si>
    <t>17.2 - Odstranění ŽB konstrukce v zátopě</t>
  </si>
  <si>
    <t>-1998673402</t>
  </si>
  <si>
    <t>"rozbourání stávající ŽB konstrukce v zátopě" 5,00*5,00*0,50+5,00*0,50*0,50*4"ks"</t>
  </si>
  <si>
    <t>-850749704</t>
  </si>
  <si>
    <t>"žb odpad" 42,00"t"</t>
  </si>
  <si>
    <t>SO 17.3 - Odstranění nebezpečného břehového porostu</t>
  </si>
  <si>
    <t>17.3.1 - Kácení stromů</t>
  </si>
  <si>
    <t>111251111</t>
  </si>
  <si>
    <t>Drcení ořezaných větví D do 100 mm s odvozem do 20 km</t>
  </si>
  <si>
    <t>-1029185767</t>
  </si>
  <si>
    <t>Drcení ořezaných větví strojně - (štěpkování) s naložením na dopravní prostředek a odvozem drtě do 20 km a se složením o průměru větví do 100 mm</t>
  </si>
  <si>
    <t>"stromy, štěpkování větví, předpoklad" 1,30"m3"</t>
  </si>
  <si>
    <t>112101101</t>
  </si>
  <si>
    <t>Odstranění stromů listnatých průměru kmene do 300 mm</t>
  </si>
  <si>
    <t>-1880264836</t>
  </si>
  <si>
    <t>Odstranění stromů s odřezáním kmene a s odvětvením listnatých, průměru kmene přes 100 do 300 mm</t>
  </si>
  <si>
    <t>Poznámka k položce:_x000D_
krácení kmenů na části o délce 5m</t>
  </si>
  <si>
    <t>"dle metodiky URS se měří průměr v 0,15m nad zemí, přepočet průměrů v tab kácení koeficientem 1,37"</t>
  </si>
  <si>
    <t xml:space="preserve">"dle tab kácení" 2"ks" </t>
  </si>
  <si>
    <t>112101101.R</t>
  </si>
  <si>
    <t>Odstranění stromů listnatých průměru kmene do 300 mm - vícekmeny</t>
  </si>
  <si>
    <t>-1077119927</t>
  </si>
  <si>
    <t>Odstranění stromů s odřezáním kmene a s odvětvením listnatých, průměru kmene přes 100 do 300 mm - vícekmeny</t>
  </si>
  <si>
    <t>112101102</t>
  </si>
  <si>
    <t>Odstranění stromů listnatých průměru kmene do 500 mm</t>
  </si>
  <si>
    <t>-1842956777</t>
  </si>
  <si>
    <t>Odstranění stromů s odřezáním kmene a s odvětvením listnatých, průměru kmene přes 300 do 500 mm</t>
  </si>
  <si>
    <t xml:space="preserve">"dle tab kácení" 10"ks" </t>
  </si>
  <si>
    <t>112101102.R</t>
  </si>
  <si>
    <t>Odstranění stromů listnatých průměru kmene do 500 mm - vícekmeny</t>
  </si>
  <si>
    <t>1858487757</t>
  </si>
  <si>
    <t>Odstranění stromů s odřezáním kmene a s odvětvením listnatých, průměru kmene přes 300 do 500 mm - vícekmeny</t>
  </si>
  <si>
    <t>112101103</t>
  </si>
  <si>
    <t>Odstranění stromů listnatých průměru kmene do 700 mm</t>
  </si>
  <si>
    <t>1983641332</t>
  </si>
  <si>
    <t>Odstranění stromů s odřezáním kmene a s odvětvením listnatých, průměru kmene přes 500 do 700 mm</t>
  </si>
  <si>
    <t xml:space="preserve">"dle tab kácení" 3"ks" </t>
  </si>
  <si>
    <t>112101103.R</t>
  </si>
  <si>
    <t>Odstranění stromů listnatých průměru kmene do 700 mm - vícekmeny</t>
  </si>
  <si>
    <t>-2078325397</t>
  </si>
  <si>
    <t>Odstranění stromů s odřezáním kmene a s odvětvením listnatých, průměru kmene přes 500 do 700 mm - vícekmeny</t>
  </si>
  <si>
    <t>112101104</t>
  </si>
  <si>
    <t>Odstranění stromů listnatých průměru kmene do 900 mm</t>
  </si>
  <si>
    <t>-1137022836</t>
  </si>
  <si>
    <t>Odstranění stromů s odřezáním kmene a s odvětvením listnatých, průměru kmene přes 700 do 900 mm</t>
  </si>
  <si>
    <t xml:space="preserve">"dle tab kácení" 1"ks" </t>
  </si>
  <si>
    <t>112101105</t>
  </si>
  <si>
    <t>Odstranění stromů listnatých průměru kmene do 1100 mm</t>
  </si>
  <si>
    <t>2136817829</t>
  </si>
  <si>
    <t>Odstranění stromů s odřezáním kmene a s odvětvením listnatých, průměru kmene přes 900 do 1100 mm</t>
  </si>
  <si>
    <t>112101107</t>
  </si>
  <si>
    <t>Odstranění stromů listnatých průměru kmene do 1500 mm</t>
  </si>
  <si>
    <t>-1523508183</t>
  </si>
  <si>
    <t>Odstranění stromů s odřezáním kmene a s odvětvením listnatých, průměru kmene přes 1300 do 1500 mm</t>
  </si>
  <si>
    <t>112101121</t>
  </si>
  <si>
    <t>Odstranění stromů jehličnatých průměru kmene do 300 mm</t>
  </si>
  <si>
    <t>-1953554810</t>
  </si>
  <si>
    <t>Odstranění stromů s odřezáním kmene a s odvětvením jehličnatých bez odkornění, průměru kmene přes 100 do 300 mm</t>
  </si>
  <si>
    <t xml:space="preserve">"dle tab kácení" 6"ks" </t>
  </si>
  <si>
    <t>112101122</t>
  </si>
  <si>
    <t>Odstranění stromů jehličnatých průměru kmene do 500 mm</t>
  </si>
  <si>
    <t>-976632399</t>
  </si>
  <si>
    <t>Odstranění stromů s odřezáním kmene a s odvětvením jehličnatých bez odkornění, průměru kmene přes 300 do 500 mm</t>
  </si>
  <si>
    <t>112101123</t>
  </si>
  <si>
    <t>Odstranění stromů jehličnatých průměru kmene do 700 mm</t>
  </si>
  <si>
    <t>1027885981</t>
  </si>
  <si>
    <t>Odstranění stromů s odřezáním kmene a s odvětvením jehličnatých bez odkornění, průměru kmene přes 500 do 700 mm</t>
  </si>
  <si>
    <t>997013811.R1</t>
  </si>
  <si>
    <t>Dobropis za dřevní hmotu - kmeny</t>
  </si>
  <si>
    <t>434276501</t>
  </si>
  <si>
    <t>Poznámka k položce:_x000D_
Povinný odkup dřevní hmoty zhotovitelem na staveništi (náklady na další dopravu hradí zhotovitel sám)</t>
  </si>
  <si>
    <t>"předpoklad dřevní hmoty z kměnů" -12,20"m3"</t>
  </si>
  <si>
    <t>17.3.2 - Likvidace křovin a pařezů</t>
  </si>
  <si>
    <t>111251102</t>
  </si>
  <si>
    <t>Odstranění křovin a stromů průměru kmene do 100 mm i s kořeny sklonu terénu do 1:5 z celkové plochy přes 100 do 500 m2 strojně</t>
  </si>
  <si>
    <t>-1597553977</t>
  </si>
  <si>
    <t>Odstranění křovin a stromů s odstraněním kořenů strojně průměru kmene do 100 mm v rovině nebo ve svahu sklonu terénu do 1:5, při celkové ploše přes 100 do 500 m2</t>
  </si>
  <si>
    <t>140,00"m2"</t>
  </si>
  <si>
    <t>-1926157564</t>
  </si>
  <si>
    <t>"křoviny, štěpkování, předpoklad" 0,20"m3"</t>
  </si>
  <si>
    <t>"větve pokácených stromů, štěpkování, předpoklad" 1,23"m3"</t>
  </si>
  <si>
    <t>112251101</t>
  </si>
  <si>
    <t>Odstranění pařezů D do 300 mm</t>
  </si>
  <si>
    <t>-370870258</t>
  </si>
  <si>
    <t>Odstranění pařezů strojně s jejich vykopáním, vytrháním nebo odstřelením průměru přes 100 do 300 mm</t>
  </si>
  <si>
    <t>(2+2+6)"ks"</t>
  </si>
  <si>
    <t>112251102</t>
  </si>
  <si>
    <t>Odstranění pařezů D do 500 mm</t>
  </si>
  <si>
    <t>-617177091</t>
  </si>
  <si>
    <t>Odstranění pařezů strojně s jejich vykopáním, vytrháním nebo odstřelením průměru přes 300 do 500 mm</t>
  </si>
  <si>
    <t>(10+2+1)"ks"</t>
  </si>
  <si>
    <t>112251103</t>
  </si>
  <si>
    <t>Odstranění pařezů D do 700 mm</t>
  </si>
  <si>
    <t>1470194996</t>
  </si>
  <si>
    <t>Odstranění pařezů strojně s jejich vykopáním, vytrháním nebo odstřelením průměru přes 500 do 700 mm</t>
  </si>
  <si>
    <t xml:space="preserve">(3+2+2)"ks" </t>
  </si>
  <si>
    <t xml:space="preserve">"dle tab kácení - pařezy" 17"ks" </t>
  </si>
  <si>
    <t>112251104</t>
  </si>
  <si>
    <t>Odstranění pařezů D do 900 mm</t>
  </si>
  <si>
    <t>-394418292</t>
  </si>
  <si>
    <t>Odstranění pařezů strojně s jejich vykopáním, vytrháním nebo odstřelením průměru přes 700 do 900 mm</t>
  </si>
  <si>
    <t>112251105</t>
  </si>
  <si>
    <t>Odstranění pařezů D do 1100 mm</t>
  </si>
  <si>
    <t>-413764261</t>
  </si>
  <si>
    <t>Odstranění pařezů strojně s jejich vykopáním, vytrháním nebo odstřelením průměru přes 900 do 1100 mm</t>
  </si>
  <si>
    <t>112251108</t>
  </si>
  <si>
    <t>Odstranění pařezů D do 1500 mm</t>
  </si>
  <si>
    <t>-2061728636</t>
  </si>
  <si>
    <t>Odstranění pařezů strojně s jejich vykopáním, vytrháním nebo odstřelením průměru přes 1300 do 1500 mm</t>
  </si>
  <si>
    <t>997013811.RX</t>
  </si>
  <si>
    <t>Naložení dřevní hmoty - pařezů, odvoz a likvidace dle možností uchazeče (vč případného poplatku za skládku)</t>
  </si>
  <si>
    <t>1699213711</t>
  </si>
  <si>
    <t>"pařezy" 1"kpl"</t>
  </si>
  <si>
    <t>997013811.R2</t>
  </si>
  <si>
    <t>Dobropis za dřevní hmotu - z drcení</t>
  </si>
  <si>
    <t>-1648789694</t>
  </si>
  <si>
    <t>"předpoklad dřevní hmoty z drcení" -1,43"m3"</t>
  </si>
  <si>
    <t>SO 17.4 - Oprava PB zdi v zátopě</t>
  </si>
  <si>
    <t>17.4 - Oprava PB zdi v zátopě</t>
  </si>
  <si>
    <t>-1550494034</t>
  </si>
  <si>
    <t>"dle rozebrání zdiva" 1190,40"m3"</t>
  </si>
  <si>
    <t>954995042</t>
  </si>
  <si>
    <t>"provizorní oplocení v místě stávajícího zábradlí" 760,00"m"</t>
  </si>
  <si>
    <t>-2106945645</t>
  </si>
  <si>
    <t>1874037639</t>
  </si>
  <si>
    <t>"dle zřízení těsnící výplně" 192,70"m3"</t>
  </si>
  <si>
    <t>1472689806</t>
  </si>
  <si>
    <t>"výkop pro opěrnou zeď" 6,5*634+3,5*108</t>
  </si>
  <si>
    <t>" v tř.3 předpoklad 50%" 4499,00"m3"*0,5</t>
  </si>
  <si>
    <t>-285412257</t>
  </si>
  <si>
    <t>" celkový výkop dle výkopu jam v tř.3, v tř.4 předpoklad 50%" 4499,00"m3"*0,5</t>
  </si>
  <si>
    <t>840095401</t>
  </si>
  <si>
    <t>"odvoz zásypového materiálu na deponii a zpět, v tř3 předpoklad 50%" 1693,00"m3"*2*0,5</t>
  </si>
  <si>
    <t>83990121</t>
  </si>
  <si>
    <t>"odvoz zásypového materiálu na deponii a zpět, v tř4 předpoklad 50%" 1693,00"m3"*2*0,5</t>
  </si>
  <si>
    <t>-1247960880</t>
  </si>
  <si>
    <t>"odvoz přebytečné zeminy na skládku" (2249,50"m3"*2)-1693,00"m3"</t>
  </si>
  <si>
    <t>26262715</t>
  </si>
  <si>
    <t>"odvoz zásypového materiálu na deponii a zpět, v tř3 předpoklad 50%" 1693,00"m3"*0,5</t>
  </si>
  <si>
    <t>1019999948</t>
  </si>
  <si>
    <t>"odvoz zásypového materiálu na deponii a zpět, v tř4 předpoklad 50%" 1693,00"m3"*0,5</t>
  </si>
  <si>
    <t>-1788136152</t>
  </si>
  <si>
    <t>"na deponii" 1693,00"m3"</t>
  </si>
  <si>
    <t>-306526156</t>
  </si>
  <si>
    <t>"jílová těsnící vrstva" 0,12*60+0,25*742</t>
  </si>
  <si>
    <t>1493455414</t>
  </si>
  <si>
    <t>"hutněný násyp ze soudržné zeminy" 2,5*634+1*108</t>
  </si>
  <si>
    <t>212755213.R</t>
  </si>
  <si>
    <t>Trativody z drenážních trubek plastových flexibilních D 80 mm bez lože</t>
  </si>
  <si>
    <t>-1050902111</t>
  </si>
  <si>
    <t>Trativody bez lože z drenážních trubek plastových flexibilních D 80 mm</t>
  </si>
  <si>
    <t>"drenážní trubka DN80" 225+410</t>
  </si>
  <si>
    <t>-1941184630</t>
  </si>
  <si>
    <t>"základový pas z betonu C25/30" 1*1,3*694+2,5*50+0,55*50</t>
  </si>
  <si>
    <t>-172864100</t>
  </si>
  <si>
    <t>"bednění základových pasů" (334,00+410,00)*1,00*2+1,00*1,30*4</t>
  </si>
  <si>
    <t>1575699658</t>
  </si>
  <si>
    <t xml:space="preserve">"dle zřízení bednění pasů" 1493,20"m2" </t>
  </si>
  <si>
    <t>1565767554</t>
  </si>
  <si>
    <t>"zděný kamenný líc  v tl. 15cm" 0,15*0,8*50</t>
  </si>
  <si>
    <t>"zděný kamenný líc  v tl. 30cm" 0,3*2*586+0,3*0,5*108</t>
  </si>
  <si>
    <t>-1042807504</t>
  </si>
  <si>
    <t>"nákup hrubých kamenů pro řádkové zdivo,  cca 40% původní kámen a 60% nový kámen " 373,80"m3"*0,6*2,90"t/m3"</t>
  </si>
  <si>
    <t>500093167</t>
  </si>
  <si>
    <t>"dřík zdi z betonu C25/30" (1,25*556)+(1,2*108)+(3,5*80)+(0,3*80)</t>
  </si>
  <si>
    <t>586992815</t>
  </si>
  <si>
    <t>2,00*(180+46+80+160+110)+1,00*6+0,50*108+0,5*2+1,40*(20,00+27,00)+0,6*(20,00+27,00)+0,80*4+3,00*4+0,6*(20,00+27,00)</t>
  </si>
  <si>
    <t>-897598621</t>
  </si>
  <si>
    <t>1350,40"m2"</t>
  </si>
  <si>
    <t>-696543514</t>
  </si>
  <si>
    <t>"ocelová výztužná síť B500B" (3*634+1,5*108)*7,99/1000</t>
  </si>
  <si>
    <t>327501111</t>
  </si>
  <si>
    <t>Výplň za opěrami a protimrazové klíny z kameniva drceného nebo těženého</t>
  </si>
  <si>
    <t>573070335</t>
  </si>
  <si>
    <t>Výplň za opěrami a protimrazové klíny z kameniva  drceného nebo těženého se zhutněním</t>
  </si>
  <si>
    <t>"ochranný štěrkový  obsyp fr. 4-32" 0,50"m2"*684,00+0,45"m2"*60,00</t>
  </si>
  <si>
    <t>Schodišťová konstrukce a rampa z betonu tř. C 25/30</t>
  </si>
  <si>
    <t>-1879816807</t>
  </si>
  <si>
    <t>10*2*0,5+1*2,5*0,5</t>
  </si>
  <si>
    <t>434191423</t>
  </si>
  <si>
    <t>Osazení schodišťových stupňů kamenných pemrlovaných na desku</t>
  </si>
  <si>
    <t>1244897130</t>
  </si>
  <si>
    <t>Osazování schodišťových stupňů kamenných  s vyspárováním styčných spár, s provizorním dřevěným zábradlím a dočasným zakrytím stupnic prkny na desku, stupňů pemrlovaných nebo ostatních</t>
  </si>
  <si>
    <t>10*2,00+2,50*1+11*8,00*2</t>
  </si>
  <si>
    <t>583880150.R</t>
  </si>
  <si>
    <t>kamenicky opracovávané stupně schodiště</t>
  </si>
  <si>
    <t>766223885</t>
  </si>
  <si>
    <t>10,13"m3"*0,9*2,90"t/m3"</t>
  </si>
  <si>
    <t>460697366</t>
  </si>
  <si>
    <t>10*1,50*2,00+2*1,10*11+2,50*1,50+1,70*8,00*11+11*1,10*2</t>
  </si>
  <si>
    <t>1082627553</t>
  </si>
  <si>
    <t>231,75"m2"</t>
  </si>
  <si>
    <t>451315113.R</t>
  </si>
  <si>
    <t>Podkladní nebo výplňová vrstva z betonu C 8/10</t>
  </si>
  <si>
    <t>64623432</t>
  </si>
  <si>
    <t>Podkladní a výplňové vrstvy z betonu prostého, z betonu C 8/10</t>
  </si>
  <si>
    <t>" drenážní beton C-8/10" 0,025*(225+410)</t>
  </si>
  <si>
    <t>-1371695127</t>
  </si>
  <si>
    <t>Podkladní a výplňové vrstvy z betonu prostého z betonu C 12/15</t>
  </si>
  <si>
    <t>"podkladní beton C-12/15, tl. 100 mm" 1,3*0,1*694+0,25*50+0,12*50+0,17*644+0,035*108+0,06*50</t>
  </si>
  <si>
    <t>596811220</t>
  </si>
  <si>
    <t>Kladení betonové dlažby komunikací pro pěší do lože z kameniva vel do 0,25 m2 plochy do 50 m2</t>
  </si>
  <si>
    <t>29344091</t>
  </si>
  <si>
    <t>Kladení dlažby z betonových nebo kameninových dlaždic komunikací pro pěší s vyplněním spár a se smetením přebytečného materiálu na vzdálenost do 3 m s ložem z kameniva těženého tl. do 30 mm velikosti dlaždic přes 0,09 m2 do 0,25 m2, pro plochy do 50 m2</t>
  </si>
  <si>
    <t>"korunní kameny" 122,20"m3"/0,19</t>
  </si>
  <si>
    <t>"dlažba" 23,00"m3"/0,19</t>
  </si>
  <si>
    <t>583880150.R1</t>
  </si>
  <si>
    <t>kamenicky opracovávané korunní kameny</t>
  </si>
  <si>
    <t>189206469</t>
  </si>
  <si>
    <t>122,20"m3"*0,9*2,90"t/m3"</t>
  </si>
  <si>
    <t>583880150.R2</t>
  </si>
  <si>
    <t>kamenicky opracovávaná dlažba</t>
  </si>
  <si>
    <t>733562171</t>
  </si>
  <si>
    <t>23,00"m3"*0,9*2,90"t/m3"</t>
  </si>
  <si>
    <t>871265231.R</t>
  </si>
  <si>
    <t>Kanalizační potrubí z tvrdého PVC jednovrstvé tuhost třídy SN10 DN 110 vč tvarovek a napojení na drenáže</t>
  </si>
  <si>
    <t>797856571</t>
  </si>
  <si>
    <t>(225/10+360/10)*1</t>
  </si>
  <si>
    <t>-686070575</t>
  </si>
  <si>
    <t>"výplň dilatačních spar - extrudovaný polystyren tl. 20 mm, dilatace po 6m" 586/10*(1,3+2,2)+108/10*(1,3+1,4)+(50/10*5)</t>
  </si>
  <si>
    <t>700486849</t>
  </si>
  <si>
    <t>"těsnící gumový profil" 586/10*(2,2+0,9)+108/10*(1,7+1)+(50/10*5,5)</t>
  </si>
  <si>
    <t>345759501</t>
  </si>
  <si>
    <t>"dotěsnění dilatační spáry trvale pružným těsnícím tmelem, 15x20mm" 586/10*(2,2+0,9)+108/10*(1,7+1)+(50/10/5,5)</t>
  </si>
  <si>
    <t>963022819</t>
  </si>
  <si>
    <t>Bourání kamenných schodišťových stupňů zhotovených na místě</t>
  </si>
  <si>
    <t>651615238</t>
  </si>
  <si>
    <t>Bourání kamenných schodišťových stupňů  oblých, rovných nebo kosých zhotovených na místě</t>
  </si>
  <si>
    <t>3"schodiště"*2,00*6"ks"</t>
  </si>
  <si>
    <t>-1780499631</t>
  </si>
  <si>
    <t>"rozebrání stávající kamenné zdi v zátopě" 334,00*2,00*0,80+410,00*2,00*0,80</t>
  </si>
  <si>
    <t>-788636104</t>
  </si>
  <si>
    <t>"kotvení kamene v místě schidišť" (8*216+5*4+4*40+4*52)*0,05*2</t>
  </si>
  <si>
    <t>tyč ocelová žebírková jakost BSt 500S (10 505) výztuž do betonu D 12mm</t>
  </si>
  <si>
    <t>100631468</t>
  </si>
  <si>
    <t>"kotvení kamene v místě schidišť" (8*216+5*4+4*40+4*52)*0,10*0,89"kg/m"/1000</t>
  </si>
  <si>
    <t>954590066</t>
  </si>
  <si>
    <t>Příprava pro instalaci ocelových kruhů pro kotvení lodiček</t>
  </si>
  <si>
    <t>-369186338</t>
  </si>
  <si>
    <t>Příprava pro instalaci ocelových kruhů pro kotvení lodiček. Provedení kotvení do spáry kamene – provedení vč. Povrchové ochrany a kotvení.</t>
  </si>
  <si>
    <t>Demontáž stávajících ocel. vstupů do vody v místě pláže a zdi</t>
  </si>
  <si>
    <t>-1915421243</t>
  </si>
  <si>
    <t>D+M kruhy pro kotvení lodiček ocel oko, kotvené do spáry kamene - kompletní provedení vč povrchové ochrany a kotvení</t>
  </si>
  <si>
    <t>Poznámka k položce:_x000D_
Ve spolupráci se statutárním městem Liberec</t>
  </si>
  <si>
    <t>-629230973</t>
  </si>
  <si>
    <t>99999003X</t>
  </si>
  <si>
    <t>Demontáž mola v místě pláže</t>
  </si>
  <si>
    <t>84024625</t>
  </si>
  <si>
    <t xml:space="preserve">Demontáž mola v místě pláže
</t>
  </si>
  <si>
    <t>-2001161239</t>
  </si>
  <si>
    <t>"kamenný odpad - celkem" (2976,00+4,032)"t"</t>
  </si>
  <si>
    <t>"kameny pro přizdívku, 40%," -373,80"m3"*0,40*2,90"t"</t>
  </si>
  <si>
    <t>"kamenné stupně, 10%," -10,13"m3"*0,10*2,90"t"</t>
  </si>
  <si>
    <t>-312308904</t>
  </si>
  <si>
    <t>"suť" 3004,812"t"</t>
  </si>
  <si>
    <t>968306555</t>
  </si>
  <si>
    <t>"kameny pro přizdívku, 40%, na deponii a zpět" 373,80"m3"*0,40*2,90"t"*2</t>
  </si>
  <si>
    <t>"kamenné stupně, 10%, na deponii a zpět" 10,13"m3"*0,10*2,90"t"*2</t>
  </si>
  <si>
    <t>770351852</t>
  </si>
  <si>
    <t>998153131</t>
  </si>
  <si>
    <t>Přesun hmot pro samostatné zdi a valy zděné z cihel, kamene, tvárnic nebo monolitické v do 12 m</t>
  </si>
  <si>
    <t>429125353</t>
  </si>
  <si>
    <t>Přesun hmot pro zdi a valy samostatné  se svislou nosnou konstrukcí zděnou nebo monolitickou betonovou tyčovou nebo plošnou vodorovná dopravní vzdálenost do 50 m, pro zdi výšky do 12 m</t>
  </si>
  <si>
    <t>4621,513"t" + 373,80"m3"*0,4*2,90"t/m3"</t>
  </si>
  <si>
    <t>10,13"m3"*0,1*2,90"t/m3"</t>
  </si>
  <si>
    <t>122,20"m3"*0,1*2,90"t/m3"</t>
  </si>
  <si>
    <t>23,00"m3"*0,1*2,90"t/m3"</t>
  </si>
  <si>
    <t>1353817049</t>
  </si>
  <si>
    <t>"ochranný nátěr 1x ALP + 2x ALN" 2*634+0,7*108</t>
  </si>
  <si>
    <t>"překrytí rubu dilatace natavovaným asfaltovým pásem" (634/10*2,3+108/10*0,7)*(0,5+0,35)</t>
  </si>
  <si>
    <t>692942861</t>
  </si>
  <si>
    <t>1473,973*0,00035 'Přepočtené koeficientem množství</t>
  </si>
  <si>
    <t>711112002</t>
  </si>
  <si>
    <t>Provedení izolace proti zemní vlhkosti svislé za studena lakem asfaltovým</t>
  </si>
  <si>
    <t>-1427376695</t>
  </si>
  <si>
    <t>Provedení izolace proti zemní vlhkosti natěradly a tmely za studena  na ploše svislé S nátěrem lakem asfaltovým</t>
  </si>
  <si>
    <t>"ochranný nátěr 1x ALP + 2x ALN" (2*634+0,7*108)*2</t>
  </si>
  <si>
    <t>772201815</t>
  </si>
  <si>
    <t>2687,2*0,00045 'Přepočtené koeficientem množství</t>
  </si>
  <si>
    <t>967202900</t>
  </si>
  <si>
    <t>pás těžký asfaltovaný</t>
  </si>
  <si>
    <t>-1075960824</t>
  </si>
  <si>
    <t>130,373*1,2 'Přepočtené koeficientem množství</t>
  </si>
  <si>
    <t>1054105467</t>
  </si>
  <si>
    <t>"ochranná geotextílie (500g/m2)" 2*634+0,7*108</t>
  </si>
  <si>
    <t>-702372168</t>
  </si>
  <si>
    <t>1343,6*1,05 'Přepočtené koeficientem množství</t>
  </si>
  <si>
    <t>1513140398</t>
  </si>
  <si>
    <t>SO 17.5 - Obnova štěrkové cesty a zábradlí</t>
  </si>
  <si>
    <t>17.5 - Obnova štěrkové cesty a zábradlí</t>
  </si>
  <si>
    <t>-345538836</t>
  </si>
  <si>
    <t>"výkop v místě štěrkové cesty pro stavbu zdi" 360,20</t>
  </si>
  <si>
    <t>" v tř.3 předpoklad 50%" 360,20"m3"*0,5</t>
  </si>
  <si>
    <t>-1339711589</t>
  </si>
  <si>
    <t>" celkový výkop dle výkopu jam v tř.3, v tř.4 předpoklad 50%" 360,20"m3"*0,5</t>
  </si>
  <si>
    <t>483213850</t>
  </si>
  <si>
    <t>"odvoz přebytečné zeminy na skládku" (360,20"m3")</t>
  </si>
  <si>
    <t>825530334</t>
  </si>
  <si>
    <t>"obnova štěrkové cesty" (0,50"m2"*684,00+0,40"m2"*60,00)/0,2</t>
  </si>
  <si>
    <t>609010402</t>
  </si>
  <si>
    <t>"nové zábradlí - zábradlí kotvené do kamene v místě místě schodišť pláže a náplavky" 1,80"m"*11</t>
  </si>
  <si>
    <t>564861114.R</t>
  </si>
  <si>
    <t>Podklad ze štěrkodrtě ŠD</t>
  </si>
  <si>
    <t>970791098</t>
  </si>
  <si>
    <t>Podklad ze štěrkodrti ŠD  s rozprostřením a zhutněním</t>
  </si>
  <si>
    <t>"obnova štěrkové cesty" 0,5*634+0,4*108</t>
  </si>
  <si>
    <t>911111111.R</t>
  </si>
  <si>
    <t>D+M zábradlí ocelového zabetonovaného</t>
  </si>
  <si>
    <t>267486881</t>
  </si>
  <si>
    <t>položka zahrnuje:
- dodání zábradlí včetně předepsané povrchové úpravy
- osazení sloupků zaberaněním nebo osazením do betonových bloků (včetně betonových bloků a nutných zemních prací)
- případné bednění ( trubku) betonové patky v gabionové zdi</t>
  </si>
  <si>
    <t>Poznámka k položce:_x000D_
100% nové zábradlí, ve shodné podobě se stávajícím_x000D_
_x000D_
Zábradlí vyobrazené na nábřežní zdi výkrese 17.5.2 je architektonický návrh zábradlí hrazený statutárním městem Liberec</t>
  </si>
  <si>
    <t>"nové zábradlí" 182+46+410</t>
  </si>
  <si>
    <t>966005111</t>
  </si>
  <si>
    <t>Rozebrání a odstranění silničního zábradlí se sloupky osazenými s betonovými patkami</t>
  </si>
  <si>
    <t>243730134</t>
  </si>
  <si>
    <t>Rozebrání a odstranění silničního zábradlí a ocelových svodidel s přemístěním hmot na skládku na vzdálenost do 10 m nebo s naložením na dopravní prostředek, se zásypem jam po odstraněných sloupcích a s jeho zhutněním silničního zábradlí se sloupky osazenými s betonovými patkami</t>
  </si>
  <si>
    <t>"demontáž stávajícího dvoumadlového ocelového zábradlí" 213,00+84,00+411,00</t>
  </si>
  <si>
    <t>-1397935978</t>
  </si>
  <si>
    <t>"zábradlí - beton" 24,78"t"*1/3</t>
  </si>
  <si>
    <t>1411448547</t>
  </si>
  <si>
    <t>"zábradlí - kov" 24,78"t"*2/3</t>
  </si>
  <si>
    <t>998225111</t>
  </si>
  <si>
    <t>Přesun hmot pro pozemní komunikace s krytem z kamene, monolitickým betonovým nebo živičným</t>
  </si>
  <si>
    <t>-1132052016</t>
  </si>
  <si>
    <t>Přesun hmot pro komunikace s krytem z kameniva, monolitickým betonovým nebo živičným  dopravní vzdálenost do 200 m jakékoliv délky objektu</t>
  </si>
  <si>
    <t>PS 01 - Technologie, pravá spodní výpust</t>
  </si>
  <si>
    <t>01 PS - Technologie, pravá spodní výpust</t>
  </si>
  <si>
    <t xml:space="preserve">01.TPSV - D.18.2.5.    VTOKOVÁ ŠTOLA </t>
  </si>
  <si>
    <t>02.TPSV - D.18.2.6.     VTOKOVÝ KUS A POTRUBÍ  VÝPUSTI DN 1000</t>
  </si>
  <si>
    <t>03.TPSV - D.18.2.7. VTOKOVÁ ZÁTKA VÝPUSTI DN 1000 S PŘÍSLUŠENSTVÍM</t>
  </si>
  <si>
    <t>04.TPSV - D.18.2.8. NÁVODNÍ PROVOZNÍ REVIZNÍ UZÁVĚR DN 1000 PN 6</t>
  </si>
  <si>
    <t>05.TPSV - D.18.2.9. MONTÁŽNÍ VLOŽKA DN 1000 PN 6</t>
  </si>
  <si>
    <t>06.TPSV - D.18.2.10. ZAVZDUŠŇOVACÍ VENTIL DN 250 PN 6</t>
  </si>
  <si>
    <t>07.TPSV - D.18.2.11. PROPOJOVACÍ A VYPOUŠTĚCÍ POTRUBÍ DN 80</t>
  </si>
  <si>
    <t>08.TPSV - D.18.2.12. REGULAČNÍ UZÁVĚR VÝPUSTI DN 1000</t>
  </si>
  <si>
    <t>09.TPSV - D.18.2.13. POTRUBÍ VÝPUSTI MINIMÁLNÍHO ZŮSTATKOVÉHO PRŮTOKU DN 300 S UZÁVĚRY</t>
  </si>
  <si>
    <t>10.TPSV - D.18.2.14. VTOKOVÁ ZÁTKA VÝPUSTI DN 300</t>
  </si>
  <si>
    <t>11.TPSV - D.18.2.15. JÍMKA PROSÁKLÉ VODY</t>
  </si>
  <si>
    <t>12.TPSV - D.18.2.16. VEDENÍ PROVIZORNÍHO HRAZENÍ VÝVARU VÝPUSTI</t>
  </si>
  <si>
    <t>13.TPSV - D.18.2.17. POMOCNÁ ZAŘÍZENÍ</t>
  </si>
  <si>
    <t>14.TPSV - D.18.2.18. PLOŠINY A ŽEBŘÍKY U VÝPUSTI</t>
  </si>
  <si>
    <t>15.TPSV - D.18.2.19. ODTOKOVÉ POTRUBÍ</t>
  </si>
  <si>
    <t>16.TPSV - D.18.2.20. KABELOVÉ CHRÁNIČKY</t>
  </si>
  <si>
    <t>17.TPSV - D.18.2.21. NÁHRADNÍ DÍLY A PŘENOSNÉ ZAŘÍZENÍ</t>
  </si>
  <si>
    <t>18.TPSV - OSTATNÍ NÁKLADY STROJNÍ ČÁSTI</t>
  </si>
  <si>
    <t>01.TPSV</t>
  </si>
  <si>
    <t xml:space="preserve">D.18.2.5.    VTOKOVÁ ŠTOLA </t>
  </si>
  <si>
    <t>TPSV.001</t>
  </si>
  <si>
    <t>Česle na vtoku - Přední rám</t>
  </si>
  <si>
    <t>-1652897613</t>
  </si>
  <si>
    <t>TPSV.002</t>
  </si>
  <si>
    <t>Česle na vtoku -  Zadní rám</t>
  </si>
  <si>
    <t>1608851113</t>
  </si>
  <si>
    <t>TPSV.003</t>
  </si>
  <si>
    <t>Česle na vtoku -  Boční rámy</t>
  </si>
  <si>
    <t>-1433540767</t>
  </si>
  <si>
    <t>TPSV.004</t>
  </si>
  <si>
    <t>Česle na vtoku - Výztužné plechy</t>
  </si>
  <si>
    <t>sd</t>
  </si>
  <si>
    <t>-1752308348</t>
  </si>
  <si>
    <t>TPSV.005</t>
  </si>
  <si>
    <t>Česle na vtoku -  Podpěrné nosníky</t>
  </si>
  <si>
    <t>-1330047518</t>
  </si>
  <si>
    <t>TPSV.006</t>
  </si>
  <si>
    <t>Česle na vtoku - Česlicová pole</t>
  </si>
  <si>
    <t>770758610</t>
  </si>
  <si>
    <t>TPSV.007</t>
  </si>
  <si>
    <t>Montáž česlí</t>
  </si>
  <si>
    <t>1607925351</t>
  </si>
  <si>
    <t>TPSV.008</t>
  </si>
  <si>
    <t>Demontáž původních česlí</t>
  </si>
  <si>
    <t>532950653</t>
  </si>
  <si>
    <t>02.TPSV</t>
  </si>
  <si>
    <t>D.18.2.6.     VTOKOVÝ KUS A POTRUBÍ  VÝPUSTI DN 1000</t>
  </si>
  <si>
    <t>TPSV.009</t>
  </si>
  <si>
    <t>Vtokový kus Ø1360 / DN1000</t>
  </si>
  <si>
    <t>-1720904965</t>
  </si>
  <si>
    <t>TPSV.010</t>
  </si>
  <si>
    <t>Potrubí spodní výpusti DN 1000 – část za vtokovým kusem</t>
  </si>
  <si>
    <t>-501968273</t>
  </si>
  <si>
    <t>TPSV.011</t>
  </si>
  <si>
    <t>Potrubí spodní výpusti DN 1000 – lomená část</t>
  </si>
  <si>
    <t>2090871165</t>
  </si>
  <si>
    <t>TPSV.012</t>
  </si>
  <si>
    <t>Potrubí spodní výpusti DN 1000 – část za nožovým šoupátkem</t>
  </si>
  <si>
    <t>-476149626</t>
  </si>
  <si>
    <t>TPSV.013</t>
  </si>
  <si>
    <t>Montáž vtokového kusu a částí potrubí</t>
  </si>
  <si>
    <t>-1759511349</t>
  </si>
  <si>
    <t>TPSV.014</t>
  </si>
  <si>
    <t>Demontáž původních potrubí, uzávěrů a ocelových konstrukcí v chodbě a v manipulačním domku výpusti</t>
  </si>
  <si>
    <t>988142552</t>
  </si>
  <si>
    <t>03.TPSV</t>
  </si>
  <si>
    <t>D.18.2.7. VTOKOVÁ ZÁTKA VÝPUSTI DN 1000 S PŘÍSLUŠENSTVÍM</t>
  </si>
  <si>
    <t>TPSV.015</t>
  </si>
  <si>
    <t>Vtoková zátka výpusti DN 1000, Ø1360</t>
  </si>
  <si>
    <t>701473843</t>
  </si>
  <si>
    <t>TPSV.016</t>
  </si>
  <si>
    <t>Ovládací mechanizmus pro manipulaci s vtokovou zátkou výpusti DN1000 - Demontáž všech dílů mechanizmu</t>
  </si>
  <si>
    <t>1192614352</t>
  </si>
  <si>
    <t>TPSV.017</t>
  </si>
  <si>
    <t>Ovládací mechanizmus pro manipulaci s vtokovou zátkou výpusti DN1000 -  Práce před rekonstrukcí mechanizmu</t>
  </si>
  <si>
    <t>1937803933</t>
  </si>
  <si>
    <t>TPSV.018</t>
  </si>
  <si>
    <t>Ovládací mechanizmus pro manipulaci s vtokovou zátkou výpusti DN1000 -  Rekonstrukce mechanizmu</t>
  </si>
  <si>
    <t>-1460669694</t>
  </si>
  <si>
    <t>TPSV.019</t>
  </si>
  <si>
    <t>Zařízení pro zavěšení zátky výpusti DN1000 - Vodící kladky s konzolami</t>
  </si>
  <si>
    <t>1413553302</t>
  </si>
  <si>
    <t>TPSV.020</t>
  </si>
  <si>
    <t>Zařízení pro zavěšení zátky výpusti DN1000 - Lano se závěsem pro uskladnění zátky</t>
  </si>
  <si>
    <t>1858934213</t>
  </si>
  <si>
    <t>TPSV.021</t>
  </si>
  <si>
    <t>Zařízení pro zavěšení zátky výpusti DN1000 - Úprava vnitřní kamenné stěny</t>
  </si>
  <si>
    <t>637934973</t>
  </si>
  <si>
    <t>TPSV.022</t>
  </si>
  <si>
    <t>Plošiny a žebříky v šachtě věže -  Plošina pod zavěšenou zátkou</t>
  </si>
  <si>
    <t>1508522017</t>
  </si>
  <si>
    <t>TPSV.023</t>
  </si>
  <si>
    <t>Plošiny a žebříky v šachtě věže -  Plošina nad vtokem do potrubí</t>
  </si>
  <si>
    <t>-1518920377</t>
  </si>
  <si>
    <t>TPSV.024</t>
  </si>
  <si>
    <t>Plošiny a žebříky v šachtě věže - Žebřík z horního podlaží</t>
  </si>
  <si>
    <t>297739234</t>
  </si>
  <si>
    <t>TPSV.025</t>
  </si>
  <si>
    <t>Plošiny a žebříky v šachtě věže -  Žebřík z plošiny pod zavěšenou zátkou</t>
  </si>
  <si>
    <t>932135956</t>
  </si>
  <si>
    <t>TPSV.026</t>
  </si>
  <si>
    <t>Plošiny a žebříky v šachtě věže -  Žebřík z plošiny nad vtokem</t>
  </si>
  <si>
    <t>467021587</t>
  </si>
  <si>
    <t>TPSV.027</t>
  </si>
  <si>
    <t>Plošiny a žebříky v šachtě věže -  Úpravy vnitřní kamenné stěny</t>
  </si>
  <si>
    <t>-1463254132</t>
  </si>
  <si>
    <t>TPSV.028</t>
  </si>
  <si>
    <t>Montáž zařízení vtokové zátky s příslušenstvím</t>
  </si>
  <si>
    <t>-170879741</t>
  </si>
  <si>
    <t>TPSV.029</t>
  </si>
  <si>
    <t>Demontáž původního tabulového uzávěru s příslušenstvím a žebříkem</t>
  </si>
  <si>
    <t>-262274744</t>
  </si>
  <si>
    <t>04.TPSV</t>
  </si>
  <si>
    <t>D.18.2.8. NÁVODNÍ PROVOZNÍ REVIZNÍ UZÁVĚR DN 1000 PN 6</t>
  </si>
  <si>
    <t>TPSV.030</t>
  </si>
  <si>
    <t>Nožové šoupátko DN 1000 PN 6</t>
  </si>
  <si>
    <t>2053738244</t>
  </si>
  <si>
    <t>TPSV.031</t>
  </si>
  <si>
    <t>Montáž nožového šoupátka DN 1000</t>
  </si>
  <si>
    <t>-671803792</t>
  </si>
  <si>
    <t>05.TPSV</t>
  </si>
  <si>
    <t>D.18.2.9. MONTÁŽNÍ VLOŽKA DN 1000 PN 6</t>
  </si>
  <si>
    <t>TPSV.032</t>
  </si>
  <si>
    <t>Montážní vložka DN 1000 PN 6</t>
  </si>
  <si>
    <t>-637024149</t>
  </si>
  <si>
    <t>TPSV.033</t>
  </si>
  <si>
    <t>Montáž montážní vložky DN 1000</t>
  </si>
  <si>
    <t>533255244</t>
  </si>
  <si>
    <t>06.TPSV</t>
  </si>
  <si>
    <t>D.18.2.10. ZAVZDUŠŇOVACÍ VENTIL DN 250 PN 6</t>
  </si>
  <si>
    <t>TPSV.034</t>
  </si>
  <si>
    <t>Zavzdušňovací ventil DN 250 PN6</t>
  </si>
  <si>
    <t>-1906240933</t>
  </si>
  <si>
    <t>TPSV.035</t>
  </si>
  <si>
    <t>Montáž zavzdušňovacího ventilu</t>
  </si>
  <si>
    <t>-1994518054</t>
  </si>
  <si>
    <t>07.TPSV</t>
  </si>
  <si>
    <t>D.18.2.11. PROPOJOVACÍ A VYPOUŠTĚCÍ POTRUBÍ DN 80</t>
  </si>
  <si>
    <t>TPSV.036</t>
  </si>
  <si>
    <t>Propojovací potrubí DN 80 s ručním šoupátkem</t>
  </si>
  <si>
    <t>-810388821</t>
  </si>
  <si>
    <t>TPSV.037</t>
  </si>
  <si>
    <t>Vypouštěcí potrubí DN 80 s ručním šoupátkem</t>
  </si>
  <si>
    <t>-1777410139</t>
  </si>
  <si>
    <t>TPSV.038</t>
  </si>
  <si>
    <t>Montáž propojovacího a vypouštěcího potrubí</t>
  </si>
  <si>
    <t>-1942338870</t>
  </si>
  <si>
    <t>08.TPSV</t>
  </si>
  <si>
    <t>D.18.2.12. REGULAČNÍ UZÁVĚR VÝPUSTI DN 1000</t>
  </si>
  <si>
    <t>TPSV.039</t>
  </si>
  <si>
    <t>Segmentový uzávěr DN 1000</t>
  </si>
  <si>
    <t>-1558273476</t>
  </si>
  <si>
    <t>TPSV.040</t>
  </si>
  <si>
    <t>Montáž segmentového uzávěru</t>
  </si>
  <si>
    <t>2011973631</t>
  </si>
  <si>
    <t>09.TPSV</t>
  </si>
  <si>
    <t>D.18.2.13. POTRUBÍ VÝPUSTI MINIMÁLNÍHO ZŮSTATKOVÉHO PRŮTOKU DN 300 S UZÁVĚRY</t>
  </si>
  <si>
    <t>TPSV.041</t>
  </si>
  <si>
    <t>Potrubí výpusti minimálního zůstatkového průtoku DN 300 -  Vtokový kus DN 300 s potrubím</t>
  </si>
  <si>
    <t>-1704633919</t>
  </si>
  <si>
    <t>TPSV.042</t>
  </si>
  <si>
    <t>Potrubí výpusti minimálního zůstatkového průtoku DN 300 -  Příruby DN300 PN10</t>
  </si>
  <si>
    <t>1626064584</t>
  </si>
  <si>
    <t>TPSV.043</t>
  </si>
  <si>
    <t>Potrubí výpusti minimálního zůstatkového průtoku DN 300 -  Příruby DN 300 PN16</t>
  </si>
  <si>
    <t>1323980457</t>
  </si>
  <si>
    <t>TPSV.044</t>
  </si>
  <si>
    <t>Potrubí výpusti minimálního zůstatkového průtoku DN 300 - Segmentový oblouk 90°</t>
  </si>
  <si>
    <t>-168372555</t>
  </si>
  <si>
    <t>TPSV.045</t>
  </si>
  <si>
    <t>Potrubí výpusti minimálního zůstatkového průtoku DN 300 - Segmentový oblouk 45°</t>
  </si>
  <si>
    <t>2099696227</t>
  </si>
  <si>
    <t>TPSV.046</t>
  </si>
  <si>
    <t>Potrubí výpusti minimálního zůstatkového průtoku DN 300 -  Kotevní materiál zabetonované části potrubí</t>
  </si>
  <si>
    <t>2016051650</t>
  </si>
  <si>
    <t>TPSV.047</t>
  </si>
  <si>
    <t>Potrubí výpusti minimálního zůstatkového průtoku DN 300 -  Podpěry potrubí</t>
  </si>
  <si>
    <t>-747955376</t>
  </si>
  <si>
    <t>TPSV.048</t>
  </si>
  <si>
    <t>Nožové šoupátko DN300 PN10 ruční</t>
  </si>
  <si>
    <t>1942577977</t>
  </si>
  <si>
    <t>TPSV.049</t>
  </si>
  <si>
    <t>Montážní vložka DN300 PN10</t>
  </si>
  <si>
    <t>-1341688906</t>
  </si>
  <si>
    <t>TPSV.050</t>
  </si>
  <si>
    <t>Klínové regulační šoupátko DN 300 PN16, ovládané servomotorem</t>
  </si>
  <si>
    <t>-416488641</t>
  </si>
  <si>
    <t>TPSV.051</t>
  </si>
  <si>
    <t>Montážní vložka DN300 PN16</t>
  </si>
  <si>
    <t>-2068118382</t>
  </si>
  <si>
    <t>TPSV.052</t>
  </si>
  <si>
    <t>Montáž potrubí výpusti DN 300</t>
  </si>
  <si>
    <t>592016719</t>
  </si>
  <si>
    <t>10.TPSV</t>
  </si>
  <si>
    <t>D.18.2.14. VTOKOVÁ ZÁTKA VÝPUSTI DN 300</t>
  </si>
  <si>
    <t>TPSV.053</t>
  </si>
  <si>
    <t>Vtoková zátka výpusti DN 300, Ø410</t>
  </si>
  <si>
    <t>-1496118581</t>
  </si>
  <si>
    <t>TPSV.054</t>
  </si>
  <si>
    <t>Zařízení pro zavěšení a manipulaci se zátkou výpusti DN300 - Lanový naviják</t>
  </si>
  <si>
    <t>-1055374063</t>
  </si>
  <si>
    <t>TPSV.055</t>
  </si>
  <si>
    <t>Zařízení pro zavěšení a manipulaci se zátkou výpusti DN300 - Konzola pro upevnění navijáku</t>
  </si>
  <si>
    <t>-904545402</t>
  </si>
  <si>
    <t>TPSV.056</t>
  </si>
  <si>
    <t>Zařízení pro zavěšení a manipulaci se zátkou výpusti DN300 -  Přístupová plošinka k navijáku</t>
  </si>
  <si>
    <t>-7927364</t>
  </si>
  <si>
    <t>TPSV.057</t>
  </si>
  <si>
    <t>Zařízení pro zavěšení a manipulaci se zátkou výpusti DN300 - Závěs pro uskladnění zátky DN300</t>
  </si>
  <si>
    <t>-1302751633</t>
  </si>
  <si>
    <t>TPSV.058</t>
  </si>
  <si>
    <t>Montáž vtokové zátky</t>
  </si>
  <si>
    <t>1183362611</t>
  </si>
  <si>
    <t>11.TPSV</t>
  </si>
  <si>
    <t>D.18.2.15. JÍMKA PROSÁKLÉ VODY</t>
  </si>
  <si>
    <t>TPSV.059</t>
  </si>
  <si>
    <t>Ponorné kalové čerpadlo v jímce prosáklé vody</t>
  </si>
  <si>
    <t>1411962287</t>
  </si>
  <si>
    <t>TPSV.060</t>
  </si>
  <si>
    <t>Snímač pro ovládání čerpadla v jímce</t>
  </si>
  <si>
    <t>1628657122</t>
  </si>
  <si>
    <t>TPSV.061</t>
  </si>
  <si>
    <t>Snímač pro signalizaci zvýšené hladiny v jímce</t>
  </si>
  <si>
    <t>-1817577139</t>
  </si>
  <si>
    <t>TPSV.062</t>
  </si>
  <si>
    <t>Rošt jímky prosáklé vody s rámem</t>
  </si>
  <si>
    <t>-1418258935</t>
  </si>
  <si>
    <t>TPSV.063</t>
  </si>
  <si>
    <t>Výtlačné potrubí DN50/80 čerpadel prosáklé vody – nezabetonovaná část</t>
  </si>
  <si>
    <t>1640252086</t>
  </si>
  <si>
    <t>TPSV.064</t>
  </si>
  <si>
    <t>Montáž zařízení jímky</t>
  </si>
  <si>
    <t>1735128561</t>
  </si>
  <si>
    <t>12.TPSV</t>
  </si>
  <si>
    <t>D.18.2.16. VEDENÍ PROVIZORNÍHO HRAZENÍ VÝVARU VÝPUSTI</t>
  </si>
  <si>
    <t>TPSV.065</t>
  </si>
  <si>
    <t>Provizorní hrazení vývaru – vedení</t>
  </si>
  <si>
    <t>878133103</t>
  </si>
  <si>
    <t>TPSV.066</t>
  </si>
  <si>
    <t>Montáž vedení</t>
  </si>
  <si>
    <t>649650291</t>
  </si>
  <si>
    <t>13.TPSV</t>
  </si>
  <si>
    <t>D.18.2.17. POMOCNÁ ZAŘÍZENÍ</t>
  </si>
  <si>
    <t>TPSV.067</t>
  </si>
  <si>
    <t>Nosné traverzy pro montáž</t>
  </si>
  <si>
    <t>780890825</t>
  </si>
  <si>
    <t>TPSV.068</t>
  </si>
  <si>
    <t>Montáž traverzy</t>
  </si>
  <si>
    <t>2010566816</t>
  </si>
  <si>
    <t>14.TPSV</t>
  </si>
  <si>
    <t>D.18.2.18. PLOŠINY A ŽEBŘÍKY U VÝPUSTI</t>
  </si>
  <si>
    <t>TPSV.069</t>
  </si>
  <si>
    <t>Vstupní podlahová plošina</t>
  </si>
  <si>
    <t>-972985059</t>
  </si>
  <si>
    <t>TPSV.070</t>
  </si>
  <si>
    <t>Podlahová plošina u ovládání segmentu</t>
  </si>
  <si>
    <t>961434880</t>
  </si>
  <si>
    <t>TPSV.071</t>
  </si>
  <si>
    <t>Plošina podél potrubí</t>
  </si>
  <si>
    <t>-193344616</t>
  </si>
  <si>
    <t>TPSV.072</t>
  </si>
  <si>
    <t>Žebříky pro přístup na plošiny</t>
  </si>
  <si>
    <t>255441452</t>
  </si>
  <si>
    <t>TPSV.073</t>
  </si>
  <si>
    <t>Montáž plošin a žebříků</t>
  </si>
  <si>
    <t>217933497</t>
  </si>
  <si>
    <t>15.TPSV</t>
  </si>
  <si>
    <t>D.18.2.19. ODTOKOVÉ POTRUBÍ</t>
  </si>
  <si>
    <t>TPSV.074</t>
  </si>
  <si>
    <t>Odtokové potrubí</t>
  </si>
  <si>
    <t>-334289821</t>
  </si>
  <si>
    <t>TPSV.075</t>
  </si>
  <si>
    <t>Montáž odtokového potrubí</t>
  </si>
  <si>
    <t>575912018</t>
  </si>
  <si>
    <t>16.TPSV</t>
  </si>
  <si>
    <t>D.18.2.20. KABELOVÉ CHRÁNIČKY</t>
  </si>
  <si>
    <t>TPSV.076</t>
  </si>
  <si>
    <t>Kabelové chráničky</t>
  </si>
  <si>
    <t>-1866730696</t>
  </si>
  <si>
    <t>TPSV.077</t>
  </si>
  <si>
    <t>Montáž kabelových chrániček</t>
  </si>
  <si>
    <t>-1260624146</t>
  </si>
  <si>
    <t>17.TPSV</t>
  </si>
  <si>
    <t>D.18.2.21. NÁHRADNÍ DÍLY A PŘENOSNÉ ZAŘÍZENÍ</t>
  </si>
  <si>
    <t>TPSV.078</t>
  </si>
  <si>
    <t>Náhradní díly pro 10 let provozu - ND pro vtokovou zátku výpusti DN 1000, Ø1360</t>
  </si>
  <si>
    <t>-1637787317</t>
  </si>
  <si>
    <t>TPSV.079</t>
  </si>
  <si>
    <t>Náhradní díly pro 10 let provozu - ND pro nožové šoupátko DN 1000 PN 6</t>
  </si>
  <si>
    <t>1312827001</t>
  </si>
  <si>
    <t>TPSV.080</t>
  </si>
  <si>
    <t>Náhradní díly pro 10 let provozu -  ND pro zavzdušňovací ventil DN 250 PN6</t>
  </si>
  <si>
    <t>260769878</t>
  </si>
  <si>
    <t>TPSV.081</t>
  </si>
  <si>
    <t>Náhradní díly pro 10 let provozu -  ND pro segmentový uzávěr DN 1000</t>
  </si>
  <si>
    <t>826720119</t>
  </si>
  <si>
    <t>TPSV.082</t>
  </si>
  <si>
    <t>Náhradní díly pro 10 let provozu -  ND pro klínové regulační šoupátko DN 300</t>
  </si>
  <si>
    <t>1226688165</t>
  </si>
  <si>
    <t>TPSV.083</t>
  </si>
  <si>
    <t>Náhradní díly pro 10 let provozu -  ND pro vtokovou zátku výpusti DN 300, Ø410</t>
  </si>
  <si>
    <t>1251238968</t>
  </si>
  <si>
    <t>TPSV.084</t>
  </si>
  <si>
    <t>Přenosné zařízení - Servomotor pro pohon mechanizmu ovládání zátky</t>
  </si>
  <si>
    <t>-1240220564</t>
  </si>
  <si>
    <t>TPSV.085</t>
  </si>
  <si>
    <t>Přenosné zařízení -  Ponorné kalové čerpadlo v jímce prosáklé vody – nenainstalovaná rezerva</t>
  </si>
  <si>
    <t>24320103</t>
  </si>
  <si>
    <t>TPSV.086</t>
  </si>
  <si>
    <t>Přenosné zařízení - Ponorné kalové čerpadlo pro vyčerpání vývaru</t>
  </si>
  <si>
    <t>-1884309532</t>
  </si>
  <si>
    <t>TPSV.087</t>
  </si>
  <si>
    <t>Přenosné zařízení -  Provizorní hrazení vývaru – hradidla s přítlaky</t>
  </si>
  <si>
    <t>418281723</t>
  </si>
  <si>
    <t>TPSV.088</t>
  </si>
  <si>
    <t>Přenosné zařízení -  Pojízdný kladkostroj</t>
  </si>
  <si>
    <t>739542541</t>
  </si>
  <si>
    <t>18.TPSV</t>
  </si>
  <si>
    <t>OSTATNÍ NÁKLADY STROJNÍ ČÁSTI</t>
  </si>
  <si>
    <t>1175723087</t>
  </si>
  <si>
    <t>22,50"t"</t>
  </si>
  <si>
    <t>9970000.RX</t>
  </si>
  <si>
    <t>1244488328</t>
  </si>
  <si>
    <t>TPSV.089</t>
  </si>
  <si>
    <t>Zkoušky individuální</t>
  </si>
  <si>
    <t>2143068619</t>
  </si>
  <si>
    <t>TPSV.090</t>
  </si>
  <si>
    <t>Zkoušky komplexní</t>
  </si>
  <si>
    <t>-90549681</t>
  </si>
  <si>
    <t>TPSV.091</t>
  </si>
  <si>
    <t>Zaškolení obsluhy</t>
  </si>
  <si>
    <t>-1718382090</t>
  </si>
  <si>
    <t>TPSV.092</t>
  </si>
  <si>
    <t>Zkušební provoz</t>
  </si>
  <si>
    <t>-2104604033</t>
  </si>
  <si>
    <t>TPSV.094</t>
  </si>
  <si>
    <t>Technická dokumentace strojní části předaná objednateli</t>
  </si>
  <si>
    <t>844187814</t>
  </si>
  <si>
    <t>TPSV.096</t>
  </si>
  <si>
    <t>1930669675</t>
  </si>
  <si>
    <t>PS 02 - Technologie, levá spodní výpust</t>
  </si>
  <si>
    <t>02 PS - Technologie, levá spodní výpust</t>
  </si>
  <si>
    <t xml:space="preserve">01.TLSV - D.19.2.5.    VTOKOVÁ ŠTOLA </t>
  </si>
  <si>
    <t>02.TLSV - D.19.2.6.     VTOKOVÝ KUS A POTRUBÍ  VÝPUSTI DN 1200</t>
  </si>
  <si>
    <t>03.TLSV - D.19.2.7. VTOKOVÁ ZÁTKA VÝPUSTI DN 1200 S PŘÍSLUŠENSTVÍM</t>
  </si>
  <si>
    <t>04.TLSV - D.19.2.8. NÁVODNÍ PROVOZNÍ REVIZNÍ UZÁVĚR DN 1200 PN 6</t>
  </si>
  <si>
    <t>05.TLSV - D.19.2.9. MONTÁŽNÍ VLOŽKA DN 1200 PN 6</t>
  </si>
  <si>
    <t>06.TLSV - D.19.2.10. ZAVZDUŠŇOVACÍ VENTIL DN 300 PN 6</t>
  </si>
  <si>
    <t>07.TLSV - D.19.2.11. OBTOKOVÉ A VYPOUŠTĚCÍ POTRUBÍ DN 80</t>
  </si>
  <si>
    <t>08.TLSV - D.19.2.12. REGULAČNÍ UZÁVĚR VÝPUSTI DN 1200</t>
  </si>
  <si>
    <t>09.TLSV - D.19.2.13. JÍMKA PROSÁKLÉ VODY</t>
  </si>
  <si>
    <t>10.TLSV - D.19.2.14. VEDENÍ PROVIZORNÍHO HRAZENÍ VÝVARU VÝPUSTI</t>
  </si>
  <si>
    <t>11.TLSV - D.19.2.15. POMOCNÁ ZAŘÍZENÍ</t>
  </si>
  <si>
    <t>12.TLSV - D.19.2.16. PLOŠINY A ŽEBŘÍKY U VÝPUSTI</t>
  </si>
  <si>
    <t>13.TLSV - D.19.2.17. KABELOVÁ CHRÁNIČKA</t>
  </si>
  <si>
    <t>14.TLSV - D.19.2.18. NÁHRADNÍ DÍLY A PŘENOSNÉ ZAŘÍZENÍ</t>
  </si>
  <si>
    <t>15.TLSV - OSTATNÍ NÁKLADY STROJNÍ ČÁSTI</t>
  </si>
  <si>
    <t>01.TLSV</t>
  </si>
  <si>
    <t xml:space="preserve">D.19.2.5.    VTOKOVÁ ŠTOLA </t>
  </si>
  <si>
    <t>TLSV.001</t>
  </si>
  <si>
    <t>-1968136974</t>
  </si>
  <si>
    <t>TLSV.002</t>
  </si>
  <si>
    <t>Česle na vtoku - Zadní rám</t>
  </si>
  <si>
    <t>1434996370</t>
  </si>
  <si>
    <t>TLSV.003</t>
  </si>
  <si>
    <t>Česle na vtoku - Boční rámy</t>
  </si>
  <si>
    <t>-364731690</t>
  </si>
  <si>
    <t>TLSV.004</t>
  </si>
  <si>
    <t>-619255369</t>
  </si>
  <si>
    <t>TLSV.005</t>
  </si>
  <si>
    <t>Česle na vtoku - Podpěrné nosníky</t>
  </si>
  <si>
    <t>-850700003</t>
  </si>
  <si>
    <t>TLSV.006</t>
  </si>
  <si>
    <t>189176574</t>
  </si>
  <si>
    <t>TLSV.007</t>
  </si>
  <si>
    <t>-1339865207</t>
  </si>
  <si>
    <t>TLSV.008</t>
  </si>
  <si>
    <t>-1897472142</t>
  </si>
  <si>
    <t>02.TLSV</t>
  </si>
  <si>
    <t>D.19.2.6.     VTOKOVÝ KUS A POTRUBÍ  VÝPUSTI DN 1200</t>
  </si>
  <si>
    <t>TLSV.009</t>
  </si>
  <si>
    <t>Vtokový kus Ø1640 / DN1200</t>
  </si>
  <si>
    <t>1310627007</t>
  </si>
  <si>
    <t>TLSV.010</t>
  </si>
  <si>
    <t>Potrubí spodní výpusti DN 1200 – část za vtokovým kusem</t>
  </si>
  <si>
    <t>665661776</t>
  </si>
  <si>
    <t>TLSV.011</t>
  </si>
  <si>
    <t>Potrubí spodní výpusti DN 1200 – lomená část</t>
  </si>
  <si>
    <t>1943899801</t>
  </si>
  <si>
    <t>TLSV.012</t>
  </si>
  <si>
    <t>Potrubí spodní výpusti DN 1200 – část za nožovým šoupátkem</t>
  </si>
  <si>
    <t>-1181957112</t>
  </si>
  <si>
    <t>TLSV.013</t>
  </si>
  <si>
    <t>-59380009</t>
  </si>
  <si>
    <t>TLSV.014</t>
  </si>
  <si>
    <t>-1546946815</t>
  </si>
  <si>
    <t>03.TLSV</t>
  </si>
  <si>
    <t>D.19.2.7. VTOKOVÁ ZÁTKA VÝPUSTI DN 1200 S PŘÍSLUŠENSTVÍM</t>
  </si>
  <si>
    <t>TLSV.015</t>
  </si>
  <si>
    <t>Vtoková zátka výpusti DN 1200, Ø1640</t>
  </si>
  <si>
    <t>2056113082</t>
  </si>
  <si>
    <t>TLSV.016</t>
  </si>
  <si>
    <t>Ovládací mechanizmus pro manipulaci s vtokovou zátkou výpusti DN1200 - Demontáž všech dílů mechanizmu</t>
  </si>
  <si>
    <t>845527621</t>
  </si>
  <si>
    <t>TLSV.017</t>
  </si>
  <si>
    <t>Ovládací mechanizmus pro manipulaci s vtokovou zátkou výpusti DN1200 - Práce před rekonstrukcí mechanizmu</t>
  </si>
  <si>
    <t>-959726407</t>
  </si>
  <si>
    <t>TLSV.018</t>
  </si>
  <si>
    <t>Ovládací mechanizmus pro manipulaci s vtokovou zátkou výpusti DN1200 - Rekonstrukce mechanizmu</t>
  </si>
  <si>
    <t>886455589</t>
  </si>
  <si>
    <t>TLSV.019</t>
  </si>
  <si>
    <t>Zařízení pro zavěšení zátky výpusti DN1200 - Vodící kladky s konzolami</t>
  </si>
  <si>
    <t>1640000320</t>
  </si>
  <si>
    <t>TLSV.020</t>
  </si>
  <si>
    <t>Zařízení pro zavěšení zátky výpusti DN1200 -  Lano se závěsem pro uskladnění zátky</t>
  </si>
  <si>
    <t>-986865953</t>
  </si>
  <si>
    <t>TLSV.021</t>
  </si>
  <si>
    <t>Zařízení pro zavěšení zátky výpusti DN1200 -  Úprava vnitřní kamenné stěny</t>
  </si>
  <si>
    <t>1532271754</t>
  </si>
  <si>
    <t>TLSV.022</t>
  </si>
  <si>
    <t>-821048956</t>
  </si>
  <si>
    <t>TLSV.023</t>
  </si>
  <si>
    <t>-1826063247</t>
  </si>
  <si>
    <t>TLSV.024</t>
  </si>
  <si>
    <t>Plošiny a žebříky v šachtě věže -  Žebřík z horního podlaží</t>
  </si>
  <si>
    <t>733024163</t>
  </si>
  <si>
    <t>TLSV.025</t>
  </si>
  <si>
    <t>-126019637</t>
  </si>
  <si>
    <t>TLSV.026</t>
  </si>
  <si>
    <t>1498405346</t>
  </si>
  <si>
    <t>TLSV.027</t>
  </si>
  <si>
    <t>1544310047</t>
  </si>
  <si>
    <t>TLSV.028</t>
  </si>
  <si>
    <t>107214383</t>
  </si>
  <si>
    <t>TLSV.029</t>
  </si>
  <si>
    <t>-908422380</t>
  </si>
  <si>
    <t>04.TLSV</t>
  </si>
  <si>
    <t>D.19.2.8. NÁVODNÍ PROVOZNÍ REVIZNÍ UZÁVĚR DN 1200 PN 6</t>
  </si>
  <si>
    <t>TLSV.030</t>
  </si>
  <si>
    <t>Nožové šoupátko DN 1200 PN 6</t>
  </si>
  <si>
    <t>-814160646</t>
  </si>
  <si>
    <t>TLSV.031</t>
  </si>
  <si>
    <t>Montáž nožového šoupátka DN 1200</t>
  </si>
  <si>
    <t>7018180</t>
  </si>
  <si>
    <t>05.TLSV</t>
  </si>
  <si>
    <t>D.19.2.9. MONTÁŽNÍ VLOŽKA DN 1200 PN 6</t>
  </si>
  <si>
    <t>TLSV.032</t>
  </si>
  <si>
    <t>Montážní vložka DN 1200 PN 6</t>
  </si>
  <si>
    <t>267824685</t>
  </si>
  <si>
    <t>TLSV.033</t>
  </si>
  <si>
    <t>Montáž montážní vložky DN 1200</t>
  </si>
  <si>
    <t>12727147</t>
  </si>
  <si>
    <t>06.TLSV</t>
  </si>
  <si>
    <t>D.19.2.10. ZAVZDUŠŇOVACÍ VENTIL DN 300 PN 6</t>
  </si>
  <si>
    <t>TLSV.034</t>
  </si>
  <si>
    <t>Zavzdušňovací ventil DN 300 PN6</t>
  </si>
  <si>
    <t>-1000403737</t>
  </si>
  <si>
    <t>TLSV.035</t>
  </si>
  <si>
    <t>2116433765</t>
  </si>
  <si>
    <t>07.TLSV</t>
  </si>
  <si>
    <t>D.19.2.11. OBTOKOVÉ A VYPOUŠTĚCÍ POTRUBÍ DN 80</t>
  </si>
  <si>
    <t>TLSV.036</t>
  </si>
  <si>
    <t>Obtokové potrubí DN 80 s ručními šoupátky</t>
  </si>
  <si>
    <t>1489739894</t>
  </si>
  <si>
    <t>TLSV.037</t>
  </si>
  <si>
    <t>270297105</t>
  </si>
  <si>
    <t>TLSV.038</t>
  </si>
  <si>
    <t>Montáž obtokového a vypouštěcího potrubí</t>
  </si>
  <si>
    <t>-1906293308</t>
  </si>
  <si>
    <t>08.TLSV</t>
  </si>
  <si>
    <t>D.19.2.12. REGULAČNÍ UZÁVĚR VÝPUSTI DN 1200</t>
  </si>
  <si>
    <t>TLSV.039</t>
  </si>
  <si>
    <t>Segmentový uzávěr DN 1200</t>
  </si>
  <si>
    <t>1725891674</t>
  </si>
  <si>
    <t>TLSV.040</t>
  </si>
  <si>
    <t>-447157634</t>
  </si>
  <si>
    <t>09.TLSV</t>
  </si>
  <si>
    <t>D.19.2.13. JÍMKA PROSÁKLÉ VODY</t>
  </si>
  <si>
    <t>TLSV.041</t>
  </si>
  <si>
    <t>-1844163956</t>
  </si>
  <si>
    <t>TLSV.042</t>
  </si>
  <si>
    <t>-1049176463</t>
  </si>
  <si>
    <t>TLSV.043</t>
  </si>
  <si>
    <t>298819517</t>
  </si>
  <si>
    <t>TLSV.044</t>
  </si>
  <si>
    <t>-1489536683</t>
  </si>
  <si>
    <t>TLSV.045</t>
  </si>
  <si>
    <t>702277751</t>
  </si>
  <si>
    <t>TLSV.046</t>
  </si>
  <si>
    <t>1581416651</t>
  </si>
  <si>
    <t>10.TLSV</t>
  </si>
  <si>
    <t>D.19.2.14. VEDENÍ PROVIZORNÍHO HRAZENÍ VÝVARU VÝPUSTI</t>
  </si>
  <si>
    <t>TLSV.047</t>
  </si>
  <si>
    <t>1524116343</t>
  </si>
  <si>
    <t>TLSV.048</t>
  </si>
  <si>
    <t>-1326552818</t>
  </si>
  <si>
    <t>11.TLSV</t>
  </si>
  <si>
    <t>D.19.2.15. POMOCNÁ ZAŘÍZENÍ</t>
  </si>
  <si>
    <t>TLSV.049</t>
  </si>
  <si>
    <t>-820401330</t>
  </si>
  <si>
    <t>TLSV.050</t>
  </si>
  <si>
    <t>-465351741</t>
  </si>
  <si>
    <t>12.TLSV</t>
  </si>
  <si>
    <t>D.19.2.16. PLOŠINY A ŽEBŘÍKY U VÝPUSTI</t>
  </si>
  <si>
    <t>TLSV.051</t>
  </si>
  <si>
    <t>-687542123</t>
  </si>
  <si>
    <t>TLSV.052</t>
  </si>
  <si>
    <t>-1463824615</t>
  </si>
  <si>
    <t>TLSV.053</t>
  </si>
  <si>
    <t>Lávka přes výpusť</t>
  </si>
  <si>
    <t>2021898310</t>
  </si>
  <si>
    <t>TLSV.054</t>
  </si>
  <si>
    <t>Přístupové žebříky</t>
  </si>
  <si>
    <t>-671402576</t>
  </si>
  <si>
    <t>TLSV.055</t>
  </si>
  <si>
    <t>-556813</t>
  </si>
  <si>
    <t>13.TLSV</t>
  </si>
  <si>
    <t>D.19.2.17. KABELOVÁ CHRÁNIČKA</t>
  </si>
  <si>
    <t>TLSV.056</t>
  </si>
  <si>
    <t>Kabelová chránička</t>
  </si>
  <si>
    <t>490503484</t>
  </si>
  <si>
    <t>TLSV.057</t>
  </si>
  <si>
    <t>Montáž kabelové chráničky</t>
  </si>
  <si>
    <t>121052210</t>
  </si>
  <si>
    <t>14.TLSV</t>
  </si>
  <si>
    <t>D.19.2.18. NÁHRADNÍ DÍLY A PŘENOSNÉ ZAŘÍZENÍ</t>
  </si>
  <si>
    <t>TLSV.058</t>
  </si>
  <si>
    <t>Náhradní díly pro 10 let provozu - ND pro vtokovou zátku výpusti DN 1200, Ø1640</t>
  </si>
  <si>
    <t>-2099890306</t>
  </si>
  <si>
    <t>TLSV.059</t>
  </si>
  <si>
    <t>Náhradní díly pro 10 let provozu - ND pro nožové šoupátko DN 1200 PN 6</t>
  </si>
  <si>
    <t>1837732435</t>
  </si>
  <si>
    <t>TLSV.060</t>
  </si>
  <si>
    <t>Náhradní díly pro 10 let provozu - ND pro zavzdušňovací ventil DN 300 PN6</t>
  </si>
  <si>
    <t>1638720982</t>
  </si>
  <si>
    <t>TLSV.061</t>
  </si>
  <si>
    <t>Náhradní díly pro 10 let provozu -  ND pro segmentový uzávěr DN 1200</t>
  </si>
  <si>
    <t>-1141691106</t>
  </si>
  <si>
    <t>TLSV.062</t>
  </si>
  <si>
    <t>-513125822</t>
  </si>
  <si>
    <t>TLSV.063</t>
  </si>
  <si>
    <t>-231312423</t>
  </si>
  <si>
    <t>TLSV.064</t>
  </si>
  <si>
    <t>-2121015277</t>
  </si>
  <si>
    <t>TLSV.065</t>
  </si>
  <si>
    <t>122521157</t>
  </si>
  <si>
    <t>15.TLSV</t>
  </si>
  <si>
    <t>-1171463550</t>
  </si>
  <si>
    <t>21,00"t"</t>
  </si>
  <si>
    <t>-1759007371</t>
  </si>
  <si>
    <t>TLSV.066</t>
  </si>
  <si>
    <t>434678234</t>
  </si>
  <si>
    <t>TLSV.067</t>
  </si>
  <si>
    <t>779906426</t>
  </si>
  <si>
    <t>TLSV.068</t>
  </si>
  <si>
    <t>-1014619862</t>
  </si>
  <si>
    <t>TLSV.069</t>
  </si>
  <si>
    <t>-579145631</t>
  </si>
  <si>
    <t>TLSV.071</t>
  </si>
  <si>
    <t>-188565564</t>
  </si>
  <si>
    <t>TLSV.073</t>
  </si>
  <si>
    <t>-1280144005</t>
  </si>
  <si>
    <t>PS 03 - Elektroinstalace a řídící systém</t>
  </si>
  <si>
    <t>03.1 PS - Elektroinstalace a řídící systém</t>
  </si>
  <si>
    <t>01.ERS - Rozváděč +RE</t>
  </si>
  <si>
    <t>02.ERS - Rozvaděč +UC2</t>
  </si>
  <si>
    <t>03.ERS - Rozvaděč +UC3</t>
  </si>
  <si>
    <t>04.ERS - Rozvaděč +UC3.1</t>
  </si>
  <si>
    <t>05.ERS - Rozvaděč +UC4</t>
  </si>
  <si>
    <t>06.ERS - Rozvaděč +UC4.1</t>
  </si>
  <si>
    <t>07.ERS - Kabely</t>
  </si>
  <si>
    <t>08.ERS - Ostatní</t>
  </si>
  <si>
    <t>09.ERS - Limnigraf</t>
  </si>
  <si>
    <t>01.ERS</t>
  </si>
  <si>
    <t>Rozváděč +RE</t>
  </si>
  <si>
    <t>ERS.001</t>
  </si>
  <si>
    <t>Skříň Spacial 3D 1200x800x300 + mont. Panel</t>
  </si>
  <si>
    <t>1736825735</t>
  </si>
  <si>
    <t>ERS.002</t>
  </si>
  <si>
    <t>jistič B40A PL6-40/B/3</t>
  </si>
  <si>
    <t>1213926163</t>
  </si>
  <si>
    <t>ERS.003</t>
  </si>
  <si>
    <t>jistič B6A  PL6-B6/3</t>
  </si>
  <si>
    <t>-1377754607</t>
  </si>
  <si>
    <t>ERS.004</t>
  </si>
  <si>
    <t>rele hlídací sled fází 220-500VC PF400VS2X</t>
  </si>
  <si>
    <t>-1327314673</t>
  </si>
  <si>
    <t>ERS.005</t>
  </si>
  <si>
    <t>RSA4 L-35 bílá</t>
  </si>
  <si>
    <t>83919448</t>
  </si>
  <si>
    <t>ERS.006</t>
  </si>
  <si>
    <t>RSA PE 10A</t>
  </si>
  <si>
    <t>2141763589</t>
  </si>
  <si>
    <t>ERS.007</t>
  </si>
  <si>
    <t>RSA 10 A světle modrá</t>
  </si>
  <si>
    <t>-920306222</t>
  </si>
  <si>
    <t>ERS.008</t>
  </si>
  <si>
    <t>stykač LC1D80P7 80A 230V 50/60Hz 1Z+1V</t>
  </si>
  <si>
    <t>181535994</t>
  </si>
  <si>
    <t>ERS.009</t>
  </si>
  <si>
    <t>relé 40.52.9.012.0000 DIN/PS, 2P/8A, 12V DC</t>
  </si>
  <si>
    <t>-1456102341</t>
  </si>
  <si>
    <t>ERS.010</t>
  </si>
  <si>
    <t>SPBT12-280/3  svodič přepětí</t>
  </si>
  <si>
    <t>711956759</t>
  </si>
  <si>
    <t>ERS.011</t>
  </si>
  <si>
    <t>jistič C6A PL6-C6/1</t>
  </si>
  <si>
    <t>-1960055845</t>
  </si>
  <si>
    <t>ERS.012</t>
  </si>
  <si>
    <t>-714198804</t>
  </si>
  <si>
    <t>ERS.013</t>
  </si>
  <si>
    <t>jistič B32A PL6-32/B/3</t>
  </si>
  <si>
    <t>-695350316</t>
  </si>
  <si>
    <t>ERS.014</t>
  </si>
  <si>
    <t>jistič B6A PL6-B6/1</t>
  </si>
  <si>
    <t>566640491</t>
  </si>
  <si>
    <t>ERS.015</t>
  </si>
  <si>
    <t>jistič C2A PL6-C2/1</t>
  </si>
  <si>
    <t>-506893628</t>
  </si>
  <si>
    <t>ERS.016</t>
  </si>
  <si>
    <t>stykač instalační 20A 230V RSI-20-10-A230 1xNO</t>
  </si>
  <si>
    <t>1080635379</t>
  </si>
  <si>
    <t>ERS.017</t>
  </si>
  <si>
    <t>zdroj 20-28VDC 5A</t>
  </si>
  <si>
    <t>-881943524</t>
  </si>
  <si>
    <t>ERS.018</t>
  </si>
  <si>
    <t>zdroj 40-52VDC 5A</t>
  </si>
  <si>
    <t>-1106031475</t>
  </si>
  <si>
    <t>ERS.019</t>
  </si>
  <si>
    <t>RSPA LED +pojistka 522.521              ESTP   T2A</t>
  </si>
  <si>
    <t>-1837432255</t>
  </si>
  <si>
    <t>ERS.020</t>
  </si>
  <si>
    <t>RSPA LED +pojistka 522.521              ESTP   T2,5A</t>
  </si>
  <si>
    <t>1657371191</t>
  </si>
  <si>
    <t>ERS.021</t>
  </si>
  <si>
    <t>RSA 4 A - tmavě modrá</t>
  </si>
  <si>
    <t>1633810369</t>
  </si>
  <si>
    <t>ERS.022</t>
  </si>
  <si>
    <t>IGS-1002 HPT 8-port IP30 L2+SNMP + 2x SFPmodul</t>
  </si>
  <si>
    <t>-187573051</t>
  </si>
  <si>
    <t>ERS.023</t>
  </si>
  <si>
    <t>přepěťová ochrana SP-ETHPOE1G-DIN kit</t>
  </si>
  <si>
    <t>-998452865</t>
  </si>
  <si>
    <t>ERS.024</t>
  </si>
  <si>
    <t>1952382851</t>
  </si>
  <si>
    <t>ERS.025</t>
  </si>
  <si>
    <t>PLC tecomat foxtrot CP-1004</t>
  </si>
  <si>
    <t>-222065150</t>
  </si>
  <si>
    <t>ERS.026</t>
  </si>
  <si>
    <t>CL2-523R signálka červená 230</t>
  </si>
  <si>
    <t>1262777423</t>
  </si>
  <si>
    <t>ERS.027</t>
  </si>
  <si>
    <t>Slavnostní osvětlení vystaveného exponátu LED do 30W</t>
  </si>
  <si>
    <t>-1408709605</t>
  </si>
  <si>
    <t>ERS.028</t>
  </si>
  <si>
    <t>Osvětlení informační tabule LED do 30W</t>
  </si>
  <si>
    <t>970270754</t>
  </si>
  <si>
    <t>02.ERS</t>
  </si>
  <si>
    <t>Rozvaděč +UC2</t>
  </si>
  <si>
    <t>ERS.029</t>
  </si>
  <si>
    <t>-1790822172</t>
  </si>
  <si>
    <t>ERS.030</t>
  </si>
  <si>
    <t>Vačkový spínač 3p. 32A</t>
  </si>
  <si>
    <t>-1486727202</t>
  </si>
  <si>
    <t>ERS.031</t>
  </si>
  <si>
    <t>B+C SPBT 12-280/4 svodič přepětí</t>
  </si>
  <si>
    <t>-1735192040</t>
  </si>
  <si>
    <t>ERS.032</t>
  </si>
  <si>
    <t>703961990</t>
  </si>
  <si>
    <t>ERS.033</t>
  </si>
  <si>
    <t>1738419466</t>
  </si>
  <si>
    <t>ERS.033.1</t>
  </si>
  <si>
    <t>Jistič B2A PL6-B2/1</t>
  </si>
  <si>
    <t>-1411718811</t>
  </si>
  <si>
    <t>ERS.034</t>
  </si>
  <si>
    <t>PL6-C25/3</t>
  </si>
  <si>
    <t>1110590281</t>
  </si>
  <si>
    <t>ERS.035</t>
  </si>
  <si>
    <t>Z-MS-1,6/3 spoštěč motoru Eaton</t>
  </si>
  <si>
    <t>564360299</t>
  </si>
  <si>
    <t>ERS.036</t>
  </si>
  <si>
    <t>stykač LC1D09P7 9A 230V 50/60Hz 1Z+1V</t>
  </si>
  <si>
    <t>1863616674</t>
  </si>
  <si>
    <t>ERS.037</t>
  </si>
  <si>
    <t>ZB5 AD2 p harmony hlavice otoč 2poz černá</t>
  </si>
  <si>
    <t>-860812980</t>
  </si>
  <si>
    <t>ERS.038</t>
  </si>
  <si>
    <t>-315162098</t>
  </si>
  <si>
    <t>ERS.039</t>
  </si>
  <si>
    <t>654800158</t>
  </si>
  <si>
    <t>ERS.040</t>
  </si>
  <si>
    <t>-1221428892</t>
  </si>
  <si>
    <t>ERS.041</t>
  </si>
  <si>
    <t>PL6-C2/1</t>
  </si>
  <si>
    <t>-566434268</t>
  </si>
  <si>
    <t>ERS.042</t>
  </si>
  <si>
    <t>908328674</t>
  </si>
  <si>
    <t>ERS.043</t>
  </si>
  <si>
    <t>773124562</t>
  </si>
  <si>
    <t>ERS.044</t>
  </si>
  <si>
    <t>-368667039</t>
  </si>
  <si>
    <t>ERS.045</t>
  </si>
  <si>
    <t>RSPA LED +520613                           ESTP   T0,4A</t>
  </si>
  <si>
    <t>549753847</t>
  </si>
  <si>
    <t>ERS.046</t>
  </si>
  <si>
    <t>945054690</t>
  </si>
  <si>
    <t>ERS.047</t>
  </si>
  <si>
    <t>270916640</t>
  </si>
  <si>
    <t>ERS.048</t>
  </si>
  <si>
    <t>589750606</t>
  </si>
  <si>
    <t>ERS.049</t>
  </si>
  <si>
    <t>917968182</t>
  </si>
  <si>
    <t>ERS.050</t>
  </si>
  <si>
    <t>778280478</t>
  </si>
  <si>
    <t>ERS.051</t>
  </si>
  <si>
    <t>Osvětlovací těleso chodby 1500mm LED 24W, IP65</t>
  </si>
  <si>
    <t>1056638814</t>
  </si>
  <si>
    <t>ERS.052</t>
  </si>
  <si>
    <t>Záložní zdroje pro dosvit osvětlení při výpadku napájení</t>
  </si>
  <si>
    <t>-963442333</t>
  </si>
  <si>
    <t>ERS.053</t>
  </si>
  <si>
    <t>Vypínač osvětlení ř.1 IP44</t>
  </si>
  <si>
    <t>-1347565372</t>
  </si>
  <si>
    <t>ERS.054</t>
  </si>
  <si>
    <t>Nástěnné svítidlo pro osvětlení vstupu do chodby IP44</t>
  </si>
  <si>
    <t>2080210458</t>
  </si>
  <si>
    <t>ERS.055</t>
  </si>
  <si>
    <t>Rozbočovací svorkovnice IP65 pro 3x CYKY-J 5x4</t>
  </si>
  <si>
    <t>-842978411</t>
  </si>
  <si>
    <t>ERS.056</t>
  </si>
  <si>
    <t>Zásuvková skříň IP65 s proud. Chráničem</t>
  </si>
  <si>
    <t>1661888540</t>
  </si>
  <si>
    <t>ERS.057</t>
  </si>
  <si>
    <t>Sdružovací skříňka</t>
  </si>
  <si>
    <t>430728580</t>
  </si>
  <si>
    <t>ERS.058</t>
  </si>
  <si>
    <t>Snímač hladiny 0-1m.v.s./4-20mA</t>
  </si>
  <si>
    <t>146431826</t>
  </si>
  <si>
    <t>ERS.059</t>
  </si>
  <si>
    <t>Snímač havarijní hladiny v jímce prosáklé vody</t>
  </si>
  <si>
    <t>1907948108</t>
  </si>
  <si>
    <t>ERS.059.1</t>
  </si>
  <si>
    <t>Termostat topení na DIN</t>
  </si>
  <si>
    <t>-1270097179</t>
  </si>
  <si>
    <t>ERS.059.2</t>
  </si>
  <si>
    <t>Topení s ventilátorem 150W</t>
  </si>
  <si>
    <t>-225038537</t>
  </si>
  <si>
    <t>03.ERS</t>
  </si>
  <si>
    <t>Rozvaděč +UC3</t>
  </si>
  <si>
    <t>ERS.060</t>
  </si>
  <si>
    <t>948135304</t>
  </si>
  <si>
    <t>ERS.061</t>
  </si>
  <si>
    <t>1661884507</t>
  </si>
  <si>
    <t>ERS.062</t>
  </si>
  <si>
    <t>PL6-C32/3</t>
  </si>
  <si>
    <t>-74748807</t>
  </si>
  <si>
    <t>ERS.063</t>
  </si>
  <si>
    <t>-1649730244</t>
  </si>
  <si>
    <t>ERS.064</t>
  </si>
  <si>
    <t>1036660049</t>
  </si>
  <si>
    <t>ERS.065</t>
  </si>
  <si>
    <t>-974980717</t>
  </si>
  <si>
    <t>ERS.066</t>
  </si>
  <si>
    <t>1626595927</t>
  </si>
  <si>
    <t>ERS.067</t>
  </si>
  <si>
    <t>1010824123</t>
  </si>
  <si>
    <t>ERS.067.1</t>
  </si>
  <si>
    <t>-1001783764</t>
  </si>
  <si>
    <t>ERS.068</t>
  </si>
  <si>
    <t>-237570092</t>
  </si>
  <si>
    <t>ERS.069</t>
  </si>
  <si>
    <t>642710125</t>
  </si>
  <si>
    <t>ERS.070</t>
  </si>
  <si>
    <t>757679964</t>
  </si>
  <si>
    <t>ERS.071</t>
  </si>
  <si>
    <t>2067328896</t>
  </si>
  <si>
    <t>ERS.072</t>
  </si>
  <si>
    <t>1153119427</t>
  </si>
  <si>
    <t>ERS.073</t>
  </si>
  <si>
    <t>RSP LED +pojistka 522.521              ESTP   T2A</t>
  </si>
  <si>
    <t>-426126327</t>
  </si>
  <si>
    <t>ERS.074</t>
  </si>
  <si>
    <t>RSP LED +520613                           ESTP   T0,4A</t>
  </si>
  <si>
    <t>240961615</t>
  </si>
  <si>
    <t>ERS.075</t>
  </si>
  <si>
    <t>RSP LED +pojistka 522.521              ESTP   T2,5A</t>
  </si>
  <si>
    <t>1900542995</t>
  </si>
  <si>
    <t>ERS.076</t>
  </si>
  <si>
    <t>Z-MS-10/3</t>
  </si>
  <si>
    <t>511558311</t>
  </si>
  <si>
    <t>ERS.077</t>
  </si>
  <si>
    <t>Z-MS-2,5/3</t>
  </si>
  <si>
    <t>1959985210</t>
  </si>
  <si>
    <t>ERS.078</t>
  </si>
  <si>
    <t>převodník TA na 4…20 mA,</t>
  </si>
  <si>
    <t>1568819384</t>
  </si>
  <si>
    <t>ERS.079</t>
  </si>
  <si>
    <t>svorka RSA4</t>
  </si>
  <si>
    <t>-288219160</t>
  </si>
  <si>
    <t>ERS.080</t>
  </si>
  <si>
    <t>Dotykový displej 10"</t>
  </si>
  <si>
    <t>521786894</t>
  </si>
  <si>
    <t>ERS.081</t>
  </si>
  <si>
    <t>PLC tecomat foxtrot CP-1003</t>
  </si>
  <si>
    <t>-57283491</t>
  </si>
  <si>
    <t>ERS.082</t>
  </si>
  <si>
    <t>-86017442</t>
  </si>
  <si>
    <t>ERS.083</t>
  </si>
  <si>
    <t>Signálka CLA 502G zelená</t>
  </si>
  <si>
    <t>864151559</t>
  </si>
  <si>
    <t>ERS.084</t>
  </si>
  <si>
    <t>Signálka CLA 502Y žlutá</t>
  </si>
  <si>
    <t>-1856804418</t>
  </si>
  <si>
    <t>ERS.085</t>
  </si>
  <si>
    <t>ZB5 AD3 hlavice otočná černá 3 pozice pevné</t>
  </si>
  <si>
    <t>839622488</t>
  </si>
  <si>
    <t>ERS.086</t>
  </si>
  <si>
    <t>RSA 4</t>
  </si>
  <si>
    <t>-1472966040</t>
  </si>
  <si>
    <t>ERS.087</t>
  </si>
  <si>
    <t>IR-1501</t>
  </si>
  <si>
    <t>1011014651</t>
  </si>
  <si>
    <t>ERS.088</t>
  </si>
  <si>
    <t>IT-1604</t>
  </si>
  <si>
    <t>-129818530</t>
  </si>
  <si>
    <t>ERS.089</t>
  </si>
  <si>
    <t>1028616654</t>
  </si>
  <si>
    <t>ERS.090</t>
  </si>
  <si>
    <t>2047936281</t>
  </si>
  <si>
    <t>ERS.091</t>
  </si>
  <si>
    <t>-1076705736</t>
  </si>
  <si>
    <t>ERS.092</t>
  </si>
  <si>
    <t>Slavnostní osvětlení hráze, LED do 10W</t>
  </si>
  <si>
    <t>883876737</t>
  </si>
  <si>
    <t>ERS.093</t>
  </si>
  <si>
    <t>1611764983</t>
  </si>
  <si>
    <t>ERS.094</t>
  </si>
  <si>
    <t>-644437787</t>
  </si>
  <si>
    <t>ERS.095</t>
  </si>
  <si>
    <t>Snímač hladiny vody v jezeře včetně jímky 0-10m.v.s.</t>
  </si>
  <si>
    <t>1257712666</t>
  </si>
  <si>
    <t>ERS.096</t>
  </si>
  <si>
    <t>Oddělovač signálu 4-20/4-20mA pro TBD</t>
  </si>
  <si>
    <t>-687281211</t>
  </si>
  <si>
    <t>ERS.097</t>
  </si>
  <si>
    <t>Řetěz pro zavěšení kabelů nerez</t>
  </si>
  <si>
    <t>-318495240</t>
  </si>
  <si>
    <t>ERS.097.1</t>
  </si>
  <si>
    <t>566692031</t>
  </si>
  <si>
    <t>103</t>
  </si>
  <si>
    <t>ERS.097.2</t>
  </si>
  <si>
    <t>-1705061300</t>
  </si>
  <si>
    <t xml:space="preserve">Topení s ventilátorem 150W
</t>
  </si>
  <si>
    <t>04.ERS</t>
  </si>
  <si>
    <t>Rozvaděč +UC3.1</t>
  </si>
  <si>
    <t>104</t>
  </si>
  <si>
    <t>ERS.098</t>
  </si>
  <si>
    <t>600x800x250 rozvaděč</t>
  </si>
  <si>
    <t>-1665018746</t>
  </si>
  <si>
    <t>105</t>
  </si>
  <si>
    <t>ERS.099</t>
  </si>
  <si>
    <t>-883459346</t>
  </si>
  <si>
    <t>106</t>
  </si>
  <si>
    <t>ERS.100</t>
  </si>
  <si>
    <t>-567333394</t>
  </si>
  <si>
    <t>107</t>
  </si>
  <si>
    <t>ERS.101</t>
  </si>
  <si>
    <t>-1713923809</t>
  </si>
  <si>
    <t>108</t>
  </si>
  <si>
    <t>ERS.102</t>
  </si>
  <si>
    <t>-834478338</t>
  </si>
  <si>
    <t>109</t>
  </si>
  <si>
    <t>ERS.103</t>
  </si>
  <si>
    <t>-1841820016</t>
  </si>
  <si>
    <t>110</t>
  </si>
  <si>
    <t>ERS.103.1</t>
  </si>
  <si>
    <t>-248432552</t>
  </si>
  <si>
    <t>111</t>
  </si>
  <si>
    <t>ERS.103.2</t>
  </si>
  <si>
    <t>Jistič C16A/3</t>
  </si>
  <si>
    <t>-114813797</t>
  </si>
  <si>
    <t>112</t>
  </si>
  <si>
    <t>ERS.104</t>
  </si>
  <si>
    <t>-1687336789</t>
  </si>
  <si>
    <t>113</t>
  </si>
  <si>
    <t>ERS.105</t>
  </si>
  <si>
    <t>-2217621</t>
  </si>
  <si>
    <t>114</t>
  </si>
  <si>
    <t>ERS.106</t>
  </si>
  <si>
    <t>PL6-C6/1</t>
  </si>
  <si>
    <t>1272319191</t>
  </si>
  <si>
    <t>115</t>
  </si>
  <si>
    <t>ERS.107</t>
  </si>
  <si>
    <t>PL7-D2/1</t>
  </si>
  <si>
    <t>353303037</t>
  </si>
  <si>
    <t>116</t>
  </si>
  <si>
    <t>ERS.108</t>
  </si>
  <si>
    <t>chránič proudový 4p 25A 30mA AC PF6</t>
  </si>
  <si>
    <t>800081644</t>
  </si>
  <si>
    <t>117</t>
  </si>
  <si>
    <t>ERS.109</t>
  </si>
  <si>
    <t>stykač LC1D18P7 18A 230V 50/60Hz 1Z+1V</t>
  </si>
  <si>
    <t>849171294</t>
  </si>
  <si>
    <t>118</t>
  </si>
  <si>
    <t>ERS.110</t>
  </si>
  <si>
    <t>864605942</t>
  </si>
  <si>
    <t>119</t>
  </si>
  <si>
    <t>ERS.111</t>
  </si>
  <si>
    <t>trafo 230/24V 250VA JBC E4040-0543</t>
  </si>
  <si>
    <t>-1026449410</t>
  </si>
  <si>
    <t>120</t>
  </si>
  <si>
    <t>ERS.112</t>
  </si>
  <si>
    <t>RSA4</t>
  </si>
  <si>
    <t>-1753837835</t>
  </si>
  <si>
    <t>121</t>
  </si>
  <si>
    <t>ERS.113</t>
  </si>
  <si>
    <t>RSP LED +520.622              ESKA  3,15A</t>
  </si>
  <si>
    <t>-2093449396</t>
  </si>
  <si>
    <t>122</t>
  </si>
  <si>
    <t>ERS.114</t>
  </si>
  <si>
    <t>-267463547</t>
  </si>
  <si>
    <t>123</t>
  </si>
  <si>
    <t>ERS.115</t>
  </si>
  <si>
    <t>Zásuvka kombinovaná 5p. 32A, 230V/16A</t>
  </si>
  <si>
    <t>-666697077</t>
  </si>
  <si>
    <t>124</t>
  </si>
  <si>
    <t>ERS.116</t>
  </si>
  <si>
    <t>1450530266</t>
  </si>
  <si>
    <t>125</t>
  </si>
  <si>
    <t>ERS.117</t>
  </si>
  <si>
    <t>-345502233</t>
  </si>
  <si>
    <t>126</t>
  </si>
  <si>
    <t>ERS.118</t>
  </si>
  <si>
    <t>Dekorativní svítidlo nad vchodem do strojovny</t>
  </si>
  <si>
    <t>-689423371</t>
  </si>
  <si>
    <t>127</t>
  </si>
  <si>
    <t>ERS.119</t>
  </si>
  <si>
    <t>Nástěnné svítidlo pro osvětlení strojovny IP44</t>
  </si>
  <si>
    <t>-179286365</t>
  </si>
  <si>
    <t>128</t>
  </si>
  <si>
    <t>ERS.120</t>
  </si>
  <si>
    <t>Topný kabel pro vyhřívání vrtů 24V / 30W</t>
  </si>
  <si>
    <t>-417837119</t>
  </si>
  <si>
    <t>129</t>
  </si>
  <si>
    <t>ERS.121</t>
  </si>
  <si>
    <t>Snímač teploty Pt1000</t>
  </si>
  <si>
    <t>-1691304721</t>
  </si>
  <si>
    <t>130</t>
  </si>
  <si>
    <t>ERS.122</t>
  </si>
  <si>
    <t>939756925</t>
  </si>
  <si>
    <t>131</t>
  </si>
  <si>
    <t>ERS.123</t>
  </si>
  <si>
    <t>1230608809</t>
  </si>
  <si>
    <t>132</t>
  </si>
  <si>
    <t>ERS.123.1</t>
  </si>
  <si>
    <t>-1845739015</t>
  </si>
  <si>
    <t>133</t>
  </si>
  <si>
    <t>ERS.123.2</t>
  </si>
  <si>
    <t>2060818403</t>
  </si>
  <si>
    <t>134</t>
  </si>
  <si>
    <t>ERS.123.3</t>
  </si>
  <si>
    <t>Optická vana pro zakončení rezerv optiky</t>
  </si>
  <si>
    <t>175727190</t>
  </si>
  <si>
    <t>135</t>
  </si>
  <si>
    <t>ERS.123.4</t>
  </si>
  <si>
    <t>1932022897</t>
  </si>
  <si>
    <t>05.ERS</t>
  </si>
  <si>
    <t>Rozvaděč +UC4</t>
  </si>
  <si>
    <t>136</t>
  </si>
  <si>
    <t>ERS.124</t>
  </si>
  <si>
    <t>1651186455</t>
  </si>
  <si>
    <t>137</t>
  </si>
  <si>
    <t>ERS.125</t>
  </si>
  <si>
    <t>-905061293</t>
  </si>
  <si>
    <t>138</t>
  </si>
  <si>
    <t>ERS.126</t>
  </si>
  <si>
    <t>1053222348</t>
  </si>
  <si>
    <t>139</t>
  </si>
  <si>
    <t>ERS.127</t>
  </si>
  <si>
    <t>773562937</t>
  </si>
  <si>
    <t>140</t>
  </si>
  <si>
    <t>ERS.128</t>
  </si>
  <si>
    <t>-274529805</t>
  </si>
  <si>
    <t>141</t>
  </si>
  <si>
    <t>ERS.129</t>
  </si>
  <si>
    <t>-420679969</t>
  </si>
  <si>
    <t>142</t>
  </si>
  <si>
    <t>ERS.130</t>
  </si>
  <si>
    <t>675304034</t>
  </si>
  <si>
    <t>143</t>
  </si>
  <si>
    <t>ERS.131</t>
  </si>
  <si>
    <t>951040484</t>
  </si>
  <si>
    <t>144</t>
  </si>
  <si>
    <t>ERS.131.1</t>
  </si>
  <si>
    <t>-1605657834</t>
  </si>
  <si>
    <t>145</t>
  </si>
  <si>
    <t>ERS.132</t>
  </si>
  <si>
    <t>-963207242</t>
  </si>
  <si>
    <t>146</t>
  </si>
  <si>
    <t>ERS.133</t>
  </si>
  <si>
    <t>-82675405</t>
  </si>
  <si>
    <t>147</t>
  </si>
  <si>
    <t>ERS.134</t>
  </si>
  <si>
    <t>263312280</t>
  </si>
  <si>
    <t>148</t>
  </si>
  <si>
    <t>ERS.135</t>
  </si>
  <si>
    <t>-365555691</t>
  </si>
  <si>
    <t>149</t>
  </si>
  <si>
    <t>ERS.136</t>
  </si>
  <si>
    <t>-1379072545</t>
  </si>
  <si>
    <t>150</t>
  </si>
  <si>
    <t>ERS.137</t>
  </si>
  <si>
    <t>-1926560162</t>
  </si>
  <si>
    <t>151</t>
  </si>
  <si>
    <t>ERS.138</t>
  </si>
  <si>
    <t>409147521</t>
  </si>
  <si>
    <t>152</t>
  </si>
  <si>
    <t>ERS.139</t>
  </si>
  <si>
    <t>1404739044</t>
  </si>
  <si>
    <t>153</t>
  </si>
  <si>
    <t>ERS.140</t>
  </si>
  <si>
    <t>1281980528</t>
  </si>
  <si>
    <t>154</t>
  </si>
  <si>
    <t>ERS.141</t>
  </si>
  <si>
    <t>-929085522</t>
  </si>
  <si>
    <t>155</t>
  </si>
  <si>
    <t>ERS.142</t>
  </si>
  <si>
    <t>-166536041</t>
  </si>
  <si>
    <t>156</t>
  </si>
  <si>
    <t>ERS.143</t>
  </si>
  <si>
    <t>-338649335</t>
  </si>
  <si>
    <t>157</t>
  </si>
  <si>
    <t>ERS.144</t>
  </si>
  <si>
    <t>2112164979</t>
  </si>
  <si>
    <t>158</t>
  </si>
  <si>
    <t>ERS.145</t>
  </si>
  <si>
    <t>-1587532441</t>
  </si>
  <si>
    <t>159</t>
  </si>
  <si>
    <t>ERS.146</t>
  </si>
  <si>
    <t>2103560331</t>
  </si>
  <si>
    <t>160</t>
  </si>
  <si>
    <t>ERS.147</t>
  </si>
  <si>
    <t>584518068</t>
  </si>
  <si>
    <t>161</t>
  </si>
  <si>
    <t>ERS.148</t>
  </si>
  <si>
    <t>372863055</t>
  </si>
  <si>
    <t>162</t>
  </si>
  <si>
    <t>ERS.149</t>
  </si>
  <si>
    <t>896198</t>
  </si>
  <si>
    <t>163</t>
  </si>
  <si>
    <t>ERS.150</t>
  </si>
  <si>
    <t>585914129</t>
  </si>
  <si>
    <t>164</t>
  </si>
  <si>
    <t>ERS.151</t>
  </si>
  <si>
    <t>-1814777014</t>
  </si>
  <si>
    <t>165</t>
  </si>
  <si>
    <t>ERS.152</t>
  </si>
  <si>
    <t>2065713392</t>
  </si>
  <si>
    <t>166</t>
  </si>
  <si>
    <t>ERS.153</t>
  </si>
  <si>
    <t>svorka RSA 4</t>
  </si>
  <si>
    <t>-1169494021</t>
  </si>
  <si>
    <t>167</t>
  </si>
  <si>
    <t>ERS.154</t>
  </si>
  <si>
    <t>1468466284</t>
  </si>
  <si>
    <t>168</t>
  </si>
  <si>
    <t>ERS.155</t>
  </si>
  <si>
    <t>IR-1604</t>
  </si>
  <si>
    <t>-1038500887</t>
  </si>
  <si>
    <t>169</t>
  </si>
  <si>
    <t>ERS.156</t>
  </si>
  <si>
    <t>-1585297125</t>
  </si>
  <si>
    <t>170</t>
  </si>
  <si>
    <t>ERS.157</t>
  </si>
  <si>
    <t>-1543046971</t>
  </si>
  <si>
    <t>171</t>
  </si>
  <si>
    <t>ERS.158</t>
  </si>
  <si>
    <t>1913126491</t>
  </si>
  <si>
    <t>172</t>
  </si>
  <si>
    <t>ERS.159</t>
  </si>
  <si>
    <t>-168280646</t>
  </si>
  <si>
    <t>173</t>
  </si>
  <si>
    <t>ERS.160</t>
  </si>
  <si>
    <t>-2076429391</t>
  </si>
  <si>
    <t>174</t>
  </si>
  <si>
    <t>ERS.161</t>
  </si>
  <si>
    <t>1354954740</t>
  </si>
  <si>
    <t>175</t>
  </si>
  <si>
    <t>ERS.162</t>
  </si>
  <si>
    <t>-1160499992</t>
  </si>
  <si>
    <t>176</t>
  </si>
  <si>
    <t>ERS.163</t>
  </si>
  <si>
    <t>2019376570</t>
  </si>
  <si>
    <t>177</t>
  </si>
  <si>
    <t>ERS.163.1</t>
  </si>
  <si>
    <t>-1792109078</t>
  </si>
  <si>
    <t>178</t>
  </si>
  <si>
    <t>ERS.163.2</t>
  </si>
  <si>
    <t>-1325381642</t>
  </si>
  <si>
    <t>06.ERS</t>
  </si>
  <si>
    <t>Rozvaděč +UC4.1</t>
  </si>
  <si>
    <t>179</t>
  </si>
  <si>
    <t>ERS.164</t>
  </si>
  <si>
    <t>1174106395</t>
  </si>
  <si>
    <t>180</t>
  </si>
  <si>
    <t>ERS.165</t>
  </si>
  <si>
    <t>807242116</t>
  </si>
  <si>
    <t>181</t>
  </si>
  <si>
    <t>ERS.166</t>
  </si>
  <si>
    <t>499909689</t>
  </si>
  <si>
    <t>182</t>
  </si>
  <si>
    <t>ERS.167</t>
  </si>
  <si>
    <t>-326267725</t>
  </si>
  <si>
    <t>183</t>
  </si>
  <si>
    <t>ERS.168</t>
  </si>
  <si>
    <t>1380577281</t>
  </si>
  <si>
    <t>184</t>
  </si>
  <si>
    <t>ERS.169</t>
  </si>
  <si>
    <t>-1336168410</t>
  </si>
  <si>
    <t>185</t>
  </si>
  <si>
    <t>ERS.169.1</t>
  </si>
  <si>
    <t>-1653386127</t>
  </si>
  <si>
    <t>186</t>
  </si>
  <si>
    <t>ERS.170</t>
  </si>
  <si>
    <t>954200595</t>
  </si>
  <si>
    <t>187</t>
  </si>
  <si>
    <t>ERS.171</t>
  </si>
  <si>
    <t>-1557354013</t>
  </si>
  <si>
    <t>188</t>
  </si>
  <si>
    <t>ERS.172</t>
  </si>
  <si>
    <t>1965170384</t>
  </si>
  <si>
    <t>189</t>
  </si>
  <si>
    <t>ERS.173</t>
  </si>
  <si>
    <t>PL7-D1/1                            D2A</t>
  </si>
  <si>
    <t>-787192094</t>
  </si>
  <si>
    <t>190</t>
  </si>
  <si>
    <t>ERS.174</t>
  </si>
  <si>
    <t>-2135298467</t>
  </si>
  <si>
    <t>191</t>
  </si>
  <si>
    <t>ERS.175</t>
  </si>
  <si>
    <t>1440411277</t>
  </si>
  <si>
    <t>192</t>
  </si>
  <si>
    <t>ERS.176</t>
  </si>
  <si>
    <t>-1115307808</t>
  </si>
  <si>
    <t>193</t>
  </si>
  <si>
    <t>ERS.177</t>
  </si>
  <si>
    <t>-200925456</t>
  </si>
  <si>
    <t>194</t>
  </si>
  <si>
    <t>ERS.178</t>
  </si>
  <si>
    <t>-286721111</t>
  </si>
  <si>
    <t>195</t>
  </si>
  <si>
    <t>ERS.179</t>
  </si>
  <si>
    <t>-1213643642</t>
  </si>
  <si>
    <t>196</t>
  </si>
  <si>
    <t>ERS.180</t>
  </si>
  <si>
    <t>-858144573</t>
  </si>
  <si>
    <t>197</t>
  </si>
  <si>
    <t>ERS.181</t>
  </si>
  <si>
    <t>-2143122811</t>
  </si>
  <si>
    <t>198</t>
  </si>
  <si>
    <t>ERS.182</t>
  </si>
  <si>
    <t>1210203255</t>
  </si>
  <si>
    <t>199</t>
  </si>
  <si>
    <t>ERS.183</t>
  </si>
  <si>
    <t>-1239087199</t>
  </si>
  <si>
    <t>200</t>
  </si>
  <si>
    <t>ERS.184</t>
  </si>
  <si>
    <t>-1292729402</t>
  </si>
  <si>
    <t>201</t>
  </si>
  <si>
    <t>ERS.185</t>
  </si>
  <si>
    <t>-761764022</t>
  </si>
  <si>
    <t>202</t>
  </si>
  <si>
    <t>ERS.186</t>
  </si>
  <si>
    <t>365693561</t>
  </si>
  <si>
    <t>203</t>
  </si>
  <si>
    <t>ERS.187</t>
  </si>
  <si>
    <t>-308422421</t>
  </si>
  <si>
    <t>204</t>
  </si>
  <si>
    <t>ERS.188</t>
  </si>
  <si>
    <t>-1684655220</t>
  </si>
  <si>
    <t>205</t>
  </si>
  <si>
    <t>ERS.189</t>
  </si>
  <si>
    <t>-1183388275</t>
  </si>
  <si>
    <t>206</t>
  </si>
  <si>
    <t>ERS.190</t>
  </si>
  <si>
    <t>1642784349</t>
  </si>
  <si>
    <t>207</t>
  </si>
  <si>
    <t>ERS.191</t>
  </si>
  <si>
    <t>Galvanický oddělovač 4-20mA/4-20mA</t>
  </si>
  <si>
    <t>-876564799</t>
  </si>
  <si>
    <t>208</t>
  </si>
  <si>
    <t>ERS.191.1</t>
  </si>
  <si>
    <t>1263710484</t>
  </si>
  <si>
    <t>209</t>
  </si>
  <si>
    <t>ERS.191.2</t>
  </si>
  <si>
    <t>1971995635</t>
  </si>
  <si>
    <t>210</t>
  </si>
  <si>
    <t>ERS.191.3</t>
  </si>
  <si>
    <t>-1323897546</t>
  </si>
  <si>
    <t>211</t>
  </si>
  <si>
    <t>ERS.191.4</t>
  </si>
  <si>
    <t>1212909653</t>
  </si>
  <si>
    <t>07.ERS</t>
  </si>
  <si>
    <t>Kabely</t>
  </si>
  <si>
    <t>212</t>
  </si>
  <si>
    <t>ERS.193</t>
  </si>
  <si>
    <t>CYKY-J 3x1,5</t>
  </si>
  <si>
    <t>548744028</t>
  </si>
  <si>
    <t>213</t>
  </si>
  <si>
    <t>ERS.194</t>
  </si>
  <si>
    <t>CYKY-J 4x10</t>
  </si>
  <si>
    <t>-997266747</t>
  </si>
  <si>
    <t>214</t>
  </si>
  <si>
    <t>ERS.195</t>
  </si>
  <si>
    <t>CYKY-J 7x1,5</t>
  </si>
  <si>
    <t>934889018</t>
  </si>
  <si>
    <t>215</t>
  </si>
  <si>
    <t>ERS.196</t>
  </si>
  <si>
    <t>CYKY-J 5x6</t>
  </si>
  <si>
    <t>-1693267660</t>
  </si>
  <si>
    <t>216</t>
  </si>
  <si>
    <t>ERS.197</t>
  </si>
  <si>
    <t>CYKY-J 5x1,5</t>
  </si>
  <si>
    <t>1929554148</t>
  </si>
  <si>
    <t>217</t>
  </si>
  <si>
    <t>ERS.198</t>
  </si>
  <si>
    <t>JYTY-J 7x1</t>
  </si>
  <si>
    <t>1638053099</t>
  </si>
  <si>
    <t>218</t>
  </si>
  <si>
    <t>ERS.199</t>
  </si>
  <si>
    <t>CYKY-J 5x4</t>
  </si>
  <si>
    <t>1756237824</t>
  </si>
  <si>
    <t>219</t>
  </si>
  <si>
    <t>ERS.200</t>
  </si>
  <si>
    <t>CYKY-J 5x2,5</t>
  </si>
  <si>
    <t>1000895514</t>
  </si>
  <si>
    <t>220</t>
  </si>
  <si>
    <t>ERS.200.1</t>
  </si>
  <si>
    <t>Kabel TCEPKPFLE 3x4x0,6 telekomunikační</t>
  </si>
  <si>
    <t>2017005589</t>
  </si>
  <si>
    <t>221</t>
  </si>
  <si>
    <t>ERS.201</t>
  </si>
  <si>
    <t>JYTY-o 14x1</t>
  </si>
  <si>
    <t>1285023423</t>
  </si>
  <si>
    <t>222</t>
  </si>
  <si>
    <t>ERS.202</t>
  </si>
  <si>
    <t>UTP cat6e PE venkovní 4x2x0,35</t>
  </si>
  <si>
    <t>-313161560</t>
  </si>
  <si>
    <t>223</t>
  </si>
  <si>
    <t>ERS.203</t>
  </si>
  <si>
    <t>CLT-12-OM2-LSOH solarix 12vl 50/125</t>
  </si>
  <si>
    <t>513335737</t>
  </si>
  <si>
    <t>224</t>
  </si>
  <si>
    <t>ERS.204</t>
  </si>
  <si>
    <t>JYTY-o 19x1</t>
  </si>
  <si>
    <t>578205917</t>
  </si>
  <si>
    <t>225</t>
  </si>
  <si>
    <t>ERS.205</t>
  </si>
  <si>
    <t>JYTY-o 2x1</t>
  </si>
  <si>
    <t>1134730584</t>
  </si>
  <si>
    <t>226</t>
  </si>
  <si>
    <t>ERS.206</t>
  </si>
  <si>
    <t>JYTY-o 4x1</t>
  </si>
  <si>
    <t>1824950090</t>
  </si>
  <si>
    <t>227</t>
  </si>
  <si>
    <t>ERS.207</t>
  </si>
  <si>
    <t>CYKY 4 x 16</t>
  </si>
  <si>
    <t>565052365</t>
  </si>
  <si>
    <t>228</t>
  </si>
  <si>
    <t>ERS.208</t>
  </si>
  <si>
    <t>zemní box 55x55x55   Typ KMR-55x55x55</t>
  </si>
  <si>
    <t>-390098190</t>
  </si>
  <si>
    <t>229</t>
  </si>
  <si>
    <t>ERS.209</t>
  </si>
  <si>
    <t>Zemní box min. 300x300x300mm ( koruna hráze )</t>
  </si>
  <si>
    <t>-405863595</t>
  </si>
  <si>
    <t>230</t>
  </si>
  <si>
    <t>ERS.210</t>
  </si>
  <si>
    <t>Výkop hraz -domek hrázného cca 125m hloubka 110cm</t>
  </si>
  <si>
    <t>-1404594167</t>
  </si>
  <si>
    <t>231</t>
  </si>
  <si>
    <t>ERS.211</t>
  </si>
  <si>
    <t>KOPOFLEX 110MM</t>
  </si>
  <si>
    <t>782905759</t>
  </si>
  <si>
    <t>232</t>
  </si>
  <si>
    <t>ERS.212</t>
  </si>
  <si>
    <t>MIKROTRUBIČKA HDPE DO 25mm</t>
  </si>
  <si>
    <t>-1383108154</t>
  </si>
  <si>
    <t>233</t>
  </si>
  <si>
    <t>ERS.213</t>
  </si>
  <si>
    <t>KOPOFLEX 50 mm</t>
  </si>
  <si>
    <t>-2089190096</t>
  </si>
  <si>
    <t>234</t>
  </si>
  <si>
    <t>ERS.214</t>
  </si>
  <si>
    <t>Výkopové práce okolo manipulačnich domků</t>
  </si>
  <si>
    <t>-1827488758</t>
  </si>
  <si>
    <t>235</t>
  </si>
  <si>
    <t>ERS.215</t>
  </si>
  <si>
    <t>-1806669884</t>
  </si>
  <si>
    <t>236</t>
  </si>
  <si>
    <t>ERS.216</t>
  </si>
  <si>
    <t>Zasypání se zhutněním</t>
  </si>
  <si>
    <t>776487781</t>
  </si>
  <si>
    <t>237</t>
  </si>
  <si>
    <t>ERS.217</t>
  </si>
  <si>
    <t>Kabelové trasy ve štole, drátěný rošt nerez</t>
  </si>
  <si>
    <t>1198326024</t>
  </si>
  <si>
    <t>238</t>
  </si>
  <si>
    <t>ERS.218</t>
  </si>
  <si>
    <t>Kabelové trasy ve strojovnách spodních výpustí nerez, plast</t>
  </si>
  <si>
    <t>1204497945</t>
  </si>
  <si>
    <t>239</t>
  </si>
  <si>
    <t>ERS.219</t>
  </si>
  <si>
    <t>Demontáž a odstranění stávající el. přípojky hráze</t>
  </si>
  <si>
    <t>1192528355</t>
  </si>
  <si>
    <t>240</t>
  </si>
  <si>
    <t>ERS.220</t>
  </si>
  <si>
    <t>Doplnění stávající uzemňovací soustavy FeZn 30 x 4</t>
  </si>
  <si>
    <t>2145746209</t>
  </si>
  <si>
    <t>241</t>
  </si>
  <si>
    <t>ERS.221</t>
  </si>
  <si>
    <t>Doplnění stávající uzemňovací soustavy drát FeZn 10mm</t>
  </si>
  <si>
    <t>-1217370324</t>
  </si>
  <si>
    <t>242</t>
  </si>
  <si>
    <t>ERS.222</t>
  </si>
  <si>
    <t>Svorka SR03b</t>
  </si>
  <si>
    <t>-1489174479</t>
  </si>
  <si>
    <t>243</t>
  </si>
  <si>
    <t>ERS.222.1</t>
  </si>
  <si>
    <t>TCEPKPFLE 3x4x0,6</t>
  </si>
  <si>
    <t>616772544</t>
  </si>
  <si>
    <t>244</t>
  </si>
  <si>
    <t>ERS.222.2</t>
  </si>
  <si>
    <t>Ochranné pospojování CY 10</t>
  </si>
  <si>
    <t>1716651002</t>
  </si>
  <si>
    <t>245</t>
  </si>
  <si>
    <t>ERS.222.3</t>
  </si>
  <si>
    <t>Hlavní uzemňovací přípojnice  např. EQ04PE ELCON</t>
  </si>
  <si>
    <t>-967060682</t>
  </si>
  <si>
    <t>08.ERS</t>
  </si>
  <si>
    <t>246</t>
  </si>
  <si>
    <t>ERS.223</t>
  </si>
  <si>
    <t>Spojovací a nosný materiál</t>
  </si>
  <si>
    <t>-1932253494</t>
  </si>
  <si>
    <t>247</t>
  </si>
  <si>
    <t>ERS.224</t>
  </si>
  <si>
    <t>Software</t>
  </si>
  <si>
    <t>-880840616</t>
  </si>
  <si>
    <t>248</t>
  </si>
  <si>
    <t>ERS.225</t>
  </si>
  <si>
    <t>Zaškolení obsluhy, návody …</t>
  </si>
  <si>
    <t>-870772272</t>
  </si>
  <si>
    <t>Zhotovitel v rámci RDS zpracuje a investorovi předá manuál pro ovládání technologie věží, výpustí, poppis vizualizace, apod.</t>
  </si>
  <si>
    <t>249</t>
  </si>
  <si>
    <t>ERS.226</t>
  </si>
  <si>
    <t>Dokumentace skutečného provedení</t>
  </si>
  <si>
    <t>-1469536818</t>
  </si>
  <si>
    <t>250</t>
  </si>
  <si>
    <t>ERS.227</t>
  </si>
  <si>
    <t>Revize dle ČSN</t>
  </si>
  <si>
    <t>-1628371527</t>
  </si>
  <si>
    <t>251</t>
  </si>
  <si>
    <t>ERS.228.2</t>
  </si>
  <si>
    <t>-1621926711</t>
  </si>
  <si>
    <t>252</t>
  </si>
  <si>
    <t>ERS.228.4</t>
  </si>
  <si>
    <t>-519174198</t>
  </si>
  <si>
    <t>09.ERS</t>
  </si>
  <si>
    <t>Limnigraf</t>
  </si>
  <si>
    <t>253</t>
  </si>
  <si>
    <t>ERS.192</t>
  </si>
  <si>
    <t>Snímač hladiny vody LIMNIGRAF včetně jímky 0-2m.v.s.</t>
  </si>
  <si>
    <t>550984995</t>
  </si>
  <si>
    <t>254</t>
  </si>
  <si>
    <t>ERS.229</t>
  </si>
  <si>
    <t>Přípojná krabice s přepěťovou ochranou např. KL1 BDS</t>
  </si>
  <si>
    <t>-492266436</t>
  </si>
  <si>
    <t>255</t>
  </si>
  <si>
    <t>ERS.230</t>
  </si>
  <si>
    <t xml:space="preserve">Kovový podstavec pro SK1 - zámečnický výrobek </t>
  </si>
  <si>
    <t>-1006098149</t>
  </si>
  <si>
    <t>256</t>
  </si>
  <si>
    <t>ERS.231</t>
  </si>
  <si>
    <t>Vodočetná lať cejchovaná např. RIGEL</t>
  </si>
  <si>
    <t>832076834</t>
  </si>
  <si>
    <t>257</t>
  </si>
  <si>
    <t>ERS.232</t>
  </si>
  <si>
    <t>Frézování drážky pro lať  a instalace latě</t>
  </si>
  <si>
    <t>-1225578198</t>
  </si>
  <si>
    <t xml:space="preserve">Frézování drážky pro lať  a instalace latě
</t>
  </si>
  <si>
    <t>03.2 PS - Elektrická přípojka VD</t>
  </si>
  <si>
    <t>01.EPVD - Elekrická přípojka přípojka VD</t>
  </si>
  <si>
    <t>01.EPVD</t>
  </si>
  <si>
    <t>Elekrická přípojka přípojka VD</t>
  </si>
  <si>
    <t>EPVD.001</t>
  </si>
  <si>
    <t>1137220234</t>
  </si>
  <si>
    <t>EPVD.002</t>
  </si>
  <si>
    <t>550361834</t>
  </si>
  <si>
    <t>Výkop hraz -domek hrázného cca 125m hloubka 110cm
CCA 85m3 ZEMINY</t>
  </si>
  <si>
    <t>EPVD.003</t>
  </si>
  <si>
    <t>-1804874127</t>
  </si>
  <si>
    <t>EPVD.004</t>
  </si>
  <si>
    <t>917833298</t>
  </si>
  <si>
    <t>EPVD.005</t>
  </si>
  <si>
    <t>VÝKOP CCA 43 m3</t>
  </si>
  <si>
    <t>910920795</t>
  </si>
  <si>
    <t>Poznámka k položce:_x000D_
Odstranění a obnova komunikace viz SO 02.1</t>
  </si>
  <si>
    <t>EPVD.006</t>
  </si>
  <si>
    <t>1094745016</t>
  </si>
  <si>
    <t>EPVD.007</t>
  </si>
  <si>
    <t>1327832025</t>
  </si>
  <si>
    <t>EPVD.008.2</t>
  </si>
  <si>
    <t>-1468017865</t>
  </si>
  <si>
    <t>EPVD.008.4</t>
  </si>
  <si>
    <t>-639722935</t>
  </si>
  <si>
    <t>03.3 PS - Elektrocentrála</t>
  </si>
  <si>
    <t>01.ELC - Elektrocentrála</t>
  </si>
  <si>
    <t>01.ELC</t>
  </si>
  <si>
    <t>ELC.01</t>
  </si>
  <si>
    <t>Elektrocentrála 30kVA</t>
  </si>
  <si>
    <t>-1922066930</t>
  </si>
  <si>
    <t>ELC.02.2</t>
  </si>
  <si>
    <t>2139550058</t>
  </si>
  <si>
    <t>ELC.02.4</t>
  </si>
  <si>
    <t>-2103788852</t>
  </si>
  <si>
    <t>03.4 PS - Komunikace</t>
  </si>
  <si>
    <t>113106123</t>
  </si>
  <si>
    <t>Rozebrání dlažeb ze zámkových dlaždic komunikací pro pěší ručně</t>
  </si>
  <si>
    <t>412569050</t>
  </si>
  <si>
    <t>Rozebrání dlažeb komunikací pro pěší s přemístěním hmot na skládku na vzdálenost do 3 m nebo s naložením na dopravní prostředek s ložem z kameniva nebo živice a s jakoukoliv výplní spár ručně ze zámkové dlažby</t>
  </si>
  <si>
    <t>15,00"m2"</t>
  </si>
  <si>
    <t>113106195</t>
  </si>
  <si>
    <t>Rozebrání dlažeb vozovek z vegetační dlažby betonové s ložem z kameniva strojně pl do 50 m2</t>
  </si>
  <si>
    <t>1816545707</t>
  </si>
  <si>
    <t>Rozebrání dlažeb a dílců vozovek a ploch s přemístěním hmot na skládku na vzdálenost do 3 m nebo s naložením na dopravní prostředek, s jakoukoliv výplní spár strojně plochy jednotlivě do 50 m2 z vegetační dlažby s ložem z kameniva betonové</t>
  </si>
  <si>
    <t>26,00"m2"</t>
  </si>
  <si>
    <t>779529044</t>
  </si>
  <si>
    <t>1296546881</t>
  </si>
  <si>
    <t>(15,00+26,00)"m2"</t>
  </si>
  <si>
    <t>-416588716</t>
  </si>
  <si>
    <t>596211110</t>
  </si>
  <si>
    <t>Kladení zámkové dlažby komunikací pro pěší tl 60 mm skupiny A pl do 50 m2</t>
  </si>
  <si>
    <t>-76987760</t>
  </si>
  <si>
    <t>Kladení dlažby z betonových zámkových dlaždic komunikací pro pěší s ložem z kameniva těženého nebo drceného tl. do 40 mm, s vyplněním spár s dvojitým hutněním, vibrováním a se smetením přebytečného materiálu na krajnici tl. 60 mm skupiny A, pro plochy do 50 m2</t>
  </si>
  <si>
    <t>59245015</t>
  </si>
  <si>
    <t>dlažba zámková tvaru I 200x165x60mm přírodní</t>
  </si>
  <si>
    <t>-280482226</t>
  </si>
  <si>
    <t>15,00"m2"*0,10</t>
  </si>
  <si>
    <t>596412312</t>
  </si>
  <si>
    <t>Kladení dlažby z vegetačních tvárnic pozemních komunikací tl 100 mm do 300 m2</t>
  </si>
  <si>
    <t>-342804744</t>
  </si>
  <si>
    <t>Kladení dlažby z betonových vegetačních dlaždic pozemních komunikací  s ložem z kameniva těženého nebo drceného tl. do 50 mm, s vyplněním spár a vegetačních otvorů, s hutněním vibrováním tl. 100 mm, bez rozlišení skupiny, pro plochy do 300 m2</t>
  </si>
  <si>
    <t>59245031</t>
  </si>
  <si>
    <t>dlažba plošná betonová vegetační 600x400x100mm</t>
  </si>
  <si>
    <t>159061524</t>
  </si>
  <si>
    <t>26,00"m2"*0,1</t>
  </si>
  <si>
    <t>979054441</t>
  </si>
  <si>
    <t>Očištění vybouraných z desek nebo dlaždic s původním spárováním z kameniva těženého</t>
  </si>
  <si>
    <t>-1557330182</t>
  </si>
  <si>
    <t>Očištění vybouraných prvků komunikací od spojovacího materiálu s odklizením a uložením očištěných hmot a spojovacího materiálu na skládku na vzdálenost do 10 m dlaždic, desek nebo tvarovek s původním vyplněním spár kamenivem těženým</t>
  </si>
  <si>
    <t>979054451</t>
  </si>
  <si>
    <t>Očištění vybouraných zámkových dlaždic s původním spárováním z kameniva těženého</t>
  </si>
  <si>
    <t>867504562</t>
  </si>
  <si>
    <t>Očištění vybouraných prvků komunikací od spojovacího materiálu s odklizením a uložením očištěných hmot a spojovacího materiálu na skládku na vzdálenost do 10 m zámkových dlaždic s vyplněním spár kamenivem</t>
  </si>
  <si>
    <t>-2125876297</t>
  </si>
  <si>
    <t>"kamenivo" 1,74"t"</t>
  </si>
  <si>
    <t>"vegetační tvárnice na skládku" 0,351"t"</t>
  </si>
  <si>
    <t>"zámková dlažba na skládku" 0,17"t"</t>
  </si>
  <si>
    <t>467770253</t>
  </si>
  <si>
    <t>PS 04 - Automatický monitoring TBD a VHD</t>
  </si>
  <si>
    <t>04 PS - Automatický monitoring TBD a VHD</t>
  </si>
  <si>
    <t>0401</t>
  </si>
  <si>
    <t>Snímače tlaku ve vztlakoměrných vrtech</t>
  </si>
  <si>
    <t>2014143589</t>
  </si>
  <si>
    <t>0402</t>
  </si>
  <si>
    <t>Zhlaví vztlakoměrného vrtu</t>
  </si>
  <si>
    <t>-661010129</t>
  </si>
  <si>
    <t>0403</t>
  </si>
  <si>
    <t>Čtyřúrovňový extenzometr</t>
  </si>
  <si>
    <t>-1537208600</t>
  </si>
  <si>
    <t>0404</t>
  </si>
  <si>
    <t>Fixace extenzometru, vrtací a injektážní práce</t>
  </si>
  <si>
    <t>-2035746321</t>
  </si>
  <si>
    <t>0405</t>
  </si>
  <si>
    <t>Materiál na injektáž</t>
  </si>
  <si>
    <t>-340216354</t>
  </si>
  <si>
    <t>0406</t>
  </si>
  <si>
    <t>Úchylkoměr pro ruční kontrolní měření</t>
  </si>
  <si>
    <t>1637168671</t>
  </si>
  <si>
    <t>0407</t>
  </si>
  <si>
    <t>Měření teplot</t>
  </si>
  <si>
    <t>-792125171</t>
  </si>
  <si>
    <t>0408</t>
  </si>
  <si>
    <t>Měření hladin</t>
  </si>
  <si>
    <t>1546766933</t>
  </si>
  <si>
    <t>0409</t>
  </si>
  <si>
    <t>Barometrické čidlo</t>
  </si>
  <si>
    <t>1538484765</t>
  </si>
  <si>
    <t>0410</t>
  </si>
  <si>
    <t>Měřící ústředna dataloger + multiplexery</t>
  </si>
  <si>
    <t>768052256</t>
  </si>
  <si>
    <t>0411</t>
  </si>
  <si>
    <t>Software a zprovoznění, komunikace, datové přenosy</t>
  </si>
  <si>
    <t>-494241437</t>
  </si>
  <si>
    <t>0412</t>
  </si>
  <si>
    <t>Kabelové spoje</t>
  </si>
  <si>
    <t>1910502731</t>
  </si>
  <si>
    <t>0413.2</t>
  </si>
  <si>
    <t>-737547218</t>
  </si>
  <si>
    <t>0413.4</t>
  </si>
  <si>
    <t>1889271799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</si>
</sst>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#,##0.00%"/>
    <numFmt numFmtId="165" formatCode="dd\.mm\.yyyy"/>
    <numFmt numFmtId="166" formatCode="#,##0.00000"/>
    <numFmt numFmtId="167" formatCode="#,##0.000"/>
  </numFmts>
  <fonts count="42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800080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0000A8"/>
      <name val="Arial CE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b/>
      <sz val="10"/>
      <color rgb="FF46464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8"/>
      <color theme="10"/>
      <name val="Wingdings 2"/>
    </font>
    <font>
      <b/>
      <sz val="10"/>
      <color rgb="FF00336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sz val="7"/>
      <name val="Arial CE"/>
    </font>
    <font>
      <i/>
      <sz val="7"/>
      <color rgb="FF969696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u/>
      <sz val="11"/>
      <color theme="10"/>
      <name val="Calibri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3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</borders>
  <cellStyleXfs count="2">
    <xf numFmtId="0" fontId="0" fillId="0" borderId="0"/>
    <xf numFmtId="0" fontId="41" fillId="0" borderId="0" applyNumberFormat="0" applyFill="0" applyBorder="0" applyAlignment="0" applyProtection="0"/>
  </cellStyleXfs>
  <cellXfs count="329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13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1" xfId="0" applyBorder="1" applyProtection="1"/>
    <xf numFmtId="0" fontId="0" fillId="0" borderId="2" xfId="0" applyBorder="1" applyProtection="1"/>
    <xf numFmtId="0" fontId="0" fillId="0" borderId="3" xfId="0" applyBorder="1"/>
    <xf numFmtId="0" fontId="0" fillId="0" borderId="3" xfId="0" applyBorder="1" applyProtection="1"/>
    <xf numFmtId="0" fontId="0" fillId="0" borderId="0" xfId="0" applyProtection="1"/>
    <xf numFmtId="0" fontId="14" fillId="0" borderId="0" xfId="0" applyFont="1" applyAlignment="1" applyProtection="1">
      <alignment horizontal="left" vertical="center"/>
    </xf>
    <xf numFmtId="0" fontId="15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horizontal="left" vertical="top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0" fontId="2" fillId="0" borderId="0" xfId="0" applyFont="1" applyAlignment="1" applyProtection="1">
      <alignment horizontal="left" vertical="center" wrapText="1"/>
    </xf>
    <xf numFmtId="0" fontId="0" fillId="0" borderId="4" xfId="0" applyBorder="1" applyProtection="1"/>
    <xf numFmtId="0" fontId="0" fillId="0" borderId="0" xfId="0" applyFont="1" applyAlignment="1">
      <alignment vertical="center"/>
    </xf>
    <xf numFmtId="0" fontId="0" fillId="0" borderId="3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8" fillId="0" borderId="5" xfId="0" applyFont="1" applyBorder="1" applyAlignment="1" applyProtection="1">
      <alignment horizontal="left" vertical="center"/>
    </xf>
    <xf numFmtId="0" fontId="0" fillId="0" borderId="5" xfId="0" applyFont="1" applyBorder="1" applyAlignment="1" applyProtection="1">
      <alignment vertical="center"/>
    </xf>
    <xf numFmtId="0" fontId="0" fillId="0" borderId="3" xfId="0" applyFont="1" applyBorder="1" applyAlignment="1">
      <alignment vertical="center"/>
    </xf>
    <xf numFmtId="0" fontId="1" fillId="0" borderId="3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0" fontId="1" fillId="0" borderId="3" xfId="0" applyFont="1" applyBorder="1" applyAlignment="1">
      <alignment vertical="center"/>
    </xf>
    <xf numFmtId="0" fontId="0" fillId="3" borderId="0" xfId="0" applyFont="1" applyFill="1" applyAlignment="1" applyProtection="1">
      <alignment vertical="center"/>
    </xf>
    <xf numFmtId="0" fontId="4" fillId="3" borderId="6" xfId="0" applyFont="1" applyFill="1" applyBorder="1" applyAlignment="1" applyProtection="1">
      <alignment horizontal="left" vertical="center"/>
    </xf>
    <xf numFmtId="0" fontId="0" fillId="3" borderId="7" xfId="0" applyFont="1" applyFill="1" applyBorder="1" applyAlignment="1" applyProtection="1">
      <alignment vertical="center"/>
    </xf>
    <xf numFmtId="0" fontId="4" fillId="3" borderId="7" xfId="0" applyFont="1" applyFill="1" applyBorder="1" applyAlignment="1" applyProtection="1">
      <alignment horizontal="center" vertical="center"/>
    </xf>
    <xf numFmtId="0" fontId="0" fillId="0" borderId="3" xfId="0" applyBorder="1" applyAlignment="1" applyProtection="1">
      <alignment vertical="center"/>
    </xf>
    <xf numFmtId="0" fontId="0" fillId="0" borderId="0" xfId="0" applyAlignment="1" applyProtection="1">
      <alignment vertical="center"/>
    </xf>
    <xf numFmtId="0" fontId="20" fillId="0" borderId="4" xfId="0" applyFont="1" applyBorder="1" applyAlignment="1" applyProtection="1">
      <alignment horizontal="left" vertical="center"/>
    </xf>
    <xf numFmtId="0" fontId="0" fillId="0" borderId="4" xfId="0" applyBorder="1" applyAlignment="1" applyProtection="1">
      <alignment vertical="center"/>
    </xf>
    <xf numFmtId="0" fontId="0" fillId="0" borderId="3" xfId="0" applyBorder="1" applyAlignment="1">
      <alignment vertical="center"/>
    </xf>
    <xf numFmtId="0" fontId="1" fillId="0" borderId="5" xfId="0" applyFont="1" applyBorder="1" applyAlignment="1" applyProtection="1">
      <alignment horizontal="left" vertical="center"/>
    </xf>
    <xf numFmtId="0" fontId="0" fillId="0" borderId="4" xfId="0" applyFont="1" applyBorder="1" applyAlignment="1" applyProtection="1">
      <alignment vertical="center"/>
    </xf>
    <xf numFmtId="0" fontId="0" fillId="0" borderId="9" xfId="0" applyFont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2" fillId="0" borderId="3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3" xfId="0" applyFont="1" applyBorder="1" applyAlignment="1">
      <alignment vertical="center"/>
    </xf>
    <xf numFmtId="0" fontId="18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0" fillId="0" borderId="0" xfId="0" applyFont="1" applyBorder="1" applyAlignment="1" applyProtection="1">
      <alignment vertical="center"/>
    </xf>
    <xf numFmtId="0" fontId="0" fillId="0" borderId="15" xfId="0" applyFont="1" applyBorder="1" applyAlignment="1" applyProtection="1">
      <alignment vertical="center"/>
    </xf>
    <xf numFmtId="0" fontId="0" fillId="4" borderId="7" xfId="0" applyFont="1" applyFill="1" applyBorder="1" applyAlignment="1" applyProtection="1">
      <alignment vertical="center"/>
    </xf>
    <xf numFmtId="0" fontId="23" fillId="4" borderId="0" xfId="0" applyFont="1" applyFill="1" applyAlignment="1" applyProtection="1">
      <alignment horizontal="center" vertical="center"/>
    </xf>
    <xf numFmtId="0" fontId="24" fillId="0" borderId="16" xfId="0" applyFont="1" applyBorder="1" applyAlignment="1" applyProtection="1">
      <alignment horizontal="center" vertical="center" wrapText="1"/>
    </xf>
    <xf numFmtId="0" fontId="24" fillId="0" borderId="17" xfId="0" applyFont="1" applyBorder="1" applyAlignment="1" applyProtection="1">
      <alignment horizontal="center" vertical="center" wrapText="1"/>
    </xf>
    <xf numFmtId="0" fontId="24" fillId="0" borderId="18" xfId="0" applyFont="1" applyBorder="1" applyAlignment="1" applyProtection="1">
      <alignment horizontal="center" vertical="center" wrapText="1"/>
    </xf>
    <xf numFmtId="0" fontId="0" fillId="0" borderId="11" xfId="0" applyFont="1" applyBorder="1" applyAlignment="1" applyProtection="1">
      <alignment vertical="center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4" fillId="0" borderId="3" xfId="0" applyFont="1" applyBorder="1" applyAlignment="1" applyProtection="1">
      <alignment vertical="center"/>
    </xf>
    <xf numFmtId="0" fontId="25" fillId="0" borderId="0" xfId="0" applyFont="1" applyAlignment="1" applyProtection="1">
      <alignment horizontal="left" vertical="center"/>
    </xf>
    <xf numFmtId="0" fontId="25" fillId="0" borderId="0" xfId="0" applyFont="1" applyAlignment="1" applyProtection="1">
      <alignment vertical="center"/>
    </xf>
    <xf numFmtId="4" fontId="25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3" xfId="0" applyFont="1" applyBorder="1" applyAlignment="1">
      <alignment vertical="center"/>
    </xf>
    <xf numFmtId="4" fontId="21" fillId="0" borderId="14" xfId="0" applyNumberFormat="1" applyFont="1" applyBorder="1" applyAlignment="1" applyProtection="1">
      <alignment vertical="center"/>
    </xf>
    <xf numFmtId="4" fontId="21" fillId="0" borderId="0" xfId="0" applyNumberFormat="1" applyFont="1" applyBorder="1" applyAlignment="1" applyProtection="1">
      <alignment vertical="center"/>
    </xf>
    <xf numFmtId="166" fontId="21" fillId="0" borderId="0" xfId="0" applyNumberFormat="1" applyFont="1" applyBorder="1" applyAlignment="1" applyProtection="1">
      <alignment vertical="center"/>
    </xf>
    <xf numFmtId="4" fontId="21" fillId="0" borderId="15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6" fillId="0" borderId="0" xfId="0" applyFont="1" applyAlignment="1">
      <alignment horizontal="left" vertical="center"/>
    </xf>
    <xf numFmtId="0" fontId="5" fillId="0" borderId="3" xfId="0" applyFont="1" applyBorder="1" applyAlignment="1" applyProtection="1">
      <alignment vertical="center"/>
    </xf>
    <xf numFmtId="0" fontId="27" fillId="0" borderId="0" xfId="0" applyFont="1" applyAlignment="1" applyProtection="1">
      <alignment vertical="center"/>
    </xf>
    <xf numFmtId="0" fontId="28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3" xfId="0" applyFont="1" applyBorder="1" applyAlignment="1">
      <alignment vertical="center"/>
    </xf>
    <xf numFmtId="4" fontId="29" fillId="0" borderId="14" xfId="0" applyNumberFormat="1" applyFont="1" applyBorder="1" applyAlignment="1" applyProtection="1">
      <alignment vertical="center"/>
    </xf>
    <xf numFmtId="4" fontId="29" fillId="0" borderId="0" xfId="0" applyNumberFormat="1" applyFont="1" applyBorder="1" applyAlignment="1" applyProtection="1">
      <alignment vertical="center"/>
    </xf>
    <xf numFmtId="166" fontId="29" fillId="0" borderId="0" xfId="0" applyNumberFormat="1" applyFont="1" applyBorder="1" applyAlignment="1" applyProtection="1">
      <alignment vertical="center"/>
    </xf>
    <xf numFmtId="4" fontId="29" fillId="0" borderId="15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0" fontId="30" fillId="0" borderId="0" xfId="1" applyFont="1" applyAlignment="1">
      <alignment horizontal="center" vertical="center"/>
    </xf>
    <xf numFmtId="0" fontId="7" fillId="0" borderId="0" xfId="0" applyFont="1" applyAlignment="1" applyProtection="1">
      <alignment vertical="center"/>
    </xf>
    <xf numFmtId="0" fontId="2" fillId="0" borderId="0" xfId="0" applyFont="1" applyAlignment="1" applyProtection="1">
      <alignment horizontal="center" vertical="center"/>
    </xf>
    <xf numFmtId="4" fontId="1" fillId="0" borderId="14" xfId="0" applyNumberFormat="1" applyFont="1" applyBorder="1" applyAlignment="1" applyProtection="1">
      <alignment vertical="center"/>
    </xf>
    <xf numFmtId="4" fontId="1" fillId="0" borderId="0" xfId="0" applyNumberFormat="1" applyFont="1" applyBorder="1" applyAlignment="1" applyProtection="1">
      <alignment vertical="center"/>
    </xf>
    <xf numFmtId="166" fontId="1" fillId="0" borderId="0" xfId="0" applyNumberFormat="1" applyFont="1" applyBorder="1" applyAlignment="1" applyProtection="1">
      <alignment vertical="center"/>
    </xf>
    <xf numFmtId="4" fontId="1" fillId="0" borderId="15" xfId="0" applyNumberFormat="1" applyFont="1" applyBorder="1" applyAlignment="1" applyProtection="1">
      <alignment vertical="center"/>
    </xf>
    <xf numFmtId="0" fontId="2" fillId="0" borderId="0" xfId="0" applyFont="1" applyAlignment="1">
      <alignment horizontal="left" vertical="center"/>
    </xf>
    <xf numFmtId="4" fontId="1" fillId="0" borderId="19" xfId="0" applyNumberFormat="1" applyFont="1" applyBorder="1" applyAlignment="1" applyProtection="1">
      <alignment vertical="center"/>
    </xf>
    <xf numFmtId="4" fontId="1" fillId="0" borderId="20" xfId="0" applyNumberFormat="1" applyFont="1" applyBorder="1" applyAlignment="1" applyProtection="1">
      <alignment vertical="center"/>
    </xf>
    <xf numFmtId="166" fontId="1" fillId="0" borderId="20" xfId="0" applyNumberFormat="1" applyFont="1" applyBorder="1" applyAlignment="1" applyProtection="1">
      <alignment vertical="center"/>
    </xf>
    <xf numFmtId="4" fontId="1" fillId="0" borderId="21" xfId="0" applyNumberFormat="1" applyFont="1" applyBorder="1" applyAlignment="1" applyProtection="1">
      <alignment vertical="center"/>
    </xf>
    <xf numFmtId="0" fontId="0" fillId="0" borderId="1" xfId="0" applyBorder="1"/>
    <xf numFmtId="0" fontId="0" fillId="0" borderId="2" xfId="0" applyBorder="1"/>
    <xf numFmtId="0" fontId="14" fillId="0" borderId="0" xfId="0" applyFont="1" applyAlignment="1">
      <alignment horizontal="left" vertical="center"/>
    </xf>
    <xf numFmtId="0" fontId="32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3" xfId="0" applyFont="1" applyBorder="1" applyAlignment="1">
      <alignment vertical="center" wrapText="1"/>
    </xf>
    <xf numFmtId="0" fontId="0" fillId="0" borderId="3" xfId="0" applyBorder="1" applyAlignment="1">
      <alignment vertical="center" wrapText="1"/>
    </xf>
    <xf numFmtId="0" fontId="0" fillId="0" borderId="12" xfId="0" applyFont="1" applyBorder="1" applyAlignment="1">
      <alignment vertical="center"/>
    </xf>
    <xf numFmtId="0" fontId="18" fillId="0" borderId="0" xfId="0" applyFont="1" applyAlignment="1">
      <alignment horizontal="left" vertical="center"/>
    </xf>
    <xf numFmtId="4" fontId="25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22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0" fillId="4" borderId="7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right" vertical="center"/>
    </xf>
    <xf numFmtId="0" fontId="4" fillId="4" borderId="7" xfId="0" applyFont="1" applyFill="1" applyBorder="1" applyAlignment="1">
      <alignment horizontal="center" vertical="center"/>
    </xf>
    <xf numFmtId="4" fontId="4" fillId="4" borderId="7" xfId="0" applyNumberFormat="1" applyFont="1" applyFill="1" applyBorder="1" applyAlignment="1">
      <alignment vertical="center"/>
    </xf>
    <xf numFmtId="0" fontId="0" fillId="4" borderId="8" xfId="0" applyFont="1" applyFill="1" applyBorder="1" applyAlignment="1">
      <alignment vertical="center"/>
    </xf>
    <xf numFmtId="0" fontId="20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1" fillId="0" borderId="5" xfId="0" applyFont="1" applyBorder="1" applyAlignment="1">
      <alignment horizontal="left" vertical="center"/>
    </xf>
    <xf numFmtId="0" fontId="0" fillId="0" borderId="5" xfId="0" applyFont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right" vertical="center"/>
    </xf>
    <xf numFmtId="0" fontId="0" fillId="0" borderId="4" xfId="0" applyFont="1" applyBorder="1" applyAlignment="1">
      <alignment vertical="center"/>
    </xf>
    <xf numFmtId="0" fontId="0" fillId="0" borderId="9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23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3" fillId="4" borderId="0" xfId="0" applyFont="1" applyFill="1" applyAlignment="1" applyProtection="1">
      <alignment horizontal="right" vertical="center"/>
    </xf>
    <xf numFmtId="0" fontId="33" fillId="0" borderId="0" xfId="0" applyFont="1" applyAlignment="1" applyProtection="1">
      <alignment horizontal="left" vertical="center"/>
    </xf>
    <xf numFmtId="0" fontId="6" fillId="0" borderId="3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0" xfId="0" applyFont="1" applyBorder="1" applyAlignment="1" applyProtection="1">
      <alignment horizontal="left" vertical="center"/>
    </xf>
    <xf numFmtId="0" fontId="6" fillId="0" borderId="20" xfId="0" applyFont="1" applyBorder="1" applyAlignment="1" applyProtection="1">
      <alignment vertical="center"/>
    </xf>
    <xf numFmtId="4" fontId="6" fillId="0" borderId="20" xfId="0" applyNumberFormat="1" applyFont="1" applyBorder="1" applyAlignment="1" applyProtection="1">
      <alignment vertical="center"/>
    </xf>
    <xf numFmtId="0" fontId="6" fillId="0" borderId="3" xfId="0" applyFont="1" applyBorder="1" applyAlignment="1">
      <alignment vertical="center"/>
    </xf>
    <xf numFmtId="0" fontId="7" fillId="0" borderId="3" xfId="0" applyFont="1" applyBorder="1" applyAlignment="1" applyProtection="1">
      <alignment vertical="center"/>
    </xf>
    <xf numFmtId="0" fontId="7" fillId="0" borderId="20" xfId="0" applyFont="1" applyBorder="1" applyAlignment="1" applyProtection="1">
      <alignment horizontal="left" vertical="center"/>
    </xf>
    <xf numFmtId="0" fontId="7" fillId="0" borderId="20" xfId="0" applyFont="1" applyBorder="1" applyAlignment="1" applyProtection="1">
      <alignment vertical="center"/>
    </xf>
    <xf numFmtId="4" fontId="7" fillId="0" borderId="20" xfId="0" applyNumberFormat="1" applyFont="1" applyBorder="1" applyAlignment="1" applyProtection="1">
      <alignment vertical="center"/>
    </xf>
    <xf numFmtId="0" fontId="7" fillId="0" borderId="3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3" xfId="0" applyFont="1" applyBorder="1" applyAlignment="1" applyProtection="1">
      <alignment horizontal="center" vertical="center" wrapText="1"/>
    </xf>
    <xf numFmtId="0" fontId="23" fillId="4" borderId="16" xfId="0" applyFont="1" applyFill="1" applyBorder="1" applyAlignment="1" applyProtection="1">
      <alignment horizontal="center" vertical="center" wrapText="1"/>
    </xf>
    <xf numFmtId="0" fontId="23" fillId="4" borderId="17" xfId="0" applyFont="1" applyFill="1" applyBorder="1" applyAlignment="1" applyProtection="1">
      <alignment horizontal="center" vertical="center" wrapText="1"/>
    </xf>
    <xf numFmtId="0" fontId="23" fillId="4" borderId="18" xfId="0" applyFont="1" applyFill="1" applyBorder="1" applyAlignment="1" applyProtection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4" fontId="25" fillId="0" borderId="0" xfId="0" applyNumberFormat="1" applyFont="1" applyAlignment="1" applyProtection="1"/>
    <xf numFmtId="0" fontId="0" fillId="0" borderId="12" xfId="0" applyBorder="1" applyAlignment="1" applyProtection="1">
      <alignment vertical="center"/>
    </xf>
    <xf numFmtId="166" fontId="34" fillId="0" borderId="12" xfId="0" applyNumberFormat="1" applyFont="1" applyBorder="1" applyAlignment="1" applyProtection="1"/>
    <xf numFmtId="166" fontId="34" fillId="0" borderId="13" xfId="0" applyNumberFormat="1" applyFont="1" applyBorder="1" applyAlignment="1" applyProtection="1"/>
    <xf numFmtId="4" fontId="35" fillId="0" borderId="0" xfId="0" applyNumberFormat="1" applyFont="1" applyAlignment="1">
      <alignment vertical="center"/>
    </xf>
    <xf numFmtId="0" fontId="8" fillId="0" borderId="3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3" xfId="0" applyFont="1" applyBorder="1" applyAlignment="1"/>
    <xf numFmtId="0" fontId="8" fillId="0" borderId="14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5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3" fillId="0" borderId="22" xfId="0" applyFont="1" applyBorder="1" applyAlignment="1" applyProtection="1">
      <alignment horizontal="center" vertical="center"/>
    </xf>
    <xf numFmtId="49" fontId="23" fillId="0" borderId="22" xfId="0" applyNumberFormat="1" applyFont="1" applyBorder="1" applyAlignment="1" applyProtection="1">
      <alignment horizontal="left" vertical="center" wrapText="1"/>
    </xf>
    <xf numFmtId="0" fontId="23" fillId="0" borderId="22" xfId="0" applyFont="1" applyBorder="1" applyAlignment="1" applyProtection="1">
      <alignment horizontal="left" vertical="center" wrapText="1"/>
    </xf>
    <xf numFmtId="0" fontId="23" fillId="0" borderId="22" xfId="0" applyFont="1" applyBorder="1" applyAlignment="1" applyProtection="1">
      <alignment horizontal="center" vertical="center" wrapText="1"/>
    </xf>
    <xf numFmtId="167" fontId="23" fillId="0" borderId="22" xfId="0" applyNumberFormat="1" applyFont="1" applyBorder="1" applyAlignment="1" applyProtection="1">
      <alignment vertical="center"/>
    </xf>
    <xf numFmtId="4" fontId="23" fillId="2" borderId="22" xfId="0" applyNumberFormat="1" applyFont="1" applyFill="1" applyBorder="1" applyAlignment="1" applyProtection="1">
      <alignment vertical="center"/>
      <protection locked="0"/>
    </xf>
    <xf numFmtId="4" fontId="23" fillId="0" borderId="22" xfId="0" applyNumberFormat="1" applyFont="1" applyBorder="1" applyAlignment="1" applyProtection="1">
      <alignment vertical="center"/>
    </xf>
    <xf numFmtId="0" fontId="24" fillId="2" borderId="14" xfId="0" applyFont="1" applyFill="1" applyBorder="1" applyAlignment="1" applyProtection="1">
      <alignment horizontal="left" vertical="center"/>
      <protection locked="0"/>
    </xf>
    <xf numFmtId="0" fontId="24" fillId="0" borderId="0" xfId="0" applyFont="1" applyBorder="1" applyAlignment="1" applyProtection="1">
      <alignment horizontal="center" vertical="center"/>
    </xf>
    <xf numFmtId="166" fontId="24" fillId="0" borderId="0" xfId="0" applyNumberFormat="1" applyFont="1" applyBorder="1" applyAlignment="1" applyProtection="1">
      <alignment vertical="center"/>
    </xf>
    <xf numFmtId="166" fontId="24" fillId="0" borderId="15" xfId="0" applyNumberFormat="1" applyFont="1" applyBorder="1" applyAlignment="1" applyProtection="1">
      <alignment vertical="center"/>
    </xf>
    <xf numFmtId="0" fontId="23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6" fillId="0" borderId="0" xfId="0" applyFont="1" applyAlignment="1" applyProtection="1">
      <alignment horizontal="left" vertical="center"/>
    </xf>
    <xf numFmtId="0" fontId="37" fillId="0" borderId="0" xfId="0" applyFont="1" applyAlignment="1" applyProtection="1">
      <alignment horizontal="left"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4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9" fillId="0" borderId="3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0" fontId="9" fillId="0" borderId="0" xfId="0" applyFont="1" applyAlignment="1" applyProtection="1">
      <alignment vertical="center"/>
      <protection locked="0"/>
    </xf>
    <xf numFmtId="0" fontId="9" fillId="0" borderId="3" xfId="0" applyFont="1" applyBorder="1" applyAlignment="1">
      <alignment vertical="center"/>
    </xf>
    <xf numFmtId="0" fontId="9" fillId="0" borderId="14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3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167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3" xfId="0" applyFont="1" applyBorder="1" applyAlignment="1">
      <alignment vertical="center"/>
    </xf>
    <xf numFmtId="0" fontId="10" fillId="0" borderId="14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38" fillId="0" borderId="0" xfId="0" applyFont="1" applyAlignment="1" applyProtection="1">
      <alignment vertical="center" wrapText="1"/>
    </xf>
    <xf numFmtId="0" fontId="0" fillId="0" borderId="19" xfId="0" applyFont="1" applyBorder="1" applyAlignment="1" applyProtection="1">
      <alignment vertical="center"/>
    </xf>
    <xf numFmtId="0" fontId="0" fillId="0" borderId="20" xfId="0" applyBorder="1" applyAlignment="1" applyProtection="1">
      <alignment vertical="center"/>
    </xf>
    <xf numFmtId="0" fontId="0" fillId="0" borderId="20" xfId="0" applyFont="1" applyBorder="1" applyAlignment="1" applyProtection="1">
      <alignment vertical="center"/>
    </xf>
    <xf numFmtId="0" fontId="0" fillId="0" borderId="21" xfId="0" applyFont="1" applyBorder="1" applyAlignment="1" applyProtection="1">
      <alignment vertical="center"/>
    </xf>
    <xf numFmtId="0" fontId="39" fillId="0" borderId="22" xfId="0" applyFont="1" applyBorder="1" applyAlignment="1" applyProtection="1">
      <alignment horizontal="center" vertical="center"/>
    </xf>
    <xf numFmtId="49" fontId="39" fillId="0" borderId="22" xfId="0" applyNumberFormat="1" applyFont="1" applyBorder="1" applyAlignment="1" applyProtection="1">
      <alignment horizontal="left" vertical="center" wrapText="1"/>
    </xf>
    <xf numFmtId="0" fontId="39" fillId="0" borderId="22" xfId="0" applyFont="1" applyBorder="1" applyAlignment="1" applyProtection="1">
      <alignment horizontal="left" vertical="center" wrapText="1"/>
    </xf>
    <xf numFmtId="0" fontId="39" fillId="0" borderId="22" xfId="0" applyFont="1" applyBorder="1" applyAlignment="1" applyProtection="1">
      <alignment horizontal="center" vertical="center" wrapText="1"/>
    </xf>
    <xf numFmtId="167" fontId="39" fillId="0" borderId="22" xfId="0" applyNumberFormat="1" applyFont="1" applyBorder="1" applyAlignment="1" applyProtection="1">
      <alignment vertical="center"/>
    </xf>
    <xf numFmtId="4" fontId="39" fillId="2" borderId="22" xfId="0" applyNumberFormat="1" applyFont="1" applyFill="1" applyBorder="1" applyAlignment="1" applyProtection="1">
      <alignment vertical="center"/>
      <protection locked="0"/>
    </xf>
    <xf numFmtId="4" fontId="39" fillId="0" borderId="22" xfId="0" applyNumberFormat="1" applyFont="1" applyBorder="1" applyAlignment="1" applyProtection="1">
      <alignment vertical="center"/>
    </xf>
    <xf numFmtId="0" fontId="40" fillId="0" borderId="3" xfId="0" applyFont="1" applyBorder="1" applyAlignment="1">
      <alignment vertical="center"/>
    </xf>
    <xf numFmtId="0" fontId="39" fillId="2" borderId="14" xfId="0" applyFont="1" applyFill="1" applyBorder="1" applyAlignment="1" applyProtection="1">
      <alignment horizontal="left" vertical="center"/>
      <protection locked="0"/>
    </xf>
    <xf numFmtId="0" fontId="39" fillId="0" borderId="0" xfId="0" applyFont="1" applyBorder="1" applyAlignment="1" applyProtection="1">
      <alignment horizontal="center" vertical="center"/>
    </xf>
    <xf numFmtId="0" fontId="11" fillId="0" borderId="3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167" fontId="11" fillId="0" borderId="0" xfId="0" applyNumberFormat="1" applyFont="1" applyAlignment="1" applyProtection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3" xfId="0" applyFont="1" applyBorder="1" applyAlignment="1">
      <alignment vertical="center"/>
    </xf>
    <xf numFmtId="0" fontId="11" fillId="0" borderId="14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12" fillId="0" borderId="3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167" fontId="12" fillId="0" borderId="0" xfId="0" applyNumberFormat="1" applyFont="1" applyAlignment="1" applyProtection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3" xfId="0" applyFont="1" applyBorder="1" applyAlignment="1">
      <alignment vertical="center"/>
    </xf>
    <xf numFmtId="0" fontId="12" fillId="0" borderId="14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5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0" fontId="10" fillId="0" borderId="19" xfId="0" applyFont="1" applyBorder="1" applyAlignment="1" applyProtection="1">
      <alignment vertical="center"/>
    </xf>
    <xf numFmtId="0" fontId="10" fillId="0" borderId="20" xfId="0" applyFont="1" applyBorder="1" applyAlignment="1" applyProtection="1">
      <alignment vertical="center"/>
    </xf>
    <xf numFmtId="0" fontId="10" fillId="0" borderId="21" xfId="0" applyFont="1" applyBorder="1" applyAlignment="1" applyProtection="1">
      <alignment vertical="center"/>
    </xf>
    <xf numFmtId="0" fontId="17" fillId="0" borderId="0" xfId="0" applyFont="1" applyAlignment="1">
      <alignment horizontal="left" vertical="top" wrapText="1"/>
    </xf>
    <xf numFmtId="0" fontId="17" fillId="0" borderId="0" xfId="0" applyFont="1" applyAlignment="1">
      <alignment horizontal="left" vertical="center"/>
    </xf>
    <xf numFmtId="0" fontId="19" fillId="0" borderId="0" xfId="0" applyFont="1" applyAlignment="1">
      <alignment horizontal="left" vertical="center"/>
    </xf>
    <xf numFmtId="0" fontId="2" fillId="0" borderId="0" xfId="0" applyFont="1" applyAlignment="1" applyProtection="1">
      <alignment horizontal="left" vertical="center"/>
    </xf>
    <xf numFmtId="0" fontId="0" fillId="0" borderId="0" xfId="0" applyProtection="1"/>
    <xf numFmtId="0" fontId="3" fillId="0" borderId="0" xfId="0" applyFont="1" applyAlignment="1" applyProtection="1">
      <alignment horizontal="left" vertical="top" wrapText="1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4" fontId="18" fillId="0" borderId="5" xfId="0" applyNumberFormat="1" applyFont="1" applyBorder="1" applyAlignment="1" applyProtection="1">
      <alignment vertical="center"/>
    </xf>
    <xf numFmtId="0" fontId="0" fillId="0" borderId="5" xfId="0" applyFont="1" applyBorder="1" applyAlignment="1" applyProtection="1">
      <alignment vertical="center"/>
    </xf>
    <xf numFmtId="0" fontId="1" fillId="0" borderId="0" xfId="0" applyFont="1" applyAlignment="1" applyProtection="1">
      <alignment horizontal="right" vertical="center"/>
    </xf>
    <xf numFmtId="4" fontId="19" fillId="0" borderId="0" xfId="0" applyNumberFormat="1" applyFont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4" fillId="3" borderId="7" xfId="0" applyNumberFormat="1" applyFont="1" applyFill="1" applyBorder="1" applyAlignment="1" applyProtection="1">
      <alignment vertical="center"/>
    </xf>
    <xf numFmtId="0" fontId="0" fillId="3" borderId="7" xfId="0" applyFont="1" applyFill="1" applyBorder="1" applyAlignment="1" applyProtection="1">
      <alignment vertical="center"/>
    </xf>
    <xf numFmtId="0" fontId="0" fillId="3" borderId="8" xfId="0" applyFont="1" applyFill="1" applyBorder="1" applyAlignment="1" applyProtection="1">
      <alignment vertical="center"/>
    </xf>
    <xf numFmtId="0" fontId="4" fillId="3" borderId="7" xfId="0" applyFont="1" applyFill="1" applyBorder="1" applyAlignment="1" applyProtection="1">
      <alignment horizontal="left" vertical="center"/>
    </xf>
    <xf numFmtId="0" fontId="0" fillId="0" borderId="0" xfId="0"/>
    <xf numFmtId="4" fontId="7" fillId="0" borderId="0" xfId="0" applyNumberFormat="1" applyFont="1" applyAlignment="1" applyProtection="1">
      <alignment vertical="center"/>
    </xf>
    <xf numFmtId="0" fontId="7" fillId="0" borderId="0" xfId="0" applyFont="1" applyAlignment="1" applyProtection="1">
      <alignment vertical="center"/>
    </xf>
    <xf numFmtId="4" fontId="7" fillId="0" borderId="0" xfId="0" applyNumberFormat="1" applyFont="1" applyAlignment="1" applyProtection="1">
      <alignment horizontal="right" vertical="center"/>
    </xf>
    <xf numFmtId="4" fontId="28" fillId="0" borderId="0" xfId="0" applyNumberFormat="1" applyFont="1" applyAlignment="1" applyProtection="1">
      <alignment vertical="center"/>
    </xf>
    <xf numFmtId="0" fontId="28" fillId="0" borderId="0" xfId="0" applyFont="1" applyAlignment="1" applyProtection="1">
      <alignment vertical="center"/>
    </xf>
    <xf numFmtId="4" fontId="28" fillId="0" borderId="0" xfId="0" applyNumberFormat="1" applyFont="1" applyAlignment="1" applyProtection="1">
      <alignment horizontal="right"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0" xfId="0" applyFont="1" applyAlignment="1" applyProtection="1">
      <alignment vertical="center"/>
    </xf>
    <xf numFmtId="0" fontId="23" fillId="4" borderId="6" xfId="0" applyFont="1" applyFill="1" applyBorder="1" applyAlignment="1" applyProtection="1">
      <alignment horizontal="center" vertical="center"/>
    </xf>
    <xf numFmtId="0" fontId="23" fillId="4" borderId="7" xfId="0" applyFont="1" applyFill="1" applyBorder="1" applyAlignment="1" applyProtection="1">
      <alignment horizontal="left" vertical="center"/>
    </xf>
    <xf numFmtId="0" fontId="23" fillId="4" borderId="7" xfId="0" applyFont="1" applyFill="1" applyBorder="1" applyAlignment="1" applyProtection="1">
      <alignment horizontal="center" vertical="center"/>
    </xf>
    <xf numFmtId="0" fontId="27" fillId="0" borderId="0" xfId="0" applyFont="1" applyAlignment="1" applyProtection="1">
      <alignment horizontal="left" vertical="center" wrapText="1"/>
    </xf>
    <xf numFmtId="0" fontId="31" fillId="0" borderId="0" xfId="0" applyFont="1" applyAlignment="1" applyProtection="1">
      <alignment horizontal="left" vertical="center" wrapText="1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" fillId="0" borderId="0" xfId="0" applyFont="1" applyAlignment="1" applyProtection="1">
      <alignment vertical="center"/>
    </xf>
    <xf numFmtId="0" fontId="21" fillId="0" borderId="11" xfId="0" applyFont="1" applyBorder="1" applyAlignment="1">
      <alignment horizontal="center" vertical="center"/>
    </xf>
    <xf numFmtId="0" fontId="21" fillId="0" borderId="12" xfId="0" applyFont="1" applyBorder="1" applyAlignment="1">
      <alignment horizontal="left" vertical="center"/>
    </xf>
    <xf numFmtId="0" fontId="22" fillId="0" borderId="14" xfId="0" applyFont="1" applyBorder="1" applyAlignment="1">
      <alignment horizontal="left" vertical="center"/>
    </xf>
    <xf numFmtId="0" fontId="22" fillId="0" borderId="0" xfId="0" applyFont="1" applyBorder="1" applyAlignment="1">
      <alignment horizontal="left" vertical="center"/>
    </xf>
    <xf numFmtId="0" fontId="22" fillId="0" borderId="14" xfId="0" applyFont="1" applyBorder="1" applyAlignment="1" applyProtection="1">
      <alignment horizontal="left" vertical="center"/>
    </xf>
    <xf numFmtId="0" fontId="22" fillId="0" borderId="0" xfId="0" applyFont="1" applyBorder="1" applyAlignment="1" applyProtection="1">
      <alignment horizontal="left" vertical="center"/>
    </xf>
    <xf numFmtId="0" fontId="23" fillId="4" borderId="8" xfId="0" applyFont="1" applyFill="1" applyBorder="1" applyAlignment="1" applyProtection="1">
      <alignment horizontal="left" vertical="center"/>
    </xf>
    <xf numFmtId="0" fontId="23" fillId="4" borderId="7" xfId="0" applyFont="1" applyFill="1" applyBorder="1" applyAlignment="1" applyProtection="1">
      <alignment horizontal="right" vertical="center"/>
    </xf>
    <xf numFmtId="4" fontId="25" fillId="0" borderId="0" xfId="0" applyNumberFormat="1" applyFont="1" applyAlignment="1" applyProtection="1">
      <alignment horizontal="right" vertical="center"/>
    </xf>
    <xf numFmtId="4" fontId="25" fillId="0" borderId="0" xfId="0" applyNumberFormat="1" applyFont="1" applyAlignment="1" applyProtection="1">
      <alignment vertical="center"/>
    </xf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center"/>
    </xf>
    <xf numFmtId="0" fontId="0" fillId="0" borderId="0" xfId="0" applyFont="1" applyAlignment="1">
      <alignment vertical="center"/>
    </xf>
    <xf numFmtId="0" fontId="3" fillId="0" borderId="0" xfId="0" applyFont="1" applyAlignment="1">
      <alignment horizontal="left" vertical="center" wrapText="1"/>
    </xf>
    <xf numFmtId="0" fontId="2" fillId="2" borderId="0" xfId="0" applyFont="1" applyFill="1" applyAlignment="1" applyProtection="1">
      <alignment horizontal="left" vertical="center"/>
      <protection locked="0"/>
    </xf>
    <xf numFmtId="0" fontId="2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0" fontId="1" fillId="0" borderId="0" xfId="0" applyFont="1" applyAlignment="1" applyProtection="1">
      <alignment horizontal="left" vertical="center" wrapText="1"/>
    </xf>
    <xf numFmtId="0" fontId="1" fillId="0" borderId="0" xfId="0" applyFont="1" applyAlignment="1" applyProtection="1">
      <alignment horizontal="left" vertical="center"/>
    </xf>
    <xf numFmtId="0" fontId="0" fillId="0" borderId="0" xfId="0" applyFont="1" applyAlignment="1" applyProtection="1">
      <alignment vertical="center"/>
    </xf>
    <xf numFmtId="0" fontId="22" fillId="0" borderId="0" xfId="0" applyFont="1" applyAlignment="1">
      <alignment horizontal="left" vertical="center"/>
    </xf>
    <xf numFmtId="0" fontId="22" fillId="0" borderId="0" xfId="0" applyFont="1" applyAlignment="1" applyProtection="1">
      <alignment horizontal="left" vertical="center"/>
    </xf>
  </cellXfs>
  <cellStyles count="2">
    <cellStyle name="Hypertextový odkaz" xfId="1" builtinId="8"/>
    <cellStyle name="Normální" xfId="0" builtinId="0" customBuiltin="1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" Type="http://schemas.openxmlformats.org/officeDocument/2006/relationships/worksheet" Target="worksheets/sheet5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calcChain" Target="calcChain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.xm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.xm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.xml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.xml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8.xml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9.xml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0.xml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1.xml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2.xml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3.xml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4.xml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5.xml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6.xml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7.xml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8.xml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9.xml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0.xml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1.xml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2.xml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M191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33" width="2.6640625" style="1" customWidth="1"/>
    <col min="34" max="34" width="3.33203125" style="1" customWidth="1"/>
    <col min="35" max="35" width="31.6640625" style="1" customWidth="1"/>
    <col min="36" max="37" width="2.5" style="1" customWidth="1"/>
    <col min="38" max="38" width="8.33203125" style="1" customWidth="1"/>
    <col min="39" max="39" width="3.33203125" style="1" customWidth="1"/>
    <col min="40" max="40" width="13.33203125" style="1" customWidth="1"/>
    <col min="41" max="41" width="7.5" style="1" customWidth="1"/>
    <col min="42" max="42" width="4.1640625" style="1" customWidth="1"/>
    <col min="43" max="43" width="15.6640625" style="1" hidden="1" customWidth="1"/>
    <col min="44" max="44" width="13.6640625" style="1" customWidth="1"/>
    <col min="45" max="47" width="25.83203125" style="1" hidden="1" customWidth="1"/>
    <col min="48" max="49" width="21.6640625" style="1" hidden="1" customWidth="1"/>
    <col min="50" max="51" width="25" style="1" hidden="1" customWidth="1"/>
    <col min="52" max="52" width="21.6640625" style="1" hidden="1" customWidth="1"/>
    <col min="53" max="53" width="19.1640625" style="1" hidden="1" customWidth="1"/>
    <col min="54" max="54" width="25" style="1" hidden="1" customWidth="1"/>
    <col min="55" max="55" width="21.6640625" style="1" hidden="1" customWidth="1"/>
    <col min="56" max="56" width="19.1640625" style="1" hidden="1" customWidth="1"/>
    <col min="57" max="57" width="66.5" style="1" customWidth="1"/>
    <col min="71" max="91" width="9.33203125" style="1" hidden="1"/>
  </cols>
  <sheetData>
    <row r="1" spans="1:74" ht="11.25">
      <c r="A1" s="17" t="s">
        <v>0</v>
      </c>
      <c r="AZ1" s="17" t="s">
        <v>1</v>
      </c>
      <c r="BA1" s="17" t="s">
        <v>2</v>
      </c>
      <c r="BB1" s="17" t="s">
        <v>3</v>
      </c>
      <c r="BT1" s="17" t="s">
        <v>4</v>
      </c>
      <c r="BU1" s="17" t="s">
        <v>4</v>
      </c>
      <c r="BV1" s="17" t="s">
        <v>5</v>
      </c>
    </row>
    <row r="2" spans="1:74" s="1" customFormat="1" ht="36.950000000000003" customHeight="1">
      <c r="AR2" s="290"/>
      <c r="AS2" s="290"/>
      <c r="AT2" s="290"/>
      <c r="AU2" s="290"/>
      <c r="AV2" s="290"/>
      <c r="AW2" s="290"/>
      <c r="AX2" s="290"/>
      <c r="AY2" s="290"/>
      <c r="AZ2" s="290"/>
      <c r="BA2" s="290"/>
      <c r="BB2" s="290"/>
      <c r="BC2" s="290"/>
      <c r="BD2" s="290"/>
      <c r="BE2" s="290"/>
      <c r="BS2" s="18" t="s">
        <v>6</v>
      </c>
      <c r="BT2" s="18" t="s">
        <v>7</v>
      </c>
    </row>
    <row r="3" spans="1:74" s="1" customFormat="1" ht="6.95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1"/>
      <c r="BS3" s="18" t="s">
        <v>6</v>
      </c>
      <c r="BT3" s="18" t="s">
        <v>8</v>
      </c>
    </row>
    <row r="4" spans="1:74" s="1" customFormat="1" ht="24.95" customHeight="1">
      <c r="B4" s="22"/>
      <c r="C4" s="23"/>
      <c r="D4" s="24" t="s">
        <v>9</v>
      </c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1"/>
      <c r="AS4" s="25" t="s">
        <v>10</v>
      </c>
      <c r="BE4" s="26" t="s">
        <v>11</v>
      </c>
      <c r="BS4" s="18" t="s">
        <v>12</v>
      </c>
    </row>
    <row r="5" spans="1:74" s="1" customFormat="1" ht="12" customHeight="1">
      <c r="B5" s="22"/>
      <c r="C5" s="23"/>
      <c r="D5" s="27" t="s">
        <v>13</v>
      </c>
      <c r="E5" s="23"/>
      <c r="F5" s="23"/>
      <c r="G5" s="23"/>
      <c r="H5" s="23"/>
      <c r="I5" s="23"/>
      <c r="J5" s="23"/>
      <c r="K5" s="274" t="s">
        <v>14</v>
      </c>
      <c r="L5" s="275"/>
      <c r="M5" s="275"/>
      <c r="N5" s="275"/>
      <c r="O5" s="275"/>
      <c r="P5" s="275"/>
      <c r="Q5" s="275"/>
      <c r="R5" s="275"/>
      <c r="S5" s="275"/>
      <c r="T5" s="275"/>
      <c r="U5" s="275"/>
      <c r="V5" s="275"/>
      <c r="W5" s="275"/>
      <c r="X5" s="275"/>
      <c r="Y5" s="275"/>
      <c r="Z5" s="275"/>
      <c r="AA5" s="275"/>
      <c r="AB5" s="275"/>
      <c r="AC5" s="275"/>
      <c r="AD5" s="275"/>
      <c r="AE5" s="275"/>
      <c r="AF5" s="275"/>
      <c r="AG5" s="275"/>
      <c r="AH5" s="275"/>
      <c r="AI5" s="275"/>
      <c r="AJ5" s="275"/>
      <c r="AK5" s="275"/>
      <c r="AL5" s="275"/>
      <c r="AM5" s="275"/>
      <c r="AN5" s="275"/>
      <c r="AO5" s="275"/>
      <c r="AP5" s="23"/>
      <c r="AQ5" s="23"/>
      <c r="AR5" s="21"/>
      <c r="BE5" s="271" t="s">
        <v>15</v>
      </c>
      <c r="BS5" s="18" t="s">
        <v>6</v>
      </c>
    </row>
    <row r="6" spans="1:74" s="1" customFormat="1" ht="36.950000000000003" customHeight="1">
      <c r="B6" s="22"/>
      <c r="C6" s="23"/>
      <c r="D6" s="29" t="s">
        <v>16</v>
      </c>
      <c r="E6" s="23"/>
      <c r="F6" s="23"/>
      <c r="G6" s="23"/>
      <c r="H6" s="23"/>
      <c r="I6" s="23"/>
      <c r="J6" s="23"/>
      <c r="K6" s="276" t="s">
        <v>17</v>
      </c>
      <c r="L6" s="275"/>
      <c r="M6" s="275"/>
      <c r="N6" s="275"/>
      <c r="O6" s="275"/>
      <c r="P6" s="275"/>
      <c r="Q6" s="275"/>
      <c r="R6" s="275"/>
      <c r="S6" s="275"/>
      <c r="T6" s="275"/>
      <c r="U6" s="275"/>
      <c r="V6" s="275"/>
      <c r="W6" s="275"/>
      <c r="X6" s="275"/>
      <c r="Y6" s="275"/>
      <c r="Z6" s="275"/>
      <c r="AA6" s="275"/>
      <c r="AB6" s="275"/>
      <c r="AC6" s="275"/>
      <c r="AD6" s="275"/>
      <c r="AE6" s="275"/>
      <c r="AF6" s="275"/>
      <c r="AG6" s="275"/>
      <c r="AH6" s="275"/>
      <c r="AI6" s="275"/>
      <c r="AJ6" s="275"/>
      <c r="AK6" s="275"/>
      <c r="AL6" s="275"/>
      <c r="AM6" s="275"/>
      <c r="AN6" s="275"/>
      <c r="AO6" s="275"/>
      <c r="AP6" s="23"/>
      <c r="AQ6" s="23"/>
      <c r="AR6" s="21"/>
      <c r="BE6" s="272"/>
      <c r="BS6" s="18" t="s">
        <v>6</v>
      </c>
    </row>
    <row r="7" spans="1:74" s="1" customFormat="1" ht="12" customHeight="1">
      <c r="B7" s="22"/>
      <c r="C7" s="23"/>
      <c r="D7" s="30" t="s">
        <v>18</v>
      </c>
      <c r="E7" s="23"/>
      <c r="F7" s="23"/>
      <c r="G7" s="23"/>
      <c r="H7" s="23"/>
      <c r="I7" s="23"/>
      <c r="J7" s="23"/>
      <c r="K7" s="28" t="s">
        <v>1</v>
      </c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30" t="s">
        <v>19</v>
      </c>
      <c r="AL7" s="23"/>
      <c r="AM7" s="23"/>
      <c r="AN7" s="28" t="s">
        <v>1</v>
      </c>
      <c r="AO7" s="23"/>
      <c r="AP7" s="23"/>
      <c r="AQ7" s="23"/>
      <c r="AR7" s="21"/>
      <c r="BE7" s="272"/>
      <c r="BS7" s="18" t="s">
        <v>6</v>
      </c>
    </row>
    <row r="8" spans="1:74" s="1" customFormat="1" ht="12" customHeight="1">
      <c r="B8" s="22"/>
      <c r="C8" s="23"/>
      <c r="D8" s="30" t="s">
        <v>20</v>
      </c>
      <c r="E8" s="23"/>
      <c r="F8" s="23"/>
      <c r="G8" s="23"/>
      <c r="H8" s="23"/>
      <c r="I8" s="23"/>
      <c r="J8" s="23"/>
      <c r="K8" s="28" t="s">
        <v>21</v>
      </c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30" t="s">
        <v>22</v>
      </c>
      <c r="AL8" s="23"/>
      <c r="AM8" s="23"/>
      <c r="AN8" s="31" t="s">
        <v>23</v>
      </c>
      <c r="AO8" s="23"/>
      <c r="AP8" s="23"/>
      <c r="AQ8" s="23"/>
      <c r="AR8" s="21"/>
      <c r="BE8" s="272"/>
      <c r="BS8" s="18" t="s">
        <v>6</v>
      </c>
    </row>
    <row r="9" spans="1:74" s="1" customFormat="1" ht="14.45" customHeight="1">
      <c r="B9" s="22"/>
      <c r="C9" s="23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1"/>
      <c r="BE9" s="272"/>
      <c r="BS9" s="18" t="s">
        <v>6</v>
      </c>
    </row>
    <row r="10" spans="1:74" s="1" customFormat="1" ht="12" customHeight="1">
      <c r="B10" s="22"/>
      <c r="C10" s="23"/>
      <c r="D10" s="30" t="s">
        <v>24</v>
      </c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30" t="s">
        <v>25</v>
      </c>
      <c r="AL10" s="23"/>
      <c r="AM10" s="23"/>
      <c r="AN10" s="28" t="s">
        <v>1</v>
      </c>
      <c r="AO10" s="23"/>
      <c r="AP10" s="23"/>
      <c r="AQ10" s="23"/>
      <c r="AR10" s="21"/>
      <c r="BE10" s="272"/>
      <c r="BS10" s="18" t="s">
        <v>6</v>
      </c>
    </row>
    <row r="11" spans="1:74" s="1" customFormat="1" ht="18.399999999999999" customHeight="1">
      <c r="B11" s="22"/>
      <c r="C11" s="23"/>
      <c r="D11" s="23"/>
      <c r="E11" s="28" t="s">
        <v>26</v>
      </c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30" t="s">
        <v>27</v>
      </c>
      <c r="AL11" s="23"/>
      <c r="AM11" s="23"/>
      <c r="AN11" s="28" t="s">
        <v>1</v>
      </c>
      <c r="AO11" s="23"/>
      <c r="AP11" s="23"/>
      <c r="AQ11" s="23"/>
      <c r="AR11" s="21"/>
      <c r="BE11" s="272"/>
      <c r="BS11" s="18" t="s">
        <v>6</v>
      </c>
    </row>
    <row r="12" spans="1:74" s="1" customFormat="1" ht="6.95" customHeight="1">
      <c r="B12" s="22"/>
      <c r="C12" s="23"/>
      <c r="D12" s="23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1"/>
      <c r="BE12" s="272"/>
      <c r="BS12" s="18" t="s">
        <v>6</v>
      </c>
    </row>
    <row r="13" spans="1:74" s="1" customFormat="1" ht="12" customHeight="1">
      <c r="B13" s="22"/>
      <c r="C13" s="23"/>
      <c r="D13" s="30" t="s">
        <v>28</v>
      </c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30" t="s">
        <v>25</v>
      </c>
      <c r="AL13" s="23"/>
      <c r="AM13" s="23"/>
      <c r="AN13" s="32" t="s">
        <v>29</v>
      </c>
      <c r="AO13" s="23"/>
      <c r="AP13" s="23"/>
      <c r="AQ13" s="23"/>
      <c r="AR13" s="21"/>
      <c r="BE13" s="272"/>
      <c r="BS13" s="18" t="s">
        <v>6</v>
      </c>
    </row>
    <row r="14" spans="1:74" ht="12.75">
      <c r="B14" s="22"/>
      <c r="C14" s="23"/>
      <c r="D14" s="23"/>
      <c r="E14" s="277" t="s">
        <v>29</v>
      </c>
      <c r="F14" s="278"/>
      <c r="G14" s="278"/>
      <c r="H14" s="278"/>
      <c r="I14" s="278"/>
      <c r="J14" s="278"/>
      <c r="K14" s="278"/>
      <c r="L14" s="278"/>
      <c r="M14" s="278"/>
      <c r="N14" s="278"/>
      <c r="O14" s="278"/>
      <c r="P14" s="278"/>
      <c r="Q14" s="278"/>
      <c r="R14" s="278"/>
      <c r="S14" s="278"/>
      <c r="T14" s="278"/>
      <c r="U14" s="278"/>
      <c r="V14" s="278"/>
      <c r="W14" s="278"/>
      <c r="X14" s="278"/>
      <c r="Y14" s="278"/>
      <c r="Z14" s="278"/>
      <c r="AA14" s="278"/>
      <c r="AB14" s="278"/>
      <c r="AC14" s="278"/>
      <c r="AD14" s="278"/>
      <c r="AE14" s="278"/>
      <c r="AF14" s="278"/>
      <c r="AG14" s="278"/>
      <c r="AH14" s="278"/>
      <c r="AI14" s="278"/>
      <c r="AJ14" s="278"/>
      <c r="AK14" s="30" t="s">
        <v>27</v>
      </c>
      <c r="AL14" s="23"/>
      <c r="AM14" s="23"/>
      <c r="AN14" s="32" t="s">
        <v>29</v>
      </c>
      <c r="AO14" s="23"/>
      <c r="AP14" s="23"/>
      <c r="AQ14" s="23"/>
      <c r="AR14" s="21"/>
      <c r="BE14" s="272"/>
      <c r="BS14" s="18" t="s">
        <v>6</v>
      </c>
    </row>
    <row r="15" spans="1:74" s="1" customFormat="1" ht="6.95" customHeight="1">
      <c r="B15" s="22"/>
      <c r="C15" s="23"/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1"/>
      <c r="BE15" s="272"/>
      <c r="BS15" s="18" t="s">
        <v>4</v>
      </c>
    </row>
    <row r="16" spans="1:74" s="1" customFormat="1" ht="12" customHeight="1">
      <c r="B16" s="22"/>
      <c r="C16" s="23"/>
      <c r="D16" s="30" t="s">
        <v>30</v>
      </c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30" t="s">
        <v>25</v>
      </c>
      <c r="AL16" s="23"/>
      <c r="AM16" s="23"/>
      <c r="AN16" s="28" t="s">
        <v>1</v>
      </c>
      <c r="AO16" s="23"/>
      <c r="AP16" s="23"/>
      <c r="AQ16" s="23"/>
      <c r="AR16" s="21"/>
      <c r="BE16" s="272"/>
      <c r="BS16" s="18" t="s">
        <v>4</v>
      </c>
    </row>
    <row r="17" spans="1:71" s="1" customFormat="1" ht="18.399999999999999" customHeight="1">
      <c r="B17" s="22"/>
      <c r="C17" s="23"/>
      <c r="D17" s="23"/>
      <c r="E17" s="28" t="s">
        <v>31</v>
      </c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30" t="s">
        <v>27</v>
      </c>
      <c r="AL17" s="23"/>
      <c r="AM17" s="23"/>
      <c r="AN17" s="28" t="s">
        <v>1</v>
      </c>
      <c r="AO17" s="23"/>
      <c r="AP17" s="23"/>
      <c r="AQ17" s="23"/>
      <c r="AR17" s="21"/>
      <c r="BE17" s="272"/>
      <c r="BS17" s="18" t="s">
        <v>32</v>
      </c>
    </row>
    <row r="18" spans="1:71" s="1" customFormat="1" ht="6.95" customHeight="1">
      <c r="B18" s="22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1"/>
      <c r="BE18" s="272"/>
      <c r="BS18" s="18" t="s">
        <v>6</v>
      </c>
    </row>
    <row r="19" spans="1:71" s="1" customFormat="1" ht="12" customHeight="1">
      <c r="B19" s="22"/>
      <c r="C19" s="23"/>
      <c r="D19" s="30" t="s">
        <v>33</v>
      </c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30" t="s">
        <v>25</v>
      </c>
      <c r="AL19" s="23"/>
      <c r="AM19" s="23"/>
      <c r="AN19" s="28" t="s">
        <v>1</v>
      </c>
      <c r="AO19" s="23"/>
      <c r="AP19" s="23"/>
      <c r="AQ19" s="23"/>
      <c r="AR19" s="21"/>
      <c r="BE19" s="272"/>
      <c r="BS19" s="18" t="s">
        <v>6</v>
      </c>
    </row>
    <row r="20" spans="1:71" s="1" customFormat="1" ht="18.399999999999999" customHeight="1">
      <c r="B20" s="22"/>
      <c r="C20" s="23"/>
      <c r="D20" s="23"/>
      <c r="E20" s="28" t="s">
        <v>34</v>
      </c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30" t="s">
        <v>27</v>
      </c>
      <c r="AL20" s="23"/>
      <c r="AM20" s="23"/>
      <c r="AN20" s="28" t="s">
        <v>1</v>
      </c>
      <c r="AO20" s="23"/>
      <c r="AP20" s="23"/>
      <c r="AQ20" s="23"/>
      <c r="AR20" s="21"/>
      <c r="BE20" s="272"/>
      <c r="BS20" s="18" t="s">
        <v>32</v>
      </c>
    </row>
    <row r="21" spans="1:71" s="1" customFormat="1" ht="6.95" customHeight="1">
      <c r="B21" s="22"/>
      <c r="C21" s="23"/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1"/>
      <c r="BE21" s="272"/>
    </row>
    <row r="22" spans="1:71" s="1" customFormat="1" ht="12" customHeight="1">
      <c r="B22" s="22"/>
      <c r="C22" s="23"/>
      <c r="D22" s="30" t="s">
        <v>35</v>
      </c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1"/>
      <c r="BE22" s="272"/>
    </row>
    <row r="23" spans="1:71" s="1" customFormat="1" ht="47.25" customHeight="1">
      <c r="B23" s="22"/>
      <c r="C23" s="23"/>
      <c r="D23" s="23"/>
      <c r="E23" s="279" t="s">
        <v>36</v>
      </c>
      <c r="F23" s="279"/>
      <c r="G23" s="279"/>
      <c r="H23" s="279"/>
      <c r="I23" s="279"/>
      <c r="J23" s="279"/>
      <c r="K23" s="279"/>
      <c r="L23" s="279"/>
      <c r="M23" s="279"/>
      <c r="N23" s="279"/>
      <c r="O23" s="279"/>
      <c r="P23" s="279"/>
      <c r="Q23" s="279"/>
      <c r="R23" s="279"/>
      <c r="S23" s="279"/>
      <c r="T23" s="279"/>
      <c r="U23" s="279"/>
      <c r="V23" s="279"/>
      <c r="W23" s="279"/>
      <c r="X23" s="279"/>
      <c r="Y23" s="279"/>
      <c r="Z23" s="279"/>
      <c r="AA23" s="279"/>
      <c r="AB23" s="279"/>
      <c r="AC23" s="279"/>
      <c r="AD23" s="279"/>
      <c r="AE23" s="279"/>
      <c r="AF23" s="279"/>
      <c r="AG23" s="279"/>
      <c r="AH23" s="279"/>
      <c r="AI23" s="279"/>
      <c r="AJ23" s="279"/>
      <c r="AK23" s="279"/>
      <c r="AL23" s="279"/>
      <c r="AM23" s="279"/>
      <c r="AN23" s="279"/>
      <c r="AO23" s="23"/>
      <c r="AP23" s="23"/>
      <c r="AQ23" s="23"/>
      <c r="AR23" s="21"/>
      <c r="BE23" s="272"/>
    </row>
    <row r="24" spans="1:71" s="1" customFormat="1" ht="6.95" customHeight="1">
      <c r="B24" s="22"/>
      <c r="C24" s="23"/>
      <c r="D24" s="23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1"/>
      <c r="BE24" s="272"/>
    </row>
    <row r="25" spans="1:71" s="1" customFormat="1" ht="6.95" customHeight="1">
      <c r="B25" s="22"/>
      <c r="C25" s="23"/>
      <c r="D25" s="34"/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23"/>
      <c r="AQ25" s="23"/>
      <c r="AR25" s="21"/>
      <c r="BE25" s="272"/>
    </row>
    <row r="26" spans="1:71" s="2" customFormat="1" ht="25.9" customHeight="1">
      <c r="A26" s="35"/>
      <c r="B26" s="36"/>
      <c r="C26" s="37"/>
      <c r="D26" s="38" t="s">
        <v>37</v>
      </c>
      <c r="E26" s="39"/>
      <c r="F26" s="39"/>
      <c r="G26" s="39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  <c r="AF26" s="39"/>
      <c r="AG26" s="39"/>
      <c r="AH26" s="39"/>
      <c r="AI26" s="39"/>
      <c r="AJ26" s="39"/>
      <c r="AK26" s="280">
        <f>ROUND(AG94,2)</f>
        <v>0</v>
      </c>
      <c r="AL26" s="281"/>
      <c r="AM26" s="281"/>
      <c r="AN26" s="281"/>
      <c r="AO26" s="281"/>
      <c r="AP26" s="37"/>
      <c r="AQ26" s="37"/>
      <c r="AR26" s="40"/>
      <c r="BE26" s="272"/>
    </row>
    <row r="27" spans="1:71" s="2" customFormat="1" ht="6.95" customHeight="1">
      <c r="A27" s="35"/>
      <c r="B27" s="36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40"/>
      <c r="BE27" s="272"/>
    </row>
    <row r="28" spans="1:71" s="2" customFormat="1" ht="12.75">
      <c r="A28" s="35"/>
      <c r="B28" s="36"/>
      <c r="C28" s="37"/>
      <c r="D28" s="37"/>
      <c r="E28" s="37"/>
      <c r="F28" s="37"/>
      <c r="G28" s="37"/>
      <c r="H28" s="37"/>
      <c r="I28" s="37"/>
      <c r="J28" s="37"/>
      <c r="K28" s="37"/>
      <c r="L28" s="282" t="s">
        <v>38</v>
      </c>
      <c r="M28" s="282"/>
      <c r="N28" s="282"/>
      <c r="O28" s="282"/>
      <c r="P28" s="282"/>
      <c r="Q28" s="37"/>
      <c r="R28" s="37"/>
      <c r="S28" s="37"/>
      <c r="T28" s="37"/>
      <c r="U28" s="37"/>
      <c r="V28" s="37"/>
      <c r="W28" s="282" t="s">
        <v>39</v>
      </c>
      <c r="X28" s="282"/>
      <c r="Y28" s="282"/>
      <c r="Z28" s="282"/>
      <c r="AA28" s="282"/>
      <c r="AB28" s="282"/>
      <c r="AC28" s="282"/>
      <c r="AD28" s="282"/>
      <c r="AE28" s="282"/>
      <c r="AF28" s="37"/>
      <c r="AG28" s="37"/>
      <c r="AH28" s="37"/>
      <c r="AI28" s="37"/>
      <c r="AJ28" s="37"/>
      <c r="AK28" s="282" t="s">
        <v>40</v>
      </c>
      <c r="AL28" s="282"/>
      <c r="AM28" s="282"/>
      <c r="AN28" s="282"/>
      <c r="AO28" s="282"/>
      <c r="AP28" s="37"/>
      <c r="AQ28" s="37"/>
      <c r="AR28" s="40"/>
      <c r="BE28" s="272"/>
    </row>
    <row r="29" spans="1:71" s="3" customFormat="1" ht="14.45" customHeight="1">
      <c r="B29" s="41"/>
      <c r="C29" s="42"/>
      <c r="D29" s="30" t="s">
        <v>41</v>
      </c>
      <c r="E29" s="42"/>
      <c r="F29" s="30" t="s">
        <v>42</v>
      </c>
      <c r="G29" s="42"/>
      <c r="H29" s="42"/>
      <c r="I29" s="42"/>
      <c r="J29" s="42"/>
      <c r="K29" s="42"/>
      <c r="L29" s="285">
        <v>0.21</v>
      </c>
      <c r="M29" s="284"/>
      <c r="N29" s="284"/>
      <c r="O29" s="284"/>
      <c r="P29" s="284"/>
      <c r="Q29" s="42"/>
      <c r="R29" s="42"/>
      <c r="S29" s="42"/>
      <c r="T29" s="42"/>
      <c r="U29" s="42"/>
      <c r="V29" s="42"/>
      <c r="W29" s="283">
        <f>ROUND(AZ94, 2)</f>
        <v>0</v>
      </c>
      <c r="X29" s="284"/>
      <c r="Y29" s="284"/>
      <c r="Z29" s="284"/>
      <c r="AA29" s="284"/>
      <c r="AB29" s="284"/>
      <c r="AC29" s="284"/>
      <c r="AD29" s="284"/>
      <c r="AE29" s="284"/>
      <c r="AF29" s="42"/>
      <c r="AG29" s="42"/>
      <c r="AH29" s="42"/>
      <c r="AI29" s="42"/>
      <c r="AJ29" s="42"/>
      <c r="AK29" s="283">
        <f>ROUND(AV94, 2)</f>
        <v>0</v>
      </c>
      <c r="AL29" s="284"/>
      <c r="AM29" s="284"/>
      <c r="AN29" s="284"/>
      <c r="AO29" s="284"/>
      <c r="AP29" s="42"/>
      <c r="AQ29" s="42"/>
      <c r="AR29" s="43"/>
      <c r="BE29" s="273"/>
    </row>
    <row r="30" spans="1:71" s="3" customFormat="1" ht="14.45" customHeight="1">
      <c r="B30" s="41"/>
      <c r="C30" s="42"/>
      <c r="D30" s="42"/>
      <c r="E30" s="42"/>
      <c r="F30" s="30" t="s">
        <v>43</v>
      </c>
      <c r="G30" s="42"/>
      <c r="H30" s="42"/>
      <c r="I30" s="42"/>
      <c r="J30" s="42"/>
      <c r="K30" s="42"/>
      <c r="L30" s="285">
        <v>0.15</v>
      </c>
      <c r="M30" s="284"/>
      <c r="N30" s="284"/>
      <c r="O30" s="284"/>
      <c r="P30" s="284"/>
      <c r="Q30" s="42"/>
      <c r="R30" s="42"/>
      <c r="S30" s="42"/>
      <c r="T30" s="42"/>
      <c r="U30" s="42"/>
      <c r="V30" s="42"/>
      <c r="W30" s="283">
        <f>ROUND(BA94, 2)</f>
        <v>0</v>
      </c>
      <c r="X30" s="284"/>
      <c r="Y30" s="284"/>
      <c r="Z30" s="284"/>
      <c r="AA30" s="284"/>
      <c r="AB30" s="284"/>
      <c r="AC30" s="284"/>
      <c r="AD30" s="284"/>
      <c r="AE30" s="284"/>
      <c r="AF30" s="42"/>
      <c r="AG30" s="42"/>
      <c r="AH30" s="42"/>
      <c r="AI30" s="42"/>
      <c r="AJ30" s="42"/>
      <c r="AK30" s="283">
        <f>ROUND(AW94, 2)</f>
        <v>0</v>
      </c>
      <c r="AL30" s="284"/>
      <c r="AM30" s="284"/>
      <c r="AN30" s="284"/>
      <c r="AO30" s="284"/>
      <c r="AP30" s="42"/>
      <c r="AQ30" s="42"/>
      <c r="AR30" s="43"/>
      <c r="BE30" s="273"/>
    </row>
    <row r="31" spans="1:71" s="3" customFormat="1" ht="14.45" hidden="1" customHeight="1">
      <c r="B31" s="41"/>
      <c r="C31" s="42"/>
      <c r="D31" s="42"/>
      <c r="E31" s="42"/>
      <c r="F31" s="30" t="s">
        <v>44</v>
      </c>
      <c r="G31" s="42"/>
      <c r="H31" s="42"/>
      <c r="I31" s="42"/>
      <c r="J31" s="42"/>
      <c r="K31" s="42"/>
      <c r="L31" s="285">
        <v>0.21</v>
      </c>
      <c r="M31" s="284"/>
      <c r="N31" s="284"/>
      <c r="O31" s="284"/>
      <c r="P31" s="284"/>
      <c r="Q31" s="42"/>
      <c r="R31" s="42"/>
      <c r="S31" s="42"/>
      <c r="T31" s="42"/>
      <c r="U31" s="42"/>
      <c r="V31" s="42"/>
      <c r="W31" s="283">
        <f>ROUND(BB94, 2)</f>
        <v>0</v>
      </c>
      <c r="X31" s="284"/>
      <c r="Y31" s="284"/>
      <c r="Z31" s="284"/>
      <c r="AA31" s="284"/>
      <c r="AB31" s="284"/>
      <c r="AC31" s="284"/>
      <c r="AD31" s="284"/>
      <c r="AE31" s="284"/>
      <c r="AF31" s="42"/>
      <c r="AG31" s="42"/>
      <c r="AH31" s="42"/>
      <c r="AI31" s="42"/>
      <c r="AJ31" s="42"/>
      <c r="AK31" s="283">
        <v>0</v>
      </c>
      <c r="AL31" s="284"/>
      <c r="AM31" s="284"/>
      <c r="AN31" s="284"/>
      <c r="AO31" s="284"/>
      <c r="AP31" s="42"/>
      <c r="AQ31" s="42"/>
      <c r="AR31" s="43"/>
      <c r="BE31" s="273"/>
    </row>
    <row r="32" spans="1:71" s="3" customFormat="1" ht="14.45" hidden="1" customHeight="1">
      <c r="B32" s="41"/>
      <c r="C32" s="42"/>
      <c r="D32" s="42"/>
      <c r="E32" s="42"/>
      <c r="F32" s="30" t="s">
        <v>45</v>
      </c>
      <c r="G32" s="42"/>
      <c r="H32" s="42"/>
      <c r="I32" s="42"/>
      <c r="J32" s="42"/>
      <c r="K32" s="42"/>
      <c r="L32" s="285">
        <v>0.15</v>
      </c>
      <c r="M32" s="284"/>
      <c r="N32" s="284"/>
      <c r="O32" s="284"/>
      <c r="P32" s="284"/>
      <c r="Q32" s="42"/>
      <c r="R32" s="42"/>
      <c r="S32" s="42"/>
      <c r="T32" s="42"/>
      <c r="U32" s="42"/>
      <c r="V32" s="42"/>
      <c r="W32" s="283">
        <f>ROUND(BC94, 2)</f>
        <v>0</v>
      </c>
      <c r="X32" s="284"/>
      <c r="Y32" s="284"/>
      <c r="Z32" s="284"/>
      <c r="AA32" s="284"/>
      <c r="AB32" s="284"/>
      <c r="AC32" s="284"/>
      <c r="AD32" s="284"/>
      <c r="AE32" s="284"/>
      <c r="AF32" s="42"/>
      <c r="AG32" s="42"/>
      <c r="AH32" s="42"/>
      <c r="AI32" s="42"/>
      <c r="AJ32" s="42"/>
      <c r="AK32" s="283">
        <v>0</v>
      </c>
      <c r="AL32" s="284"/>
      <c r="AM32" s="284"/>
      <c r="AN32" s="284"/>
      <c r="AO32" s="284"/>
      <c r="AP32" s="42"/>
      <c r="AQ32" s="42"/>
      <c r="AR32" s="43"/>
      <c r="BE32" s="273"/>
    </row>
    <row r="33" spans="1:57" s="3" customFormat="1" ht="14.45" hidden="1" customHeight="1">
      <c r="B33" s="41"/>
      <c r="C33" s="42"/>
      <c r="D33" s="42"/>
      <c r="E33" s="42"/>
      <c r="F33" s="30" t="s">
        <v>46</v>
      </c>
      <c r="G33" s="42"/>
      <c r="H33" s="42"/>
      <c r="I33" s="42"/>
      <c r="J33" s="42"/>
      <c r="K33" s="42"/>
      <c r="L33" s="285">
        <v>0</v>
      </c>
      <c r="M33" s="284"/>
      <c r="N33" s="284"/>
      <c r="O33" s="284"/>
      <c r="P33" s="284"/>
      <c r="Q33" s="42"/>
      <c r="R33" s="42"/>
      <c r="S33" s="42"/>
      <c r="T33" s="42"/>
      <c r="U33" s="42"/>
      <c r="V33" s="42"/>
      <c r="W33" s="283">
        <f>ROUND(BD94, 2)</f>
        <v>0</v>
      </c>
      <c r="X33" s="284"/>
      <c r="Y33" s="284"/>
      <c r="Z33" s="284"/>
      <c r="AA33" s="284"/>
      <c r="AB33" s="284"/>
      <c r="AC33" s="284"/>
      <c r="AD33" s="284"/>
      <c r="AE33" s="284"/>
      <c r="AF33" s="42"/>
      <c r="AG33" s="42"/>
      <c r="AH33" s="42"/>
      <c r="AI33" s="42"/>
      <c r="AJ33" s="42"/>
      <c r="AK33" s="283">
        <v>0</v>
      </c>
      <c r="AL33" s="284"/>
      <c r="AM33" s="284"/>
      <c r="AN33" s="284"/>
      <c r="AO33" s="284"/>
      <c r="AP33" s="42"/>
      <c r="AQ33" s="42"/>
      <c r="AR33" s="43"/>
      <c r="BE33" s="273"/>
    </row>
    <row r="34" spans="1:57" s="2" customFormat="1" ht="6.95" customHeight="1">
      <c r="A34" s="35"/>
      <c r="B34" s="36"/>
      <c r="C34" s="37"/>
      <c r="D34" s="37"/>
      <c r="E34" s="37"/>
      <c r="F34" s="37"/>
      <c r="G34" s="37"/>
      <c r="H34" s="37"/>
      <c r="I34" s="37"/>
      <c r="J34" s="37"/>
      <c r="K34" s="37"/>
      <c r="L34" s="37"/>
      <c r="M34" s="37"/>
      <c r="N34" s="37"/>
      <c r="O34" s="37"/>
      <c r="P34" s="37"/>
      <c r="Q34" s="37"/>
      <c r="R34" s="37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/>
      <c r="AN34" s="37"/>
      <c r="AO34" s="37"/>
      <c r="AP34" s="37"/>
      <c r="AQ34" s="37"/>
      <c r="AR34" s="40"/>
      <c r="BE34" s="272"/>
    </row>
    <row r="35" spans="1:57" s="2" customFormat="1" ht="25.9" customHeight="1">
      <c r="A35" s="35"/>
      <c r="B35" s="36"/>
      <c r="C35" s="44"/>
      <c r="D35" s="45" t="s">
        <v>47</v>
      </c>
      <c r="E35" s="46"/>
      <c r="F35" s="46"/>
      <c r="G35" s="46"/>
      <c r="H35" s="46"/>
      <c r="I35" s="46"/>
      <c r="J35" s="46"/>
      <c r="K35" s="46"/>
      <c r="L35" s="46"/>
      <c r="M35" s="46"/>
      <c r="N35" s="46"/>
      <c r="O35" s="46"/>
      <c r="P35" s="46"/>
      <c r="Q35" s="46"/>
      <c r="R35" s="46"/>
      <c r="S35" s="46"/>
      <c r="T35" s="47" t="s">
        <v>48</v>
      </c>
      <c r="U35" s="46"/>
      <c r="V35" s="46"/>
      <c r="W35" s="46"/>
      <c r="X35" s="289" t="s">
        <v>49</v>
      </c>
      <c r="Y35" s="287"/>
      <c r="Z35" s="287"/>
      <c r="AA35" s="287"/>
      <c r="AB35" s="287"/>
      <c r="AC35" s="46"/>
      <c r="AD35" s="46"/>
      <c r="AE35" s="46"/>
      <c r="AF35" s="46"/>
      <c r="AG35" s="46"/>
      <c r="AH35" s="46"/>
      <c r="AI35" s="46"/>
      <c r="AJ35" s="46"/>
      <c r="AK35" s="286">
        <f>SUM(AK26:AK33)</f>
        <v>0</v>
      </c>
      <c r="AL35" s="287"/>
      <c r="AM35" s="287"/>
      <c r="AN35" s="287"/>
      <c r="AO35" s="288"/>
      <c r="AP35" s="44"/>
      <c r="AQ35" s="44"/>
      <c r="AR35" s="40"/>
      <c r="BE35" s="35"/>
    </row>
    <row r="36" spans="1:57" s="2" customFormat="1" ht="6.95" customHeight="1">
      <c r="A36" s="35"/>
      <c r="B36" s="36"/>
      <c r="C36" s="37"/>
      <c r="D36" s="37"/>
      <c r="E36" s="37"/>
      <c r="F36" s="37"/>
      <c r="G36" s="37"/>
      <c r="H36" s="37"/>
      <c r="I36" s="37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40"/>
      <c r="BE36" s="35"/>
    </row>
    <row r="37" spans="1:57" s="2" customFormat="1" ht="14.45" customHeight="1">
      <c r="A37" s="35"/>
      <c r="B37" s="36"/>
      <c r="C37" s="37"/>
      <c r="D37" s="37"/>
      <c r="E37" s="37"/>
      <c r="F37" s="37"/>
      <c r="G37" s="37"/>
      <c r="H37" s="37"/>
      <c r="I37" s="37"/>
      <c r="J37" s="37"/>
      <c r="K37" s="37"/>
      <c r="L37" s="37"/>
      <c r="M37" s="37"/>
      <c r="N37" s="37"/>
      <c r="O37" s="37"/>
      <c r="P37" s="37"/>
      <c r="Q37" s="37"/>
      <c r="R37" s="37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/>
      <c r="AN37" s="37"/>
      <c r="AO37" s="37"/>
      <c r="AP37" s="37"/>
      <c r="AQ37" s="37"/>
      <c r="AR37" s="40"/>
      <c r="BE37" s="35"/>
    </row>
    <row r="38" spans="1:57" s="1" customFormat="1" ht="14.45" customHeight="1">
      <c r="B38" s="22"/>
      <c r="C38" s="23"/>
      <c r="D38" s="23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1"/>
    </row>
    <row r="39" spans="1:57" s="1" customFormat="1" ht="14.45" customHeight="1">
      <c r="B39" s="22"/>
      <c r="C39" s="23"/>
      <c r="D39" s="23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1"/>
    </row>
    <row r="40" spans="1:57" s="1" customFormat="1" ht="14.45" customHeight="1">
      <c r="B40" s="22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1"/>
    </row>
    <row r="41" spans="1:57" s="1" customFormat="1" ht="14.45" customHeight="1">
      <c r="B41" s="22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1"/>
    </row>
    <row r="42" spans="1:57" s="1" customFormat="1" ht="14.45" customHeight="1">
      <c r="B42" s="22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1"/>
    </row>
    <row r="43" spans="1:57" s="1" customFormat="1" ht="14.45" customHeight="1">
      <c r="B43" s="22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1"/>
    </row>
    <row r="44" spans="1:57" s="1" customFormat="1" ht="14.45" customHeight="1">
      <c r="B44" s="22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1"/>
    </row>
    <row r="45" spans="1:57" s="1" customFormat="1" ht="14.45" customHeight="1">
      <c r="B45" s="22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1"/>
    </row>
    <row r="46" spans="1:57" s="1" customFormat="1" ht="14.45" customHeight="1">
      <c r="B46" s="22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1"/>
    </row>
    <row r="47" spans="1:57" s="1" customFormat="1" ht="14.45" customHeight="1">
      <c r="B47" s="22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1"/>
    </row>
    <row r="48" spans="1:57" s="1" customFormat="1" ht="14.45" customHeight="1">
      <c r="B48" s="22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1"/>
    </row>
    <row r="49" spans="1:57" s="2" customFormat="1" ht="14.45" customHeight="1">
      <c r="B49" s="48"/>
      <c r="C49" s="49"/>
      <c r="D49" s="50" t="s">
        <v>50</v>
      </c>
      <c r="E49" s="51"/>
      <c r="F49" s="51"/>
      <c r="G49" s="51"/>
      <c r="H49" s="51"/>
      <c r="I49" s="51"/>
      <c r="J49" s="51"/>
      <c r="K49" s="51"/>
      <c r="L49" s="51"/>
      <c r="M49" s="51"/>
      <c r="N49" s="51"/>
      <c r="O49" s="51"/>
      <c r="P49" s="51"/>
      <c r="Q49" s="51"/>
      <c r="R49" s="51"/>
      <c r="S49" s="51"/>
      <c r="T49" s="51"/>
      <c r="U49" s="51"/>
      <c r="V49" s="51"/>
      <c r="W49" s="51"/>
      <c r="X49" s="51"/>
      <c r="Y49" s="51"/>
      <c r="Z49" s="51"/>
      <c r="AA49" s="51"/>
      <c r="AB49" s="51"/>
      <c r="AC49" s="51"/>
      <c r="AD49" s="51"/>
      <c r="AE49" s="51"/>
      <c r="AF49" s="51"/>
      <c r="AG49" s="51"/>
      <c r="AH49" s="50" t="s">
        <v>51</v>
      </c>
      <c r="AI49" s="51"/>
      <c r="AJ49" s="51"/>
      <c r="AK49" s="51"/>
      <c r="AL49" s="51"/>
      <c r="AM49" s="51"/>
      <c r="AN49" s="51"/>
      <c r="AO49" s="51"/>
      <c r="AP49" s="49"/>
      <c r="AQ49" s="49"/>
      <c r="AR49" s="52"/>
    </row>
    <row r="50" spans="1:57" ht="11.25">
      <c r="B50" s="22"/>
      <c r="C50" s="23"/>
      <c r="D50" s="23"/>
      <c r="E50" s="23"/>
      <c r="F50" s="23"/>
      <c r="G50" s="23"/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1"/>
    </row>
    <row r="51" spans="1:57" ht="11.25">
      <c r="B51" s="22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1"/>
    </row>
    <row r="52" spans="1:57" ht="11.25">
      <c r="B52" s="22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1"/>
    </row>
    <row r="53" spans="1:57" ht="11.25">
      <c r="B53" s="22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1"/>
    </row>
    <row r="54" spans="1:57" ht="11.25">
      <c r="B54" s="22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1"/>
    </row>
    <row r="55" spans="1:57" ht="11.25">
      <c r="B55" s="22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1"/>
    </row>
    <row r="56" spans="1:57" ht="11.25">
      <c r="B56" s="22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1"/>
    </row>
    <row r="57" spans="1:57" ht="11.25">
      <c r="B57" s="22"/>
      <c r="C57" s="23"/>
      <c r="D57" s="23"/>
      <c r="E57" s="23"/>
      <c r="F57" s="23"/>
      <c r="G57" s="23"/>
      <c r="H57" s="23"/>
      <c r="I57" s="23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1"/>
    </row>
    <row r="58" spans="1:57" ht="11.25">
      <c r="B58" s="22"/>
      <c r="C58" s="23"/>
      <c r="D58" s="23"/>
      <c r="E58" s="23"/>
      <c r="F58" s="23"/>
      <c r="G58" s="23"/>
      <c r="H58" s="23"/>
      <c r="I58" s="23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1"/>
    </row>
    <row r="59" spans="1:57" ht="11.25">
      <c r="B59" s="22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1"/>
    </row>
    <row r="60" spans="1:57" s="2" customFormat="1" ht="12.75">
      <c r="A60" s="35"/>
      <c r="B60" s="36"/>
      <c r="C60" s="37"/>
      <c r="D60" s="53" t="s">
        <v>52</v>
      </c>
      <c r="E60" s="39"/>
      <c r="F60" s="39"/>
      <c r="G60" s="39"/>
      <c r="H60" s="39"/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53" t="s">
        <v>53</v>
      </c>
      <c r="W60" s="39"/>
      <c r="X60" s="39"/>
      <c r="Y60" s="39"/>
      <c r="Z60" s="39"/>
      <c r="AA60" s="39"/>
      <c r="AB60" s="39"/>
      <c r="AC60" s="39"/>
      <c r="AD60" s="39"/>
      <c r="AE60" s="39"/>
      <c r="AF60" s="39"/>
      <c r="AG60" s="39"/>
      <c r="AH60" s="53" t="s">
        <v>52</v>
      </c>
      <c r="AI60" s="39"/>
      <c r="AJ60" s="39"/>
      <c r="AK60" s="39"/>
      <c r="AL60" s="39"/>
      <c r="AM60" s="53" t="s">
        <v>53</v>
      </c>
      <c r="AN60" s="39"/>
      <c r="AO60" s="39"/>
      <c r="AP60" s="37"/>
      <c r="AQ60" s="37"/>
      <c r="AR60" s="40"/>
      <c r="BE60" s="35"/>
    </row>
    <row r="61" spans="1:57" ht="11.25">
      <c r="B61" s="22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  <c r="AI61" s="23"/>
      <c r="AJ61" s="23"/>
      <c r="AK61" s="23"/>
      <c r="AL61" s="23"/>
      <c r="AM61" s="23"/>
      <c r="AN61" s="23"/>
      <c r="AO61" s="23"/>
      <c r="AP61" s="23"/>
      <c r="AQ61" s="23"/>
      <c r="AR61" s="21"/>
    </row>
    <row r="62" spans="1:57" ht="11.25">
      <c r="B62" s="22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  <c r="AI62" s="23"/>
      <c r="AJ62" s="23"/>
      <c r="AK62" s="23"/>
      <c r="AL62" s="23"/>
      <c r="AM62" s="23"/>
      <c r="AN62" s="23"/>
      <c r="AO62" s="23"/>
      <c r="AP62" s="23"/>
      <c r="AQ62" s="23"/>
      <c r="AR62" s="21"/>
    </row>
    <row r="63" spans="1:57" ht="11.25">
      <c r="B63" s="22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  <c r="AE63" s="23"/>
      <c r="AF63" s="23"/>
      <c r="AG63" s="23"/>
      <c r="AH63" s="23"/>
      <c r="AI63" s="23"/>
      <c r="AJ63" s="23"/>
      <c r="AK63" s="23"/>
      <c r="AL63" s="23"/>
      <c r="AM63" s="23"/>
      <c r="AN63" s="23"/>
      <c r="AO63" s="23"/>
      <c r="AP63" s="23"/>
      <c r="AQ63" s="23"/>
      <c r="AR63" s="21"/>
    </row>
    <row r="64" spans="1:57" s="2" customFormat="1" ht="12.75">
      <c r="A64" s="35"/>
      <c r="B64" s="36"/>
      <c r="C64" s="37"/>
      <c r="D64" s="50" t="s">
        <v>54</v>
      </c>
      <c r="E64" s="54"/>
      <c r="F64" s="54"/>
      <c r="G64" s="54"/>
      <c r="H64" s="54"/>
      <c r="I64" s="54"/>
      <c r="J64" s="54"/>
      <c r="K64" s="54"/>
      <c r="L64" s="54"/>
      <c r="M64" s="54"/>
      <c r="N64" s="54"/>
      <c r="O64" s="54"/>
      <c r="P64" s="54"/>
      <c r="Q64" s="54"/>
      <c r="R64" s="54"/>
      <c r="S64" s="54"/>
      <c r="T64" s="54"/>
      <c r="U64" s="54"/>
      <c r="V64" s="54"/>
      <c r="W64" s="54"/>
      <c r="X64" s="54"/>
      <c r="Y64" s="54"/>
      <c r="Z64" s="54"/>
      <c r="AA64" s="54"/>
      <c r="AB64" s="54"/>
      <c r="AC64" s="54"/>
      <c r="AD64" s="54"/>
      <c r="AE64" s="54"/>
      <c r="AF64" s="54"/>
      <c r="AG64" s="54"/>
      <c r="AH64" s="50" t="s">
        <v>55</v>
      </c>
      <c r="AI64" s="54"/>
      <c r="AJ64" s="54"/>
      <c r="AK64" s="54"/>
      <c r="AL64" s="54"/>
      <c r="AM64" s="54"/>
      <c r="AN64" s="54"/>
      <c r="AO64" s="54"/>
      <c r="AP64" s="37"/>
      <c r="AQ64" s="37"/>
      <c r="AR64" s="40"/>
      <c r="BE64" s="35"/>
    </row>
    <row r="65" spans="1:57" ht="11.25">
      <c r="B65" s="22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3"/>
      <c r="AG65" s="23"/>
      <c r="AH65" s="23"/>
      <c r="AI65" s="23"/>
      <c r="AJ65" s="23"/>
      <c r="AK65" s="23"/>
      <c r="AL65" s="23"/>
      <c r="AM65" s="23"/>
      <c r="AN65" s="23"/>
      <c r="AO65" s="23"/>
      <c r="AP65" s="23"/>
      <c r="AQ65" s="23"/>
      <c r="AR65" s="21"/>
    </row>
    <row r="66" spans="1:57" ht="11.25">
      <c r="B66" s="22"/>
      <c r="C66" s="23"/>
      <c r="D66" s="23"/>
      <c r="E66" s="23"/>
      <c r="F66" s="23"/>
      <c r="G66" s="23"/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F66" s="23"/>
      <c r="AG66" s="23"/>
      <c r="AH66" s="23"/>
      <c r="AI66" s="23"/>
      <c r="AJ66" s="23"/>
      <c r="AK66" s="23"/>
      <c r="AL66" s="23"/>
      <c r="AM66" s="23"/>
      <c r="AN66" s="23"/>
      <c r="AO66" s="23"/>
      <c r="AP66" s="23"/>
      <c r="AQ66" s="23"/>
      <c r="AR66" s="21"/>
    </row>
    <row r="67" spans="1:57" ht="11.25">
      <c r="B67" s="22"/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1"/>
    </row>
    <row r="68" spans="1:57" ht="11.25">
      <c r="B68" s="22"/>
      <c r="C68" s="23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1"/>
    </row>
    <row r="69" spans="1:57" ht="11.25">
      <c r="B69" s="22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1"/>
    </row>
    <row r="70" spans="1:57" ht="11.25">
      <c r="B70" s="22"/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1"/>
    </row>
    <row r="71" spans="1:57" ht="11.25">
      <c r="B71" s="22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1"/>
    </row>
    <row r="72" spans="1:57" ht="11.25">
      <c r="B72" s="22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1"/>
    </row>
    <row r="73" spans="1:57" ht="11.25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1"/>
    </row>
    <row r="74" spans="1:57" ht="11.25">
      <c r="B74" s="22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1"/>
    </row>
    <row r="75" spans="1:57" s="2" customFormat="1" ht="12.75">
      <c r="A75" s="35"/>
      <c r="B75" s="36"/>
      <c r="C75" s="37"/>
      <c r="D75" s="53" t="s">
        <v>52</v>
      </c>
      <c r="E75" s="39"/>
      <c r="F75" s="39"/>
      <c r="G75" s="39"/>
      <c r="H75" s="39"/>
      <c r="I75" s="39"/>
      <c r="J75" s="39"/>
      <c r="K75" s="39"/>
      <c r="L75" s="39"/>
      <c r="M75" s="39"/>
      <c r="N75" s="39"/>
      <c r="O75" s="39"/>
      <c r="P75" s="39"/>
      <c r="Q75" s="39"/>
      <c r="R75" s="39"/>
      <c r="S75" s="39"/>
      <c r="T75" s="39"/>
      <c r="U75" s="39"/>
      <c r="V75" s="53" t="s">
        <v>53</v>
      </c>
      <c r="W75" s="39"/>
      <c r="X75" s="39"/>
      <c r="Y75" s="39"/>
      <c r="Z75" s="39"/>
      <c r="AA75" s="39"/>
      <c r="AB75" s="39"/>
      <c r="AC75" s="39"/>
      <c r="AD75" s="39"/>
      <c r="AE75" s="39"/>
      <c r="AF75" s="39"/>
      <c r="AG75" s="39"/>
      <c r="AH75" s="53" t="s">
        <v>52</v>
      </c>
      <c r="AI75" s="39"/>
      <c r="AJ75" s="39"/>
      <c r="AK75" s="39"/>
      <c r="AL75" s="39"/>
      <c r="AM75" s="53" t="s">
        <v>53</v>
      </c>
      <c r="AN75" s="39"/>
      <c r="AO75" s="39"/>
      <c r="AP75" s="37"/>
      <c r="AQ75" s="37"/>
      <c r="AR75" s="40"/>
      <c r="BE75" s="35"/>
    </row>
    <row r="76" spans="1:57" s="2" customFormat="1" ht="11.25">
      <c r="A76" s="35"/>
      <c r="B76" s="36"/>
      <c r="C76" s="37"/>
      <c r="D76" s="37"/>
      <c r="E76" s="37"/>
      <c r="F76" s="37"/>
      <c r="G76" s="37"/>
      <c r="H76" s="37"/>
      <c r="I76" s="37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40"/>
      <c r="BE76" s="35"/>
    </row>
    <row r="77" spans="1:57" s="2" customFormat="1" ht="6.95" customHeight="1">
      <c r="A77" s="35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  <c r="Y77" s="56"/>
      <c r="Z77" s="56"/>
      <c r="AA77" s="56"/>
      <c r="AB77" s="56"/>
      <c r="AC77" s="56"/>
      <c r="AD77" s="56"/>
      <c r="AE77" s="56"/>
      <c r="AF77" s="56"/>
      <c r="AG77" s="56"/>
      <c r="AH77" s="56"/>
      <c r="AI77" s="56"/>
      <c r="AJ77" s="56"/>
      <c r="AK77" s="56"/>
      <c r="AL77" s="56"/>
      <c r="AM77" s="56"/>
      <c r="AN77" s="56"/>
      <c r="AO77" s="56"/>
      <c r="AP77" s="56"/>
      <c r="AQ77" s="56"/>
      <c r="AR77" s="40"/>
      <c r="BE77" s="35"/>
    </row>
    <row r="81" spans="1:91" s="2" customFormat="1" ht="6.95" customHeight="1">
      <c r="A81" s="35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  <c r="AA81" s="58"/>
      <c r="AB81" s="58"/>
      <c r="AC81" s="58"/>
      <c r="AD81" s="58"/>
      <c r="AE81" s="58"/>
      <c r="AF81" s="58"/>
      <c r="AG81" s="58"/>
      <c r="AH81" s="58"/>
      <c r="AI81" s="58"/>
      <c r="AJ81" s="58"/>
      <c r="AK81" s="58"/>
      <c r="AL81" s="58"/>
      <c r="AM81" s="58"/>
      <c r="AN81" s="58"/>
      <c r="AO81" s="58"/>
      <c r="AP81" s="58"/>
      <c r="AQ81" s="58"/>
      <c r="AR81" s="40"/>
      <c r="BE81" s="35"/>
    </row>
    <row r="82" spans="1:91" s="2" customFormat="1" ht="24.95" customHeight="1">
      <c r="A82" s="35"/>
      <c r="B82" s="36"/>
      <c r="C82" s="24" t="s">
        <v>56</v>
      </c>
      <c r="D82" s="37"/>
      <c r="E82" s="37"/>
      <c r="F82" s="37"/>
      <c r="G82" s="37"/>
      <c r="H82" s="37"/>
      <c r="I82" s="37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40"/>
      <c r="BE82" s="35"/>
    </row>
    <row r="83" spans="1:9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40"/>
      <c r="BE83" s="35"/>
    </row>
    <row r="84" spans="1:91" s="4" customFormat="1" ht="12" customHeight="1">
      <c r="B84" s="59"/>
      <c r="C84" s="30" t="s">
        <v>13</v>
      </c>
      <c r="D84" s="60"/>
      <c r="E84" s="60"/>
      <c r="F84" s="60"/>
      <c r="G84" s="60"/>
      <c r="H84" s="60"/>
      <c r="I84" s="60"/>
      <c r="J84" s="60"/>
      <c r="K84" s="60"/>
      <c r="L84" s="60" t="str">
        <f>K5</f>
        <v>16UL01012</v>
      </c>
      <c r="M84" s="60"/>
      <c r="N84" s="60"/>
      <c r="O84" s="60"/>
      <c r="P84" s="60"/>
      <c r="Q84" s="60"/>
      <c r="R84" s="60"/>
      <c r="S84" s="60"/>
      <c r="T84" s="60"/>
      <c r="U84" s="60"/>
      <c r="V84" s="60"/>
      <c r="W84" s="60"/>
      <c r="X84" s="60"/>
      <c r="Y84" s="60"/>
      <c r="Z84" s="60"/>
      <c r="AA84" s="60"/>
      <c r="AB84" s="60"/>
      <c r="AC84" s="60"/>
      <c r="AD84" s="60"/>
      <c r="AE84" s="60"/>
      <c r="AF84" s="60"/>
      <c r="AG84" s="60"/>
      <c r="AH84" s="60"/>
      <c r="AI84" s="60"/>
      <c r="AJ84" s="60"/>
      <c r="AK84" s="60"/>
      <c r="AL84" s="60"/>
      <c r="AM84" s="60"/>
      <c r="AN84" s="60"/>
      <c r="AO84" s="60"/>
      <c r="AP84" s="60"/>
      <c r="AQ84" s="60"/>
      <c r="AR84" s="61"/>
    </row>
    <row r="85" spans="1:91" s="5" customFormat="1" ht="36.950000000000003" customHeight="1">
      <c r="B85" s="62"/>
      <c r="C85" s="63" t="s">
        <v>16</v>
      </c>
      <c r="D85" s="64"/>
      <c r="E85" s="64"/>
      <c r="F85" s="64"/>
      <c r="G85" s="64"/>
      <c r="H85" s="64"/>
      <c r="I85" s="64"/>
      <c r="J85" s="64"/>
      <c r="K85" s="64"/>
      <c r="L85" s="297" t="str">
        <f>K6</f>
        <v>VD Harcov, zajištění bezpečnosti za povodní</v>
      </c>
      <c r="M85" s="298"/>
      <c r="N85" s="298"/>
      <c r="O85" s="298"/>
      <c r="P85" s="298"/>
      <c r="Q85" s="298"/>
      <c r="R85" s="298"/>
      <c r="S85" s="298"/>
      <c r="T85" s="298"/>
      <c r="U85" s="298"/>
      <c r="V85" s="298"/>
      <c r="W85" s="298"/>
      <c r="X85" s="298"/>
      <c r="Y85" s="298"/>
      <c r="Z85" s="298"/>
      <c r="AA85" s="298"/>
      <c r="AB85" s="298"/>
      <c r="AC85" s="298"/>
      <c r="AD85" s="298"/>
      <c r="AE85" s="298"/>
      <c r="AF85" s="298"/>
      <c r="AG85" s="298"/>
      <c r="AH85" s="298"/>
      <c r="AI85" s="298"/>
      <c r="AJ85" s="298"/>
      <c r="AK85" s="298"/>
      <c r="AL85" s="298"/>
      <c r="AM85" s="298"/>
      <c r="AN85" s="298"/>
      <c r="AO85" s="298"/>
      <c r="AP85" s="64"/>
      <c r="AQ85" s="64"/>
      <c r="AR85" s="65"/>
    </row>
    <row r="86" spans="1:91" s="2" customFormat="1" ht="6.95" customHeight="1">
      <c r="A86" s="35"/>
      <c r="B86" s="36"/>
      <c r="C86" s="37"/>
      <c r="D86" s="37"/>
      <c r="E86" s="37"/>
      <c r="F86" s="37"/>
      <c r="G86" s="37"/>
      <c r="H86" s="37"/>
      <c r="I86" s="37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40"/>
      <c r="BE86" s="35"/>
    </row>
    <row r="87" spans="1:91" s="2" customFormat="1" ht="12" customHeight="1">
      <c r="A87" s="35"/>
      <c r="B87" s="36"/>
      <c r="C87" s="30" t="s">
        <v>20</v>
      </c>
      <c r="D87" s="37"/>
      <c r="E87" s="37"/>
      <c r="F87" s="37"/>
      <c r="G87" s="37"/>
      <c r="H87" s="37"/>
      <c r="I87" s="37"/>
      <c r="J87" s="37"/>
      <c r="K87" s="37"/>
      <c r="L87" s="66" t="str">
        <f>IF(K8="","",K8)</f>
        <v>Liberec</v>
      </c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0" t="s">
        <v>22</v>
      </c>
      <c r="AJ87" s="37"/>
      <c r="AK87" s="37"/>
      <c r="AL87" s="37"/>
      <c r="AM87" s="304" t="str">
        <f>IF(AN8= "","",AN8)</f>
        <v>7. 1. 2022</v>
      </c>
      <c r="AN87" s="304"/>
      <c r="AO87" s="37"/>
      <c r="AP87" s="37"/>
      <c r="AQ87" s="37"/>
      <c r="AR87" s="40"/>
      <c r="BE87" s="35"/>
    </row>
    <row r="88" spans="1:91" s="2" customFormat="1" ht="6.95" customHeight="1">
      <c r="A88" s="35"/>
      <c r="B88" s="36"/>
      <c r="C88" s="37"/>
      <c r="D88" s="37"/>
      <c r="E88" s="37"/>
      <c r="F88" s="37"/>
      <c r="G88" s="37"/>
      <c r="H88" s="37"/>
      <c r="I88" s="37"/>
      <c r="J88" s="37"/>
      <c r="K88" s="37"/>
      <c r="L88" s="37"/>
      <c r="M88" s="37"/>
      <c r="N88" s="37"/>
      <c r="O88" s="37"/>
      <c r="P88" s="37"/>
      <c r="Q88" s="37"/>
      <c r="R88" s="37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40"/>
      <c r="BE88" s="35"/>
    </row>
    <row r="89" spans="1:91" s="2" customFormat="1" ht="15.2" customHeight="1">
      <c r="A89" s="35"/>
      <c r="B89" s="36"/>
      <c r="C89" s="30" t="s">
        <v>24</v>
      </c>
      <c r="D89" s="37"/>
      <c r="E89" s="37"/>
      <c r="F89" s="37"/>
      <c r="G89" s="37"/>
      <c r="H89" s="37"/>
      <c r="I89" s="37"/>
      <c r="J89" s="37"/>
      <c r="K89" s="37"/>
      <c r="L89" s="60" t="str">
        <f>IF(E11= "","",E11)</f>
        <v>Povodí Labe, státní podnik</v>
      </c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0" t="s">
        <v>30</v>
      </c>
      <c r="AJ89" s="37"/>
      <c r="AK89" s="37"/>
      <c r="AL89" s="37"/>
      <c r="AM89" s="305" t="str">
        <f>IF(E17="","",E17)</f>
        <v>Valbek, spol. s.r.o.</v>
      </c>
      <c r="AN89" s="306"/>
      <c r="AO89" s="306"/>
      <c r="AP89" s="306"/>
      <c r="AQ89" s="37"/>
      <c r="AR89" s="40"/>
      <c r="AS89" s="307" t="s">
        <v>57</v>
      </c>
      <c r="AT89" s="308"/>
      <c r="AU89" s="68"/>
      <c r="AV89" s="68"/>
      <c r="AW89" s="68"/>
      <c r="AX89" s="68"/>
      <c r="AY89" s="68"/>
      <c r="AZ89" s="68"/>
      <c r="BA89" s="68"/>
      <c r="BB89" s="68"/>
      <c r="BC89" s="68"/>
      <c r="BD89" s="69"/>
      <c r="BE89" s="35"/>
    </row>
    <row r="90" spans="1:91" s="2" customFormat="1" ht="15.2" customHeight="1">
      <c r="A90" s="35"/>
      <c r="B90" s="36"/>
      <c r="C90" s="30" t="s">
        <v>28</v>
      </c>
      <c r="D90" s="37"/>
      <c r="E90" s="37"/>
      <c r="F90" s="37"/>
      <c r="G90" s="37"/>
      <c r="H90" s="37"/>
      <c r="I90" s="37"/>
      <c r="J90" s="37"/>
      <c r="K90" s="37"/>
      <c r="L90" s="60" t="str">
        <f>IF(E14= "Vyplň údaj","",E14)</f>
        <v/>
      </c>
      <c r="M90" s="37"/>
      <c r="N90" s="37"/>
      <c r="O90" s="37"/>
      <c r="P90" s="37"/>
      <c r="Q90" s="37"/>
      <c r="R90" s="37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0" t="s">
        <v>33</v>
      </c>
      <c r="AJ90" s="37"/>
      <c r="AK90" s="37"/>
      <c r="AL90" s="37"/>
      <c r="AM90" s="305" t="str">
        <f>IF(E20="","",E20)</f>
        <v xml:space="preserve"> </v>
      </c>
      <c r="AN90" s="306"/>
      <c r="AO90" s="306"/>
      <c r="AP90" s="306"/>
      <c r="AQ90" s="37"/>
      <c r="AR90" s="40"/>
      <c r="AS90" s="309"/>
      <c r="AT90" s="310"/>
      <c r="AU90" s="70"/>
      <c r="AV90" s="70"/>
      <c r="AW90" s="70"/>
      <c r="AX90" s="70"/>
      <c r="AY90" s="70"/>
      <c r="AZ90" s="70"/>
      <c r="BA90" s="70"/>
      <c r="BB90" s="70"/>
      <c r="BC90" s="70"/>
      <c r="BD90" s="71"/>
      <c r="BE90" s="35"/>
    </row>
    <row r="91" spans="1:91" s="2" customFormat="1" ht="10.9" customHeight="1">
      <c r="A91" s="35"/>
      <c r="B91" s="36"/>
      <c r="C91" s="37"/>
      <c r="D91" s="37"/>
      <c r="E91" s="37"/>
      <c r="F91" s="37"/>
      <c r="G91" s="37"/>
      <c r="H91" s="37"/>
      <c r="I91" s="37"/>
      <c r="J91" s="37"/>
      <c r="K91" s="37"/>
      <c r="L91" s="37"/>
      <c r="M91" s="37"/>
      <c r="N91" s="37"/>
      <c r="O91" s="37"/>
      <c r="P91" s="37"/>
      <c r="Q91" s="37"/>
      <c r="R91" s="37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40"/>
      <c r="AS91" s="311"/>
      <c r="AT91" s="312"/>
      <c r="AU91" s="72"/>
      <c r="AV91" s="72"/>
      <c r="AW91" s="72"/>
      <c r="AX91" s="72"/>
      <c r="AY91" s="72"/>
      <c r="AZ91" s="72"/>
      <c r="BA91" s="72"/>
      <c r="BB91" s="72"/>
      <c r="BC91" s="72"/>
      <c r="BD91" s="73"/>
      <c r="BE91" s="35"/>
    </row>
    <row r="92" spans="1:91" s="2" customFormat="1" ht="29.25" customHeight="1">
      <c r="A92" s="35"/>
      <c r="B92" s="36"/>
      <c r="C92" s="299" t="s">
        <v>58</v>
      </c>
      <c r="D92" s="300"/>
      <c r="E92" s="300"/>
      <c r="F92" s="300"/>
      <c r="G92" s="300"/>
      <c r="H92" s="74"/>
      <c r="I92" s="301" t="s">
        <v>59</v>
      </c>
      <c r="J92" s="300"/>
      <c r="K92" s="300"/>
      <c r="L92" s="300"/>
      <c r="M92" s="300"/>
      <c r="N92" s="300"/>
      <c r="O92" s="300"/>
      <c r="P92" s="300"/>
      <c r="Q92" s="300"/>
      <c r="R92" s="300"/>
      <c r="S92" s="300"/>
      <c r="T92" s="300"/>
      <c r="U92" s="300"/>
      <c r="V92" s="300"/>
      <c r="W92" s="300"/>
      <c r="X92" s="300"/>
      <c r="Y92" s="300"/>
      <c r="Z92" s="300"/>
      <c r="AA92" s="300"/>
      <c r="AB92" s="300"/>
      <c r="AC92" s="300"/>
      <c r="AD92" s="300"/>
      <c r="AE92" s="300"/>
      <c r="AF92" s="300"/>
      <c r="AG92" s="314" t="s">
        <v>60</v>
      </c>
      <c r="AH92" s="300"/>
      <c r="AI92" s="300"/>
      <c r="AJ92" s="300"/>
      <c r="AK92" s="300"/>
      <c r="AL92" s="300"/>
      <c r="AM92" s="300"/>
      <c r="AN92" s="301" t="s">
        <v>61</v>
      </c>
      <c r="AO92" s="300"/>
      <c r="AP92" s="313"/>
      <c r="AQ92" s="75" t="s">
        <v>62</v>
      </c>
      <c r="AR92" s="40"/>
      <c r="AS92" s="76" t="s">
        <v>63</v>
      </c>
      <c r="AT92" s="77" t="s">
        <v>64</v>
      </c>
      <c r="AU92" s="77" t="s">
        <v>65</v>
      </c>
      <c r="AV92" s="77" t="s">
        <v>66</v>
      </c>
      <c r="AW92" s="77" t="s">
        <v>67</v>
      </c>
      <c r="AX92" s="77" t="s">
        <v>68</v>
      </c>
      <c r="AY92" s="77" t="s">
        <v>69</v>
      </c>
      <c r="AZ92" s="77" t="s">
        <v>70</v>
      </c>
      <c r="BA92" s="77" t="s">
        <v>71</v>
      </c>
      <c r="BB92" s="77" t="s">
        <v>72</v>
      </c>
      <c r="BC92" s="77" t="s">
        <v>73</v>
      </c>
      <c r="BD92" s="78" t="s">
        <v>74</v>
      </c>
      <c r="BE92" s="35"/>
    </row>
    <row r="93" spans="1:91" s="2" customFormat="1" ht="10.9" customHeight="1">
      <c r="A93" s="35"/>
      <c r="B93" s="36"/>
      <c r="C93" s="37"/>
      <c r="D93" s="37"/>
      <c r="E93" s="37"/>
      <c r="F93" s="37"/>
      <c r="G93" s="37"/>
      <c r="H93" s="37"/>
      <c r="I93" s="37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40"/>
      <c r="AS93" s="79"/>
      <c r="AT93" s="80"/>
      <c r="AU93" s="80"/>
      <c r="AV93" s="80"/>
      <c r="AW93" s="80"/>
      <c r="AX93" s="80"/>
      <c r="AY93" s="80"/>
      <c r="AZ93" s="80"/>
      <c r="BA93" s="80"/>
      <c r="BB93" s="80"/>
      <c r="BC93" s="80"/>
      <c r="BD93" s="81"/>
      <c r="BE93" s="35"/>
    </row>
    <row r="94" spans="1:91" s="6" customFormat="1" ht="32.450000000000003" customHeight="1">
      <c r="B94" s="82"/>
      <c r="C94" s="83" t="s">
        <v>75</v>
      </c>
      <c r="D94" s="84"/>
      <c r="E94" s="84"/>
      <c r="F94" s="84"/>
      <c r="G94" s="84"/>
      <c r="H94" s="84"/>
      <c r="I94" s="84"/>
      <c r="J94" s="84"/>
      <c r="K94" s="84"/>
      <c r="L94" s="84"/>
      <c r="M94" s="84"/>
      <c r="N94" s="84"/>
      <c r="O94" s="84"/>
      <c r="P94" s="84"/>
      <c r="Q94" s="84"/>
      <c r="R94" s="84"/>
      <c r="S94" s="84"/>
      <c r="T94" s="84"/>
      <c r="U94" s="84"/>
      <c r="V94" s="84"/>
      <c r="W94" s="84"/>
      <c r="X94" s="84"/>
      <c r="Y94" s="84"/>
      <c r="Z94" s="84"/>
      <c r="AA94" s="84"/>
      <c r="AB94" s="84"/>
      <c r="AC94" s="84"/>
      <c r="AD94" s="84"/>
      <c r="AE94" s="84"/>
      <c r="AF94" s="84"/>
      <c r="AG94" s="315">
        <f>ROUND(AG95+AG97+AG99+AG104+AG106+AG120+AG123+AG126+AG128+AG130+AG132+AG134+AG141+AG143+AG148+AG153+AG161+AG167+AG179+AG181+AG183+AG188,2)</f>
        <v>0</v>
      </c>
      <c r="AH94" s="315"/>
      <c r="AI94" s="315"/>
      <c r="AJ94" s="315"/>
      <c r="AK94" s="315"/>
      <c r="AL94" s="315"/>
      <c r="AM94" s="315"/>
      <c r="AN94" s="316">
        <f t="shared" ref="AN94:AN125" si="0">SUM(AG94,AT94)</f>
        <v>0</v>
      </c>
      <c r="AO94" s="316"/>
      <c r="AP94" s="316"/>
      <c r="AQ94" s="86" t="s">
        <v>1</v>
      </c>
      <c r="AR94" s="87"/>
      <c r="AS94" s="88">
        <f>ROUND(AS95+AS97+AS99+AS104+AS106+AS120+AS123+AS126+AS128+AS130+AS132+AS134+AS141+AS143+AS148+AS153+AS161+AS167+AS179+AS181+AS183+AS188,2)</f>
        <v>0</v>
      </c>
      <c r="AT94" s="89">
        <f t="shared" ref="AT94:AT125" si="1">ROUND(SUM(AV94:AW94),2)</f>
        <v>0</v>
      </c>
      <c r="AU94" s="90">
        <f>ROUND(AU95+AU97+AU99+AU104+AU106+AU120+AU123+AU126+AU128+AU130+AU132+AU134+AU141+AU143+AU148+AU153+AU161+AU167+AU179+AU181+AU183+AU188,5)</f>
        <v>0</v>
      </c>
      <c r="AV94" s="89">
        <f>ROUND(AZ94*L29,2)</f>
        <v>0</v>
      </c>
      <c r="AW94" s="89">
        <f>ROUND(BA94*L30,2)</f>
        <v>0</v>
      </c>
      <c r="AX94" s="89">
        <f>ROUND(BB94*L29,2)</f>
        <v>0</v>
      </c>
      <c r="AY94" s="89">
        <f>ROUND(BC94*L30,2)</f>
        <v>0</v>
      </c>
      <c r="AZ94" s="89">
        <f>ROUND(AZ95+AZ97+AZ99+AZ104+AZ106+AZ120+AZ123+AZ126+AZ128+AZ130+AZ132+AZ134+AZ141+AZ143+AZ148+AZ153+AZ161+AZ167+AZ179+AZ181+AZ183+AZ188,2)</f>
        <v>0</v>
      </c>
      <c r="BA94" s="89">
        <f>ROUND(BA95+BA97+BA99+BA104+BA106+BA120+BA123+BA126+BA128+BA130+BA132+BA134+BA141+BA143+BA148+BA153+BA161+BA167+BA179+BA181+BA183+BA188,2)</f>
        <v>0</v>
      </c>
      <c r="BB94" s="89">
        <f>ROUND(BB95+BB97+BB99+BB104+BB106+BB120+BB123+BB126+BB128+BB130+BB132+BB134+BB141+BB143+BB148+BB153+BB161+BB167+BB179+BB181+BB183+BB188,2)</f>
        <v>0</v>
      </c>
      <c r="BC94" s="89">
        <f>ROUND(BC95+BC97+BC99+BC104+BC106+BC120+BC123+BC126+BC128+BC130+BC132+BC134+BC141+BC143+BC148+BC153+BC161+BC167+BC179+BC181+BC183+BC188,2)</f>
        <v>0</v>
      </c>
      <c r="BD94" s="91">
        <f>ROUND(BD95+BD97+BD99+BD104+BD106+BD120+BD123+BD126+BD128+BD130+BD132+BD134+BD141+BD143+BD148+BD153+BD161+BD167+BD179+BD181+BD183+BD188,2)</f>
        <v>0</v>
      </c>
      <c r="BS94" s="92" t="s">
        <v>76</v>
      </c>
      <c r="BT94" s="92" t="s">
        <v>77</v>
      </c>
      <c r="BU94" s="93" t="s">
        <v>78</v>
      </c>
      <c r="BV94" s="92" t="s">
        <v>79</v>
      </c>
      <c r="BW94" s="92" t="s">
        <v>5</v>
      </c>
      <c r="BX94" s="92" t="s">
        <v>80</v>
      </c>
      <c r="CL94" s="92" t="s">
        <v>1</v>
      </c>
    </row>
    <row r="95" spans="1:91" s="7" customFormat="1" ht="16.5" customHeight="1">
      <c r="B95" s="94"/>
      <c r="C95" s="95"/>
      <c r="D95" s="302" t="s">
        <v>81</v>
      </c>
      <c r="E95" s="302"/>
      <c r="F95" s="302"/>
      <c r="G95" s="302"/>
      <c r="H95" s="302"/>
      <c r="I95" s="96"/>
      <c r="J95" s="302" t="s">
        <v>82</v>
      </c>
      <c r="K95" s="302"/>
      <c r="L95" s="302"/>
      <c r="M95" s="302"/>
      <c r="N95" s="302"/>
      <c r="O95" s="302"/>
      <c r="P95" s="302"/>
      <c r="Q95" s="302"/>
      <c r="R95" s="302"/>
      <c r="S95" s="302"/>
      <c r="T95" s="302"/>
      <c r="U95" s="302"/>
      <c r="V95" s="302"/>
      <c r="W95" s="302"/>
      <c r="X95" s="302"/>
      <c r="Y95" s="302"/>
      <c r="Z95" s="302"/>
      <c r="AA95" s="302"/>
      <c r="AB95" s="302"/>
      <c r="AC95" s="302"/>
      <c r="AD95" s="302"/>
      <c r="AE95" s="302"/>
      <c r="AF95" s="302"/>
      <c r="AG95" s="296">
        <f>ROUND(AG96,2)</f>
        <v>0</v>
      </c>
      <c r="AH95" s="295"/>
      <c r="AI95" s="295"/>
      <c r="AJ95" s="295"/>
      <c r="AK95" s="295"/>
      <c r="AL95" s="295"/>
      <c r="AM95" s="295"/>
      <c r="AN95" s="294">
        <f t="shared" si="0"/>
        <v>0</v>
      </c>
      <c r="AO95" s="295"/>
      <c r="AP95" s="295"/>
      <c r="AQ95" s="97" t="s">
        <v>83</v>
      </c>
      <c r="AR95" s="98"/>
      <c r="AS95" s="99">
        <f>ROUND(AS96,2)</f>
        <v>0</v>
      </c>
      <c r="AT95" s="100">
        <f t="shared" si="1"/>
        <v>0</v>
      </c>
      <c r="AU95" s="101">
        <f>ROUND(AU96,5)</f>
        <v>0</v>
      </c>
      <c r="AV95" s="100">
        <f>ROUND(AZ95*L29,2)</f>
        <v>0</v>
      </c>
      <c r="AW95" s="100">
        <f>ROUND(BA95*L30,2)</f>
        <v>0</v>
      </c>
      <c r="AX95" s="100">
        <f>ROUND(BB95*L29,2)</f>
        <v>0</v>
      </c>
      <c r="AY95" s="100">
        <f>ROUND(BC95*L30,2)</f>
        <v>0</v>
      </c>
      <c r="AZ95" s="100">
        <f>ROUND(AZ96,2)</f>
        <v>0</v>
      </c>
      <c r="BA95" s="100">
        <f>ROUND(BA96,2)</f>
        <v>0</v>
      </c>
      <c r="BB95" s="100">
        <f>ROUND(BB96,2)</f>
        <v>0</v>
      </c>
      <c r="BC95" s="100">
        <f>ROUND(BC96,2)</f>
        <v>0</v>
      </c>
      <c r="BD95" s="102">
        <f>ROUND(BD96,2)</f>
        <v>0</v>
      </c>
      <c r="BS95" s="103" t="s">
        <v>76</v>
      </c>
      <c r="BT95" s="103" t="s">
        <v>84</v>
      </c>
      <c r="BU95" s="103" t="s">
        <v>78</v>
      </c>
      <c r="BV95" s="103" t="s">
        <v>79</v>
      </c>
      <c r="BW95" s="103" t="s">
        <v>85</v>
      </c>
      <c r="BX95" s="103" t="s">
        <v>5</v>
      </c>
      <c r="CL95" s="103" t="s">
        <v>1</v>
      </c>
      <c r="CM95" s="103" t="s">
        <v>86</v>
      </c>
    </row>
    <row r="96" spans="1:91" s="4" customFormat="1" ht="16.5" customHeight="1">
      <c r="A96" s="104" t="s">
        <v>87</v>
      </c>
      <c r="B96" s="59"/>
      <c r="C96" s="105"/>
      <c r="D96" s="105"/>
      <c r="E96" s="303" t="s">
        <v>88</v>
      </c>
      <c r="F96" s="303"/>
      <c r="G96" s="303"/>
      <c r="H96" s="303"/>
      <c r="I96" s="303"/>
      <c r="J96" s="105"/>
      <c r="K96" s="303" t="s">
        <v>82</v>
      </c>
      <c r="L96" s="303"/>
      <c r="M96" s="303"/>
      <c r="N96" s="303"/>
      <c r="O96" s="303"/>
      <c r="P96" s="303"/>
      <c r="Q96" s="303"/>
      <c r="R96" s="303"/>
      <c r="S96" s="303"/>
      <c r="T96" s="303"/>
      <c r="U96" s="303"/>
      <c r="V96" s="303"/>
      <c r="W96" s="303"/>
      <c r="X96" s="303"/>
      <c r="Y96" s="303"/>
      <c r="Z96" s="303"/>
      <c r="AA96" s="303"/>
      <c r="AB96" s="303"/>
      <c r="AC96" s="303"/>
      <c r="AD96" s="303"/>
      <c r="AE96" s="303"/>
      <c r="AF96" s="303"/>
      <c r="AG96" s="291">
        <f>'00 - Vedlejší a ostatní n...'!J32</f>
        <v>0</v>
      </c>
      <c r="AH96" s="292"/>
      <c r="AI96" s="292"/>
      <c r="AJ96" s="292"/>
      <c r="AK96" s="292"/>
      <c r="AL96" s="292"/>
      <c r="AM96" s="292"/>
      <c r="AN96" s="291">
        <f t="shared" si="0"/>
        <v>0</v>
      </c>
      <c r="AO96" s="292"/>
      <c r="AP96" s="292"/>
      <c r="AQ96" s="106" t="s">
        <v>89</v>
      </c>
      <c r="AR96" s="61"/>
      <c r="AS96" s="107">
        <v>0</v>
      </c>
      <c r="AT96" s="108">
        <f t="shared" si="1"/>
        <v>0</v>
      </c>
      <c r="AU96" s="109">
        <f>'00 - Vedlejší a ostatní n...'!P126</f>
        <v>0</v>
      </c>
      <c r="AV96" s="108">
        <f>'00 - Vedlejší a ostatní n...'!J35</f>
        <v>0</v>
      </c>
      <c r="AW96" s="108">
        <f>'00 - Vedlejší a ostatní n...'!J36</f>
        <v>0</v>
      </c>
      <c r="AX96" s="108">
        <f>'00 - Vedlejší a ostatní n...'!J37</f>
        <v>0</v>
      </c>
      <c r="AY96" s="108">
        <f>'00 - Vedlejší a ostatní n...'!J38</f>
        <v>0</v>
      </c>
      <c r="AZ96" s="108">
        <f>'00 - Vedlejší a ostatní n...'!F35</f>
        <v>0</v>
      </c>
      <c r="BA96" s="108">
        <f>'00 - Vedlejší a ostatní n...'!F36</f>
        <v>0</v>
      </c>
      <c r="BB96" s="108">
        <f>'00 - Vedlejší a ostatní n...'!F37</f>
        <v>0</v>
      </c>
      <c r="BC96" s="108">
        <f>'00 - Vedlejší a ostatní n...'!F38</f>
        <v>0</v>
      </c>
      <c r="BD96" s="110">
        <f>'00 - Vedlejší a ostatní n...'!F39</f>
        <v>0</v>
      </c>
      <c r="BT96" s="111" t="s">
        <v>86</v>
      </c>
      <c r="BV96" s="111" t="s">
        <v>79</v>
      </c>
      <c r="BW96" s="111" t="s">
        <v>90</v>
      </c>
      <c r="BX96" s="111" t="s">
        <v>85</v>
      </c>
      <c r="CL96" s="111" t="s">
        <v>1</v>
      </c>
    </row>
    <row r="97" spans="1:91" s="7" customFormat="1" ht="16.5" customHeight="1">
      <c r="B97" s="94"/>
      <c r="C97" s="95"/>
      <c r="D97" s="302" t="s">
        <v>91</v>
      </c>
      <c r="E97" s="302"/>
      <c r="F97" s="302"/>
      <c r="G97" s="302"/>
      <c r="H97" s="302"/>
      <c r="I97" s="96"/>
      <c r="J97" s="302" t="s">
        <v>92</v>
      </c>
      <c r="K97" s="302"/>
      <c r="L97" s="302"/>
      <c r="M97" s="302"/>
      <c r="N97" s="302"/>
      <c r="O97" s="302"/>
      <c r="P97" s="302"/>
      <c r="Q97" s="302"/>
      <c r="R97" s="302"/>
      <c r="S97" s="302"/>
      <c r="T97" s="302"/>
      <c r="U97" s="302"/>
      <c r="V97" s="302"/>
      <c r="W97" s="302"/>
      <c r="X97" s="302"/>
      <c r="Y97" s="302"/>
      <c r="Z97" s="302"/>
      <c r="AA97" s="302"/>
      <c r="AB97" s="302"/>
      <c r="AC97" s="302"/>
      <c r="AD97" s="302"/>
      <c r="AE97" s="302"/>
      <c r="AF97" s="302"/>
      <c r="AG97" s="296">
        <f>ROUND(AG98,2)</f>
        <v>0</v>
      </c>
      <c r="AH97" s="295"/>
      <c r="AI97" s="295"/>
      <c r="AJ97" s="295"/>
      <c r="AK97" s="295"/>
      <c r="AL97" s="295"/>
      <c r="AM97" s="295"/>
      <c r="AN97" s="294">
        <f t="shared" si="0"/>
        <v>0</v>
      </c>
      <c r="AO97" s="295"/>
      <c r="AP97" s="295"/>
      <c r="AQ97" s="97" t="s">
        <v>93</v>
      </c>
      <c r="AR97" s="98"/>
      <c r="AS97" s="99">
        <f>ROUND(AS98,2)</f>
        <v>0</v>
      </c>
      <c r="AT97" s="100">
        <f t="shared" si="1"/>
        <v>0</v>
      </c>
      <c r="AU97" s="101">
        <f>ROUND(AU98,5)</f>
        <v>0</v>
      </c>
      <c r="AV97" s="100">
        <f>ROUND(AZ97*L29,2)</f>
        <v>0</v>
      </c>
      <c r="AW97" s="100">
        <f>ROUND(BA97*L30,2)</f>
        <v>0</v>
      </c>
      <c r="AX97" s="100">
        <f>ROUND(BB97*L29,2)</f>
        <v>0</v>
      </c>
      <c r="AY97" s="100">
        <f>ROUND(BC97*L30,2)</f>
        <v>0</v>
      </c>
      <c r="AZ97" s="100">
        <f>ROUND(AZ98,2)</f>
        <v>0</v>
      </c>
      <c r="BA97" s="100">
        <f>ROUND(BA98,2)</f>
        <v>0</v>
      </c>
      <c r="BB97" s="100">
        <f>ROUND(BB98,2)</f>
        <v>0</v>
      </c>
      <c r="BC97" s="100">
        <f>ROUND(BC98,2)</f>
        <v>0</v>
      </c>
      <c r="BD97" s="102">
        <f>ROUND(BD98,2)</f>
        <v>0</v>
      </c>
      <c r="BS97" s="103" t="s">
        <v>76</v>
      </c>
      <c r="BT97" s="103" t="s">
        <v>84</v>
      </c>
      <c r="BU97" s="103" t="s">
        <v>78</v>
      </c>
      <c r="BV97" s="103" t="s">
        <v>79</v>
      </c>
      <c r="BW97" s="103" t="s">
        <v>94</v>
      </c>
      <c r="BX97" s="103" t="s">
        <v>5</v>
      </c>
      <c r="CL97" s="103" t="s">
        <v>1</v>
      </c>
      <c r="CM97" s="103" t="s">
        <v>86</v>
      </c>
    </row>
    <row r="98" spans="1:91" s="4" customFormat="1" ht="16.5" customHeight="1">
      <c r="A98" s="104" t="s">
        <v>87</v>
      </c>
      <c r="B98" s="59"/>
      <c r="C98" s="105"/>
      <c r="D98" s="105"/>
      <c r="E98" s="303" t="s">
        <v>95</v>
      </c>
      <c r="F98" s="303"/>
      <c r="G98" s="303"/>
      <c r="H98" s="303"/>
      <c r="I98" s="303"/>
      <c r="J98" s="105"/>
      <c r="K98" s="303" t="s">
        <v>92</v>
      </c>
      <c r="L98" s="303"/>
      <c r="M98" s="303"/>
      <c r="N98" s="303"/>
      <c r="O98" s="303"/>
      <c r="P98" s="303"/>
      <c r="Q98" s="303"/>
      <c r="R98" s="303"/>
      <c r="S98" s="303"/>
      <c r="T98" s="303"/>
      <c r="U98" s="303"/>
      <c r="V98" s="303"/>
      <c r="W98" s="303"/>
      <c r="X98" s="303"/>
      <c r="Y98" s="303"/>
      <c r="Z98" s="303"/>
      <c r="AA98" s="303"/>
      <c r="AB98" s="303"/>
      <c r="AC98" s="303"/>
      <c r="AD98" s="303"/>
      <c r="AE98" s="303"/>
      <c r="AF98" s="303"/>
      <c r="AG98" s="291">
        <f>'01 - Návodní líc'!J32</f>
        <v>0</v>
      </c>
      <c r="AH98" s="292"/>
      <c r="AI98" s="292"/>
      <c r="AJ98" s="292"/>
      <c r="AK98" s="292"/>
      <c r="AL98" s="292"/>
      <c r="AM98" s="292"/>
      <c r="AN98" s="291">
        <f t="shared" si="0"/>
        <v>0</v>
      </c>
      <c r="AO98" s="292"/>
      <c r="AP98" s="292"/>
      <c r="AQ98" s="106" t="s">
        <v>89</v>
      </c>
      <c r="AR98" s="61"/>
      <c r="AS98" s="107">
        <v>0</v>
      </c>
      <c r="AT98" s="108">
        <f t="shared" si="1"/>
        <v>0</v>
      </c>
      <c r="AU98" s="109">
        <f>'01 - Návodní líc'!P129</f>
        <v>0</v>
      </c>
      <c r="AV98" s="108">
        <f>'01 - Návodní líc'!J35</f>
        <v>0</v>
      </c>
      <c r="AW98" s="108">
        <f>'01 - Návodní líc'!J36</f>
        <v>0</v>
      </c>
      <c r="AX98" s="108">
        <f>'01 - Návodní líc'!J37</f>
        <v>0</v>
      </c>
      <c r="AY98" s="108">
        <f>'01 - Návodní líc'!J38</f>
        <v>0</v>
      </c>
      <c r="AZ98" s="108">
        <f>'01 - Návodní líc'!F35</f>
        <v>0</v>
      </c>
      <c r="BA98" s="108">
        <f>'01 - Návodní líc'!F36</f>
        <v>0</v>
      </c>
      <c r="BB98" s="108">
        <f>'01 - Návodní líc'!F37</f>
        <v>0</v>
      </c>
      <c r="BC98" s="108">
        <f>'01 - Návodní líc'!F38</f>
        <v>0</v>
      </c>
      <c r="BD98" s="110">
        <f>'01 - Návodní líc'!F39</f>
        <v>0</v>
      </c>
      <c r="BT98" s="111" t="s">
        <v>86</v>
      </c>
      <c r="BV98" s="111" t="s">
        <v>79</v>
      </c>
      <c r="BW98" s="111" t="s">
        <v>96</v>
      </c>
      <c r="BX98" s="111" t="s">
        <v>94</v>
      </c>
      <c r="CL98" s="111" t="s">
        <v>1</v>
      </c>
    </row>
    <row r="99" spans="1:91" s="7" customFormat="1" ht="16.5" customHeight="1">
      <c r="B99" s="94"/>
      <c r="C99" s="95"/>
      <c r="D99" s="302" t="s">
        <v>97</v>
      </c>
      <c r="E99" s="302"/>
      <c r="F99" s="302"/>
      <c r="G99" s="302"/>
      <c r="H99" s="302"/>
      <c r="I99" s="96"/>
      <c r="J99" s="302" t="s">
        <v>98</v>
      </c>
      <c r="K99" s="302"/>
      <c r="L99" s="302"/>
      <c r="M99" s="302"/>
      <c r="N99" s="302"/>
      <c r="O99" s="302"/>
      <c r="P99" s="302"/>
      <c r="Q99" s="302"/>
      <c r="R99" s="302"/>
      <c r="S99" s="302"/>
      <c r="T99" s="302"/>
      <c r="U99" s="302"/>
      <c r="V99" s="302"/>
      <c r="W99" s="302"/>
      <c r="X99" s="302"/>
      <c r="Y99" s="302"/>
      <c r="Z99" s="302"/>
      <c r="AA99" s="302"/>
      <c r="AB99" s="302"/>
      <c r="AC99" s="302"/>
      <c r="AD99" s="302"/>
      <c r="AE99" s="302"/>
      <c r="AF99" s="302"/>
      <c r="AG99" s="296">
        <f>ROUND(AG100+AG102,2)</f>
        <v>0</v>
      </c>
      <c r="AH99" s="295"/>
      <c r="AI99" s="295"/>
      <c r="AJ99" s="295"/>
      <c r="AK99" s="295"/>
      <c r="AL99" s="295"/>
      <c r="AM99" s="295"/>
      <c r="AN99" s="294">
        <f t="shared" si="0"/>
        <v>0</v>
      </c>
      <c r="AO99" s="295"/>
      <c r="AP99" s="295"/>
      <c r="AQ99" s="97" t="s">
        <v>93</v>
      </c>
      <c r="AR99" s="98"/>
      <c r="AS99" s="99">
        <f>ROUND(AS100+AS102,2)</f>
        <v>0</v>
      </c>
      <c r="AT99" s="100">
        <f t="shared" si="1"/>
        <v>0</v>
      </c>
      <c r="AU99" s="101">
        <f>ROUND(AU100+AU102,5)</f>
        <v>0</v>
      </c>
      <c r="AV99" s="100">
        <f>ROUND(AZ99*L29,2)</f>
        <v>0</v>
      </c>
      <c r="AW99" s="100">
        <f>ROUND(BA99*L30,2)</f>
        <v>0</v>
      </c>
      <c r="AX99" s="100">
        <f>ROUND(BB99*L29,2)</f>
        <v>0</v>
      </c>
      <c r="AY99" s="100">
        <f>ROUND(BC99*L30,2)</f>
        <v>0</v>
      </c>
      <c r="AZ99" s="100">
        <f>ROUND(AZ100+AZ102,2)</f>
        <v>0</v>
      </c>
      <c r="BA99" s="100">
        <f>ROUND(BA100+BA102,2)</f>
        <v>0</v>
      </c>
      <c r="BB99" s="100">
        <f>ROUND(BB100+BB102,2)</f>
        <v>0</v>
      </c>
      <c r="BC99" s="100">
        <f>ROUND(BC100+BC102,2)</f>
        <v>0</v>
      </c>
      <c r="BD99" s="102">
        <f>ROUND(BD100+BD102,2)</f>
        <v>0</v>
      </c>
      <c r="BS99" s="103" t="s">
        <v>76</v>
      </c>
      <c r="BT99" s="103" t="s">
        <v>84</v>
      </c>
      <c r="BU99" s="103" t="s">
        <v>78</v>
      </c>
      <c r="BV99" s="103" t="s">
        <v>79</v>
      </c>
      <c r="BW99" s="103" t="s">
        <v>99</v>
      </c>
      <c r="BX99" s="103" t="s">
        <v>5</v>
      </c>
      <c r="CL99" s="103" t="s">
        <v>1</v>
      </c>
      <c r="CM99" s="103" t="s">
        <v>86</v>
      </c>
    </row>
    <row r="100" spans="1:91" s="4" customFormat="1" ht="16.5" customHeight="1">
      <c r="B100" s="59"/>
      <c r="C100" s="105"/>
      <c r="D100" s="105"/>
      <c r="E100" s="303" t="s">
        <v>97</v>
      </c>
      <c r="F100" s="303"/>
      <c r="G100" s="303"/>
      <c r="H100" s="303"/>
      <c r="I100" s="303"/>
      <c r="J100" s="105"/>
      <c r="K100" s="303" t="s">
        <v>100</v>
      </c>
      <c r="L100" s="303"/>
      <c r="M100" s="303"/>
      <c r="N100" s="303"/>
      <c r="O100" s="303"/>
      <c r="P100" s="303"/>
      <c r="Q100" s="303"/>
      <c r="R100" s="303"/>
      <c r="S100" s="303"/>
      <c r="T100" s="303"/>
      <c r="U100" s="303"/>
      <c r="V100" s="303"/>
      <c r="W100" s="303"/>
      <c r="X100" s="303"/>
      <c r="Y100" s="303"/>
      <c r="Z100" s="303"/>
      <c r="AA100" s="303"/>
      <c r="AB100" s="303"/>
      <c r="AC100" s="303"/>
      <c r="AD100" s="303"/>
      <c r="AE100" s="303"/>
      <c r="AF100" s="303"/>
      <c r="AG100" s="293">
        <f>ROUND(AG101,2)</f>
        <v>0</v>
      </c>
      <c r="AH100" s="292"/>
      <c r="AI100" s="292"/>
      <c r="AJ100" s="292"/>
      <c r="AK100" s="292"/>
      <c r="AL100" s="292"/>
      <c r="AM100" s="292"/>
      <c r="AN100" s="291">
        <f t="shared" si="0"/>
        <v>0</v>
      </c>
      <c r="AO100" s="292"/>
      <c r="AP100" s="292"/>
      <c r="AQ100" s="106" t="s">
        <v>89</v>
      </c>
      <c r="AR100" s="61"/>
      <c r="AS100" s="107">
        <f>ROUND(AS101,2)</f>
        <v>0</v>
      </c>
      <c r="AT100" s="108">
        <f t="shared" si="1"/>
        <v>0</v>
      </c>
      <c r="AU100" s="109">
        <f>ROUND(AU101,5)</f>
        <v>0</v>
      </c>
      <c r="AV100" s="108">
        <f>ROUND(AZ100*L29,2)</f>
        <v>0</v>
      </c>
      <c r="AW100" s="108">
        <f>ROUND(BA100*L30,2)</f>
        <v>0</v>
      </c>
      <c r="AX100" s="108">
        <f>ROUND(BB100*L29,2)</f>
        <v>0</v>
      </c>
      <c r="AY100" s="108">
        <f>ROUND(BC100*L30,2)</f>
        <v>0</v>
      </c>
      <c r="AZ100" s="108">
        <f>ROUND(AZ101,2)</f>
        <v>0</v>
      </c>
      <c r="BA100" s="108">
        <f>ROUND(BA101,2)</f>
        <v>0</v>
      </c>
      <c r="BB100" s="108">
        <f>ROUND(BB101,2)</f>
        <v>0</v>
      </c>
      <c r="BC100" s="108">
        <f>ROUND(BC101,2)</f>
        <v>0</v>
      </c>
      <c r="BD100" s="110">
        <f>ROUND(BD101,2)</f>
        <v>0</v>
      </c>
      <c r="BS100" s="111" t="s">
        <v>76</v>
      </c>
      <c r="BT100" s="111" t="s">
        <v>86</v>
      </c>
      <c r="BU100" s="111" t="s">
        <v>78</v>
      </c>
      <c r="BV100" s="111" t="s">
        <v>79</v>
      </c>
      <c r="BW100" s="111" t="s">
        <v>101</v>
      </c>
      <c r="BX100" s="111" t="s">
        <v>99</v>
      </c>
      <c r="CL100" s="111" t="s">
        <v>1</v>
      </c>
    </row>
    <row r="101" spans="1:91" s="4" customFormat="1" ht="16.5" customHeight="1">
      <c r="A101" s="104" t="s">
        <v>87</v>
      </c>
      <c r="B101" s="59"/>
      <c r="C101" s="105"/>
      <c r="D101" s="105"/>
      <c r="E101" s="105"/>
      <c r="F101" s="303" t="s">
        <v>102</v>
      </c>
      <c r="G101" s="303"/>
      <c r="H101" s="303"/>
      <c r="I101" s="303"/>
      <c r="J101" s="303"/>
      <c r="K101" s="105"/>
      <c r="L101" s="303" t="s">
        <v>100</v>
      </c>
      <c r="M101" s="303"/>
      <c r="N101" s="303"/>
      <c r="O101" s="303"/>
      <c r="P101" s="303"/>
      <c r="Q101" s="303"/>
      <c r="R101" s="303"/>
      <c r="S101" s="303"/>
      <c r="T101" s="303"/>
      <c r="U101" s="303"/>
      <c r="V101" s="303"/>
      <c r="W101" s="303"/>
      <c r="X101" s="303"/>
      <c r="Y101" s="303"/>
      <c r="Z101" s="303"/>
      <c r="AA101" s="303"/>
      <c r="AB101" s="303"/>
      <c r="AC101" s="303"/>
      <c r="AD101" s="303"/>
      <c r="AE101" s="303"/>
      <c r="AF101" s="303"/>
      <c r="AG101" s="291">
        <f>'02 - Injektážní chodba'!J34</f>
        <v>0</v>
      </c>
      <c r="AH101" s="292"/>
      <c r="AI101" s="292"/>
      <c r="AJ101" s="292"/>
      <c r="AK101" s="292"/>
      <c r="AL101" s="292"/>
      <c r="AM101" s="292"/>
      <c r="AN101" s="291">
        <f t="shared" si="0"/>
        <v>0</v>
      </c>
      <c r="AO101" s="292"/>
      <c r="AP101" s="292"/>
      <c r="AQ101" s="106" t="s">
        <v>89</v>
      </c>
      <c r="AR101" s="61"/>
      <c r="AS101" s="107">
        <v>0</v>
      </c>
      <c r="AT101" s="108">
        <f t="shared" si="1"/>
        <v>0</v>
      </c>
      <c r="AU101" s="109">
        <f>'02 - Injektážní chodba'!P138</f>
        <v>0</v>
      </c>
      <c r="AV101" s="108">
        <f>'02 - Injektážní chodba'!J37</f>
        <v>0</v>
      </c>
      <c r="AW101" s="108">
        <f>'02 - Injektážní chodba'!J38</f>
        <v>0</v>
      </c>
      <c r="AX101" s="108">
        <f>'02 - Injektážní chodba'!J39</f>
        <v>0</v>
      </c>
      <c r="AY101" s="108">
        <f>'02 - Injektážní chodba'!J40</f>
        <v>0</v>
      </c>
      <c r="AZ101" s="108">
        <f>'02 - Injektážní chodba'!F37</f>
        <v>0</v>
      </c>
      <c r="BA101" s="108">
        <f>'02 - Injektážní chodba'!F38</f>
        <v>0</v>
      </c>
      <c r="BB101" s="108">
        <f>'02 - Injektážní chodba'!F39</f>
        <v>0</v>
      </c>
      <c r="BC101" s="108">
        <f>'02 - Injektážní chodba'!F40</f>
        <v>0</v>
      </c>
      <c r="BD101" s="110">
        <f>'02 - Injektážní chodba'!F41</f>
        <v>0</v>
      </c>
      <c r="BT101" s="111" t="s">
        <v>103</v>
      </c>
      <c r="BV101" s="111" t="s">
        <v>79</v>
      </c>
      <c r="BW101" s="111" t="s">
        <v>104</v>
      </c>
      <c r="BX101" s="111" t="s">
        <v>101</v>
      </c>
      <c r="CL101" s="111" t="s">
        <v>1</v>
      </c>
    </row>
    <row r="102" spans="1:91" s="4" customFormat="1" ht="16.5" customHeight="1">
      <c r="B102" s="59"/>
      <c r="C102" s="105"/>
      <c r="D102" s="105"/>
      <c r="E102" s="303" t="s">
        <v>105</v>
      </c>
      <c r="F102" s="303"/>
      <c r="G102" s="303"/>
      <c r="H102" s="303"/>
      <c r="I102" s="303"/>
      <c r="J102" s="105"/>
      <c r="K102" s="303" t="s">
        <v>106</v>
      </c>
      <c r="L102" s="303"/>
      <c r="M102" s="303"/>
      <c r="N102" s="303"/>
      <c r="O102" s="303"/>
      <c r="P102" s="303"/>
      <c r="Q102" s="303"/>
      <c r="R102" s="303"/>
      <c r="S102" s="303"/>
      <c r="T102" s="303"/>
      <c r="U102" s="303"/>
      <c r="V102" s="303"/>
      <c r="W102" s="303"/>
      <c r="X102" s="303"/>
      <c r="Y102" s="303"/>
      <c r="Z102" s="303"/>
      <c r="AA102" s="303"/>
      <c r="AB102" s="303"/>
      <c r="AC102" s="303"/>
      <c r="AD102" s="303"/>
      <c r="AE102" s="303"/>
      <c r="AF102" s="303"/>
      <c r="AG102" s="293">
        <f>ROUND(AG103,2)</f>
        <v>0</v>
      </c>
      <c r="AH102" s="292"/>
      <c r="AI102" s="292"/>
      <c r="AJ102" s="292"/>
      <c r="AK102" s="292"/>
      <c r="AL102" s="292"/>
      <c r="AM102" s="292"/>
      <c r="AN102" s="291">
        <f t="shared" si="0"/>
        <v>0</v>
      </c>
      <c r="AO102" s="292"/>
      <c r="AP102" s="292"/>
      <c r="AQ102" s="106" t="s">
        <v>89</v>
      </c>
      <c r="AR102" s="61"/>
      <c r="AS102" s="107">
        <f>ROUND(AS103,2)</f>
        <v>0</v>
      </c>
      <c r="AT102" s="108">
        <f t="shared" si="1"/>
        <v>0</v>
      </c>
      <c r="AU102" s="109">
        <f>ROUND(AU103,5)</f>
        <v>0</v>
      </c>
      <c r="AV102" s="108">
        <f>ROUND(AZ102*L29,2)</f>
        <v>0</v>
      </c>
      <c r="AW102" s="108">
        <f>ROUND(BA102*L30,2)</f>
        <v>0</v>
      </c>
      <c r="AX102" s="108">
        <f>ROUND(BB102*L29,2)</f>
        <v>0</v>
      </c>
      <c r="AY102" s="108">
        <f>ROUND(BC102*L30,2)</f>
        <v>0</v>
      </c>
      <c r="AZ102" s="108">
        <f>ROUND(AZ103,2)</f>
        <v>0</v>
      </c>
      <c r="BA102" s="108">
        <f>ROUND(BA103,2)</f>
        <v>0</v>
      </c>
      <c r="BB102" s="108">
        <f>ROUND(BB103,2)</f>
        <v>0</v>
      </c>
      <c r="BC102" s="108">
        <f>ROUND(BC103,2)</f>
        <v>0</v>
      </c>
      <c r="BD102" s="110">
        <f>ROUND(BD103,2)</f>
        <v>0</v>
      </c>
      <c r="BS102" s="111" t="s">
        <v>76</v>
      </c>
      <c r="BT102" s="111" t="s">
        <v>86</v>
      </c>
      <c r="BU102" s="111" t="s">
        <v>78</v>
      </c>
      <c r="BV102" s="111" t="s">
        <v>79</v>
      </c>
      <c r="BW102" s="111" t="s">
        <v>107</v>
      </c>
      <c r="BX102" s="111" t="s">
        <v>99</v>
      </c>
      <c r="CL102" s="111" t="s">
        <v>1</v>
      </c>
    </row>
    <row r="103" spans="1:91" s="4" customFormat="1" ht="16.5" customHeight="1">
      <c r="A103" s="104" t="s">
        <v>87</v>
      </c>
      <c r="B103" s="59"/>
      <c r="C103" s="105"/>
      <c r="D103" s="105"/>
      <c r="E103" s="105"/>
      <c r="F103" s="303" t="s">
        <v>108</v>
      </c>
      <c r="G103" s="303"/>
      <c r="H103" s="303"/>
      <c r="I103" s="303"/>
      <c r="J103" s="303"/>
      <c r="K103" s="105"/>
      <c r="L103" s="303" t="s">
        <v>106</v>
      </c>
      <c r="M103" s="303"/>
      <c r="N103" s="303"/>
      <c r="O103" s="303"/>
      <c r="P103" s="303"/>
      <c r="Q103" s="303"/>
      <c r="R103" s="303"/>
      <c r="S103" s="303"/>
      <c r="T103" s="303"/>
      <c r="U103" s="303"/>
      <c r="V103" s="303"/>
      <c r="W103" s="303"/>
      <c r="X103" s="303"/>
      <c r="Y103" s="303"/>
      <c r="Z103" s="303"/>
      <c r="AA103" s="303"/>
      <c r="AB103" s="303"/>
      <c r="AC103" s="303"/>
      <c r="AD103" s="303"/>
      <c r="AE103" s="303"/>
      <c r="AF103" s="303"/>
      <c r="AG103" s="291">
        <f>'02.1 - Obnova cesty'!J34</f>
        <v>0</v>
      </c>
      <c r="AH103" s="292"/>
      <c r="AI103" s="292"/>
      <c r="AJ103" s="292"/>
      <c r="AK103" s="292"/>
      <c r="AL103" s="292"/>
      <c r="AM103" s="292"/>
      <c r="AN103" s="291">
        <f t="shared" si="0"/>
        <v>0</v>
      </c>
      <c r="AO103" s="292"/>
      <c r="AP103" s="292"/>
      <c r="AQ103" s="106" t="s">
        <v>89</v>
      </c>
      <c r="AR103" s="61"/>
      <c r="AS103" s="107">
        <v>0</v>
      </c>
      <c r="AT103" s="108">
        <f t="shared" si="1"/>
        <v>0</v>
      </c>
      <c r="AU103" s="109">
        <f>'02.1 - Obnova cesty'!P131</f>
        <v>0</v>
      </c>
      <c r="AV103" s="108">
        <f>'02.1 - Obnova cesty'!J37</f>
        <v>0</v>
      </c>
      <c r="AW103" s="108">
        <f>'02.1 - Obnova cesty'!J38</f>
        <v>0</v>
      </c>
      <c r="AX103" s="108">
        <f>'02.1 - Obnova cesty'!J39</f>
        <v>0</v>
      </c>
      <c r="AY103" s="108">
        <f>'02.1 - Obnova cesty'!J40</f>
        <v>0</v>
      </c>
      <c r="AZ103" s="108">
        <f>'02.1 - Obnova cesty'!F37</f>
        <v>0</v>
      </c>
      <c r="BA103" s="108">
        <f>'02.1 - Obnova cesty'!F38</f>
        <v>0</v>
      </c>
      <c r="BB103" s="108">
        <f>'02.1 - Obnova cesty'!F39</f>
        <v>0</v>
      </c>
      <c r="BC103" s="108">
        <f>'02.1 - Obnova cesty'!F40</f>
        <v>0</v>
      </c>
      <c r="BD103" s="110">
        <f>'02.1 - Obnova cesty'!F41</f>
        <v>0</v>
      </c>
      <c r="BT103" s="111" t="s">
        <v>103</v>
      </c>
      <c r="BV103" s="111" t="s">
        <v>79</v>
      </c>
      <c r="BW103" s="111" t="s">
        <v>109</v>
      </c>
      <c r="BX103" s="111" t="s">
        <v>107</v>
      </c>
      <c r="CL103" s="111" t="s">
        <v>1</v>
      </c>
    </row>
    <row r="104" spans="1:91" s="7" customFormat="1" ht="16.5" customHeight="1">
      <c r="B104" s="94"/>
      <c r="C104" s="95"/>
      <c r="D104" s="302" t="s">
        <v>110</v>
      </c>
      <c r="E104" s="302"/>
      <c r="F104" s="302"/>
      <c r="G104" s="302"/>
      <c r="H104" s="302"/>
      <c r="I104" s="96"/>
      <c r="J104" s="302" t="s">
        <v>111</v>
      </c>
      <c r="K104" s="302"/>
      <c r="L104" s="302"/>
      <c r="M104" s="302"/>
      <c r="N104" s="302"/>
      <c r="O104" s="302"/>
      <c r="P104" s="302"/>
      <c r="Q104" s="302"/>
      <c r="R104" s="302"/>
      <c r="S104" s="302"/>
      <c r="T104" s="302"/>
      <c r="U104" s="302"/>
      <c r="V104" s="302"/>
      <c r="W104" s="302"/>
      <c r="X104" s="302"/>
      <c r="Y104" s="302"/>
      <c r="Z104" s="302"/>
      <c r="AA104" s="302"/>
      <c r="AB104" s="302"/>
      <c r="AC104" s="302"/>
      <c r="AD104" s="302"/>
      <c r="AE104" s="302"/>
      <c r="AF104" s="302"/>
      <c r="AG104" s="296">
        <f>ROUND(AG105,2)</f>
        <v>0</v>
      </c>
      <c r="AH104" s="295"/>
      <c r="AI104" s="295"/>
      <c r="AJ104" s="295"/>
      <c r="AK104" s="295"/>
      <c r="AL104" s="295"/>
      <c r="AM104" s="295"/>
      <c r="AN104" s="294">
        <f t="shared" si="0"/>
        <v>0</v>
      </c>
      <c r="AO104" s="295"/>
      <c r="AP104" s="295"/>
      <c r="AQ104" s="97" t="s">
        <v>93</v>
      </c>
      <c r="AR104" s="98"/>
      <c r="AS104" s="99">
        <f>ROUND(AS105,2)</f>
        <v>0</v>
      </c>
      <c r="AT104" s="100">
        <f t="shared" si="1"/>
        <v>0</v>
      </c>
      <c r="AU104" s="101">
        <f>ROUND(AU105,5)</f>
        <v>0</v>
      </c>
      <c r="AV104" s="100">
        <f>ROUND(AZ104*L29,2)</f>
        <v>0</v>
      </c>
      <c r="AW104" s="100">
        <f>ROUND(BA104*L30,2)</f>
        <v>0</v>
      </c>
      <c r="AX104" s="100">
        <f>ROUND(BB104*L29,2)</f>
        <v>0</v>
      </c>
      <c r="AY104" s="100">
        <f>ROUND(BC104*L30,2)</f>
        <v>0</v>
      </c>
      <c r="AZ104" s="100">
        <f>ROUND(AZ105,2)</f>
        <v>0</v>
      </c>
      <c r="BA104" s="100">
        <f>ROUND(BA105,2)</f>
        <v>0</v>
      </c>
      <c r="BB104" s="100">
        <f>ROUND(BB105,2)</f>
        <v>0</v>
      </c>
      <c r="BC104" s="100">
        <f>ROUND(BC105,2)</f>
        <v>0</v>
      </c>
      <c r="BD104" s="102">
        <f>ROUND(BD105,2)</f>
        <v>0</v>
      </c>
      <c r="BS104" s="103" t="s">
        <v>76</v>
      </c>
      <c r="BT104" s="103" t="s">
        <v>84</v>
      </c>
      <c r="BU104" s="103" t="s">
        <v>78</v>
      </c>
      <c r="BV104" s="103" t="s">
        <v>79</v>
      </c>
      <c r="BW104" s="103" t="s">
        <v>112</v>
      </c>
      <c r="BX104" s="103" t="s">
        <v>5</v>
      </c>
      <c r="CL104" s="103" t="s">
        <v>1</v>
      </c>
      <c r="CM104" s="103" t="s">
        <v>86</v>
      </c>
    </row>
    <row r="105" spans="1:91" s="4" customFormat="1" ht="16.5" customHeight="1">
      <c r="A105" s="104" t="s">
        <v>87</v>
      </c>
      <c r="B105" s="59"/>
      <c r="C105" s="105"/>
      <c r="D105" s="105"/>
      <c r="E105" s="303" t="s">
        <v>113</v>
      </c>
      <c r="F105" s="303"/>
      <c r="G105" s="303"/>
      <c r="H105" s="303"/>
      <c r="I105" s="303"/>
      <c r="J105" s="105"/>
      <c r="K105" s="303" t="s">
        <v>111</v>
      </c>
      <c r="L105" s="303"/>
      <c r="M105" s="303"/>
      <c r="N105" s="303"/>
      <c r="O105" s="303"/>
      <c r="P105" s="303"/>
      <c r="Q105" s="303"/>
      <c r="R105" s="303"/>
      <c r="S105" s="303"/>
      <c r="T105" s="303"/>
      <c r="U105" s="303"/>
      <c r="V105" s="303"/>
      <c r="W105" s="303"/>
      <c r="X105" s="303"/>
      <c r="Y105" s="303"/>
      <c r="Z105" s="303"/>
      <c r="AA105" s="303"/>
      <c r="AB105" s="303"/>
      <c r="AC105" s="303"/>
      <c r="AD105" s="303"/>
      <c r="AE105" s="303"/>
      <c r="AF105" s="303"/>
      <c r="AG105" s="291">
        <f>'03 - Injekční clona'!J32</f>
        <v>0</v>
      </c>
      <c r="AH105" s="292"/>
      <c r="AI105" s="292"/>
      <c r="AJ105" s="292"/>
      <c r="AK105" s="292"/>
      <c r="AL105" s="292"/>
      <c r="AM105" s="292"/>
      <c r="AN105" s="291">
        <f t="shared" si="0"/>
        <v>0</v>
      </c>
      <c r="AO105" s="292"/>
      <c r="AP105" s="292"/>
      <c r="AQ105" s="106" t="s">
        <v>89</v>
      </c>
      <c r="AR105" s="61"/>
      <c r="AS105" s="107">
        <v>0</v>
      </c>
      <c r="AT105" s="108">
        <f t="shared" si="1"/>
        <v>0</v>
      </c>
      <c r="AU105" s="109">
        <f>'03 - Injekční clona'!P124</f>
        <v>0</v>
      </c>
      <c r="AV105" s="108">
        <f>'03 - Injekční clona'!J35</f>
        <v>0</v>
      </c>
      <c r="AW105" s="108">
        <f>'03 - Injekční clona'!J36</f>
        <v>0</v>
      </c>
      <c r="AX105" s="108">
        <f>'03 - Injekční clona'!J37</f>
        <v>0</v>
      </c>
      <c r="AY105" s="108">
        <f>'03 - Injekční clona'!J38</f>
        <v>0</v>
      </c>
      <c r="AZ105" s="108">
        <f>'03 - Injekční clona'!F35</f>
        <v>0</v>
      </c>
      <c r="BA105" s="108">
        <f>'03 - Injekční clona'!F36</f>
        <v>0</v>
      </c>
      <c r="BB105" s="108">
        <f>'03 - Injekční clona'!F37</f>
        <v>0</v>
      </c>
      <c r="BC105" s="108">
        <f>'03 - Injekční clona'!F38</f>
        <v>0</v>
      </c>
      <c r="BD105" s="110">
        <f>'03 - Injekční clona'!F39</f>
        <v>0</v>
      </c>
      <c r="BT105" s="111" t="s">
        <v>86</v>
      </c>
      <c r="BV105" s="111" t="s">
        <v>79</v>
      </c>
      <c r="BW105" s="111" t="s">
        <v>114</v>
      </c>
      <c r="BX105" s="111" t="s">
        <v>112</v>
      </c>
      <c r="CL105" s="111" t="s">
        <v>1</v>
      </c>
    </row>
    <row r="106" spans="1:91" s="7" customFormat="1" ht="16.5" customHeight="1">
      <c r="B106" s="94"/>
      <c r="C106" s="95"/>
      <c r="D106" s="302" t="s">
        <v>115</v>
      </c>
      <c r="E106" s="302"/>
      <c r="F106" s="302"/>
      <c r="G106" s="302"/>
      <c r="H106" s="302"/>
      <c r="I106" s="96"/>
      <c r="J106" s="302" t="s">
        <v>116</v>
      </c>
      <c r="K106" s="302"/>
      <c r="L106" s="302"/>
      <c r="M106" s="302"/>
      <c r="N106" s="302"/>
      <c r="O106" s="302"/>
      <c r="P106" s="302"/>
      <c r="Q106" s="302"/>
      <c r="R106" s="302"/>
      <c r="S106" s="302"/>
      <c r="T106" s="302"/>
      <c r="U106" s="302"/>
      <c r="V106" s="302"/>
      <c r="W106" s="302"/>
      <c r="X106" s="302"/>
      <c r="Y106" s="302"/>
      <c r="Z106" s="302"/>
      <c r="AA106" s="302"/>
      <c r="AB106" s="302"/>
      <c r="AC106" s="302"/>
      <c r="AD106" s="302"/>
      <c r="AE106" s="302"/>
      <c r="AF106" s="302"/>
      <c r="AG106" s="296">
        <f>ROUND(AG107+AG111+AG113+AG115+AG118,2)</f>
        <v>0</v>
      </c>
      <c r="AH106" s="295"/>
      <c r="AI106" s="295"/>
      <c r="AJ106" s="295"/>
      <c r="AK106" s="295"/>
      <c r="AL106" s="295"/>
      <c r="AM106" s="295"/>
      <c r="AN106" s="294">
        <f t="shared" si="0"/>
        <v>0</v>
      </c>
      <c r="AO106" s="295"/>
      <c r="AP106" s="295"/>
      <c r="AQ106" s="97" t="s">
        <v>93</v>
      </c>
      <c r="AR106" s="98"/>
      <c r="AS106" s="99">
        <f>ROUND(AS107+AS111+AS113+AS115+AS118,2)</f>
        <v>0</v>
      </c>
      <c r="AT106" s="100">
        <f t="shared" si="1"/>
        <v>0</v>
      </c>
      <c r="AU106" s="101">
        <f>ROUND(AU107+AU111+AU113+AU115+AU118,5)</f>
        <v>0</v>
      </c>
      <c r="AV106" s="100">
        <f>ROUND(AZ106*L29,2)</f>
        <v>0</v>
      </c>
      <c r="AW106" s="100">
        <f>ROUND(BA106*L30,2)</f>
        <v>0</v>
      </c>
      <c r="AX106" s="100">
        <f>ROUND(BB106*L29,2)</f>
        <v>0</v>
      </c>
      <c r="AY106" s="100">
        <f>ROUND(BC106*L30,2)</f>
        <v>0</v>
      </c>
      <c r="AZ106" s="100">
        <f>ROUND(AZ107+AZ111+AZ113+AZ115+AZ118,2)</f>
        <v>0</v>
      </c>
      <c r="BA106" s="100">
        <f>ROUND(BA107+BA111+BA113+BA115+BA118,2)</f>
        <v>0</v>
      </c>
      <c r="BB106" s="100">
        <f>ROUND(BB107+BB111+BB113+BB115+BB118,2)</f>
        <v>0</v>
      </c>
      <c r="BC106" s="100">
        <f>ROUND(BC107+BC111+BC113+BC115+BC118,2)</f>
        <v>0</v>
      </c>
      <c r="BD106" s="102">
        <f>ROUND(BD107+BD111+BD113+BD115+BD118,2)</f>
        <v>0</v>
      </c>
      <c r="BS106" s="103" t="s">
        <v>76</v>
      </c>
      <c r="BT106" s="103" t="s">
        <v>84</v>
      </c>
      <c r="BU106" s="103" t="s">
        <v>78</v>
      </c>
      <c r="BV106" s="103" t="s">
        <v>79</v>
      </c>
      <c r="BW106" s="103" t="s">
        <v>117</v>
      </c>
      <c r="BX106" s="103" t="s">
        <v>5</v>
      </c>
      <c r="CL106" s="103" t="s">
        <v>1</v>
      </c>
      <c r="CM106" s="103" t="s">
        <v>86</v>
      </c>
    </row>
    <row r="107" spans="1:91" s="4" customFormat="1" ht="16.5" customHeight="1">
      <c r="B107" s="59"/>
      <c r="C107" s="105"/>
      <c r="D107" s="105"/>
      <c r="E107" s="303" t="s">
        <v>118</v>
      </c>
      <c r="F107" s="303"/>
      <c r="G107" s="303"/>
      <c r="H107" s="303"/>
      <c r="I107" s="303"/>
      <c r="J107" s="105"/>
      <c r="K107" s="303" t="s">
        <v>119</v>
      </c>
      <c r="L107" s="303"/>
      <c r="M107" s="303"/>
      <c r="N107" s="303"/>
      <c r="O107" s="303"/>
      <c r="P107" s="303"/>
      <c r="Q107" s="303"/>
      <c r="R107" s="303"/>
      <c r="S107" s="303"/>
      <c r="T107" s="303"/>
      <c r="U107" s="303"/>
      <c r="V107" s="303"/>
      <c r="W107" s="303"/>
      <c r="X107" s="303"/>
      <c r="Y107" s="303"/>
      <c r="Z107" s="303"/>
      <c r="AA107" s="303"/>
      <c r="AB107" s="303"/>
      <c r="AC107" s="303"/>
      <c r="AD107" s="303"/>
      <c r="AE107" s="303"/>
      <c r="AF107" s="303"/>
      <c r="AG107" s="293">
        <f>ROUND(SUM(AG108:AG110),2)</f>
        <v>0</v>
      </c>
      <c r="AH107" s="292"/>
      <c r="AI107" s="292"/>
      <c r="AJ107" s="292"/>
      <c r="AK107" s="292"/>
      <c r="AL107" s="292"/>
      <c r="AM107" s="292"/>
      <c r="AN107" s="291">
        <f t="shared" si="0"/>
        <v>0</v>
      </c>
      <c r="AO107" s="292"/>
      <c r="AP107" s="292"/>
      <c r="AQ107" s="106" t="s">
        <v>89</v>
      </c>
      <c r="AR107" s="61"/>
      <c r="AS107" s="107">
        <f>ROUND(SUM(AS108:AS110),2)</f>
        <v>0</v>
      </c>
      <c r="AT107" s="108">
        <f t="shared" si="1"/>
        <v>0</v>
      </c>
      <c r="AU107" s="109">
        <f>ROUND(SUM(AU108:AU110),5)</f>
        <v>0</v>
      </c>
      <c r="AV107" s="108">
        <f>ROUND(AZ107*L29,2)</f>
        <v>0</v>
      </c>
      <c r="AW107" s="108">
        <f>ROUND(BA107*L30,2)</f>
        <v>0</v>
      </c>
      <c r="AX107" s="108">
        <f>ROUND(BB107*L29,2)</f>
        <v>0</v>
      </c>
      <c r="AY107" s="108">
        <f>ROUND(BC107*L30,2)</f>
        <v>0</v>
      </c>
      <c r="AZ107" s="108">
        <f>ROUND(SUM(AZ108:AZ110),2)</f>
        <v>0</v>
      </c>
      <c r="BA107" s="108">
        <f>ROUND(SUM(BA108:BA110),2)</f>
        <v>0</v>
      </c>
      <c r="BB107" s="108">
        <f>ROUND(SUM(BB108:BB110),2)</f>
        <v>0</v>
      </c>
      <c r="BC107" s="108">
        <f>ROUND(SUM(BC108:BC110),2)</f>
        <v>0</v>
      </c>
      <c r="BD107" s="110">
        <f>ROUND(SUM(BD108:BD110),2)</f>
        <v>0</v>
      </c>
      <c r="BS107" s="111" t="s">
        <v>76</v>
      </c>
      <c r="BT107" s="111" t="s">
        <v>86</v>
      </c>
      <c r="BU107" s="111" t="s">
        <v>78</v>
      </c>
      <c r="BV107" s="111" t="s">
        <v>79</v>
      </c>
      <c r="BW107" s="111" t="s">
        <v>120</v>
      </c>
      <c r="BX107" s="111" t="s">
        <v>117</v>
      </c>
      <c r="CL107" s="111" t="s">
        <v>1</v>
      </c>
    </row>
    <row r="108" spans="1:91" s="4" customFormat="1" ht="16.5" customHeight="1">
      <c r="A108" s="104" t="s">
        <v>87</v>
      </c>
      <c r="B108" s="59"/>
      <c r="C108" s="105"/>
      <c r="D108" s="105"/>
      <c r="E108" s="105"/>
      <c r="F108" s="303" t="s">
        <v>121</v>
      </c>
      <c r="G108" s="303"/>
      <c r="H108" s="303"/>
      <c r="I108" s="303"/>
      <c r="J108" s="303"/>
      <c r="K108" s="105"/>
      <c r="L108" s="303" t="s">
        <v>122</v>
      </c>
      <c r="M108" s="303"/>
      <c r="N108" s="303"/>
      <c r="O108" s="303"/>
      <c r="P108" s="303"/>
      <c r="Q108" s="303"/>
      <c r="R108" s="303"/>
      <c r="S108" s="303"/>
      <c r="T108" s="303"/>
      <c r="U108" s="303"/>
      <c r="V108" s="303"/>
      <c r="W108" s="303"/>
      <c r="X108" s="303"/>
      <c r="Y108" s="303"/>
      <c r="Z108" s="303"/>
      <c r="AA108" s="303"/>
      <c r="AB108" s="303"/>
      <c r="AC108" s="303"/>
      <c r="AD108" s="303"/>
      <c r="AE108" s="303"/>
      <c r="AF108" s="303"/>
      <c r="AG108" s="291">
        <f>'4.1.1 - Vstupní šachta'!J34</f>
        <v>0</v>
      </c>
      <c r="AH108" s="292"/>
      <c r="AI108" s="292"/>
      <c r="AJ108" s="292"/>
      <c r="AK108" s="292"/>
      <c r="AL108" s="292"/>
      <c r="AM108" s="292"/>
      <c r="AN108" s="291">
        <f t="shared" si="0"/>
        <v>0</v>
      </c>
      <c r="AO108" s="292"/>
      <c r="AP108" s="292"/>
      <c r="AQ108" s="106" t="s">
        <v>89</v>
      </c>
      <c r="AR108" s="61"/>
      <c r="AS108" s="107">
        <v>0</v>
      </c>
      <c r="AT108" s="108">
        <f t="shared" si="1"/>
        <v>0</v>
      </c>
      <c r="AU108" s="109">
        <f>'4.1.1 - Vstupní šachta'!P136</f>
        <v>0</v>
      </c>
      <c r="AV108" s="108">
        <f>'4.1.1 - Vstupní šachta'!J37</f>
        <v>0</v>
      </c>
      <c r="AW108" s="108">
        <f>'4.1.1 - Vstupní šachta'!J38</f>
        <v>0</v>
      </c>
      <c r="AX108" s="108">
        <f>'4.1.1 - Vstupní šachta'!J39</f>
        <v>0</v>
      </c>
      <c r="AY108" s="108">
        <f>'4.1.1 - Vstupní šachta'!J40</f>
        <v>0</v>
      </c>
      <c r="AZ108" s="108">
        <f>'4.1.1 - Vstupní šachta'!F37</f>
        <v>0</v>
      </c>
      <c r="BA108" s="108">
        <f>'4.1.1 - Vstupní šachta'!F38</f>
        <v>0</v>
      </c>
      <c r="BB108" s="108">
        <f>'4.1.1 - Vstupní šachta'!F39</f>
        <v>0</v>
      </c>
      <c r="BC108" s="108">
        <f>'4.1.1 - Vstupní šachta'!F40</f>
        <v>0</v>
      </c>
      <c r="BD108" s="110">
        <f>'4.1.1 - Vstupní šachta'!F41</f>
        <v>0</v>
      </c>
      <c r="BT108" s="111" t="s">
        <v>103</v>
      </c>
      <c r="BV108" s="111" t="s">
        <v>79</v>
      </c>
      <c r="BW108" s="111" t="s">
        <v>123</v>
      </c>
      <c r="BX108" s="111" t="s">
        <v>120</v>
      </c>
      <c r="CL108" s="111" t="s">
        <v>1</v>
      </c>
    </row>
    <row r="109" spans="1:91" s="4" customFormat="1" ht="16.5" customHeight="1">
      <c r="A109" s="104" t="s">
        <v>87</v>
      </c>
      <c r="B109" s="59"/>
      <c r="C109" s="105"/>
      <c r="D109" s="105"/>
      <c r="E109" s="105"/>
      <c r="F109" s="303" t="s">
        <v>124</v>
      </c>
      <c r="G109" s="303"/>
      <c r="H109" s="303"/>
      <c r="I109" s="303"/>
      <c r="J109" s="303"/>
      <c r="K109" s="105"/>
      <c r="L109" s="303" t="s">
        <v>125</v>
      </c>
      <c r="M109" s="303"/>
      <c r="N109" s="303"/>
      <c r="O109" s="303"/>
      <c r="P109" s="303"/>
      <c r="Q109" s="303"/>
      <c r="R109" s="303"/>
      <c r="S109" s="303"/>
      <c r="T109" s="303"/>
      <c r="U109" s="303"/>
      <c r="V109" s="303"/>
      <c r="W109" s="303"/>
      <c r="X109" s="303"/>
      <c r="Y109" s="303"/>
      <c r="Z109" s="303"/>
      <c r="AA109" s="303"/>
      <c r="AB109" s="303"/>
      <c r="AC109" s="303"/>
      <c r="AD109" s="303"/>
      <c r="AE109" s="303"/>
      <c r="AF109" s="303"/>
      <c r="AG109" s="291">
        <f>'4.1.2 - Montážní šachta'!J34</f>
        <v>0</v>
      </c>
      <c r="AH109" s="292"/>
      <c r="AI109" s="292"/>
      <c r="AJ109" s="292"/>
      <c r="AK109" s="292"/>
      <c r="AL109" s="292"/>
      <c r="AM109" s="292"/>
      <c r="AN109" s="291">
        <f t="shared" si="0"/>
        <v>0</v>
      </c>
      <c r="AO109" s="292"/>
      <c r="AP109" s="292"/>
      <c r="AQ109" s="106" t="s">
        <v>89</v>
      </c>
      <c r="AR109" s="61"/>
      <c r="AS109" s="107">
        <v>0</v>
      </c>
      <c r="AT109" s="108">
        <f t="shared" si="1"/>
        <v>0</v>
      </c>
      <c r="AU109" s="109">
        <f>'4.1.2 - Montážní šachta'!P134</f>
        <v>0</v>
      </c>
      <c r="AV109" s="108">
        <f>'4.1.2 - Montážní šachta'!J37</f>
        <v>0</v>
      </c>
      <c r="AW109" s="108">
        <f>'4.1.2 - Montážní šachta'!J38</f>
        <v>0</v>
      </c>
      <c r="AX109" s="108">
        <f>'4.1.2 - Montážní šachta'!J39</f>
        <v>0</v>
      </c>
      <c r="AY109" s="108">
        <f>'4.1.2 - Montážní šachta'!J40</f>
        <v>0</v>
      </c>
      <c r="AZ109" s="108">
        <f>'4.1.2 - Montážní šachta'!F37</f>
        <v>0</v>
      </c>
      <c r="BA109" s="108">
        <f>'4.1.2 - Montážní šachta'!F38</f>
        <v>0</v>
      </c>
      <c r="BB109" s="108">
        <f>'4.1.2 - Montážní šachta'!F39</f>
        <v>0</v>
      </c>
      <c r="BC109" s="108">
        <f>'4.1.2 - Montážní šachta'!F40</f>
        <v>0</v>
      </c>
      <c r="BD109" s="110">
        <f>'4.1.2 - Montážní šachta'!F41</f>
        <v>0</v>
      </c>
      <c r="BT109" s="111" t="s">
        <v>103</v>
      </c>
      <c r="BV109" s="111" t="s">
        <v>79</v>
      </c>
      <c r="BW109" s="111" t="s">
        <v>126</v>
      </c>
      <c r="BX109" s="111" t="s">
        <v>120</v>
      </c>
      <c r="CL109" s="111" t="s">
        <v>1</v>
      </c>
    </row>
    <row r="110" spans="1:91" s="4" customFormat="1" ht="16.5" customHeight="1">
      <c r="A110" s="104" t="s">
        <v>87</v>
      </c>
      <c r="B110" s="59"/>
      <c r="C110" s="105"/>
      <c r="D110" s="105"/>
      <c r="E110" s="105"/>
      <c r="F110" s="303" t="s">
        <v>127</v>
      </c>
      <c r="G110" s="303"/>
      <c r="H110" s="303"/>
      <c r="I110" s="303"/>
      <c r="J110" s="303"/>
      <c r="K110" s="105"/>
      <c r="L110" s="303" t="s">
        <v>128</v>
      </c>
      <c r="M110" s="303"/>
      <c r="N110" s="303"/>
      <c r="O110" s="303"/>
      <c r="P110" s="303"/>
      <c r="Q110" s="303"/>
      <c r="R110" s="303"/>
      <c r="S110" s="303"/>
      <c r="T110" s="303"/>
      <c r="U110" s="303"/>
      <c r="V110" s="303"/>
      <c r="W110" s="303"/>
      <c r="X110" s="303"/>
      <c r="Y110" s="303"/>
      <c r="Z110" s="303"/>
      <c r="AA110" s="303"/>
      <c r="AB110" s="303"/>
      <c r="AC110" s="303"/>
      <c r="AD110" s="303"/>
      <c r="AE110" s="303"/>
      <c r="AF110" s="303"/>
      <c r="AG110" s="291">
        <f>'4.1.3 - Přenosné čerpadlo'!J34</f>
        <v>0</v>
      </c>
      <c r="AH110" s="292"/>
      <c r="AI110" s="292"/>
      <c r="AJ110" s="292"/>
      <c r="AK110" s="292"/>
      <c r="AL110" s="292"/>
      <c r="AM110" s="292"/>
      <c r="AN110" s="291">
        <f t="shared" si="0"/>
        <v>0</v>
      </c>
      <c r="AO110" s="292"/>
      <c r="AP110" s="292"/>
      <c r="AQ110" s="106" t="s">
        <v>89</v>
      </c>
      <c r="AR110" s="61"/>
      <c r="AS110" s="107">
        <v>0</v>
      </c>
      <c r="AT110" s="108">
        <f t="shared" si="1"/>
        <v>0</v>
      </c>
      <c r="AU110" s="109">
        <f>'4.1.3 - Přenosné čerpadlo'!P126</f>
        <v>0</v>
      </c>
      <c r="AV110" s="108">
        <f>'4.1.3 - Přenosné čerpadlo'!J37</f>
        <v>0</v>
      </c>
      <c r="AW110" s="108">
        <f>'4.1.3 - Přenosné čerpadlo'!J38</f>
        <v>0</v>
      </c>
      <c r="AX110" s="108">
        <f>'4.1.3 - Přenosné čerpadlo'!J39</f>
        <v>0</v>
      </c>
      <c r="AY110" s="108">
        <f>'4.1.3 - Přenosné čerpadlo'!J40</f>
        <v>0</v>
      </c>
      <c r="AZ110" s="108">
        <f>'4.1.3 - Přenosné čerpadlo'!F37</f>
        <v>0</v>
      </c>
      <c r="BA110" s="108">
        <f>'4.1.3 - Přenosné čerpadlo'!F38</f>
        <v>0</v>
      </c>
      <c r="BB110" s="108">
        <f>'4.1.3 - Přenosné čerpadlo'!F39</f>
        <v>0</v>
      </c>
      <c r="BC110" s="108">
        <f>'4.1.3 - Přenosné čerpadlo'!F40</f>
        <v>0</v>
      </c>
      <c r="BD110" s="110">
        <f>'4.1.3 - Přenosné čerpadlo'!F41</f>
        <v>0</v>
      </c>
      <c r="BT110" s="111" t="s">
        <v>103</v>
      </c>
      <c r="BV110" s="111" t="s">
        <v>79</v>
      </c>
      <c r="BW110" s="111" t="s">
        <v>129</v>
      </c>
      <c r="BX110" s="111" t="s">
        <v>120</v>
      </c>
      <c r="CL110" s="111" t="s">
        <v>1</v>
      </c>
    </row>
    <row r="111" spans="1:91" s="4" customFormat="1" ht="23.25" customHeight="1">
      <c r="B111" s="59"/>
      <c r="C111" s="105"/>
      <c r="D111" s="105"/>
      <c r="E111" s="303" t="s">
        <v>130</v>
      </c>
      <c r="F111" s="303"/>
      <c r="G111" s="303"/>
      <c r="H111" s="303"/>
      <c r="I111" s="303"/>
      <c r="J111" s="105"/>
      <c r="K111" s="303" t="s">
        <v>131</v>
      </c>
      <c r="L111" s="303"/>
      <c r="M111" s="303"/>
      <c r="N111" s="303"/>
      <c r="O111" s="303"/>
      <c r="P111" s="303"/>
      <c r="Q111" s="303"/>
      <c r="R111" s="303"/>
      <c r="S111" s="303"/>
      <c r="T111" s="303"/>
      <c r="U111" s="303"/>
      <c r="V111" s="303"/>
      <c r="W111" s="303"/>
      <c r="X111" s="303"/>
      <c r="Y111" s="303"/>
      <c r="Z111" s="303"/>
      <c r="AA111" s="303"/>
      <c r="AB111" s="303"/>
      <c r="AC111" s="303"/>
      <c r="AD111" s="303"/>
      <c r="AE111" s="303"/>
      <c r="AF111" s="303"/>
      <c r="AG111" s="293">
        <f>ROUND(AG112,2)</f>
        <v>0</v>
      </c>
      <c r="AH111" s="292"/>
      <c r="AI111" s="292"/>
      <c r="AJ111" s="292"/>
      <c r="AK111" s="292"/>
      <c r="AL111" s="292"/>
      <c r="AM111" s="292"/>
      <c r="AN111" s="291">
        <f t="shared" si="0"/>
        <v>0</v>
      </c>
      <c r="AO111" s="292"/>
      <c r="AP111" s="292"/>
      <c r="AQ111" s="106" t="s">
        <v>89</v>
      </c>
      <c r="AR111" s="61"/>
      <c r="AS111" s="107">
        <f>ROUND(AS112,2)</f>
        <v>0</v>
      </c>
      <c r="AT111" s="108">
        <f t="shared" si="1"/>
        <v>0</v>
      </c>
      <c r="AU111" s="109">
        <f>ROUND(AU112,5)</f>
        <v>0</v>
      </c>
      <c r="AV111" s="108">
        <f>ROUND(AZ111*L29,2)</f>
        <v>0</v>
      </c>
      <c r="AW111" s="108">
        <f>ROUND(BA111*L30,2)</f>
        <v>0</v>
      </c>
      <c r="AX111" s="108">
        <f>ROUND(BB111*L29,2)</f>
        <v>0</v>
      </c>
      <c r="AY111" s="108">
        <f>ROUND(BC111*L30,2)</f>
        <v>0</v>
      </c>
      <c r="AZ111" s="108">
        <f>ROUND(AZ112,2)</f>
        <v>0</v>
      </c>
      <c r="BA111" s="108">
        <f>ROUND(BA112,2)</f>
        <v>0</v>
      </c>
      <c r="BB111" s="108">
        <f>ROUND(BB112,2)</f>
        <v>0</v>
      </c>
      <c r="BC111" s="108">
        <f>ROUND(BC112,2)</f>
        <v>0</v>
      </c>
      <c r="BD111" s="110">
        <f>ROUND(BD112,2)</f>
        <v>0</v>
      </c>
      <c r="BS111" s="111" t="s">
        <v>76</v>
      </c>
      <c r="BT111" s="111" t="s">
        <v>86</v>
      </c>
      <c r="BU111" s="111" t="s">
        <v>78</v>
      </c>
      <c r="BV111" s="111" t="s">
        <v>79</v>
      </c>
      <c r="BW111" s="111" t="s">
        <v>132</v>
      </c>
      <c r="BX111" s="111" t="s">
        <v>117</v>
      </c>
      <c r="CL111" s="111" t="s">
        <v>1</v>
      </c>
    </row>
    <row r="112" spans="1:91" s="4" customFormat="1" ht="23.25" customHeight="1">
      <c r="A112" s="104" t="s">
        <v>87</v>
      </c>
      <c r="B112" s="59"/>
      <c r="C112" s="105"/>
      <c r="D112" s="105"/>
      <c r="E112" s="105"/>
      <c r="F112" s="303" t="s">
        <v>133</v>
      </c>
      <c r="G112" s="303"/>
      <c r="H112" s="303"/>
      <c r="I112" s="303"/>
      <c r="J112" s="303"/>
      <c r="K112" s="105"/>
      <c r="L112" s="303" t="s">
        <v>131</v>
      </c>
      <c r="M112" s="303"/>
      <c r="N112" s="303"/>
      <c r="O112" s="303"/>
      <c r="P112" s="303"/>
      <c r="Q112" s="303"/>
      <c r="R112" s="303"/>
      <c r="S112" s="303"/>
      <c r="T112" s="303"/>
      <c r="U112" s="303"/>
      <c r="V112" s="303"/>
      <c r="W112" s="303"/>
      <c r="X112" s="303"/>
      <c r="Y112" s="303"/>
      <c r="Z112" s="303"/>
      <c r="AA112" s="303"/>
      <c r="AB112" s="303"/>
      <c r="AC112" s="303"/>
      <c r="AD112" s="303"/>
      <c r="AE112" s="303"/>
      <c r="AF112" s="303"/>
      <c r="AG112" s="291">
        <f>'4.2 - Odtěžení svahu, vyl...'!J34</f>
        <v>0</v>
      </c>
      <c r="AH112" s="292"/>
      <c r="AI112" s="292"/>
      <c r="AJ112" s="292"/>
      <c r="AK112" s="292"/>
      <c r="AL112" s="292"/>
      <c r="AM112" s="292"/>
      <c r="AN112" s="291">
        <f t="shared" si="0"/>
        <v>0</v>
      </c>
      <c r="AO112" s="292"/>
      <c r="AP112" s="292"/>
      <c r="AQ112" s="106" t="s">
        <v>89</v>
      </c>
      <c r="AR112" s="61"/>
      <c r="AS112" s="107">
        <v>0</v>
      </c>
      <c r="AT112" s="108">
        <f t="shared" si="1"/>
        <v>0</v>
      </c>
      <c r="AU112" s="109">
        <f>'4.2 - Odtěžení svahu, vyl...'!P132</f>
        <v>0</v>
      </c>
      <c r="AV112" s="108">
        <f>'4.2 - Odtěžení svahu, vyl...'!J37</f>
        <v>0</v>
      </c>
      <c r="AW112" s="108">
        <f>'4.2 - Odtěžení svahu, vyl...'!J38</f>
        <v>0</v>
      </c>
      <c r="AX112" s="108">
        <f>'4.2 - Odtěžení svahu, vyl...'!J39</f>
        <v>0</v>
      </c>
      <c r="AY112" s="108">
        <f>'4.2 - Odtěžení svahu, vyl...'!J40</f>
        <v>0</v>
      </c>
      <c r="AZ112" s="108">
        <f>'4.2 - Odtěžení svahu, vyl...'!F37</f>
        <v>0</v>
      </c>
      <c r="BA112" s="108">
        <f>'4.2 - Odtěžení svahu, vyl...'!F38</f>
        <v>0</v>
      </c>
      <c r="BB112" s="108">
        <f>'4.2 - Odtěžení svahu, vyl...'!F39</f>
        <v>0</v>
      </c>
      <c r="BC112" s="108">
        <f>'4.2 - Odtěžení svahu, vyl...'!F40</f>
        <v>0</v>
      </c>
      <c r="BD112" s="110">
        <f>'4.2 - Odtěžení svahu, vyl...'!F41</f>
        <v>0</v>
      </c>
      <c r="BT112" s="111" t="s">
        <v>103</v>
      </c>
      <c r="BV112" s="111" t="s">
        <v>79</v>
      </c>
      <c r="BW112" s="111" t="s">
        <v>134</v>
      </c>
      <c r="BX112" s="111" t="s">
        <v>132</v>
      </c>
      <c r="CL112" s="111" t="s">
        <v>1</v>
      </c>
    </row>
    <row r="113" spans="1:91" s="4" customFormat="1" ht="23.25" customHeight="1">
      <c r="B113" s="59"/>
      <c r="C113" s="105"/>
      <c r="D113" s="105"/>
      <c r="E113" s="303" t="s">
        <v>135</v>
      </c>
      <c r="F113" s="303"/>
      <c r="G113" s="303"/>
      <c r="H113" s="303"/>
      <c r="I113" s="303"/>
      <c r="J113" s="105"/>
      <c r="K113" s="303" t="s">
        <v>136</v>
      </c>
      <c r="L113" s="303"/>
      <c r="M113" s="303"/>
      <c r="N113" s="303"/>
      <c r="O113" s="303"/>
      <c r="P113" s="303"/>
      <c r="Q113" s="303"/>
      <c r="R113" s="303"/>
      <c r="S113" s="303"/>
      <c r="T113" s="303"/>
      <c r="U113" s="303"/>
      <c r="V113" s="303"/>
      <c r="W113" s="303"/>
      <c r="X113" s="303"/>
      <c r="Y113" s="303"/>
      <c r="Z113" s="303"/>
      <c r="AA113" s="303"/>
      <c r="AB113" s="303"/>
      <c r="AC113" s="303"/>
      <c r="AD113" s="303"/>
      <c r="AE113" s="303"/>
      <c r="AF113" s="303"/>
      <c r="AG113" s="293">
        <f>ROUND(AG114,2)</f>
        <v>0</v>
      </c>
      <c r="AH113" s="292"/>
      <c r="AI113" s="292"/>
      <c r="AJ113" s="292"/>
      <c r="AK113" s="292"/>
      <c r="AL113" s="292"/>
      <c r="AM113" s="292"/>
      <c r="AN113" s="291">
        <f t="shared" si="0"/>
        <v>0</v>
      </c>
      <c r="AO113" s="292"/>
      <c r="AP113" s="292"/>
      <c r="AQ113" s="106" t="s">
        <v>89</v>
      </c>
      <c r="AR113" s="61"/>
      <c r="AS113" s="107">
        <f>ROUND(AS114,2)</f>
        <v>0</v>
      </c>
      <c r="AT113" s="108">
        <f t="shared" si="1"/>
        <v>0</v>
      </c>
      <c r="AU113" s="109">
        <f>ROUND(AU114,5)</f>
        <v>0</v>
      </c>
      <c r="AV113" s="108">
        <f>ROUND(AZ113*L29,2)</f>
        <v>0</v>
      </c>
      <c r="AW113" s="108">
        <f>ROUND(BA113*L30,2)</f>
        <v>0</v>
      </c>
      <c r="AX113" s="108">
        <f>ROUND(BB113*L29,2)</f>
        <v>0</v>
      </c>
      <c r="AY113" s="108">
        <f>ROUND(BC113*L30,2)</f>
        <v>0</v>
      </c>
      <c r="AZ113" s="108">
        <f>ROUND(AZ114,2)</f>
        <v>0</v>
      </c>
      <c r="BA113" s="108">
        <f>ROUND(BA114,2)</f>
        <v>0</v>
      </c>
      <c r="BB113" s="108">
        <f>ROUND(BB114,2)</f>
        <v>0</v>
      </c>
      <c r="BC113" s="108">
        <f>ROUND(BC114,2)</f>
        <v>0</v>
      </c>
      <c r="BD113" s="110">
        <f>ROUND(BD114,2)</f>
        <v>0</v>
      </c>
      <c r="BS113" s="111" t="s">
        <v>76</v>
      </c>
      <c r="BT113" s="111" t="s">
        <v>86</v>
      </c>
      <c r="BU113" s="111" t="s">
        <v>78</v>
      </c>
      <c r="BV113" s="111" t="s">
        <v>79</v>
      </c>
      <c r="BW113" s="111" t="s">
        <v>137</v>
      </c>
      <c r="BX113" s="111" t="s">
        <v>117</v>
      </c>
      <c r="CL113" s="111" t="s">
        <v>1</v>
      </c>
    </row>
    <row r="114" spans="1:91" s="4" customFormat="1" ht="16.5" customHeight="1">
      <c r="A114" s="104" t="s">
        <v>87</v>
      </c>
      <c r="B114" s="59"/>
      <c r="C114" s="105"/>
      <c r="D114" s="105"/>
      <c r="E114" s="105"/>
      <c r="F114" s="303" t="s">
        <v>138</v>
      </c>
      <c r="G114" s="303"/>
      <c r="H114" s="303"/>
      <c r="I114" s="303"/>
      <c r="J114" s="303"/>
      <c r="K114" s="105"/>
      <c r="L114" s="303" t="s">
        <v>136</v>
      </c>
      <c r="M114" s="303"/>
      <c r="N114" s="303"/>
      <c r="O114" s="303"/>
      <c r="P114" s="303"/>
      <c r="Q114" s="303"/>
      <c r="R114" s="303"/>
      <c r="S114" s="303"/>
      <c r="T114" s="303"/>
      <c r="U114" s="303"/>
      <c r="V114" s="303"/>
      <c r="W114" s="303"/>
      <c r="X114" s="303"/>
      <c r="Y114" s="303"/>
      <c r="Z114" s="303"/>
      <c r="AA114" s="303"/>
      <c r="AB114" s="303"/>
      <c r="AC114" s="303"/>
      <c r="AD114" s="303"/>
      <c r="AE114" s="303"/>
      <c r="AF114" s="303"/>
      <c r="AG114" s="291">
        <f>'4.2.1 - Oplocení provozní...'!J34</f>
        <v>0</v>
      </c>
      <c r="AH114" s="292"/>
      <c r="AI114" s="292"/>
      <c r="AJ114" s="292"/>
      <c r="AK114" s="292"/>
      <c r="AL114" s="292"/>
      <c r="AM114" s="292"/>
      <c r="AN114" s="291">
        <f t="shared" si="0"/>
        <v>0</v>
      </c>
      <c r="AO114" s="292"/>
      <c r="AP114" s="292"/>
      <c r="AQ114" s="106" t="s">
        <v>89</v>
      </c>
      <c r="AR114" s="61"/>
      <c r="AS114" s="107">
        <v>0</v>
      </c>
      <c r="AT114" s="108">
        <f t="shared" si="1"/>
        <v>0</v>
      </c>
      <c r="AU114" s="109">
        <f>'4.2.1 - Oplocení provozní...'!P129</f>
        <v>0</v>
      </c>
      <c r="AV114" s="108">
        <f>'4.2.1 - Oplocení provozní...'!J37</f>
        <v>0</v>
      </c>
      <c r="AW114" s="108">
        <f>'4.2.1 - Oplocení provozní...'!J38</f>
        <v>0</v>
      </c>
      <c r="AX114" s="108">
        <f>'4.2.1 - Oplocení provozní...'!J39</f>
        <v>0</v>
      </c>
      <c r="AY114" s="108">
        <f>'4.2.1 - Oplocení provozní...'!J40</f>
        <v>0</v>
      </c>
      <c r="AZ114" s="108">
        <f>'4.2.1 - Oplocení provozní...'!F37</f>
        <v>0</v>
      </c>
      <c r="BA114" s="108">
        <f>'4.2.1 - Oplocení provozní...'!F38</f>
        <v>0</v>
      </c>
      <c r="BB114" s="108">
        <f>'4.2.1 - Oplocení provozní...'!F39</f>
        <v>0</v>
      </c>
      <c r="BC114" s="108">
        <f>'4.2.1 - Oplocení provozní...'!F40</f>
        <v>0</v>
      </c>
      <c r="BD114" s="110">
        <f>'4.2.1 - Oplocení provozní...'!F41</f>
        <v>0</v>
      </c>
      <c r="BT114" s="111" t="s">
        <v>103</v>
      </c>
      <c r="BV114" s="111" t="s">
        <v>79</v>
      </c>
      <c r="BW114" s="111" t="s">
        <v>139</v>
      </c>
      <c r="BX114" s="111" t="s">
        <v>137</v>
      </c>
      <c r="CL114" s="111" t="s">
        <v>1</v>
      </c>
    </row>
    <row r="115" spans="1:91" s="4" customFormat="1" ht="23.25" customHeight="1">
      <c r="B115" s="59"/>
      <c r="C115" s="105"/>
      <c r="D115" s="105"/>
      <c r="E115" s="303" t="s">
        <v>140</v>
      </c>
      <c r="F115" s="303"/>
      <c r="G115" s="303"/>
      <c r="H115" s="303"/>
      <c r="I115" s="303"/>
      <c r="J115" s="105"/>
      <c r="K115" s="303" t="s">
        <v>141</v>
      </c>
      <c r="L115" s="303"/>
      <c r="M115" s="303"/>
      <c r="N115" s="303"/>
      <c r="O115" s="303"/>
      <c r="P115" s="303"/>
      <c r="Q115" s="303"/>
      <c r="R115" s="303"/>
      <c r="S115" s="303"/>
      <c r="T115" s="303"/>
      <c r="U115" s="303"/>
      <c r="V115" s="303"/>
      <c r="W115" s="303"/>
      <c r="X115" s="303"/>
      <c r="Y115" s="303"/>
      <c r="Z115" s="303"/>
      <c r="AA115" s="303"/>
      <c r="AB115" s="303"/>
      <c r="AC115" s="303"/>
      <c r="AD115" s="303"/>
      <c r="AE115" s="303"/>
      <c r="AF115" s="303"/>
      <c r="AG115" s="293">
        <f>ROUND(SUM(AG116:AG117),2)</f>
        <v>0</v>
      </c>
      <c r="AH115" s="292"/>
      <c r="AI115" s="292"/>
      <c r="AJ115" s="292"/>
      <c r="AK115" s="292"/>
      <c r="AL115" s="292"/>
      <c r="AM115" s="292"/>
      <c r="AN115" s="291">
        <f t="shared" si="0"/>
        <v>0</v>
      </c>
      <c r="AO115" s="292"/>
      <c r="AP115" s="292"/>
      <c r="AQ115" s="106" t="s">
        <v>89</v>
      </c>
      <c r="AR115" s="61"/>
      <c r="AS115" s="107">
        <f>ROUND(SUM(AS116:AS117),2)</f>
        <v>0</v>
      </c>
      <c r="AT115" s="108">
        <f t="shared" si="1"/>
        <v>0</v>
      </c>
      <c r="AU115" s="109">
        <f>ROUND(SUM(AU116:AU117),5)</f>
        <v>0</v>
      </c>
      <c r="AV115" s="108">
        <f>ROUND(AZ115*L29,2)</f>
        <v>0</v>
      </c>
      <c r="AW115" s="108">
        <f>ROUND(BA115*L30,2)</f>
        <v>0</v>
      </c>
      <c r="AX115" s="108">
        <f>ROUND(BB115*L29,2)</f>
        <v>0</v>
      </c>
      <c r="AY115" s="108">
        <f>ROUND(BC115*L30,2)</f>
        <v>0</v>
      </c>
      <c r="AZ115" s="108">
        <f>ROUND(SUM(AZ116:AZ117),2)</f>
        <v>0</v>
      </c>
      <c r="BA115" s="108">
        <f>ROUND(SUM(BA116:BA117),2)</f>
        <v>0</v>
      </c>
      <c r="BB115" s="108">
        <f>ROUND(SUM(BB116:BB117),2)</f>
        <v>0</v>
      </c>
      <c r="BC115" s="108">
        <f>ROUND(SUM(BC116:BC117),2)</f>
        <v>0</v>
      </c>
      <c r="BD115" s="110">
        <f>ROUND(SUM(BD116:BD117),2)</f>
        <v>0</v>
      </c>
      <c r="BS115" s="111" t="s">
        <v>76</v>
      </c>
      <c r="BT115" s="111" t="s">
        <v>86</v>
      </c>
      <c r="BU115" s="111" t="s">
        <v>78</v>
      </c>
      <c r="BV115" s="111" t="s">
        <v>79</v>
      </c>
      <c r="BW115" s="111" t="s">
        <v>142</v>
      </c>
      <c r="BX115" s="111" t="s">
        <v>117</v>
      </c>
      <c r="CL115" s="111" t="s">
        <v>1</v>
      </c>
    </row>
    <row r="116" spans="1:91" s="4" customFormat="1" ht="16.5" customHeight="1">
      <c r="A116" s="104" t="s">
        <v>87</v>
      </c>
      <c r="B116" s="59"/>
      <c r="C116" s="105"/>
      <c r="D116" s="105"/>
      <c r="E116" s="105"/>
      <c r="F116" s="303" t="s">
        <v>143</v>
      </c>
      <c r="G116" s="303"/>
      <c r="H116" s="303"/>
      <c r="I116" s="303"/>
      <c r="J116" s="303"/>
      <c r="K116" s="105"/>
      <c r="L116" s="303" t="s">
        <v>144</v>
      </c>
      <c r="M116" s="303"/>
      <c r="N116" s="303"/>
      <c r="O116" s="303"/>
      <c r="P116" s="303"/>
      <c r="Q116" s="303"/>
      <c r="R116" s="303"/>
      <c r="S116" s="303"/>
      <c r="T116" s="303"/>
      <c r="U116" s="303"/>
      <c r="V116" s="303"/>
      <c r="W116" s="303"/>
      <c r="X116" s="303"/>
      <c r="Y116" s="303"/>
      <c r="Z116" s="303"/>
      <c r="AA116" s="303"/>
      <c r="AB116" s="303"/>
      <c r="AC116" s="303"/>
      <c r="AD116" s="303"/>
      <c r="AE116" s="303"/>
      <c r="AF116" s="303"/>
      <c r="AG116" s="291">
        <f>'4.3.1 - Stavební část'!J34</f>
        <v>0</v>
      </c>
      <c r="AH116" s="292"/>
      <c r="AI116" s="292"/>
      <c r="AJ116" s="292"/>
      <c r="AK116" s="292"/>
      <c r="AL116" s="292"/>
      <c r="AM116" s="292"/>
      <c r="AN116" s="291">
        <f t="shared" si="0"/>
        <v>0</v>
      </c>
      <c r="AO116" s="292"/>
      <c r="AP116" s="292"/>
      <c r="AQ116" s="106" t="s">
        <v>89</v>
      </c>
      <c r="AR116" s="61"/>
      <c r="AS116" s="107">
        <v>0</v>
      </c>
      <c r="AT116" s="108">
        <f t="shared" si="1"/>
        <v>0</v>
      </c>
      <c r="AU116" s="109">
        <f>'4.3.1 - Stavební část'!P143</f>
        <v>0</v>
      </c>
      <c r="AV116" s="108">
        <f>'4.3.1 - Stavební část'!J37</f>
        <v>0</v>
      </c>
      <c r="AW116" s="108">
        <f>'4.3.1 - Stavební část'!J38</f>
        <v>0</v>
      </c>
      <c r="AX116" s="108">
        <f>'4.3.1 - Stavební část'!J39</f>
        <v>0</v>
      </c>
      <c r="AY116" s="108">
        <f>'4.3.1 - Stavební část'!J40</f>
        <v>0</v>
      </c>
      <c r="AZ116" s="108">
        <f>'4.3.1 - Stavební část'!F37</f>
        <v>0</v>
      </c>
      <c r="BA116" s="108">
        <f>'4.3.1 - Stavební část'!F38</f>
        <v>0</v>
      </c>
      <c r="BB116" s="108">
        <f>'4.3.1 - Stavební část'!F39</f>
        <v>0</v>
      </c>
      <c r="BC116" s="108">
        <f>'4.3.1 - Stavební část'!F40</f>
        <v>0</v>
      </c>
      <c r="BD116" s="110">
        <f>'4.3.1 - Stavební část'!F41</f>
        <v>0</v>
      </c>
      <c r="BT116" s="111" t="s">
        <v>103</v>
      </c>
      <c r="BV116" s="111" t="s">
        <v>79</v>
      </c>
      <c r="BW116" s="111" t="s">
        <v>145</v>
      </c>
      <c r="BX116" s="111" t="s">
        <v>142</v>
      </c>
      <c r="CL116" s="111" t="s">
        <v>1</v>
      </c>
    </row>
    <row r="117" spans="1:91" s="4" customFormat="1" ht="16.5" customHeight="1">
      <c r="A117" s="104" t="s">
        <v>87</v>
      </c>
      <c r="B117" s="59"/>
      <c r="C117" s="105"/>
      <c r="D117" s="105"/>
      <c r="E117" s="105"/>
      <c r="F117" s="303" t="s">
        <v>146</v>
      </c>
      <c r="G117" s="303"/>
      <c r="H117" s="303"/>
      <c r="I117" s="303"/>
      <c r="J117" s="303"/>
      <c r="K117" s="105"/>
      <c r="L117" s="303" t="s">
        <v>147</v>
      </c>
      <c r="M117" s="303"/>
      <c r="N117" s="303"/>
      <c r="O117" s="303"/>
      <c r="P117" s="303"/>
      <c r="Q117" s="303"/>
      <c r="R117" s="303"/>
      <c r="S117" s="303"/>
      <c r="T117" s="303"/>
      <c r="U117" s="303"/>
      <c r="V117" s="303"/>
      <c r="W117" s="303"/>
      <c r="X117" s="303"/>
      <c r="Y117" s="303"/>
      <c r="Z117" s="303"/>
      <c r="AA117" s="303"/>
      <c r="AB117" s="303"/>
      <c r="AC117" s="303"/>
      <c r="AD117" s="303"/>
      <c r="AE117" s="303"/>
      <c r="AF117" s="303"/>
      <c r="AG117" s="291">
        <f>'4.3.2 - Silnoproudé elekt...'!J34</f>
        <v>0</v>
      </c>
      <c r="AH117" s="292"/>
      <c r="AI117" s="292"/>
      <c r="AJ117" s="292"/>
      <c r="AK117" s="292"/>
      <c r="AL117" s="292"/>
      <c r="AM117" s="292"/>
      <c r="AN117" s="291">
        <f t="shared" si="0"/>
        <v>0</v>
      </c>
      <c r="AO117" s="292"/>
      <c r="AP117" s="292"/>
      <c r="AQ117" s="106" t="s">
        <v>89</v>
      </c>
      <c r="AR117" s="61"/>
      <c r="AS117" s="107">
        <v>0</v>
      </c>
      <c r="AT117" s="108">
        <f t="shared" si="1"/>
        <v>0</v>
      </c>
      <c r="AU117" s="109">
        <f>'4.3.2 - Silnoproudé elekt...'!P130</f>
        <v>0</v>
      </c>
      <c r="AV117" s="108">
        <f>'4.3.2 - Silnoproudé elekt...'!J37</f>
        <v>0</v>
      </c>
      <c r="AW117" s="108">
        <f>'4.3.2 - Silnoproudé elekt...'!J38</f>
        <v>0</v>
      </c>
      <c r="AX117" s="108">
        <f>'4.3.2 - Silnoproudé elekt...'!J39</f>
        <v>0</v>
      </c>
      <c r="AY117" s="108">
        <f>'4.3.2 - Silnoproudé elekt...'!J40</f>
        <v>0</v>
      </c>
      <c r="AZ117" s="108">
        <f>'4.3.2 - Silnoproudé elekt...'!F37</f>
        <v>0</v>
      </c>
      <c r="BA117" s="108">
        <f>'4.3.2 - Silnoproudé elekt...'!F38</f>
        <v>0</v>
      </c>
      <c r="BB117" s="108">
        <f>'4.3.2 - Silnoproudé elekt...'!F39</f>
        <v>0</v>
      </c>
      <c r="BC117" s="108">
        <f>'4.3.2 - Silnoproudé elekt...'!F40</f>
        <v>0</v>
      </c>
      <c r="BD117" s="110">
        <f>'4.3.2 - Silnoproudé elekt...'!F41</f>
        <v>0</v>
      </c>
      <c r="BT117" s="111" t="s">
        <v>103</v>
      </c>
      <c r="BV117" s="111" t="s">
        <v>79</v>
      </c>
      <c r="BW117" s="111" t="s">
        <v>148</v>
      </c>
      <c r="BX117" s="111" t="s">
        <v>142</v>
      </c>
      <c r="CL117" s="111" t="s">
        <v>1</v>
      </c>
    </row>
    <row r="118" spans="1:91" s="4" customFormat="1" ht="16.5" customHeight="1">
      <c r="B118" s="59"/>
      <c r="C118" s="105"/>
      <c r="D118" s="105"/>
      <c r="E118" s="303" t="s">
        <v>149</v>
      </c>
      <c r="F118" s="303"/>
      <c r="G118" s="303"/>
      <c r="H118" s="303"/>
      <c r="I118" s="303"/>
      <c r="J118" s="105"/>
      <c r="K118" s="303" t="s">
        <v>150</v>
      </c>
      <c r="L118" s="303"/>
      <c r="M118" s="303"/>
      <c r="N118" s="303"/>
      <c r="O118" s="303"/>
      <c r="P118" s="303"/>
      <c r="Q118" s="303"/>
      <c r="R118" s="303"/>
      <c r="S118" s="303"/>
      <c r="T118" s="303"/>
      <c r="U118" s="303"/>
      <c r="V118" s="303"/>
      <c r="W118" s="303"/>
      <c r="X118" s="303"/>
      <c r="Y118" s="303"/>
      <c r="Z118" s="303"/>
      <c r="AA118" s="303"/>
      <c r="AB118" s="303"/>
      <c r="AC118" s="303"/>
      <c r="AD118" s="303"/>
      <c r="AE118" s="303"/>
      <c r="AF118" s="303"/>
      <c r="AG118" s="293">
        <f>ROUND(AG119,2)</f>
        <v>0</v>
      </c>
      <c r="AH118" s="292"/>
      <c r="AI118" s="292"/>
      <c r="AJ118" s="292"/>
      <c r="AK118" s="292"/>
      <c r="AL118" s="292"/>
      <c r="AM118" s="292"/>
      <c r="AN118" s="291">
        <f t="shared" si="0"/>
        <v>0</v>
      </c>
      <c r="AO118" s="292"/>
      <c r="AP118" s="292"/>
      <c r="AQ118" s="106" t="s">
        <v>89</v>
      </c>
      <c r="AR118" s="61"/>
      <c r="AS118" s="107">
        <f>ROUND(AS119,2)</f>
        <v>0</v>
      </c>
      <c r="AT118" s="108">
        <f t="shared" si="1"/>
        <v>0</v>
      </c>
      <c r="AU118" s="109">
        <f>ROUND(AU119,5)</f>
        <v>0</v>
      </c>
      <c r="AV118" s="108">
        <f>ROUND(AZ118*L29,2)</f>
        <v>0</v>
      </c>
      <c r="AW118" s="108">
        <f>ROUND(BA118*L30,2)</f>
        <v>0</v>
      </c>
      <c r="AX118" s="108">
        <f>ROUND(BB118*L29,2)</f>
        <v>0</v>
      </c>
      <c r="AY118" s="108">
        <f>ROUND(BC118*L30,2)</f>
        <v>0</v>
      </c>
      <c r="AZ118" s="108">
        <f>ROUND(AZ119,2)</f>
        <v>0</v>
      </c>
      <c r="BA118" s="108">
        <f>ROUND(BA119,2)</f>
        <v>0</v>
      </c>
      <c r="BB118" s="108">
        <f>ROUND(BB119,2)</f>
        <v>0</v>
      </c>
      <c r="BC118" s="108">
        <f>ROUND(BC119,2)</f>
        <v>0</v>
      </c>
      <c r="BD118" s="110">
        <f>ROUND(BD119,2)</f>
        <v>0</v>
      </c>
      <c r="BS118" s="111" t="s">
        <v>76</v>
      </c>
      <c r="BT118" s="111" t="s">
        <v>86</v>
      </c>
      <c r="BU118" s="111" t="s">
        <v>78</v>
      </c>
      <c r="BV118" s="111" t="s">
        <v>79</v>
      </c>
      <c r="BW118" s="111" t="s">
        <v>151</v>
      </c>
      <c r="BX118" s="111" t="s">
        <v>117</v>
      </c>
      <c r="CL118" s="111" t="s">
        <v>1</v>
      </c>
    </row>
    <row r="119" spans="1:91" s="4" customFormat="1" ht="16.5" customHeight="1">
      <c r="A119" s="104" t="s">
        <v>87</v>
      </c>
      <c r="B119" s="59"/>
      <c r="C119" s="105"/>
      <c r="D119" s="105"/>
      <c r="E119" s="105"/>
      <c r="F119" s="303" t="s">
        <v>152</v>
      </c>
      <c r="G119" s="303"/>
      <c r="H119" s="303"/>
      <c r="I119" s="303"/>
      <c r="J119" s="303"/>
      <c r="K119" s="105"/>
      <c r="L119" s="303" t="s">
        <v>150</v>
      </c>
      <c r="M119" s="303"/>
      <c r="N119" s="303"/>
      <c r="O119" s="303"/>
      <c r="P119" s="303"/>
      <c r="Q119" s="303"/>
      <c r="R119" s="303"/>
      <c r="S119" s="303"/>
      <c r="T119" s="303"/>
      <c r="U119" s="303"/>
      <c r="V119" s="303"/>
      <c r="W119" s="303"/>
      <c r="X119" s="303"/>
      <c r="Y119" s="303"/>
      <c r="Z119" s="303"/>
      <c r="AA119" s="303"/>
      <c r="AB119" s="303"/>
      <c r="AC119" s="303"/>
      <c r="AD119" s="303"/>
      <c r="AE119" s="303"/>
      <c r="AF119" s="303"/>
      <c r="AG119" s="291">
        <f>'4.4 - Dešťová kanalizační...'!J34</f>
        <v>0</v>
      </c>
      <c r="AH119" s="292"/>
      <c r="AI119" s="292"/>
      <c r="AJ119" s="292"/>
      <c r="AK119" s="292"/>
      <c r="AL119" s="292"/>
      <c r="AM119" s="292"/>
      <c r="AN119" s="291">
        <f t="shared" si="0"/>
        <v>0</v>
      </c>
      <c r="AO119" s="292"/>
      <c r="AP119" s="292"/>
      <c r="AQ119" s="106" t="s">
        <v>89</v>
      </c>
      <c r="AR119" s="61"/>
      <c r="AS119" s="107">
        <v>0</v>
      </c>
      <c r="AT119" s="108">
        <f t="shared" si="1"/>
        <v>0</v>
      </c>
      <c r="AU119" s="109">
        <f>'4.4 - Dešťová kanalizační...'!P133</f>
        <v>0</v>
      </c>
      <c r="AV119" s="108">
        <f>'4.4 - Dešťová kanalizační...'!J37</f>
        <v>0</v>
      </c>
      <c r="AW119" s="108">
        <f>'4.4 - Dešťová kanalizační...'!J38</f>
        <v>0</v>
      </c>
      <c r="AX119" s="108">
        <f>'4.4 - Dešťová kanalizační...'!J39</f>
        <v>0</v>
      </c>
      <c r="AY119" s="108">
        <f>'4.4 - Dešťová kanalizační...'!J40</f>
        <v>0</v>
      </c>
      <c r="AZ119" s="108">
        <f>'4.4 - Dešťová kanalizační...'!F37</f>
        <v>0</v>
      </c>
      <c r="BA119" s="108">
        <f>'4.4 - Dešťová kanalizační...'!F38</f>
        <v>0</v>
      </c>
      <c r="BB119" s="108">
        <f>'4.4 - Dešťová kanalizační...'!F39</f>
        <v>0</v>
      </c>
      <c r="BC119" s="108">
        <f>'4.4 - Dešťová kanalizační...'!F40</f>
        <v>0</v>
      </c>
      <c r="BD119" s="110">
        <f>'4.4 - Dešťová kanalizační...'!F41</f>
        <v>0</v>
      </c>
      <c r="BT119" s="111" t="s">
        <v>103</v>
      </c>
      <c r="BV119" s="111" t="s">
        <v>79</v>
      </c>
      <c r="BW119" s="111" t="s">
        <v>153</v>
      </c>
      <c r="BX119" s="111" t="s">
        <v>151</v>
      </c>
      <c r="CL119" s="111" t="s">
        <v>1</v>
      </c>
    </row>
    <row r="120" spans="1:91" s="7" customFormat="1" ht="16.5" customHeight="1">
      <c r="B120" s="94"/>
      <c r="C120" s="95"/>
      <c r="D120" s="302" t="s">
        <v>154</v>
      </c>
      <c r="E120" s="302"/>
      <c r="F120" s="302"/>
      <c r="G120" s="302"/>
      <c r="H120" s="302"/>
      <c r="I120" s="96"/>
      <c r="J120" s="302" t="s">
        <v>155</v>
      </c>
      <c r="K120" s="302"/>
      <c r="L120" s="302"/>
      <c r="M120" s="302"/>
      <c r="N120" s="302"/>
      <c r="O120" s="302"/>
      <c r="P120" s="302"/>
      <c r="Q120" s="302"/>
      <c r="R120" s="302"/>
      <c r="S120" s="302"/>
      <c r="T120" s="302"/>
      <c r="U120" s="302"/>
      <c r="V120" s="302"/>
      <c r="W120" s="302"/>
      <c r="X120" s="302"/>
      <c r="Y120" s="302"/>
      <c r="Z120" s="302"/>
      <c r="AA120" s="302"/>
      <c r="AB120" s="302"/>
      <c r="AC120" s="302"/>
      <c r="AD120" s="302"/>
      <c r="AE120" s="302"/>
      <c r="AF120" s="302"/>
      <c r="AG120" s="296">
        <f>ROUND(SUM(AG121:AG122),2)</f>
        <v>0</v>
      </c>
      <c r="AH120" s="295"/>
      <c r="AI120" s="295"/>
      <c r="AJ120" s="295"/>
      <c r="AK120" s="295"/>
      <c r="AL120" s="295"/>
      <c r="AM120" s="295"/>
      <c r="AN120" s="294">
        <f t="shared" si="0"/>
        <v>0</v>
      </c>
      <c r="AO120" s="295"/>
      <c r="AP120" s="295"/>
      <c r="AQ120" s="97" t="s">
        <v>93</v>
      </c>
      <c r="AR120" s="98"/>
      <c r="AS120" s="99">
        <f>ROUND(SUM(AS121:AS122),2)</f>
        <v>0</v>
      </c>
      <c r="AT120" s="100">
        <f t="shared" si="1"/>
        <v>0</v>
      </c>
      <c r="AU120" s="101">
        <f>ROUND(SUM(AU121:AU122),5)</f>
        <v>0</v>
      </c>
      <c r="AV120" s="100">
        <f>ROUND(AZ120*L29,2)</f>
        <v>0</v>
      </c>
      <c r="AW120" s="100">
        <f>ROUND(BA120*L30,2)</f>
        <v>0</v>
      </c>
      <c r="AX120" s="100">
        <f>ROUND(BB120*L29,2)</f>
        <v>0</v>
      </c>
      <c r="AY120" s="100">
        <f>ROUND(BC120*L30,2)</f>
        <v>0</v>
      </c>
      <c r="AZ120" s="100">
        <f>ROUND(SUM(AZ121:AZ122),2)</f>
        <v>0</v>
      </c>
      <c r="BA120" s="100">
        <f>ROUND(SUM(BA121:BA122),2)</f>
        <v>0</v>
      </c>
      <c r="BB120" s="100">
        <f>ROUND(SUM(BB121:BB122),2)</f>
        <v>0</v>
      </c>
      <c r="BC120" s="100">
        <f>ROUND(SUM(BC121:BC122),2)</f>
        <v>0</v>
      </c>
      <c r="BD120" s="102">
        <f>ROUND(SUM(BD121:BD122),2)</f>
        <v>0</v>
      </c>
      <c r="BS120" s="103" t="s">
        <v>76</v>
      </c>
      <c r="BT120" s="103" t="s">
        <v>84</v>
      </c>
      <c r="BU120" s="103" t="s">
        <v>78</v>
      </c>
      <c r="BV120" s="103" t="s">
        <v>79</v>
      </c>
      <c r="BW120" s="103" t="s">
        <v>156</v>
      </c>
      <c r="BX120" s="103" t="s">
        <v>5</v>
      </c>
      <c r="CL120" s="103" t="s">
        <v>1</v>
      </c>
      <c r="CM120" s="103" t="s">
        <v>86</v>
      </c>
    </row>
    <row r="121" spans="1:91" s="4" customFormat="1" ht="16.5" customHeight="1">
      <c r="A121" s="104" t="s">
        <v>87</v>
      </c>
      <c r="B121" s="59"/>
      <c r="C121" s="105"/>
      <c r="D121" s="105"/>
      <c r="E121" s="303" t="s">
        <v>157</v>
      </c>
      <c r="F121" s="303"/>
      <c r="G121" s="303"/>
      <c r="H121" s="303"/>
      <c r="I121" s="303"/>
      <c r="J121" s="105"/>
      <c r="K121" s="303" t="s">
        <v>158</v>
      </c>
      <c r="L121" s="303"/>
      <c r="M121" s="303"/>
      <c r="N121" s="303"/>
      <c r="O121" s="303"/>
      <c r="P121" s="303"/>
      <c r="Q121" s="303"/>
      <c r="R121" s="303"/>
      <c r="S121" s="303"/>
      <c r="T121" s="303"/>
      <c r="U121" s="303"/>
      <c r="V121" s="303"/>
      <c r="W121" s="303"/>
      <c r="X121" s="303"/>
      <c r="Y121" s="303"/>
      <c r="Z121" s="303"/>
      <c r="AA121" s="303"/>
      <c r="AB121" s="303"/>
      <c r="AC121" s="303"/>
      <c r="AD121" s="303"/>
      <c r="AE121" s="303"/>
      <c r="AF121" s="303"/>
      <c r="AG121" s="291">
        <f>'05.1 - Předsyp'!J32</f>
        <v>0</v>
      </c>
      <c r="AH121" s="292"/>
      <c r="AI121" s="292"/>
      <c r="AJ121" s="292"/>
      <c r="AK121" s="292"/>
      <c r="AL121" s="292"/>
      <c r="AM121" s="292"/>
      <c r="AN121" s="291">
        <f t="shared" si="0"/>
        <v>0</v>
      </c>
      <c r="AO121" s="292"/>
      <c r="AP121" s="292"/>
      <c r="AQ121" s="106" t="s">
        <v>89</v>
      </c>
      <c r="AR121" s="61"/>
      <c r="AS121" s="107">
        <v>0</v>
      </c>
      <c r="AT121" s="108">
        <f t="shared" si="1"/>
        <v>0</v>
      </c>
      <c r="AU121" s="109">
        <f>'05.1 - Předsyp'!P127</f>
        <v>0</v>
      </c>
      <c r="AV121" s="108">
        <f>'05.1 - Předsyp'!J35</f>
        <v>0</v>
      </c>
      <c r="AW121" s="108">
        <f>'05.1 - Předsyp'!J36</f>
        <v>0</v>
      </c>
      <c r="AX121" s="108">
        <f>'05.1 - Předsyp'!J37</f>
        <v>0</v>
      </c>
      <c r="AY121" s="108">
        <f>'05.1 - Předsyp'!J38</f>
        <v>0</v>
      </c>
      <c r="AZ121" s="108">
        <f>'05.1 - Předsyp'!F35</f>
        <v>0</v>
      </c>
      <c r="BA121" s="108">
        <f>'05.1 - Předsyp'!F36</f>
        <v>0</v>
      </c>
      <c r="BB121" s="108">
        <f>'05.1 - Předsyp'!F37</f>
        <v>0</v>
      </c>
      <c r="BC121" s="108">
        <f>'05.1 - Předsyp'!F38</f>
        <v>0</v>
      </c>
      <c r="BD121" s="110">
        <f>'05.1 - Předsyp'!F39</f>
        <v>0</v>
      </c>
      <c r="BT121" s="111" t="s">
        <v>86</v>
      </c>
      <c r="BV121" s="111" t="s">
        <v>79</v>
      </c>
      <c r="BW121" s="111" t="s">
        <v>159</v>
      </c>
      <c r="BX121" s="111" t="s">
        <v>156</v>
      </c>
      <c r="CL121" s="111" t="s">
        <v>1</v>
      </c>
    </row>
    <row r="122" spans="1:91" s="4" customFormat="1" ht="16.5" customHeight="1">
      <c r="A122" s="104" t="s">
        <v>87</v>
      </c>
      <c r="B122" s="59"/>
      <c r="C122" s="105"/>
      <c r="D122" s="105"/>
      <c r="E122" s="303" t="s">
        <v>160</v>
      </c>
      <c r="F122" s="303"/>
      <c r="G122" s="303"/>
      <c r="H122" s="303"/>
      <c r="I122" s="303"/>
      <c r="J122" s="105"/>
      <c r="K122" s="303" t="s">
        <v>161</v>
      </c>
      <c r="L122" s="303"/>
      <c r="M122" s="303"/>
      <c r="N122" s="303"/>
      <c r="O122" s="303"/>
      <c r="P122" s="303"/>
      <c r="Q122" s="303"/>
      <c r="R122" s="303"/>
      <c r="S122" s="303"/>
      <c r="T122" s="303"/>
      <c r="U122" s="303"/>
      <c r="V122" s="303"/>
      <c r="W122" s="303"/>
      <c r="X122" s="303"/>
      <c r="Y122" s="303"/>
      <c r="Z122" s="303"/>
      <c r="AA122" s="303"/>
      <c r="AB122" s="303"/>
      <c r="AC122" s="303"/>
      <c r="AD122" s="303"/>
      <c r="AE122" s="303"/>
      <c r="AF122" s="303"/>
      <c r="AG122" s="291">
        <f>'05.2 - Jímka'!J32</f>
        <v>0</v>
      </c>
      <c r="AH122" s="292"/>
      <c r="AI122" s="292"/>
      <c r="AJ122" s="292"/>
      <c r="AK122" s="292"/>
      <c r="AL122" s="292"/>
      <c r="AM122" s="292"/>
      <c r="AN122" s="291">
        <f t="shared" si="0"/>
        <v>0</v>
      </c>
      <c r="AO122" s="292"/>
      <c r="AP122" s="292"/>
      <c r="AQ122" s="106" t="s">
        <v>89</v>
      </c>
      <c r="AR122" s="61"/>
      <c r="AS122" s="107">
        <v>0</v>
      </c>
      <c r="AT122" s="108">
        <f t="shared" si="1"/>
        <v>0</v>
      </c>
      <c r="AU122" s="109">
        <f>'05.2 - Jímka'!P131</f>
        <v>0</v>
      </c>
      <c r="AV122" s="108">
        <f>'05.2 - Jímka'!J35</f>
        <v>0</v>
      </c>
      <c r="AW122" s="108">
        <f>'05.2 - Jímka'!J36</f>
        <v>0</v>
      </c>
      <c r="AX122" s="108">
        <f>'05.2 - Jímka'!J37</f>
        <v>0</v>
      </c>
      <c r="AY122" s="108">
        <f>'05.2 - Jímka'!J38</f>
        <v>0</v>
      </c>
      <c r="AZ122" s="108">
        <f>'05.2 - Jímka'!F35</f>
        <v>0</v>
      </c>
      <c r="BA122" s="108">
        <f>'05.2 - Jímka'!F36</f>
        <v>0</v>
      </c>
      <c r="BB122" s="108">
        <f>'05.2 - Jímka'!F37</f>
        <v>0</v>
      </c>
      <c r="BC122" s="108">
        <f>'05.2 - Jímka'!F38</f>
        <v>0</v>
      </c>
      <c r="BD122" s="110">
        <f>'05.2 - Jímka'!F39</f>
        <v>0</v>
      </c>
      <c r="BT122" s="111" t="s">
        <v>86</v>
      </c>
      <c r="BV122" s="111" t="s">
        <v>79</v>
      </c>
      <c r="BW122" s="111" t="s">
        <v>162</v>
      </c>
      <c r="BX122" s="111" t="s">
        <v>156</v>
      </c>
      <c r="CL122" s="111" t="s">
        <v>1</v>
      </c>
    </row>
    <row r="123" spans="1:91" s="7" customFormat="1" ht="16.5" customHeight="1">
      <c r="B123" s="94"/>
      <c r="C123" s="95"/>
      <c r="D123" s="302" t="s">
        <v>163</v>
      </c>
      <c r="E123" s="302"/>
      <c r="F123" s="302"/>
      <c r="G123" s="302"/>
      <c r="H123" s="302"/>
      <c r="I123" s="96"/>
      <c r="J123" s="302" t="s">
        <v>164</v>
      </c>
      <c r="K123" s="302"/>
      <c r="L123" s="302"/>
      <c r="M123" s="302"/>
      <c r="N123" s="302"/>
      <c r="O123" s="302"/>
      <c r="P123" s="302"/>
      <c r="Q123" s="302"/>
      <c r="R123" s="302"/>
      <c r="S123" s="302"/>
      <c r="T123" s="302"/>
      <c r="U123" s="302"/>
      <c r="V123" s="302"/>
      <c r="W123" s="302"/>
      <c r="X123" s="302"/>
      <c r="Y123" s="302"/>
      <c r="Z123" s="302"/>
      <c r="AA123" s="302"/>
      <c r="AB123" s="302"/>
      <c r="AC123" s="302"/>
      <c r="AD123" s="302"/>
      <c r="AE123" s="302"/>
      <c r="AF123" s="302"/>
      <c r="AG123" s="296">
        <f>ROUND(SUM(AG124:AG125),2)</f>
        <v>0</v>
      </c>
      <c r="AH123" s="295"/>
      <c r="AI123" s="295"/>
      <c r="AJ123" s="295"/>
      <c r="AK123" s="295"/>
      <c r="AL123" s="295"/>
      <c r="AM123" s="295"/>
      <c r="AN123" s="294">
        <f t="shared" si="0"/>
        <v>0</v>
      </c>
      <c r="AO123" s="295"/>
      <c r="AP123" s="295"/>
      <c r="AQ123" s="97" t="s">
        <v>93</v>
      </c>
      <c r="AR123" s="98"/>
      <c r="AS123" s="99">
        <f>ROUND(SUM(AS124:AS125),2)</f>
        <v>0</v>
      </c>
      <c r="AT123" s="100">
        <f t="shared" si="1"/>
        <v>0</v>
      </c>
      <c r="AU123" s="101">
        <f>ROUND(SUM(AU124:AU125),5)</f>
        <v>0</v>
      </c>
      <c r="AV123" s="100">
        <f>ROUND(AZ123*L29,2)</f>
        <v>0</v>
      </c>
      <c r="AW123" s="100">
        <f>ROUND(BA123*L30,2)</f>
        <v>0</v>
      </c>
      <c r="AX123" s="100">
        <f>ROUND(BB123*L29,2)</f>
        <v>0</v>
      </c>
      <c r="AY123" s="100">
        <f>ROUND(BC123*L30,2)</f>
        <v>0</v>
      </c>
      <c r="AZ123" s="100">
        <f>ROUND(SUM(AZ124:AZ125),2)</f>
        <v>0</v>
      </c>
      <c r="BA123" s="100">
        <f>ROUND(SUM(BA124:BA125),2)</f>
        <v>0</v>
      </c>
      <c r="BB123" s="100">
        <f>ROUND(SUM(BB124:BB125),2)</f>
        <v>0</v>
      </c>
      <c r="BC123" s="100">
        <f>ROUND(SUM(BC124:BC125),2)</f>
        <v>0</v>
      </c>
      <c r="BD123" s="102">
        <f>ROUND(SUM(BD124:BD125),2)</f>
        <v>0</v>
      </c>
      <c r="BS123" s="103" t="s">
        <v>76</v>
      </c>
      <c r="BT123" s="103" t="s">
        <v>84</v>
      </c>
      <c r="BU123" s="103" t="s">
        <v>78</v>
      </c>
      <c r="BV123" s="103" t="s">
        <v>79</v>
      </c>
      <c r="BW123" s="103" t="s">
        <v>165</v>
      </c>
      <c r="BX123" s="103" t="s">
        <v>5</v>
      </c>
      <c r="CL123" s="103" t="s">
        <v>1</v>
      </c>
      <c r="CM123" s="103" t="s">
        <v>86</v>
      </c>
    </row>
    <row r="124" spans="1:91" s="4" customFormat="1" ht="16.5" customHeight="1">
      <c r="A124" s="104" t="s">
        <v>87</v>
      </c>
      <c r="B124" s="59"/>
      <c r="C124" s="105"/>
      <c r="D124" s="105"/>
      <c r="E124" s="303" t="s">
        <v>166</v>
      </c>
      <c r="F124" s="303"/>
      <c r="G124" s="303"/>
      <c r="H124" s="303"/>
      <c r="I124" s="303"/>
      <c r="J124" s="105"/>
      <c r="K124" s="303" t="s">
        <v>167</v>
      </c>
      <c r="L124" s="303"/>
      <c r="M124" s="303"/>
      <c r="N124" s="303"/>
      <c r="O124" s="303"/>
      <c r="P124" s="303"/>
      <c r="Q124" s="303"/>
      <c r="R124" s="303"/>
      <c r="S124" s="303"/>
      <c r="T124" s="303"/>
      <c r="U124" s="303"/>
      <c r="V124" s="303"/>
      <c r="W124" s="303"/>
      <c r="X124" s="303"/>
      <c r="Y124" s="303"/>
      <c r="Z124" s="303"/>
      <c r="AA124" s="303"/>
      <c r="AB124" s="303"/>
      <c r="AC124" s="303"/>
      <c r="AD124" s="303"/>
      <c r="AE124" s="303"/>
      <c r="AF124" s="303"/>
      <c r="AG124" s="291">
        <f>'06.1 - Koruna hráze - pev...'!J32</f>
        <v>0</v>
      </c>
      <c r="AH124" s="292"/>
      <c r="AI124" s="292"/>
      <c r="AJ124" s="292"/>
      <c r="AK124" s="292"/>
      <c r="AL124" s="292"/>
      <c r="AM124" s="292"/>
      <c r="AN124" s="291">
        <f t="shared" si="0"/>
        <v>0</v>
      </c>
      <c r="AO124" s="292"/>
      <c r="AP124" s="292"/>
      <c r="AQ124" s="106" t="s">
        <v>89</v>
      </c>
      <c r="AR124" s="61"/>
      <c r="AS124" s="107">
        <v>0</v>
      </c>
      <c r="AT124" s="108">
        <f t="shared" si="1"/>
        <v>0</v>
      </c>
      <c r="AU124" s="109">
        <f>'06.1 - Koruna hráze - pev...'!P134</f>
        <v>0</v>
      </c>
      <c r="AV124" s="108">
        <f>'06.1 - Koruna hráze - pev...'!J35</f>
        <v>0</v>
      </c>
      <c r="AW124" s="108">
        <f>'06.1 - Koruna hráze - pev...'!J36</f>
        <v>0</v>
      </c>
      <c r="AX124" s="108">
        <f>'06.1 - Koruna hráze - pev...'!J37</f>
        <v>0</v>
      </c>
      <c r="AY124" s="108">
        <f>'06.1 - Koruna hráze - pev...'!J38</f>
        <v>0</v>
      </c>
      <c r="AZ124" s="108">
        <f>'06.1 - Koruna hráze - pev...'!F35</f>
        <v>0</v>
      </c>
      <c r="BA124" s="108">
        <f>'06.1 - Koruna hráze - pev...'!F36</f>
        <v>0</v>
      </c>
      <c r="BB124" s="108">
        <f>'06.1 - Koruna hráze - pev...'!F37</f>
        <v>0</v>
      </c>
      <c r="BC124" s="108">
        <f>'06.1 - Koruna hráze - pev...'!F38</f>
        <v>0</v>
      </c>
      <c r="BD124" s="110">
        <f>'06.1 - Koruna hráze - pev...'!F39</f>
        <v>0</v>
      </c>
      <c r="BT124" s="111" t="s">
        <v>86</v>
      </c>
      <c r="BV124" s="111" t="s">
        <v>79</v>
      </c>
      <c r="BW124" s="111" t="s">
        <v>168</v>
      </c>
      <c r="BX124" s="111" t="s">
        <v>165</v>
      </c>
      <c r="CL124" s="111" t="s">
        <v>1</v>
      </c>
    </row>
    <row r="125" spans="1:91" s="4" customFormat="1" ht="23.25" customHeight="1">
      <c r="A125" s="104" t="s">
        <v>87</v>
      </c>
      <c r="B125" s="59"/>
      <c r="C125" s="105"/>
      <c r="D125" s="105"/>
      <c r="E125" s="303" t="s">
        <v>169</v>
      </c>
      <c r="F125" s="303"/>
      <c r="G125" s="303"/>
      <c r="H125" s="303"/>
      <c r="I125" s="303"/>
      <c r="J125" s="105"/>
      <c r="K125" s="303" t="s">
        <v>170</v>
      </c>
      <c r="L125" s="303"/>
      <c r="M125" s="303"/>
      <c r="N125" s="303"/>
      <c r="O125" s="303"/>
      <c r="P125" s="303"/>
      <c r="Q125" s="303"/>
      <c r="R125" s="303"/>
      <c r="S125" s="303"/>
      <c r="T125" s="303"/>
      <c r="U125" s="303"/>
      <c r="V125" s="303"/>
      <c r="W125" s="303"/>
      <c r="X125" s="303"/>
      <c r="Y125" s="303"/>
      <c r="Z125" s="303"/>
      <c r="AA125" s="303"/>
      <c r="AB125" s="303"/>
      <c r="AC125" s="303"/>
      <c r="AD125" s="303"/>
      <c r="AE125" s="303"/>
      <c r="AF125" s="303"/>
      <c r="AG125" s="291">
        <f>'06.2 - Koruna hráze - pře...'!J32</f>
        <v>0</v>
      </c>
      <c r="AH125" s="292"/>
      <c r="AI125" s="292"/>
      <c r="AJ125" s="292"/>
      <c r="AK125" s="292"/>
      <c r="AL125" s="292"/>
      <c r="AM125" s="292"/>
      <c r="AN125" s="291">
        <f t="shared" si="0"/>
        <v>0</v>
      </c>
      <c r="AO125" s="292"/>
      <c r="AP125" s="292"/>
      <c r="AQ125" s="106" t="s">
        <v>89</v>
      </c>
      <c r="AR125" s="61"/>
      <c r="AS125" s="107">
        <v>0</v>
      </c>
      <c r="AT125" s="108">
        <f t="shared" si="1"/>
        <v>0</v>
      </c>
      <c r="AU125" s="109">
        <f>'06.2 - Koruna hráze - pře...'!P130</f>
        <v>0</v>
      </c>
      <c r="AV125" s="108">
        <f>'06.2 - Koruna hráze - pře...'!J35</f>
        <v>0</v>
      </c>
      <c r="AW125" s="108">
        <f>'06.2 - Koruna hráze - pře...'!J36</f>
        <v>0</v>
      </c>
      <c r="AX125" s="108">
        <f>'06.2 - Koruna hráze - pře...'!J37</f>
        <v>0</v>
      </c>
      <c r="AY125" s="108">
        <f>'06.2 - Koruna hráze - pře...'!J38</f>
        <v>0</v>
      </c>
      <c r="AZ125" s="108">
        <f>'06.2 - Koruna hráze - pře...'!F35</f>
        <v>0</v>
      </c>
      <c r="BA125" s="108">
        <f>'06.2 - Koruna hráze - pře...'!F36</f>
        <v>0</v>
      </c>
      <c r="BB125" s="108">
        <f>'06.2 - Koruna hráze - pře...'!F37</f>
        <v>0</v>
      </c>
      <c r="BC125" s="108">
        <f>'06.2 - Koruna hráze - pře...'!F38</f>
        <v>0</v>
      </c>
      <c r="BD125" s="110">
        <f>'06.2 - Koruna hráze - pře...'!F39</f>
        <v>0</v>
      </c>
      <c r="BT125" s="111" t="s">
        <v>86</v>
      </c>
      <c r="BV125" s="111" t="s">
        <v>79</v>
      </c>
      <c r="BW125" s="111" t="s">
        <v>171</v>
      </c>
      <c r="BX125" s="111" t="s">
        <v>165</v>
      </c>
      <c r="CL125" s="111" t="s">
        <v>1</v>
      </c>
    </row>
    <row r="126" spans="1:91" s="7" customFormat="1" ht="16.5" customHeight="1">
      <c r="B126" s="94"/>
      <c r="C126" s="95"/>
      <c r="D126" s="302" t="s">
        <v>172</v>
      </c>
      <c r="E126" s="302"/>
      <c r="F126" s="302"/>
      <c r="G126" s="302"/>
      <c r="H126" s="302"/>
      <c r="I126" s="96"/>
      <c r="J126" s="302" t="s">
        <v>173</v>
      </c>
      <c r="K126" s="302"/>
      <c r="L126" s="302"/>
      <c r="M126" s="302"/>
      <c r="N126" s="302"/>
      <c r="O126" s="302"/>
      <c r="P126" s="302"/>
      <c r="Q126" s="302"/>
      <c r="R126" s="302"/>
      <c r="S126" s="302"/>
      <c r="T126" s="302"/>
      <c r="U126" s="302"/>
      <c r="V126" s="302"/>
      <c r="W126" s="302"/>
      <c r="X126" s="302"/>
      <c r="Y126" s="302"/>
      <c r="Z126" s="302"/>
      <c r="AA126" s="302"/>
      <c r="AB126" s="302"/>
      <c r="AC126" s="302"/>
      <c r="AD126" s="302"/>
      <c r="AE126" s="302"/>
      <c r="AF126" s="302"/>
      <c r="AG126" s="296">
        <f>ROUND(AG127,2)</f>
        <v>0</v>
      </c>
      <c r="AH126" s="295"/>
      <c r="AI126" s="295"/>
      <c r="AJ126" s="295"/>
      <c r="AK126" s="295"/>
      <c r="AL126" s="295"/>
      <c r="AM126" s="295"/>
      <c r="AN126" s="294">
        <f t="shared" ref="AN126:AN157" si="2">SUM(AG126,AT126)</f>
        <v>0</v>
      </c>
      <c r="AO126" s="295"/>
      <c r="AP126" s="295"/>
      <c r="AQ126" s="97" t="s">
        <v>93</v>
      </c>
      <c r="AR126" s="98"/>
      <c r="AS126" s="99">
        <f>ROUND(AS127,2)</f>
        <v>0</v>
      </c>
      <c r="AT126" s="100">
        <f t="shared" ref="AT126:AT157" si="3">ROUND(SUM(AV126:AW126),2)</f>
        <v>0</v>
      </c>
      <c r="AU126" s="101">
        <f>ROUND(AU127,5)</f>
        <v>0</v>
      </c>
      <c r="AV126" s="100">
        <f>ROUND(AZ126*L29,2)</f>
        <v>0</v>
      </c>
      <c r="AW126" s="100">
        <f>ROUND(BA126*L30,2)</f>
        <v>0</v>
      </c>
      <c r="AX126" s="100">
        <f>ROUND(BB126*L29,2)</f>
        <v>0</v>
      </c>
      <c r="AY126" s="100">
        <f>ROUND(BC126*L30,2)</f>
        <v>0</v>
      </c>
      <c r="AZ126" s="100">
        <f>ROUND(AZ127,2)</f>
        <v>0</v>
      </c>
      <c r="BA126" s="100">
        <f>ROUND(BA127,2)</f>
        <v>0</v>
      </c>
      <c r="BB126" s="100">
        <f>ROUND(BB127,2)</f>
        <v>0</v>
      </c>
      <c r="BC126" s="100">
        <f>ROUND(BC127,2)</f>
        <v>0</v>
      </c>
      <c r="BD126" s="102">
        <f>ROUND(BD127,2)</f>
        <v>0</v>
      </c>
      <c r="BS126" s="103" t="s">
        <v>76</v>
      </c>
      <c r="BT126" s="103" t="s">
        <v>84</v>
      </c>
      <c r="BU126" s="103" t="s">
        <v>78</v>
      </c>
      <c r="BV126" s="103" t="s">
        <v>79</v>
      </c>
      <c r="BW126" s="103" t="s">
        <v>174</v>
      </c>
      <c r="BX126" s="103" t="s">
        <v>5</v>
      </c>
      <c r="CL126" s="103" t="s">
        <v>1</v>
      </c>
      <c r="CM126" s="103" t="s">
        <v>86</v>
      </c>
    </row>
    <row r="127" spans="1:91" s="4" customFormat="1" ht="16.5" customHeight="1">
      <c r="A127" s="104" t="s">
        <v>87</v>
      </c>
      <c r="B127" s="59"/>
      <c r="C127" s="105"/>
      <c r="D127" s="105"/>
      <c r="E127" s="303" t="s">
        <v>175</v>
      </c>
      <c r="F127" s="303"/>
      <c r="G127" s="303"/>
      <c r="H127" s="303"/>
      <c r="I127" s="303"/>
      <c r="J127" s="105"/>
      <c r="K127" s="303" t="s">
        <v>173</v>
      </c>
      <c r="L127" s="303"/>
      <c r="M127" s="303"/>
      <c r="N127" s="303"/>
      <c r="O127" s="303"/>
      <c r="P127" s="303"/>
      <c r="Q127" s="303"/>
      <c r="R127" s="303"/>
      <c r="S127" s="303"/>
      <c r="T127" s="303"/>
      <c r="U127" s="303"/>
      <c r="V127" s="303"/>
      <c r="W127" s="303"/>
      <c r="X127" s="303"/>
      <c r="Y127" s="303"/>
      <c r="Z127" s="303"/>
      <c r="AA127" s="303"/>
      <c r="AB127" s="303"/>
      <c r="AC127" s="303"/>
      <c r="AD127" s="303"/>
      <c r="AE127" s="303"/>
      <c r="AF127" s="303"/>
      <c r="AG127" s="291">
        <f>'07 - Zdivo hráze'!J32</f>
        <v>0</v>
      </c>
      <c r="AH127" s="292"/>
      <c r="AI127" s="292"/>
      <c r="AJ127" s="292"/>
      <c r="AK127" s="292"/>
      <c r="AL127" s="292"/>
      <c r="AM127" s="292"/>
      <c r="AN127" s="291">
        <f t="shared" si="2"/>
        <v>0</v>
      </c>
      <c r="AO127" s="292"/>
      <c r="AP127" s="292"/>
      <c r="AQ127" s="106" t="s">
        <v>89</v>
      </c>
      <c r="AR127" s="61"/>
      <c r="AS127" s="107">
        <v>0</v>
      </c>
      <c r="AT127" s="108">
        <f t="shared" si="3"/>
        <v>0</v>
      </c>
      <c r="AU127" s="109">
        <f>'07 - Zdivo hráze'!P126</f>
        <v>0</v>
      </c>
      <c r="AV127" s="108">
        <f>'07 - Zdivo hráze'!J35</f>
        <v>0</v>
      </c>
      <c r="AW127" s="108">
        <f>'07 - Zdivo hráze'!J36</f>
        <v>0</v>
      </c>
      <c r="AX127" s="108">
        <f>'07 - Zdivo hráze'!J37</f>
        <v>0</v>
      </c>
      <c r="AY127" s="108">
        <f>'07 - Zdivo hráze'!J38</f>
        <v>0</v>
      </c>
      <c r="AZ127" s="108">
        <f>'07 - Zdivo hráze'!F35</f>
        <v>0</v>
      </c>
      <c r="BA127" s="108">
        <f>'07 - Zdivo hráze'!F36</f>
        <v>0</v>
      </c>
      <c r="BB127" s="108">
        <f>'07 - Zdivo hráze'!F37</f>
        <v>0</v>
      </c>
      <c r="BC127" s="108">
        <f>'07 - Zdivo hráze'!F38</f>
        <v>0</v>
      </c>
      <c r="BD127" s="110">
        <f>'07 - Zdivo hráze'!F39</f>
        <v>0</v>
      </c>
      <c r="BT127" s="111" t="s">
        <v>86</v>
      </c>
      <c r="BV127" s="111" t="s">
        <v>79</v>
      </c>
      <c r="BW127" s="111" t="s">
        <v>176</v>
      </c>
      <c r="BX127" s="111" t="s">
        <v>174</v>
      </c>
      <c r="CL127" s="111" t="s">
        <v>1</v>
      </c>
    </row>
    <row r="128" spans="1:91" s="7" customFormat="1" ht="16.5" customHeight="1">
      <c r="B128" s="94"/>
      <c r="C128" s="95"/>
      <c r="D128" s="302" t="s">
        <v>177</v>
      </c>
      <c r="E128" s="302"/>
      <c r="F128" s="302"/>
      <c r="G128" s="302"/>
      <c r="H128" s="302"/>
      <c r="I128" s="96"/>
      <c r="J128" s="302" t="s">
        <v>178</v>
      </c>
      <c r="K128" s="302"/>
      <c r="L128" s="302"/>
      <c r="M128" s="302"/>
      <c r="N128" s="302"/>
      <c r="O128" s="302"/>
      <c r="P128" s="302"/>
      <c r="Q128" s="302"/>
      <c r="R128" s="302"/>
      <c r="S128" s="302"/>
      <c r="T128" s="302"/>
      <c r="U128" s="302"/>
      <c r="V128" s="302"/>
      <c r="W128" s="302"/>
      <c r="X128" s="302"/>
      <c r="Y128" s="302"/>
      <c r="Z128" s="302"/>
      <c r="AA128" s="302"/>
      <c r="AB128" s="302"/>
      <c r="AC128" s="302"/>
      <c r="AD128" s="302"/>
      <c r="AE128" s="302"/>
      <c r="AF128" s="302"/>
      <c r="AG128" s="296">
        <f>ROUND(AG129,2)</f>
        <v>0</v>
      </c>
      <c r="AH128" s="295"/>
      <c r="AI128" s="295"/>
      <c r="AJ128" s="295"/>
      <c r="AK128" s="295"/>
      <c r="AL128" s="295"/>
      <c r="AM128" s="295"/>
      <c r="AN128" s="294">
        <f t="shared" si="2"/>
        <v>0</v>
      </c>
      <c r="AO128" s="295"/>
      <c r="AP128" s="295"/>
      <c r="AQ128" s="97" t="s">
        <v>93</v>
      </c>
      <c r="AR128" s="98"/>
      <c r="AS128" s="99">
        <f>ROUND(AS129,2)</f>
        <v>0</v>
      </c>
      <c r="AT128" s="100">
        <f t="shared" si="3"/>
        <v>0</v>
      </c>
      <c r="AU128" s="101">
        <f>ROUND(AU129,5)</f>
        <v>0</v>
      </c>
      <c r="AV128" s="100">
        <f>ROUND(AZ128*L29,2)</f>
        <v>0</v>
      </c>
      <c r="AW128" s="100">
        <f>ROUND(BA128*L30,2)</f>
        <v>0</v>
      </c>
      <c r="AX128" s="100">
        <f>ROUND(BB128*L29,2)</f>
        <v>0</v>
      </c>
      <c r="AY128" s="100">
        <f>ROUND(BC128*L30,2)</f>
        <v>0</v>
      </c>
      <c r="AZ128" s="100">
        <f>ROUND(AZ129,2)</f>
        <v>0</v>
      </c>
      <c r="BA128" s="100">
        <f>ROUND(BA129,2)</f>
        <v>0</v>
      </c>
      <c r="BB128" s="100">
        <f>ROUND(BB129,2)</f>
        <v>0</v>
      </c>
      <c r="BC128" s="100">
        <f>ROUND(BC129,2)</f>
        <v>0</v>
      </c>
      <c r="BD128" s="102">
        <f>ROUND(BD129,2)</f>
        <v>0</v>
      </c>
      <c r="BS128" s="103" t="s">
        <v>76</v>
      </c>
      <c r="BT128" s="103" t="s">
        <v>84</v>
      </c>
      <c r="BU128" s="103" t="s">
        <v>78</v>
      </c>
      <c r="BV128" s="103" t="s">
        <v>79</v>
      </c>
      <c r="BW128" s="103" t="s">
        <v>179</v>
      </c>
      <c r="BX128" s="103" t="s">
        <v>5</v>
      </c>
      <c r="CL128" s="103" t="s">
        <v>1</v>
      </c>
      <c r="CM128" s="103" t="s">
        <v>86</v>
      </c>
    </row>
    <row r="129" spans="1:91" s="4" customFormat="1" ht="16.5" customHeight="1">
      <c r="A129" s="104" t="s">
        <v>87</v>
      </c>
      <c r="B129" s="59"/>
      <c r="C129" s="105"/>
      <c r="D129" s="105"/>
      <c r="E129" s="303" t="s">
        <v>180</v>
      </c>
      <c r="F129" s="303"/>
      <c r="G129" s="303"/>
      <c r="H129" s="303"/>
      <c r="I129" s="303"/>
      <c r="J129" s="105"/>
      <c r="K129" s="303" t="s">
        <v>178</v>
      </c>
      <c r="L129" s="303"/>
      <c r="M129" s="303"/>
      <c r="N129" s="303"/>
      <c r="O129" s="303"/>
      <c r="P129" s="303"/>
      <c r="Q129" s="303"/>
      <c r="R129" s="303"/>
      <c r="S129" s="303"/>
      <c r="T129" s="303"/>
      <c r="U129" s="303"/>
      <c r="V129" s="303"/>
      <c r="W129" s="303"/>
      <c r="X129" s="303"/>
      <c r="Y129" s="303"/>
      <c r="Z129" s="303"/>
      <c r="AA129" s="303"/>
      <c r="AB129" s="303"/>
      <c r="AC129" s="303"/>
      <c r="AD129" s="303"/>
      <c r="AE129" s="303"/>
      <c r="AF129" s="303"/>
      <c r="AG129" s="291">
        <f>'08 - Drenážní vrty'!J32</f>
        <v>0</v>
      </c>
      <c r="AH129" s="292"/>
      <c r="AI129" s="292"/>
      <c r="AJ129" s="292"/>
      <c r="AK129" s="292"/>
      <c r="AL129" s="292"/>
      <c r="AM129" s="292"/>
      <c r="AN129" s="291">
        <f t="shared" si="2"/>
        <v>0</v>
      </c>
      <c r="AO129" s="292"/>
      <c r="AP129" s="292"/>
      <c r="AQ129" s="106" t="s">
        <v>89</v>
      </c>
      <c r="AR129" s="61"/>
      <c r="AS129" s="107">
        <v>0</v>
      </c>
      <c r="AT129" s="108">
        <f t="shared" si="3"/>
        <v>0</v>
      </c>
      <c r="AU129" s="109">
        <f>'08 - Drenážní vrty'!P127</f>
        <v>0</v>
      </c>
      <c r="AV129" s="108">
        <f>'08 - Drenážní vrty'!J35</f>
        <v>0</v>
      </c>
      <c r="AW129" s="108">
        <f>'08 - Drenážní vrty'!J36</f>
        <v>0</v>
      </c>
      <c r="AX129" s="108">
        <f>'08 - Drenážní vrty'!J37</f>
        <v>0</v>
      </c>
      <c r="AY129" s="108">
        <f>'08 - Drenážní vrty'!J38</f>
        <v>0</v>
      </c>
      <c r="AZ129" s="108">
        <f>'08 - Drenážní vrty'!F35</f>
        <v>0</v>
      </c>
      <c r="BA129" s="108">
        <f>'08 - Drenážní vrty'!F36</f>
        <v>0</v>
      </c>
      <c r="BB129" s="108">
        <f>'08 - Drenážní vrty'!F37</f>
        <v>0</v>
      </c>
      <c r="BC129" s="108">
        <f>'08 - Drenážní vrty'!F38</f>
        <v>0</v>
      </c>
      <c r="BD129" s="110">
        <f>'08 - Drenážní vrty'!F39</f>
        <v>0</v>
      </c>
      <c r="BT129" s="111" t="s">
        <v>86</v>
      </c>
      <c r="BV129" s="111" t="s">
        <v>79</v>
      </c>
      <c r="BW129" s="111" t="s">
        <v>181</v>
      </c>
      <c r="BX129" s="111" t="s">
        <v>179</v>
      </c>
      <c r="CL129" s="111" t="s">
        <v>1</v>
      </c>
    </row>
    <row r="130" spans="1:91" s="7" customFormat="1" ht="16.5" customHeight="1">
      <c r="B130" s="94"/>
      <c r="C130" s="95"/>
      <c r="D130" s="302" t="s">
        <v>182</v>
      </c>
      <c r="E130" s="302"/>
      <c r="F130" s="302"/>
      <c r="G130" s="302"/>
      <c r="H130" s="302"/>
      <c r="I130" s="96"/>
      <c r="J130" s="302" t="s">
        <v>183</v>
      </c>
      <c r="K130" s="302"/>
      <c r="L130" s="302"/>
      <c r="M130" s="302"/>
      <c r="N130" s="302"/>
      <c r="O130" s="302"/>
      <c r="P130" s="302"/>
      <c r="Q130" s="302"/>
      <c r="R130" s="302"/>
      <c r="S130" s="302"/>
      <c r="T130" s="302"/>
      <c r="U130" s="302"/>
      <c r="V130" s="302"/>
      <c r="W130" s="302"/>
      <c r="X130" s="302"/>
      <c r="Y130" s="302"/>
      <c r="Z130" s="302"/>
      <c r="AA130" s="302"/>
      <c r="AB130" s="302"/>
      <c r="AC130" s="302"/>
      <c r="AD130" s="302"/>
      <c r="AE130" s="302"/>
      <c r="AF130" s="302"/>
      <c r="AG130" s="296">
        <f>ROUND(AG131,2)</f>
        <v>0</v>
      </c>
      <c r="AH130" s="295"/>
      <c r="AI130" s="295"/>
      <c r="AJ130" s="295"/>
      <c r="AK130" s="295"/>
      <c r="AL130" s="295"/>
      <c r="AM130" s="295"/>
      <c r="AN130" s="294">
        <f t="shared" si="2"/>
        <v>0</v>
      </c>
      <c r="AO130" s="295"/>
      <c r="AP130" s="295"/>
      <c r="AQ130" s="97" t="s">
        <v>93</v>
      </c>
      <c r="AR130" s="98"/>
      <c r="AS130" s="99">
        <f>ROUND(AS131,2)</f>
        <v>0</v>
      </c>
      <c r="AT130" s="100">
        <f t="shared" si="3"/>
        <v>0</v>
      </c>
      <c r="AU130" s="101">
        <f>ROUND(AU131,5)</f>
        <v>0</v>
      </c>
      <c r="AV130" s="100">
        <f>ROUND(AZ130*L29,2)</f>
        <v>0</v>
      </c>
      <c r="AW130" s="100">
        <f>ROUND(BA130*L30,2)</f>
        <v>0</v>
      </c>
      <c r="AX130" s="100">
        <f>ROUND(BB130*L29,2)</f>
        <v>0</v>
      </c>
      <c r="AY130" s="100">
        <f>ROUND(BC130*L30,2)</f>
        <v>0</v>
      </c>
      <c r="AZ130" s="100">
        <f>ROUND(AZ131,2)</f>
        <v>0</v>
      </c>
      <c r="BA130" s="100">
        <f>ROUND(BA131,2)</f>
        <v>0</v>
      </c>
      <c r="BB130" s="100">
        <f>ROUND(BB131,2)</f>
        <v>0</v>
      </c>
      <c r="BC130" s="100">
        <f>ROUND(BC131,2)</f>
        <v>0</v>
      </c>
      <c r="BD130" s="102">
        <f>ROUND(BD131,2)</f>
        <v>0</v>
      </c>
      <c r="BS130" s="103" t="s">
        <v>76</v>
      </c>
      <c r="BT130" s="103" t="s">
        <v>84</v>
      </c>
      <c r="BU130" s="103" t="s">
        <v>78</v>
      </c>
      <c r="BV130" s="103" t="s">
        <v>79</v>
      </c>
      <c r="BW130" s="103" t="s">
        <v>184</v>
      </c>
      <c r="BX130" s="103" t="s">
        <v>5</v>
      </c>
      <c r="CL130" s="103" t="s">
        <v>1</v>
      </c>
      <c r="CM130" s="103" t="s">
        <v>86</v>
      </c>
    </row>
    <row r="131" spans="1:91" s="4" customFormat="1" ht="16.5" customHeight="1">
      <c r="A131" s="104" t="s">
        <v>87</v>
      </c>
      <c r="B131" s="59"/>
      <c r="C131" s="105"/>
      <c r="D131" s="105"/>
      <c r="E131" s="303" t="s">
        <v>185</v>
      </c>
      <c r="F131" s="303"/>
      <c r="G131" s="303"/>
      <c r="H131" s="303"/>
      <c r="I131" s="303"/>
      <c r="J131" s="105"/>
      <c r="K131" s="303" t="s">
        <v>183</v>
      </c>
      <c r="L131" s="303"/>
      <c r="M131" s="303"/>
      <c r="N131" s="303"/>
      <c r="O131" s="303"/>
      <c r="P131" s="303"/>
      <c r="Q131" s="303"/>
      <c r="R131" s="303"/>
      <c r="S131" s="303"/>
      <c r="T131" s="303"/>
      <c r="U131" s="303"/>
      <c r="V131" s="303"/>
      <c r="W131" s="303"/>
      <c r="X131" s="303"/>
      <c r="Y131" s="303"/>
      <c r="Z131" s="303"/>
      <c r="AA131" s="303"/>
      <c r="AB131" s="303"/>
      <c r="AC131" s="303"/>
      <c r="AD131" s="303"/>
      <c r="AE131" s="303"/>
      <c r="AF131" s="303"/>
      <c r="AG131" s="291">
        <f>'09 - Pravá SV - stavební ...'!J32</f>
        <v>0</v>
      </c>
      <c r="AH131" s="292"/>
      <c r="AI131" s="292"/>
      <c r="AJ131" s="292"/>
      <c r="AK131" s="292"/>
      <c r="AL131" s="292"/>
      <c r="AM131" s="292"/>
      <c r="AN131" s="291">
        <f t="shared" si="2"/>
        <v>0</v>
      </c>
      <c r="AO131" s="292"/>
      <c r="AP131" s="292"/>
      <c r="AQ131" s="106" t="s">
        <v>89</v>
      </c>
      <c r="AR131" s="61"/>
      <c r="AS131" s="107">
        <v>0</v>
      </c>
      <c r="AT131" s="108">
        <f t="shared" si="3"/>
        <v>0</v>
      </c>
      <c r="AU131" s="109">
        <f>'09 - Pravá SV - stavební ...'!P137</f>
        <v>0</v>
      </c>
      <c r="AV131" s="108">
        <f>'09 - Pravá SV - stavební ...'!J35</f>
        <v>0</v>
      </c>
      <c r="AW131" s="108">
        <f>'09 - Pravá SV - stavební ...'!J36</f>
        <v>0</v>
      </c>
      <c r="AX131" s="108">
        <f>'09 - Pravá SV - stavební ...'!J37</f>
        <v>0</v>
      </c>
      <c r="AY131" s="108">
        <f>'09 - Pravá SV - stavební ...'!J38</f>
        <v>0</v>
      </c>
      <c r="AZ131" s="108">
        <f>'09 - Pravá SV - stavební ...'!F35</f>
        <v>0</v>
      </c>
      <c r="BA131" s="108">
        <f>'09 - Pravá SV - stavební ...'!F36</f>
        <v>0</v>
      </c>
      <c r="BB131" s="108">
        <f>'09 - Pravá SV - stavební ...'!F37</f>
        <v>0</v>
      </c>
      <c r="BC131" s="108">
        <f>'09 - Pravá SV - stavební ...'!F38</f>
        <v>0</v>
      </c>
      <c r="BD131" s="110">
        <f>'09 - Pravá SV - stavební ...'!F39</f>
        <v>0</v>
      </c>
      <c r="BT131" s="111" t="s">
        <v>86</v>
      </c>
      <c r="BV131" s="111" t="s">
        <v>79</v>
      </c>
      <c r="BW131" s="111" t="s">
        <v>186</v>
      </c>
      <c r="BX131" s="111" t="s">
        <v>184</v>
      </c>
      <c r="CL131" s="111" t="s">
        <v>1</v>
      </c>
    </row>
    <row r="132" spans="1:91" s="7" customFormat="1" ht="16.5" customHeight="1">
      <c r="B132" s="94"/>
      <c r="C132" s="95"/>
      <c r="D132" s="302" t="s">
        <v>187</v>
      </c>
      <c r="E132" s="302"/>
      <c r="F132" s="302"/>
      <c r="G132" s="302"/>
      <c r="H132" s="302"/>
      <c r="I132" s="96"/>
      <c r="J132" s="302" t="s">
        <v>188</v>
      </c>
      <c r="K132" s="302"/>
      <c r="L132" s="302"/>
      <c r="M132" s="302"/>
      <c r="N132" s="302"/>
      <c r="O132" s="302"/>
      <c r="P132" s="302"/>
      <c r="Q132" s="302"/>
      <c r="R132" s="302"/>
      <c r="S132" s="302"/>
      <c r="T132" s="302"/>
      <c r="U132" s="302"/>
      <c r="V132" s="302"/>
      <c r="W132" s="302"/>
      <c r="X132" s="302"/>
      <c r="Y132" s="302"/>
      <c r="Z132" s="302"/>
      <c r="AA132" s="302"/>
      <c r="AB132" s="302"/>
      <c r="AC132" s="302"/>
      <c r="AD132" s="302"/>
      <c r="AE132" s="302"/>
      <c r="AF132" s="302"/>
      <c r="AG132" s="296">
        <f>ROUND(AG133,2)</f>
        <v>0</v>
      </c>
      <c r="AH132" s="295"/>
      <c r="AI132" s="295"/>
      <c r="AJ132" s="295"/>
      <c r="AK132" s="295"/>
      <c r="AL132" s="295"/>
      <c r="AM132" s="295"/>
      <c r="AN132" s="294">
        <f t="shared" si="2"/>
        <v>0</v>
      </c>
      <c r="AO132" s="295"/>
      <c r="AP132" s="295"/>
      <c r="AQ132" s="97" t="s">
        <v>93</v>
      </c>
      <c r="AR132" s="98"/>
      <c r="AS132" s="99">
        <f>ROUND(AS133,2)</f>
        <v>0</v>
      </c>
      <c r="AT132" s="100">
        <f t="shared" si="3"/>
        <v>0</v>
      </c>
      <c r="AU132" s="101">
        <f>ROUND(AU133,5)</f>
        <v>0</v>
      </c>
      <c r="AV132" s="100">
        <f>ROUND(AZ132*L29,2)</f>
        <v>0</v>
      </c>
      <c r="AW132" s="100">
        <f>ROUND(BA132*L30,2)</f>
        <v>0</v>
      </c>
      <c r="AX132" s="100">
        <f>ROUND(BB132*L29,2)</f>
        <v>0</v>
      </c>
      <c r="AY132" s="100">
        <f>ROUND(BC132*L30,2)</f>
        <v>0</v>
      </c>
      <c r="AZ132" s="100">
        <f>ROUND(AZ133,2)</f>
        <v>0</v>
      </c>
      <c r="BA132" s="100">
        <f>ROUND(BA133,2)</f>
        <v>0</v>
      </c>
      <c r="BB132" s="100">
        <f>ROUND(BB133,2)</f>
        <v>0</v>
      </c>
      <c r="BC132" s="100">
        <f>ROUND(BC133,2)</f>
        <v>0</v>
      </c>
      <c r="BD132" s="102">
        <f>ROUND(BD133,2)</f>
        <v>0</v>
      </c>
      <c r="BS132" s="103" t="s">
        <v>76</v>
      </c>
      <c r="BT132" s="103" t="s">
        <v>84</v>
      </c>
      <c r="BU132" s="103" t="s">
        <v>78</v>
      </c>
      <c r="BV132" s="103" t="s">
        <v>79</v>
      </c>
      <c r="BW132" s="103" t="s">
        <v>189</v>
      </c>
      <c r="BX132" s="103" t="s">
        <v>5</v>
      </c>
      <c r="CL132" s="103" t="s">
        <v>1</v>
      </c>
      <c r="CM132" s="103" t="s">
        <v>86</v>
      </c>
    </row>
    <row r="133" spans="1:91" s="4" customFormat="1" ht="16.5" customHeight="1">
      <c r="A133" s="104" t="s">
        <v>87</v>
      </c>
      <c r="B133" s="59"/>
      <c r="C133" s="105"/>
      <c r="D133" s="105"/>
      <c r="E133" s="303" t="s">
        <v>190</v>
      </c>
      <c r="F133" s="303"/>
      <c r="G133" s="303"/>
      <c r="H133" s="303"/>
      <c r="I133" s="303"/>
      <c r="J133" s="105"/>
      <c r="K133" s="303" t="s">
        <v>188</v>
      </c>
      <c r="L133" s="303"/>
      <c r="M133" s="303"/>
      <c r="N133" s="303"/>
      <c r="O133" s="303"/>
      <c r="P133" s="303"/>
      <c r="Q133" s="303"/>
      <c r="R133" s="303"/>
      <c r="S133" s="303"/>
      <c r="T133" s="303"/>
      <c r="U133" s="303"/>
      <c r="V133" s="303"/>
      <c r="W133" s="303"/>
      <c r="X133" s="303"/>
      <c r="Y133" s="303"/>
      <c r="Z133" s="303"/>
      <c r="AA133" s="303"/>
      <c r="AB133" s="303"/>
      <c r="AC133" s="303"/>
      <c r="AD133" s="303"/>
      <c r="AE133" s="303"/>
      <c r="AF133" s="303"/>
      <c r="AG133" s="291">
        <f>'10 - Levá SV - stavební ú...'!J32</f>
        <v>0</v>
      </c>
      <c r="AH133" s="292"/>
      <c r="AI133" s="292"/>
      <c r="AJ133" s="292"/>
      <c r="AK133" s="292"/>
      <c r="AL133" s="292"/>
      <c r="AM133" s="292"/>
      <c r="AN133" s="291">
        <f t="shared" si="2"/>
        <v>0</v>
      </c>
      <c r="AO133" s="292"/>
      <c r="AP133" s="292"/>
      <c r="AQ133" s="106" t="s">
        <v>89</v>
      </c>
      <c r="AR133" s="61"/>
      <c r="AS133" s="107">
        <v>0</v>
      </c>
      <c r="AT133" s="108">
        <f t="shared" si="3"/>
        <v>0</v>
      </c>
      <c r="AU133" s="109">
        <f>'10 - Levá SV - stavební ú...'!P137</f>
        <v>0</v>
      </c>
      <c r="AV133" s="108">
        <f>'10 - Levá SV - stavební ú...'!J35</f>
        <v>0</v>
      </c>
      <c r="AW133" s="108">
        <f>'10 - Levá SV - stavební ú...'!J36</f>
        <v>0</v>
      </c>
      <c r="AX133" s="108">
        <f>'10 - Levá SV - stavební ú...'!J37</f>
        <v>0</v>
      </c>
      <c r="AY133" s="108">
        <f>'10 - Levá SV - stavební ú...'!J38</f>
        <v>0</v>
      </c>
      <c r="AZ133" s="108">
        <f>'10 - Levá SV - stavební ú...'!F35</f>
        <v>0</v>
      </c>
      <c r="BA133" s="108">
        <f>'10 - Levá SV - stavební ú...'!F36</f>
        <v>0</v>
      </c>
      <c r="BB133" s="108">
        <f>'10 - Levá SV - stavební ú...'!F37</f>
        <v>0</v>
      </c>
      <c r="BC133" s="108">
        <f>'10 - Levá SV - stavební ú...'!F38</f>
        <v>0</v>
      </c>
      <c r="BD133" s="110">
        <f>'10 - Levá SV - stavební ú...'!F39</f>
        <v>0</v>
      </c>
      <c r="BT133" s="111" t="s">
        <v>86</v>
      </c>
      <c r="BV133" s="111" t="s">
        <v>79</v>
      </c>
      <c r="BW133" s="111" t="s">
        <v>191</v>
      </c>
      <c r="BX133" s="111" t="s">
        <v>189</v>
      </c>
      <c r="CL133" s="111" t="s">
        <v>1</v>
      </c>
    </row>
    <row r="134" spans="1:91" s="7" customFormat="1" ht="16.5" customHeight="1">
      <c r="B134" s="94"/>
      <c r="C134" s="95"/>
      <c r="D134" s="302" t="s">
        <v>192</v>
      </c>
      <c r="E134" s="302"/>
      <c r="F134" s="302"/>
      <c r="G134" s="302"/>
      <c r="H134" s="302"/>
      <c r="I134" s="96"/>
      <c r="J134" s="302" t="s">
        <v>193</v>
      </c>
      <c r="K134" s="302"/>
      <c r="L134" s="302"/>
      <c r="M134" s="302"/>
      <c r="N134" s="302"/>
      <c r="O134" s="302"/>
      <c r="P134" s="302"/>
      <c r="Q134" s="302"/>
      <c r="R134" s="302"/>
      <c r="S134" s="302"/>
      <c r="T134" s="302"/>
      <c r="U134" s="302"/>
      <c r="V134" s="302"/>
      <c r="W134" s="302"/>
      <c r="X134" s="302"/>
      <c r="Y134" s="302"/>
      <c r="Z134" s="302"/>
      <c r="AA134" s="302"/>
      <c r="AB134" s="302"/>
      <c r="AC134" s="302"/>
      <c r="AD134" s="302"/>
      <c r="AE134" s="302"/>
      <c r="AF134" s="302"/>
      <c r="AG134" s="296">
        <f>ROUND(AG135+AG137+AG139,2)</f>
        <v>0</v>
      </c>
      <c r="AH134" s="295"/>
      <c r="AI134" s="295"/>
      <c r="AJ134" s="295"/>
      <c r="AK134" s="295"/>
      <c r="AL134" s="295"/>
      <c r="AM134" s="295"/>
      <c r="AN134" s="294">
        <f t="shared" si="2"/>
        <v>0</v>
      </c>
      <c r="AO134" s="295"/>
      <c r="AP134" s="295"/>
      <c r="AQ134" s="97" t="s">
        <v>93</v>
      </c>
      <c r="AR134" s="98"/>
      <c r="AS134" s="99">
        <f>ROUND(AS135+AS137+AS139,2)</f>
        <v>0</v>
      </c>
      <c r="AT134" s="100">
        <f t="shared" si="3"/>
        <v>0</v>
      </c>
      <c r="AU134" s="101">
        <f>ROUND(AU135+AU137+AU139,5)</f>
        <v>0</v>
      </c>
      <c r="AV134" s="100">
        <f>ROUND(AZ134*L29,2)</f>
        <v>0</v>
      </c>
      <c r="AW134" s="100">
        <f>ROUND(BA134*L30,2)</f>
        <v>0</v>
      </c>
      <c r="AX134" s="100">
        <f>ROUND(BB134*L29,2)</f>
        <v>0</v>
      </c>
      <c r="AY134" s="100">
        <f>ROUND(BC134*L30,2)</f>
        <v>0</v>
      </c>
      <c r="AZ134" s="100">
        <f>ROUND(AZ135+AZ137+AZ139,2)</f>
        <v>0</v>
      </c>
      <c r="BA134" s="100">
        <f>ROUND(BA135+BA137+BA139,2)</f>
        <v>0</v>
      </c>
      <c r="BB134" s="100">
        <f>ROUND(BB135+BB137+BB139,2)</f>
        <v>0</v>
      </c>
      <c r="BC134" s="100">
        <f>ROUND(BC135+BC137+BC139,2)</f>
        <v>0</v>
      </c>
      <c r="BD134" s="102">
        <f>ROUND(BD135+BD137+BD139,2)</f>
        <v>0</v>
      </c>
      <c r="BS134" s="103" t="s">
        <v>76</v>
      </c>
      <c r="BT134" s="103" t="s">
        <v>84</v>
      </c>
      <c r="BU134" s="103" t="s">
        <v>78</v>
      </c>
      <c r="BV134" s="103" t="s">
        <v>79</v>
      </c>
      <c r="BW134" s="103" t="s">
        <v>194</v>
      </c>
      <c r="BX134" s="103" t="s">
        <v>5</v>
      </c>
      <c r="CL134" s="103" t="s">
        <v>1</v>
      </c>
      <c r="CM134" s="103" t="s">
        <v>86</v>
      </c>
    </row>
    <row r="135" spans="1:91" s="4" customFormat="1" ht="16.5" customHeight="1">
      <c r="B135" s="59"/>
      <c r="C135" s="105"/>
      <c r="D135" s="105"/>
      <c r="E135" s="303" t="s">
        <v>195</v>
      </c>
      <c r="F135" s="303"/>
      <c r="G135" s="303"/>
      <c r="H135" s="303"/>
      <c r="I135" s="303"/>
      <c r="J135" s="105"/>
      <c r="K135" s="303" t="s">
        <v>196</v>
      </c>
      <c r="L135" s="303"/>
      <c r="M135" s="303"/>
      <c r="N135" s="303"/>
      <c r="O135" s="303"/>
      <c r="P135" s="303"/>
      <c r="Q135" s="303"/>
      <c r="R135" s="303"/>
      <c r="S135" s="303"/>
      <c r="T135" s="303"/>
      <c r="U135" s="303"/>
      <c r="V135" s="303"/>
      <c r="W135" s="303"/>
      <c r="X135" s="303"/>
      <c r="Y135" s="303"/>
      <c r="Z135" s="303"/>
      <c r="AA135" s="303"/>
      <c r="AB135" s="303"/>
      <c r="AC135" s="303"/>
      <c r="AD135" s="303"/>
      <c r="AE135" s="303"/>
      <c r="AF135" s="303"/>
      <c r="AG135" s="293">
        <f>ROUND(AG136,2)</f>
        <v>0</v>
      </c>
      <c r="AH135" s="292"/>
      <c r="AI135" s="292"/>
      <c r="AJ135" s="292"/>
      <c r="AK135" s="292"/>
      <c r="AL135" s="292"/>
      <c r="AM135" s="292"/>
      <c r="AN135" s="291">
        <f t="shared" si="2"/>
        <v>0</v>
      </c>
      <c r="AO135" s="292"/>
      <c r="AP135" s="292"/>
      <c r="AQ135" s="106" t="s">
        <v>89</v>
      </c>
      <c r="AR135" s="61"/>
      <c r="AS135" s="107">
        <f>ROUND(AS136,2)</f>
        <v>0</v>
      </c>
      <c r="AT135" s="108">
        <f t="shared" si="3"/>
        <v>0</v>
      </c>
      <c r="AU135" s="109">
        <f>ROUND(AU136,5)</f>
        <v>0</v>
      </c>
      <c r="AV135" s="108">
        <f>ROUND(AZ135*L29,2)</f>
        <v>0</v>
      </c>
      <c r="AW135" s="108">
        <f>ROUND(BA135*L30,2)</f>
        <v>0</v>
      </c>
      <c r="AX135" s="108">
        <f>ROUND(BB135*L29,2)</f>
        <v>0</v>
      </c>
      <c r="AY135" s="108">
        <f>ROUND(BC135*L30,2)</f>
        <v>0</v>
      </c>
      <c r="AZ135" s="108">
        <f>ROUND(AZ136,2)</f>
        <v>0</v>
      </c>
      <c r="BA135" s="108">
        <f>ROUND(BA136,2)</f>
        <v>0</v>
      </c>
      <c r="BB135" s="108">
        <f>ROUND(BB136,2)</f>
        <v>0</v>
      </c>
      <c r="BC135" s="108">
        <f>ROUND(BC136,2)</f>
        <v>0</v>
      </c>
      <c r="BD135" s="110">
        <f>ROUND(BD136,2)</f>
        <v>0</v>
      </c>
      <c r="BS135" s="111" t="s">
        <v>76</v>
      </c>
      <c r="BT135" s="111" t="s">
        <v>86</v>
      </c>
      <c r="BU135" s="111" t="s">
        <v>78</v>
      </c>
      <c r="BV135" s="111" t="s">
        <v>79</v>
      </c>
      <c r="BW135" s="111" t="s">
        <v>197</v>
      </c>
      <c r="BX135" s="111" t="s">
        <v>194</v>
      </c>
      <c r="CL135" s="111" t="s">
        <v>1</v>
      </c>
    </row>
    <row r="136" spans="1:91" s="4" customFormat="1" ht="16.5" customHeight="1">
      <c r="A136" s="104" t="s">
        <v>87</v>
      </c>
      <c r="B136" s="59"/>
      <c r="C136" s="105"/>
      <c r="D136" s="105"/>
      <c r="E136" s="105"/>
      <c r="F136" s="303" t="s">
        <v>198</v>
      </c>
      <c r="G136" s="303"/>
      <c r="H136" s="303"/>
      <c r="I136" s="303"/>
      <c r="J136" s="303"/>
      <c r="K136" s="105"/>
      <c r="L136" s="303" t="s">
        <v>196</v>
      </c>
      <c r="M136" s="303"/>
      <c r="N136" s="303"/>
      <c r="O136" s="303"/>
      <c r="P136" s="303"/>
      <c r="Q136" s="303"/>
      <c r="R136" s="303"/>
      <c r="S136" s="303"/>
      <c r="T136" s="303"/>
      <c r="U136" s="303"/>
      <c r="V136" s="303"/>
      <c r="W136" s="303"/>
      <c r="X136" s="303"/>
      <c r="Y136" s="303"/>
      <c r="Z136" s="303"/>
      <c r="AA136" s="303"/>
      <c r="AB136" s="303"/>
      <c r="AC136" s="303"/>
      <c r="AD136" s="303"/>
      <c r="AE136" s="303"/>
      <c r="AF136" s="303"/>
      <c r="AG136" s="291">
        <f>'11.1 - Rekonstrukce odpad...'!J34</f>
        <v>0</v>
      </c>
      <c r="AH136" s="292"/>
      <c r="AI136" s="292"/>
      <c r="AJ136" s="292"/>
      <c r="AK136" s="292"/>
      <c r="AL136" s="292"/>
      <c r="AM136" s="292"/>
      <c r="AN136" s="291">
        <f t="shared" si="2"/>
        <v>0</v>
      </c>
      <c r="AO136" s="292"/>
      <c r="AP136" s="292"/>
      <c r="AQ136" s="106" t="s">
        <v>89</v>
      </c>
      <c r="AR136" s="61"/>
      <c r="AS136" s="107">
        <v>0</v>
      </c>
      <c r="AT136" s="108">
        <f t="shared" si="3"/>
        <v>0</v>
      </c>
      <c r="AU136" s="109">
        <f>'11.1 - Rekonstrukce odpad...'!P135</f>
        <v>0</v>
      </c>
      <c r="AV136" s="108">
        <f>'11.1 - Rekonstrukce odpad...'!J37</f>
        <v>0</v>
      </c>
      <c r="AW136" s="108">
        <f>'11.1 - Rekonstrukce odpad...'!J38</f>
        <v>0</v>
      </c>
      <c r="AX136" s="108">
        <f>'11.1 - Rekonstrukce odpad...'!J39</f>
        <v>0</v>
      </c>
      <c r="AY136" s="108">
        <f>'11.1 - Rekonstrukce odpad...'!J40</f>
        <v>0</v>
      </c>
      <c r="AZ136" s="108">
        <f>'11.1 - Rekonstrukce odpad...'!F37</f>
        <v>0</v>
      </c>
      <c r="BA136" s="108">
        <f>'11.1 - Rekonstrukce odpad...'!F38</f>
        <v>0</v>
      </c>
      <c r="BB136" s="108">
        <f>'11.1 - Rekonstrukce odpad...'!F39</f>
        <v>0</v>
      </c>
      <c r="BC136" s="108">
        <f>'11.1 - Rekonstrukce odpad...'!F40</f>
        <v>0</v>
      </c>
      <c r="BD136" s="110">
        <f>'11.1 - Rekonstrukce odpad...'!F41</f>
        <v>0</v>
      </c>
      <c r="BT136" s="111" t="s">
        <v>103</v>
      </c>
      <c r="BV136" s="111" t="s">
        <v>79</v>
      </c>
      <c r="BW136" s="111" t="s">
        <v>199</v>
      </c>
      <c r="BX136" s="111" t="s">
        <v>197</v>
      </c>
      <c r="CL136" s="111" t="s">
        <v>1</v>
      </c>
    </row>
    <row r="137" spans="1:91" s="4" customFormat="1" ht="16.5" customHeight="1">
      <c r="B137" s="59"/>
      <c r="C137" s="105"/>
      <c r="D137" s="105"/>
      <c r="E137" s="303" t="s">
        <v>200</v>
      </c>
      <c r="F137" s="303"/>
      <c r="G137" s="303"/>
      <c r="H137" s="303"/>
      <c r="I137" s="303"/>
      <c r="J137" s="105"/>
      <c r="K137" s="303" t="s">
        <v>201</v>
      </c>
      <c r="L137" s="303"/>
      <c r="M137" s="303"/>
      <c r="N137" s="303"/>
      <c r="O137" s="303"/>
      <c r="P137" s="303"/>
      <c r="Q137" s="303"/>
      <c r="R137" s="303"/>
      <c r="S137" s="303"/>
      <c r="T137" s="303"/>
      <c r="U137" s="303"/>
      <c r="V137" s="303"/>
      <c r="W137" s="303"/>
      <c r="X137" s="303"/>
      <c r="Y137" s="303"/>
      <c r="Z137" s="303"/>
      <c r="AA137" s="303"/>
      <c r="AB137" s="303"/>
      <c r="AC137" s="303"/>
      <c r="AD137" s="303"/>
      <c r="AE137" s="303"/>
      <c r="AF137" s="303"/>
      <c r="AG137" s="293">
        <f>ROUND(AG138,2)</f>
        <v>0</v>
      </c>
      <c r="AH137" s="292"/>
      <c r="AI137" s="292"/>
      <c r="AJ137" s="292"/>
      <c r="AK137" s="292"/>
      <c r="AL137" s="292"/>
      <c r="AM137" s="292"/>
      <c r="AN137" s="291">
        <f t="shared" si="2"/>
        <v>0</v>
      </c>
      <c r="AO137" s="292"/>
      <c r="AP137" s="292"/>
      <c r="AQ137" s="106" t="s">
        <v>89</v>
      </c>
      <c r="AR137" s="61"/>
      <c r="AS137" s="107">
        <f>ROUND(AS138,2)</f>
        <v>0</v>
      </c>
      <c r="AT137" s="108">
        <f t="shared" si="3"/>
        <v>0</v>
      </c>
      <c r="AU137" s="109">
        <f>ROUND(AU138,5)</f>
        <v>0</v>
      </c>
      <c r="AV137" s="108">
        <f>ROUND(AZ137*L29,2)</f>
        <v>0</v>
      </c>
      <c r="AW137" s="108">
        <f>ROUND(BA137*L30,2)</f>
        <v>0</v>
      </c>
      <c r="AX137" s="108">
        <f>ROUND(BB137*L29,2)</f>
        <v>0</v>
      </c>
      <c r="AY137" s="108">
        <f>ROUND(BC137*L30,2)</f>
        <v>0</v>
      </c>
      <c r="AZ137" s="108">
        <f>ROUND(AZ138,2)</f>
        <v>0</v>
      </c>
      <c r="BA137" s="108">
        <f>ROUND(BA138,2)</f>
        <v>0</v>
      </c>
      <c r="BB137" s="108">
        <f>ROUND(BB138,2)</f>
        <v>0</v>
      </c>
      <c r="BC137" s="108">
        <f>ROUND(BC138,2)</f>
        <v>0</v>
      </c>
      <c r="BD137" s="110">
        <f>ROUND(BD138,2)</f>
        <v>0</v>
      </c>
      <c r="BS137" s="111" t="s">
        <v>76</v>
      </c>
      <c r="BT137" s="111" t="s">
        <v>86</v>
      </c>
      <c r="BU137" s="111" t="s">
        <v>78</v>
      </c>
      <c r="BV137" s="111" t="s">
        <v>79</v>
      </c>
      <c r="BW137" s="111" t="s">
        <v>202</v>
      </c>
      <c r="BX137" s="111" t="s">
        <v>194</v>
      </c>
      <c r="CL137" s="111" t="s">
        <v>1</v>
      </c>
    </row>
    <row r="138" spans="1:91" s="4" customFormat="1" ht="23.25" customHeight="1">
      <c r="A138" s="104" t="s">
        <v>87</v>
      </c>
      <c r="B138" s="59"/>
      <c r="C138" s="105"/>
      <c r="D138" s="105"/>
      <c r="E138" s="105"/>
      <c r="F138" s="303" t="s">
        <v>203</v>
      </c>
      <c r="G138" s="303"/>
      <c r="H138" s="303"/>
      <c r="I138" s="303"/>
      <c r="J138" s="303"/>
      <c r="K138" s="105"/>
      <c r="L138" s="303" t="s">
        <v>201</v>
      </c>
      <c r="M138" s="303"/>
      <c r="N138" s="303"/>
      <c r="O138" s="303"/>
      <c r="P138" s="303"/>
      <c r="Q138" s="303"/>
      <c r="R138" s="303"/>
      <c r="S138" s="303"/>
      <c r="T138" s="303"/>
      <c r="U138" s="303"/>
      <c r="V138" s="303"/>
      <c r="W138" s="303"/>
      <c r="X138" s="303"/>
      <c r="Y138" s="303"/>
      <c r="Z138" s="303"/>
      <c r="AA138" s="303"/>
      <c r="AB138" s="303"/>
      <c r="AC138" s="303"/>
      <c r="AD138" s="303"/>
      <c r="AE138" s="303"/>
      <c r="AF138" s="303"/>
      <c r="AG138" s="291">
        <f>'11.2 - Zpevnění přilehlýc...'!J34</f>
        <v>0</v>
      </c>
      <c r="AH138" s="292"/>
      <c r="AI138" s="292"/>
      <c r="AJ138" s="292"/>
      <c r="AK138" s="292"/>
      <c r="AL138" s="292"/>
      <c r="AM138" s="292"/>
      <c r="AN138" s="291">
        <f t="shared" si="2"/>
        <v>0</v>
      </c>
      <c r="AO138" s="292"/>
      <c r="AP138" s="292"/>
      <c r="AQ138" s="106" t="s">
        <v>89</v>
      </c>
      <c r="AR138" s="61"/>
      <c r="AS138" s="107">
        <v>0</v>
      </c>
      <c r="AT138" s="108">
        <f t="shared" si="3"/>
        <v>0</v>
      </c>
      <c r="AU138" s="109">
        <f>'11.2 - Zpevnění přilehlýc...'!P135</f>
        <v>0</v>
      </c>
      <c r="AV138" s="108">
        <f>'11.2 - Zpevnění přilehlýc...'!J37</f>
        <v>0</v>
      </c>
      <c r="AW138" s="108">
        <f>'11.2 - Zpevnění přilehlýc...'!J38</f>
        <v>0</v>
      </c>
      <c r="AX138" s="108">
        <f>'11.2 - Zpevnění přilehlýc...'!J39</f>
        <v>0</v>
      </c>
      <c r="AY138" s="108">
        <f>'11.2 - Zpevnění přilehlýc...'!J40</f>
        <v>0</v>
      </c>
      <c r="AZ138" s="108">
        <f>'11.2 - Zpevnění přilehlýc...'!F37</f>
        <v>0</v>
      </c>
      <c r="BA138" s="108">
        <f>'11.2 - Zpevnění přilehlýc...'!F38</f>
        <v>0</v>
      </c>
      <c r="BB138" s="108">
        <f>'11.2 - Zpevnění přilehlýc...'!F39</f>
        <v>0</v>
      </c>
      <c r="BC138" s="108">
        <f>'11.2 - Zpevnění přilehlýc...'!F40</f>
        <v>0</v>
      </c>
      <c r="BD138" s="110">
        <f>'11.2 - Zpevnění přilehlýc...'!F41</f>
        <v>0</v>
      </c>
      <c r="BT138" s="111" t="s">
        <v>103</v>
      </c>
      <c r="BV138" s="111" t="s">
        <v>79</v>
      </c>
      <c r="BW138" s="111" t="s">
        <v>204</v>
      </c>
      <c r="BX138" s="111" t="s">
        <v>202</v>
      </c>
      <c r="CL138" s="111" t="s">
        <v>1</v>
      </c>
    </row>
    <row r="139" spans="1:91" s="4" customFormat="1" ht="16.5" customHeight="1">
      <c r="B139" s="59"/>
      <c r="C139" s="105"/>
      <c r="D139" s="105"/>
      <c r="E139" s="303" t="s">
        <v>205</v>
      </c>
      <c r="F139" s="303"/>
      <c r="G139" s="303"/>
      <c r="H139" s="303"/>
      <c r="I139" s="303"/>
      <c r="J139" s="105"/>
      <c r="K139" s="303" t="s">
        <v>206</v>
      </c>
      <c r="L139" s="303"/>
      <c r="M139" s="303"/>
      <c r="N139" s="303"/>
      <c r="O139" s="303"/>
      <c r="P139" s="303"/>
      <c r="Q139" s="303"/>
      <c r="R139" s="303"/>
      <c r="S139" s="303"/>
      <c r="T139" s="303"/>
      <c r="U139" s="303"/>
      <c r="V139" s="303"/>
      <c r="W139" s="303"/>
      <c r="X139" s="303"/>
      <c r="Y139" s="303"/>
      <c r="Z139" s="303"/>
      <c r="AA139" s="303"/>
      <c r="AB139" s="303"/>
      <c r="AC139" s="303"/>
      <c r="AD139" s="303"/>
      <c r="AE139" s="303"/>
      <c r="AF139" s="303"/>
      <c r="AG139" s="293">
        <f>ROUND(AG140,2)</f>
        <v>0</v>
      </c>
      <c r="AH139" s="292"/>
      <c r="AI139" s="292"/>
      <c r="AJ139" s="292"/>
      <c r="AK139" s="292"/>
      <c r="AL139" s="292"/>
      <c r="AM139" s="292"/>
      <c r="AN139" s="291">
        <f t="shared" si="2"/>
        <v>0</v>
      </c>
      <c r="AO139" s="292"/>
      <c r="AP139" s="292"/>
      <c r="AQ139" s="106" t="s">
        <v>89</v>
      </c>
      <c r="AR139" s="61"/>
      <c r="AS139" s="107">
        <f>ROUND(AS140,2)</f>
        <v>0</v>
      </c>
      <c r="AT139" s="108">
        <f t="shared" si="3"/>
        <v>0</v>
      </c>
      <c r="AU139" s="109">
        <f>ROUND(AU140,5)</f>
        <v>0</v>
      </c>
      <c r="AV139" s="108">
        <f>ROUND(AZ139*L29,2)</f>
        <v>0</v>
      </c>
      <c r="AW139" s="108">
        <f>ROUND(BA139*L30,2)</f>
        <v>0</v>
      </c>
      <c r="AX139" s="108">
        <f>ROUND(BB139*L29,2)</f>
        <v>0</v>
      </c>
      <c r="AY139" s="108">
        <f>ROUND(BC139*L30,2)</f>
        <v>0</v>
      </c>
      <c r="AZ139" s="108">
        <f>ROUND(AZ140,2)</f>
        <v>0</v>
      </c>
      <c r="BA139" s="108">
        <f>ROUND(BA140,2)</f>
        <v>0</v>
      </c>
      <c r="BB139" s="108">
        <f>ROUND(BB140,2)</f>
        <v>0</v>
      </c>
      <c r="BC139" s="108">
        <f>ROUND(BC140,2)</f>
        <v>0</v>
      </c>
      <c r="BD139" s="110">
        <f>ROUND(BD140,2)</f>
        <v>0</v>
      </c>
      <c r="BS139" s="111" t="s">
        <v>76</v>
      </c>
      <c r="BT139" s="111" t="s">
        <v>86</v>
      </c>
      <c r="BU139" s="111" t="s">
        <v>78</v>
      </c>
      <c r="BV139" s="111" t="s">
        <v>79</v>
      </c>
      <c r="BW139" s="111" t="s">
        <v>207</v>
      </c>
      <c r="BX139" s="111" t="s">
        <v>194</v>
      </c>
      <c r="CL139" s="111" t="s">
        <v>1</v>
      </c>
    </row>
    <row r="140" spans="1:91" s="4" customFormat="1" ht="16.5" customHeight="1">
      <c r="A140" s="104" t="s">
        <v>87</v>
      </c>
      <c r="B140" s="59"/>
      <c r="C140" s="105"/>
      <c r="D140" s="105"/>
      <c r="E140" s="105"/>
      <c r="F140" s="303" t="s">
        <v>208</v>
      </c>
      <c r="G140" s="303"/>
      <c r="H140" s="303"/>
      <c r="I140" s="303"/>
      <c r="J140" s="303"/>
      <c r="K140" s="105"/>
      <c r="L140" s="303" t="s">
        <v>206</v>
      </c>
      <c r="M140" s="303"/>
      <c r="N140" s="303"/>
      <c r="O140" s="303"/>
      <c r="P140" s="303"/>
      <c r="Q140" s="303"/>
      <c r="R140" s="303"/>
      <c r="S140" s="303"/>
      <c r="T140" s="303"/>
      <c r="U140" s="303"/>
      <c r="V140" s="303"/>
      <c r="W140" s="303"/>
      <c r="X140" s="303"/>
      <c r="Y140" s="303"/>
      <c r="Z140" s="303"/>
      <c r="AA140" s="303"/>
      <c r="AB140" s="303"/>
      <c r="AC140" s="303"/>
      <c r="AD140" s="303"/>
      <c r="AE140" s="303"/>
      <c r="AF140" s="303"/>
      <c r="AG140" s="291">
        <f>'11.3 - Rekonstrukce plotu...'!J34</f>
        <v>0</v>
      </c>
      <c r="AH140" s="292"/>
      <c r="AI140" s="292"/>
      <c r="AJ140" s="292"/>
      <c r="AK140" s="292"/>
      <c r="AL140" s="292"/>
      <c r="AM140" s="292"/>
      <c r="AN140" s="291">
        <f t="shared" si="2"/>
        <v>0</v>
      </c>
      <c r="AO140" s="292"/>
      <c r="AP140" s="292"/>
      <c r="AQ140" s="106" t="s">
        <v>89</v>
      </c>
      <c r="AR140" s="61"/>
      <c r="AS140" s="107">
        <v>0</v>
      </c>
      <c r="AT140" s="108">
        <f t="shared" si="3"/>
        <v>0</v>
      </c>
      <c r="AU140" s="109">
        <f>'11.3 - Rekonstrukce plotu...'!P132</f>
        <v>0</v>
      </c>
      <c r="AV140" s="108">
        <f>'11.3 - Rekonstrukce plotu...'!J37</f>
        <v>0</v>
      </c>
      <c r="AW140" s="108">
        <f>'11.3 - Rekonstrukce plotu...'!J38</f>
        <v>0</v>
      </c>
      <c r="AX140" s="108">
        <f>'11.3 - Rekonstrukce plotu...'!J39</f>
        <v>0</v>
      </c>
      <c r="AY140" s="108">
        <f>'11.3 - Rekonstrukce plotu...'!J40</f>
        <v>0</v>
      </c>
      <c r="AZ140" s="108">
        <f>'11.3 - Rekonstrukce plotu...'!F37</f>
        <v>0</v>
      </c>
      <c r="BA140" s="108">
        <f>'11.3 - Rekonstrukce plotu...'!F38</f>
        <v>0</v>
      </c>
      <c r="BB140" s="108">
        <f>'11.3 - Rekonstrukce plotu...'!F39</f>
        <v>0</v>
      </c>
      <c r="BC140" s="108">
        <f>'11.3 - Rekonstrukce plotu...'!F40</f>
        <v>0</v>
      </c>
      <c r="BD140" s="110">
        <f>'11.3 - Rekonstrukce plotu...'!F41</f>
        <v>0</v>
      </c>
      <c r="BT140" s="111" t="s">
        <v>103</v>
      </c>
      <c r="BV140" s="111" t="s">
        <v>79</v>
      </c>
      <c r="BW140" s="111" t="s">
        <v>209</v>
      </c>
      <c r="BX140" s="111" t="s">
        <v>207</v>
      </c>
      <c r="CL140" s="111" t="s">
        <v>1</v>
      </c>
    </row>
    <row r="141" spans="1:91" s="7" customFormat="1" ht="16.5" customHeight="1">
      <c r="B141" s="94"/>
      <c r="C141" s="95"/>
      <c r="D141" s="302" t="s">
        <v>210</v>
      </c>
      <c r="E141" s="302"/>
      <c r="F141" s="302"/>
      <c r="G141" s="302"/>
      <c r="H141" s="302"/>
      <c r="I141" s="96"/>
      <c r="J141" s="302" t="s">
        <v>211</v>
      </c>
      <c r="K141" s="302"/>
      <c r="L141" s="302"/>
      <c r="M141" s="302"/>
      <c r="N141" s="302"/>
      <c r="O141" s="302"/>
      <c r="P141" s="302"/>
      <c r="Q141" s="302"/>
      <c r="R141" s="302"/>
      <c r="S141" s="302"/>
      <c r="T141" s="302"/>
      <c r="U141" s="302"/>
      <c r="V141" s="302"/>
      <c r="W141" s="302"/>
      <c r="X141" s="302"/>
      <c r="Y141" s="302"/>
      <c r="Z141" s="302"/>
      <c r="AA141" s="302"/>
      <c r="AB141" s="302"/>
      <c r="AC141" s="302"/>
      <c r="AD141" s="302"/>
      <c r="AE141" s="302"/>
      <c r="AF141" s="302"/>
      <c r="AG141" s="296">
        <f>ROUND(AG142,2)</f>
        <v>0</v>
      </c>
      <c r="AH141" s="295"/>
      <c r="AI141" s="295"/>
      <c r="AJ141" s="295"/>
      <c r="AK141" s="295"/>
      <c r="AL141" s="295"/>
      <c r="AM141" s="295"/>
      <c r="AN141" s="294">
        <f t="shared" si="2"/>
        <v>0</v>
      </c>
      <c r="AO141" s="295"/>
      <c r="AP141" s="295"/>
      <c r="AQ141" s="97" t="s">
        <v>93</v>
      </c>
      <c r="AR141" s="98"/>
      <c r="AS141" s="99">
        <f>ROUND(AS142,2)</f>
        <v>0</v>
      </c>
      <c r="AT141" s="100">
        <f t="shared" si="3"/>
        <v>0</v>
      </c>
      <c r="AU141" s="101">
        <f>ROUND(AU142,5)</f>
        <v>0</v>
      </c>
      <c r="AV141" s="100">
        <f>ROUND(AZ141*L29,2)</f>
        <v>0</v>
      </c>
      <c r="AW141" s="100">
        <f>ROUND(BA141*L30,2)</f>
        <v>0</v>
      </c>
      <c r="AX141" s="100">
        <f>ROUND(BB141*L29,2)</f>
        <v>0</v>
      </c>
      <c r="AY141" s="100">
        <f>ROUND(BC141*L30,2)</f>
        <v>0</v>
      </c>
      <c r="AZ141" s="100">
        <f>ROUND(AZ142,2)</f>
        <v>0</v>
      </c>
      <c r="BA141" s="100">
        <f>ROUND(BA142,2)</f>
        <v>0</v>
      </c>
      <c r="BB141" s="100">
        <f>ROUND(BB142,2)</f>
        <v>0</v>
      </c>
      <c r="BC141" s="100">
        <f>ROUND(BC142,2)</f>
        <v>0</v>
      </c>
      <c r="BD141" s="102">
        <f>ROUND(BD142,2)</f>
        <v>0</v>
      </c>
      <c r="BS141" s="103" t="s">
        <v>76</v>
      </c>
      <c r="BT141" s="103" t="s">
        <v>84</v>
      </c>
      <c r="BU141" s="103" t="s">
        <v>78</v>
      </c>
      <c r="BV141" s="103" t="s">
        <v>79</v>
      </c>
      <c r="BW141" s="103" t="s">
        <v>212</v>
      </c>
      <c r="BX141" s="103" t="s">
        <v>5</v>
      </c>
      <c r="CL141" s="103" t="s">
        <v>1</v>
      </c>
      <c r="CM141" s="103" t="s">
        <v>86</v>
      </c>
    </row>
    <row r="142" spans="1:91" s="4" customFormat="1" ht="16.5" customHeight="1">
      <c r="A142" s="104" t="s">
        <v>87</v>
      </c>
      <c r="B142" s="59"/>
      <c r="C142" s="105"/>
      <c r="D142" s="105"/>
      <c r="E142" s="303" t="s">
        <v>213</v>
      </c>
      <c r="F142" s="303"/>
      <c r="G142" s="303"/>
      <c r="H142" s="303"/>
      <c r="I142" s="303"/>
      <c r="J142" s="105"/>
      <c r="K142" s="303" t="s">
        <v>211</v>
      </c>
      <c r="L142" s="303"/>
      <c r="M142" s="303"/>
      <c r="N142" s="303"/>
      <c r="O142" s="303"/>
      <c r="P142" s="303"/>
      <c r="Q142" s="303"/>
      <c r="R142" s="303"/>
      <c r="S142" s="303"/>
      <c r="T142" s="303"/>
      <c r="U142" s="303"/>
      <c r="V142" s="303"/>
      <c r="W142" s="303"/>
      <c r="X142" s="303"/>
      <c r="Y142" s="303"/>
      <c r="Z142" s="303"/>
      <c r="AA142" s="303"/>
      <c r="AB142" s="303"/>
      <c r="AC142" s="303"/>
      <c r="AD142" s="303"/>
      <c r="AE142" s="303"/>
      <c r="AF142" s="303"/>
      <c r="AG142" s="291">
        <f>'12 - Vzdušní líc'!J32</f>
        <v>0</v>
      </c>
      <c r="AH142" s="292"/>
      <c r="AI142" s="292"/>
      <c r="AJ142" s="292"/>
      <c r="AK142" s="292"/>
      <c r="AL142" s="292"/>
      <c r="AM142" s="292"/>
      <c r="AN142" s="291">
        <f t="shared" si="2"/>
        <v>0</v>
      </c>
      <c r="AO142" s="292"/>
      <c r="AP142" s="292"/>
      <c r="AQ142" s="106" t="s">
        <v>89</v>
      </c>
      <c r="AR142" s="61"/>
      <c r="AS142" s="107">
        <v>0</v>
      </c>
      <c r="AT142" s="108">
        <f t="shared" si="3"/>
        <v>0</v>
      </c>
      <c r="AU142" s="109">
        <f>'12 - Vzdušní líc'!P124</f>
        <v>0</v>
      </c>
      <c r="AV142" s="108">
        <f>'12 - Vzdušní líc'!J35</f>
        <v>0</v>
      </c>
      <c r="AW142" s="108">
        <f>'12 - Vzdušní líc'!J36</f>
        <v>0</v>
      </c>
      <c r="AX142" s="108">
        <f>'12 - Vzdušní líc'!J37</f>
        <v>0</v>
      </c>
      <c r="AY142" s="108">
        <f>'12 - Vzdušní líc'!J38</f>
        <v>0</v>
      </c>
      <c r="AZ142" s="108">
        <f>'12 - Vzdušní líc'!F35</f>
        <v>0</v>
      </c>
      <c r="BA142" s="108">
        <f>'12 - Vzdušní líc'!F36</f>
        <v>0</v>
      </c>
      <c r="BB142" s="108">
        <f>'12 - Vzdušní líc'!F37</f>
        <v>0</v>
      </c>
      <c r="BC142" s="108">
        <f>'12 - Vzdušní líc'!F38</f>
        <v>0</v>
      </c>
      <c r="BD142" s="110">
        <f>'12 - Vzdušní líc'!F39</f>
        <v>0</v>
      </c>
      <c r="BT142" s="111" t="s">
        <v>86</v>
      </c>
      <c r="BV142" s="111" t="s">
        <v>79</v>
      </c>
      <c r="BW142" s="111" t="s">
        <v>214</v>
      </c>
      <c r="BX142" s="111" t="s">
        <v>212</v>
      </c>
      <c r="CL142" s="111" t="s">
        <v>1</v>
      </c>
    </row>
    <row r="143" spans="1:91" s="7" customFormat="1" ht="16.5" customHeight="1">
      <c r="B143" s="94"/>
      <c r="C143" s="95"/>
      <c r="D143" s="302" t="s">
        <v>215</v>
      </c>
      <c r="E143" s="302"/>
      <c r="F143" s="302"/>
      <c r="G143" s="302"/>
      <c r="H143" s="302"/>
      <c r="I143" s="96"/>
      <c r="J143" s="302" t="s">
        <v>216</v>
      </c>
      <c r="K143" s="302"/>
      <c r="L143" s="302"/>
      <c r="M143" s="302"/>
      <c r="N143" s="302"/>
      <c r="O143" s="302"/>
      <c r="P143" s="302"/>
      <c r="Q143" s="302"/>
      <c r="R143" s="302"/>
      <c r="S143" s="302"/>
      <c r="T143" s="302"/>
      <c r="U143" s="302"/>
      <c r="V143" s="302"/>
      <c r="W143" s="302"/>
      <c r="X143" s="302"/>
      <c r="Y143" s="302"/>
      <c r="Z143" s="302"/>
      <c r="AA143" s="302"/>
      <c r="AB143" s="302"/>
      <c r="AC143" s="302"/>
      <c r="AD143" s="302"/>
      <c r="AE143" s="302"/>
      <c r="AF143" s="302"/>
      <c r="AG143" s="296">
        <f>ROUND(AG144+AG146,2)</f>
        <v>0</v>
      </c>
      <c r="AH143" s="295"/>
      <c r="AI143" s="295"/>
      <c r="AJ143" s="295"/>
      <c r="AK143" s="295"/>
      <c r="AL143" s="295"/>
      <c r="AM143" s="295"/>
      <c r="AN143" s="294">
        <f t="shared" si="2"/>
        <v>0</v>
      </c>
      <c r="AO143" s="295"/>
      <c r="AP143" s="295"/>
      <c r="AQ143" s="97" t="s">
        <v>93</v>
      </c>
      <c r="AR143" s="98"/>
      <c r="AS143" s="99">
        <f>ROUND(AS144+AS146,2)</f>
        <v>0</v>
      </c>
      <c r="AT143" s="100">
        <f t="shared" si="3"/>
        <v>0</v>
      </c>
      <c r="AU143" s="101">
        <f>ROUND(AU144+AU146,5)</f>
        <v>0</v>
      </c>
      <c r="AV143" s="100">
        <f>ROUND(AZ143*L29,2)</f>
        <v>0</v>
      </c>
      <c r="AW143" s="100">
        <f>ROUND(BA143*L30,2)</f>
        <v>0</v>
      </c>
      <c r="AX143" s="100">
        <f>ROUND(BB143*L29,2)</f>
        <v>0</v>
      </c>
      <c r="AY143" s="100">
        <f>ROUND(BC143*L30,2)</f>
        <v>0</v>
      </c>
      <c r="AZ143" s="100">
        <f>ROUND(AZ144+AZ146,2)</f>
        <v>0</v>
      </c>
      <c r="BA143" s="100">
        <f>ROUND(BA144+BA146,2)</f>
        <v>0</v>
      </c>
      <c r="BB143" s="100">
        <f>ROUND(BB144+BB146,2)</f>
        <v>0</v>
      </c>
      <c r="BC143" s="100">
        <f>ROUND(BC144+BC146,2)</f>
        <v>0</v>
      </c>
      <c r="BD143" s="102">
        <f>ROUND(BD144+BD146,2)</f>
        <v>0</v>
      </c>
      <c r="BS143" s="103" t="s">
        <v>76</v>
      </c>
      <c r="BT143" s="103" t="s">
        <v>84</v>
      </c>
      <c r="BU143" s="103" t="s">
        <v>78</v>
      </c>
      <c r="BV143" s="103" t="s">
        <v>79</v>
      </c>
      <c r="BW143" s="103" t="s">
        <v>217</v>
      </c>
      <c r="BX143" s="103" t="s">
        <v>5</v>
      </c>
      <c r="CL143" s="103" t="s">
        <v>1</v>
      </c>
      <c r="CM143" s="103" t="s">
        <v>86</v>
      </c>
    </row>
    <row r="144" spans="1:91" s="4" customFormat="1" ht="23.25" customHeight="1">
      <c r="B144" s="59"/>
      <c r="C144" s="105"/>
      <c r="D144" s="105"/>
      <c r="E144" s="303" t="s">
        <v>218</v>
      </c>
      <c r="F144" s="303"/>
      <c r="G144" s="303"/>
      <c r="H144" s="303"/>
      <c r="I144" s="303"/>
      <c r="J144" s="105"/>
      <c r="K144" s="303" t="s">
        <v>219</v>
      </c>
      <c r="L144" s="303"/>
      <c r="M144" s="303"/>
      <c r="N144" s="303"/>
      <c r="O144" s="303"/>
      <c r="P144" s="303"/>
      <c r="Q144" s="303"/>
      <c r="R144" s="303"/>
      <c r="S144" s="303"/>
      <c r="T144" s="303"/>
      <c r="U144" s="303"/>
      <c r="V144" s="303"/>
      <c r="W144" s="303"/>
      <c r="X144" s="303"/>
      <c r="Y144" s="303"/>
      <c r="Z144" s="303"/>
      <c r="AA144" s="303"/>
      <c r="AB144" s="303"/>
      <c r="AC144" s="303"/>
      <c r="AD144" s="303"/>
      <c r="AE144" s="303"/>
      <c r="AF144" s="303"/>
      <c r="AG144" s="293">
        <f>ROUND(AG145,2)</f>
        <v>0</v>
      </c>
      <c r="AH144" s="292"/>
      <c r="AI144" s="292"/>
      <c r="AJ144" s="292"/>
      <c r="AK144" s="292"/>
      <c r="AL144" s="292"/>
      <c r="AM144" s="292"/>
      <c r="AN144" s="291">
        <f t="shared" si="2"/>
        <v>0</v>
      </c>
      <c r="AO144" s="292"/>
      <c r="AP144" s="292"/>
      <c r="AQ144" s="106" t="s">
        <v>89</v>
      </c>
      <c r="AR144" s="61"/>
      <c r="AS144" s="107">
        <f>ROUND(AS145,2)</f>
        <v>0</v>
      </c>
      <c r="AT144" s="108">
        <f t="shared" si="3"/>
        <v>0</v>
      </c>
      <c r="AU144" s="109">
        <f>ROUND(AU145,5)</f>
        <v>0</v>
      </c>
      <c r="AV144" s="108">
        <f>ROUND(AZ144*L29,2)</f>
        <v>0</v>
      </c>
      <c r="AW144" s="108">
        <f>ROUND(BA144*L30,2)</f>
        <v>0</v>
      </c>
      <c r="AX144" s="108">
        <f>ROUND(BB144*L29,2)</f>
        <v>0</v>
      </c>
      <c r="AY144" s="108">
        <f>ROUND(BC144*L30,2)</f>
        <v>0</v>
      </c>
      <c r="AZ144" s="108">
        <f>ROUND(AZ145,2)</f>
        <v>0</v>
      </c>
      <c r="BA144" s="108">
        <f>ROUND(BA145,2)</f>
        <v>0</v>
      </c>
      <c r="BB144" s="108">
        <f>ROUND(BB145,2)</f>
        <v>0</v>
      </c>
      <c r="BC144" s="108">
        <f>ROUND(BC145,2)</f>
        <v>0</v>
      </c>
      <c r="BD144" s="110">
        <f>ROUND(BD145,2)</f>
        <v>0</v>
      </c>
      <c r="BS144" s="111" t="s">
        <v>76</v>
      </c>
      <c r="BT144" s="111" t="s">
        <v>86</v>
      </c>
      <c r="BU144" s="111" t="s">
        <v>78</v>
      </c>
      <c r="BV144" s="111" t="s">
        <v>79</v>
      </c>
      <c r="BW144" s="111" t="s">
        <v>220</v>
      </c>
      <c r="BX144" s="111" t="s">
        <v>217</v>
      </c>
      <c r="CL144" s="111" t="s">
        <v>1</v>
      </c>
    </row>
    <row r="145" spans="1:91" s="4" customFormat="1" ht="23.25" customHeight="1">
      <c r="A145" s="104" t="s">
        <v>87</v>
      </c>
      <c r="B145" s="59"/>
      <c r="C145" s="105"/>
      <c r="D145" s="105"/>
      <c r="E145" s="105"/>
      <c r="F145" s="303" t="s">
        <v>221</v>
      </c>
      <c r="G145" s="303"/>
      <c r="H145" s="303"/>
      <c r="I145" s="303"/>
      <c r="J145" s="303"/>
      <c r="K145" s="105"/>
      <c r="L145" s="303" t="s">
        <v>219</v>
      </c>
      <c r="M145" s="303"/>
      <c r="N145" s="303"/>
      <c r="O145" s="303"/>
      <c r="P145" s="303"/>
      <c r="Q145" s="303"/>
      <c r="R145" s="303"/>
      <c r="S145" s="303"/>
      <c r="T145" s="303"/>
      <c r="U145" s="303"/>
      <c r="V145" s="303"/>
      <c r="W145" s="303"/>
      <c r="X145" s="303"/>
      <c r="Y145" s="303"/>
      <c r="Z145" s="303"/>
      <c r="AA145" s="303"/>
      <c r="AB145" s="303"/>
      <c r="AC145" s="303"/>
      <c r="AD145" s="303"/>
      <c r="AE145" s="303"/>
      <c r="AF145" s="303"/>
      <c r="AG145" s="291">
        <f>'13.1 - Stavební rekonstru...'!J34</f>
        <v>0</v>
      </c>
      <c r="AH145" s="292"/>
      <c r="AI145" s="292"/>
      <c r="AJ145" s="292"/>
      <c r="AK145" s="292"/>
      <c r="AL145" s="292"/>
      <c r="AM145" s="292"/>
      <c r="AN145" s="291">
        <f t="shared" si="2"/>
        <v>0</v>
      </c>
      <c r="AO145" s="292"/>
      <c r="AP145" s="292"/>
      <c r="AQ145" s="106" t="s">
        <v>89</v>
      </c>
      <c r="AR145" s="61"/>
      <c r="AS145" s="107">
        <v>0</v>
      </c>
      <c r="AT145" s="108">
        <f t="shared" si="3"/>
        <v>0</v>
      </c>
      <c r="AU145" s="109">
        <f>'13.1 - Stavební rekonstru...'!P130</f>
        <v>0</v>
      </c>
      <c r="AV145" s="108">
        <f>'13.1 - Stavební rekonstru...'!J37</f>
        <v>0</v>
      </c>
      <c r="AW145" s="108">
        <f>'13.1 - Stavební rekonstru...'!J38</f>
        <v>0</v>
      </c>
      <c r="AX145" s="108">
        <f>'13.1 - Stavební rekonstru...'!J39</f>
        <v>0</v>
      </c>
      <c r="AY145" s="108">
        <f>'13.1 - Stavební rekonstru...'!J40</f>
        <v>0</v>
      </c>
      <c r="AZ145" s="108">
        <f>'13.1 - Stavební rekonstru...'!F37</f>
        <v>0</v>
      </c>
      <c r="BA145" s="108">
        <f>'13.1 - Stavební rekonstru...'!F38</f>
        <v>0</v>
      </c>
      <c r="BB145" s="108">
        <f>'13.1 - Stavební rekonstru...'!F39</f>
        <v>0</v>
      </c>
      <c r="BC145" s="108">
        <f>'13.1 - Stavební rekonstru...'!F40</f>
        <v>0</v>
      </c>
      <c r="BD145" s="110">
        <f>'13.1 - Stavební rekonstru...'!F41</f>
        <v>0</v>
      </c>
      <c r="BT145" s="111" t="s">
        <v>103</v>
      </c>
      <c r="BV145" s="111" t="s">
        <v>79</v>
      </c>
      <c r="BW145" s="111" t="s">
        <v>222</v>
      </c>
      <c r="BX145" s="111" t="s">
        <v>220</v>
      </c>
      <c r="CL145" s="111" t="s">
        <v>1</v>
      </c>
    </row>
    <row r="146" spans="1:91" s="4" customFormat="1" ht="23.25" customHeight="1">
      <c r="B146" s="59"/>
      <c r="C146" s="105"/>
      <c r="D146" s="105"/>
      <c r="E146" s="303" t="s">
        <v>223</v>
      </c>
      <c r="F146" s="303"/>
      <c r="G146" s="303"/>
      <c r="H146" s="303"/>
      <c r="I146" s="303"/>
      <c r="J146" s="105"/>
      <c r="K146" s="303" t="s">
        <v>224</v>
      </c>
      <c r="L146" s="303"/>
      <c r="M146" s="303"/>
      <c r="N146" s="303"/>
      <c r="O146" s="303"/>
      <c r="P146" s="303"/>
      <c r="Q146" s="303"/>
      <c r="R146" s="303"/>
      <c r="S146" s="303"/>
      <c r="T146" s="303"/>
      <c r="U146" s="303"/>
      <c r="V146" s="303"/>
      <c r="W146" s="303"/>
      <c r="X146" s="303"/>
      <c r="Y146" s="303"/>
      <c r="Z146" s="303"/>
      <c r="AA146" s="303"/>
      <c r="AB146" s="303"/>
      <c r="AC146" s="303"/>
      <c r="AD146" s="303"/>
      <c r="AE146" s="303"/>
      <c r="AF146" s="303"/>
      <c r="AG146" s="293">
        <f>ROUND(AG147,2)</f>
        <v>0</v>
      </c>
      <c r="AH146" s="292"/>
      <c r="AI146" s="292"/>
      <c r="AJ146" s="292"/>
      <c r="AK146" s="292"/>
      <c r="AL146" s="292"/>
      <c r="AM146" s="292"/>
      <c r="AN146" s="291">
        <f t="shared" si="2"/>
        <v>0</v>
      </c>
      <c r="AO146" s="292"/>
      <c r="AP146" s="292"/>
      <c r="AQ146" s="106" t="s">
        <v>89</v>
      </c>
      <c r="AR146" s="61"/>
      <c r="AS146" s="107">
        <f>ROUND(AS147,2)</f>
        <v>0</v>
      </c>
      <c r="AT146" s="108">
        <f t="shared" si="3"/>
        <v>0</v>
      </c>
      <c r="AU146" s="109">
        <f>ROUND(AU147,5)</f>
        <v>0</v>
      </c>
      <c r="AV146" s="108">
        <f>ROUND(AZ146*L29,2)</f>
        <v>0</v>
      </c>
      <c r="AW146" s="108">
        <f>ROUND(BA146*L30,2)</f>
        <v>0</v>
      </c>
      <c r="AX146" s="108">
        <f>ROUND(BB146*L29,2)</f>
        <v>0</v>
      </c>
      <c r="AY146" s="108">
        <f>ROUND(BC146*L30,2)</f>
        <v>0</v>
      </c>
      <c r="AZ146" s="108">
        <f>ROUND(AZ147,2)</f>
        <v>0</v>
      </c>
      <c r="BA146" s="108">
        <f>ROUND(BA147,2)</f>
        <v>0</v>
      </c>
      <c r="BB146" s="108">
        <f>ROUND(BB147,2)</f>
        <v>0</v>
      </c>
      <c r="BC146" s="108">
        <f>ROUND(BC147,2)</f>
        <v>0</v>
      </c>
      <c r="BD146" s="110">
        <f>ROUND(BD147,2)</f>
        <v>0</v>
      </c>
      <c r="BS146" s="111" t="s">
        <v>76</v>
      </c>
      <c r="BT146" s="111" t="s">
        <v>86</v>
      </c>
      <c r="BU146" s="111" t="s">
        <v>78</v>
      </c>
      <c r="BV146" s="111" t="s">
        <v>79</v>
      </c>
      <c r="BW146" s="111" t="s">
        <v>225</v>
      </c>
      <c r="BX146" s="111" t="s">
        <v>217</v>
      </c>
      <c r="CL146" s="111" t="s">
        <v>1</v>
      </c>
    </row>
    <row r="147" spans="1:91" s="4" customFormat="1" ht="23.25" customHeight="1">
      <c r="A147" s="104" t="s">
        <v>87</v>
      </c>
      <c r="B147" s="59"/>
      <c r="C147" s="105"/>
      <c r="D147" s="105"/>
      <c r="E147" s="105"/>
      <c r="F147" s="303" t="s">
        <v>226</v>
      </c>
      <c r="G147" s="303"/>
      <c r="H147" s="303"/>
      <c r="I147" s="303"/>
      <c r="J147" s="303"/>
      <c r="K147" s="105"/>
      <c r="L147" s="303" t="s">
        <v>224</v>
      </c>
      <c r="M147" s="303"/>
      <c r="N147" s="303"/>
      <c r="O147" s="303"/>
      <c r="P147" s="303"/>
      <c r="Q147" s="303"/>
      <c r="R147" s="303"/>
      <c r="S147" s="303"/>
      <c r="T147" s="303"/>
      <c r="U147" s="303"/>
      <c r="V147" s="303"/>
      <c r="W147" s="303"/>
      <c r="X147" s="303"/>
      <c r="Y147" s="303"/>
      <c r="Z147" s="303"/>
      <c r="AA147" s="303"/>
      <c r="AB147" s="303"/>
      <c r="AC147" s="303"/>
      <c r="AD147" s="303"/>
      <c r="AE147" s="303"/>
      <c r="AF147" s="303"/>
      <c r="AG147" s="291">
        <f>'13.2 - Směrová rekonstruk...'!J34</f>
        <v>0</v>
      </c>
      <c r="AH147" s="292"/>
      <c r="AI147" s="292"/>
      <c r="AJ147" s="292"/>
      <c r="AK147" s="292"/>
      <c r="AL147" s="292"/>
      <c r="AM147" s="292"/>
      <c r="AN147" s="291">
        <f t="shared" si="2"/>
        <v>0</v>
      </c>
      <c r="AO147" s="292"/>
      <c r="AP147" s="292"/>
      <c r="AQ147" s="106" t="s">
        <v>89</v>
      </c>
      <c r="AR147" s="61"/>
      <c r="AS147" s="107">
        <v>0</v>
      </c>
      <c r="AT147" s="108">
        <f t="shared" si="3"/>
        <v>0</v>
      </c>
      <c r="AU147" s="109">
        <f>'13.2 - Směrová rekonstruk...'!P130</f>
        <v>0</v>
      </c>
      <c r="AV147" s="108">
        <f>'13.2 - Směrová rekonstruk...'!J37</f>
        <v>0</v>
      </c>
      <c r="AW147" s="108">
        <f>'13.2 - Směrová rekonstruk...'!J38</f>
        <v>0</v>
      </c>
      <c r="AX147" s="108">
        <f>'13.2 - Směrová rekonstruk...'!J39</f>
        <v>0</v>
      </c>
      <c r="AY147" s="108">
        <f>'13.2 - Směrová rekonstruk...'!J40</f>
        <v>0</v>
      </c>
      <c r="AZ147" s="108">
        <f>'13.2 - Směrová rekonstruk...'!F37</f>
        <v>0</v>
      </c>
      <c r="BA147" s="108">
        <f>'13.2 - Směrová rekonstruk...'!F38</f>
        <v>0</v>
      </c>
      <c r="BB147" s="108">
        <f>'13.2 - Směrová rekonstruk...'!F39</f>
        <v>0</v>
      </c>
      <c r="BC147" s="108">
        <f>'13.2 - Směrová rekonstruk...'!F40</f>
        <v>0</v>
      </c>
      <c r="BD147" s="110">
        <f>'13.2 - Směrová rekonstruk...'!F41</f>
        <v>0</v>
      </c>
      <c r="BT147" s="111" t="s">
        <v>103</v>
      </c>
      <c r="BV147" s="111" t="s">
        <v>79</v>
      </c>
      <c r="BW147" s="111" t="s">
        <v>227</v>
      </c>
      <c r="BX147" s="111" t="s">
        <v>225</v>
      </c>
      <c r="CL147" s="111" t="s">
        <v>1</v>
      </c>
    </row>
    <row r="148" spans="1:91" s="7" customFormat="1" ht="16.5" customHeight="1">
      <c r="B148" s="94"/>
      <c r="C148" s="95"/>
      <c r="D148" s="302" t="s">
        <v>228</v>
      </c>
      <c r="E148" s="302"/>
      <c r="F148" s="302"/>
      <c r="G148" s="302"/>
      <c r="H148" s="302"/>
      <c r="I148" s="96"/>
      <c r="J148" s="302" t="s">
        <v>229</v>
      </c>
      <c r="K148" s="302"/>
      <c r="L148" s="302"/>
      <c r="M148" s="302"/>
      <c r="N148" s="302"/>
      <c r="O148" s="302"/>
      <c r="P148" s="302"/>
      <c r="Q148" s="302"/>
      <c r="R148" s="302"/>
      <c r="S148" s="302"/>
      <c r="T148" s="302"/>
      <c r="U148" s="302"/>
      <c r="V148" s="302"/>
      <c r="W148" s="302"/>
      <c r="X148" s="302"/>
      <c r="Y148" s="302"/>
      <c r="Z148" s="302"/>
      <c r="AA148" s="302"/>
      <c r="AB148" s="302"/>
      <c r="AC148" s="302"/>
      <c r="AD148" s="302"/>
      <c r="AE148" s="302"/>
      <c r="AF148" s="302"/>
      <c r="AG148" s="296">
        <f>ROUND(AG149+AG151,2)</f>
        <v>0</v>
      </c>
      <c r="AH148" s="295"/>
      <c r="AI148" s="295"/>
      <c r="AJ148" s="295"/>
      <c r="AK148" s="295"/>
      <c r="AL148" s="295"/>
      <c r="AM148" s="295"/>
      <c r="AN148" s="294">
        <f t="shared" si="2"/>
        <v>0</v>
      </c>
      <c r="AO148" s="295"/>
      <c r="AP148" s="295"/>
      <c r="AQ148" s="97" t="s">
        <v>93</v>
      </c>
      <c r="AR148" s="98"/>
      <c r="AS148" s="99">
        <f>ROUND(AS149+AS151,2)</f>
        <v>0</v>
      </c>
      <c r="AT148" s="100">
        <f t="shared" si="3"/>
        <v>0</v>
      </c>
      <c r="AU148" s="101">
        <f>ROUND(AU149+AU151,5)</f>
        <v>0</v>
      </c>
      <c r="AV148" s="100">
        <f>ROUND(AZ148*L29,2)</f>
        <v>0</v>
      </c>
      <c r="AW148" s="100">
        <f>ROUND(BA148*L30,2)</f>
        <v>0</v>
      </c>
      <c r="AX148" s="100">
        <f>ROUND(BB148*L29,2)</f>
        <v>0</v>
      </c>
      <c r="AY148" s="100">
        <f>ROUND(BC148*L30,2)</f>
        <v>0</v>
      </c>
      <c r="AZ148" s="100">
        <f>ROUND(AZ149+AZ151,2)</f>
        <v>0</v>
      </c>
      <c r="BA148" s="100">
        <f>ROUND(BA149+BA151,2)</f>
        <v>0</v>
      </c>
      <c r="BB148" s="100">
        <f>ROUND(BB149+BB151,2)</f>
        <v>0</v>
      </c>
      <c r="BC148" s="100">
        <f>ROUND(BC149+BC151,2)</f>
        <v>0</v>
      </c>
      <c r="BD148" s="102">
        <f>ROUND(BD149+BD151,2)</f>
        <v>0</v>
      </c>
      <c r="BS148" s="103" t="s">
        <v>76</v>
      </c>
      <c r="BT148" s="103" t="s">
        <v>84</v>
      </c>
      <c r="BU148" s="103" t="s">
        <v>78</v>
      </c>
      <c r="BV148" s="103" t="s">
        <v>79</v>
      </c>
      <c r="BW148" s="103" t="s">
        <v>230</v>
      </c>
      <c r="BX148" s="103" t="s">
        <v>5</v>
      </c>
      <c r="CL148" s="103" t="s">
        <v>1</v>
      </c>
      <c r="CM148" s="103" t="s">
        <v>86</v>
      </c>
    </row>
    <row r="149" spans="1:91" s="4" customFormat="1" ht="16.5" customHeight="1">
      <c r="B149" s="59"/>
      <c r="C149" s="105"/>
      <c r="D149" s="105"/>
      <c r="E149" s="303" t="s">
        <v>231</v>
      </c>
      <c r="F149" s="303"/>
      <c r="G149" s="303"/>
      <c r="H149" s="303"/>
      <c r="I149" s="303"/>
      <c r="J149" s="105"/>
      <c r="K149" s="303" t="s">
        <v>232</v>
      </c>
      <c r="L149" s="303"/>
      <c r="M149" s="303"/>
      <c r="N149" s="303"/>
      <c r="O149" s="303"/>
      <c r="P149" s="303"/>
      <c r="Q149" s="303"/>
      <c r="R149" s="303"/>
      <c r="S149" s="303"/>
      <c r="T149" s="303"/>
      <c r="U149" s="303"/>
      <c r="V149" s="303"/>
      <c r="W149" s="303"/>
      <c r="X149" s="303"/>
      <c r="Y149" s="303"/>
      <c r="Z149" s="303"/>
      <c r="AA149" s="303"/>
      <c r="AB149" s="303"/>
      <c r="AC149" s="303"/>
      <c r="AD149" s="303"/>
      <c r="AE149" s="303"/>
      <c r="AF149" s="303"/>
      <c r="AG149" s="293">
        <f>ROUND(AG150,2)</f>
        <v>0</v>
      </c>
      <c r="AH149" s="292"/>
      <c r="AI149" s="292"/>
      <c r="AJ149" s="292"/>
      <c r="AK149" s="292"/>
      <c r="AL149" s="292"/>
      <c r="AM149" s="292"/>
      <c r="AN149" s="291">
        <f t="shared" si="2"/>
        <v>0</v>
      </c>
      <c r="AO149" s="292"/>
      <c r="AP149" s="292"/>
      <c r="AQ149" s="106" t="s">
        <v>89</v>
      </c>
      <c r="AR149" s="61"/>
      <c r="AS149" s="107">
        <f>ROUND(AS150,2)</f>
        <v>0</v>
      </c>
      <c r="AT149" s="108">
        <f t="shared" si="3"/>
        <v>0</v>
      </c>
      <c r="AU149" s="109">
        <f>ROUND(AU150,5)</f>
        <v>0</v>
      </c>
      <c r="AV149" s="108">
        <f>ROUND(AZ149*L29,2)</f>
        <v>0</v>
      </c>
      <c r="AW149" s="108">
        <f>ROUND(BA149*L30,2)</f>
        <v>0</v>
      </c>
      <c r="AX149" s="108">
        <f>ROUND(BB149*L29,2)</f>
        <v>0</v>
      </c>
      <c r="AY149" s="108">
        <f>ROUND(BC149*L30,2)</f>
        <v>0</v>
      </c>
      <c r="AZ149" s="108">
        <f>ROUND(AZ150,2)</f>
        <v>0</v>
      </c>
      <c r="BA149" s="108">
        <f>ROUND(BA150,2)</f>
        <v>0</v>
      </c>
      <c r="BB149" s="108">
        <f>ROUND(BB150,2)</f>
        <v>0</v>
      </c>
      <c r="BC149" s="108">
        <f>ROUND(BC150,2)</f>
        <v>0</v>
      </c>
      <c r="BD149" s="110">
        <f>ROUND(BD150,2)</f>
        <v>0</v>
      </c>
      <c r="BS149" s="111" t="s">
        <v>76</v>
      </c>
      <c r="BT149" s="111" t="s">
        <v>86</v>
      </c>
      <c r="BU149" s="111" t="s">
        <v>78</v>
      </c>
      <c r="BV149" s="111" t="s">
        <v>79</v>
      </c>
      <c r="BW149" s="111" t="s">
        <v>233</v>
      </c>
      <c r="BX149" s="111" t="s">
        <v>230</v>
      </c>
      <c r="CL149" s="111" t="s">
        <v>1</v>
      </c>
    </row>
    <row r="150" spans="1:91" s="4" customFormat="1" ht="16.5" customHeight="1">
      <c r="A150" s="104" t="s">
        <v>87</v>
      </c>
      <c r="B150" s="59"/>
      <c r="C150" s="105"/>
      <c r="D150" s="105"/>
      <c r="E150" s="105"/>
      <c r="F150" s="303" t="s">
        <v>234</v>
      </c>
      <c r="G150" s="303"/>
      <c r="H150" s="303"/>
      <c r="I150" s="303"/>
      <c r="J150" s="303"/>
      <c r="K150" s="105"/>
      <c r="L150" s="303" t="s">
        <v>232</v>
      </c>
      <c r="M150" s="303"/>
      <c r="N150" s="303"/>
      <c r="O150" s="303"/>
      <c r="P150" s="303"/>
      <c r="Q150" s="303"/>
      <c r="R150" s="303"/>
      <c r="S150" s="303"/>
      <c r="T150" s="303"/>
      <c r="U150" s="303"/>
      <c r="V150" s="303"/>
      <c r="W150" s="303"/>
      <c r="X150" s="303"/>
      <c r="Y150" s="303"/>
      <c r="Z150" s="303"/>
      <c r="AA150" s="303"/>
      <c r="AB150" s="303"/>
      <c r="AC150" s="303"/>
      <c r="AD150" s="303"/>
      <c r="AE150" s="303"/>
      <c r="AF150" s="303"/>
      <c r="AG150" s="291">
        <f>'14.1 - Snížení „LB zdi ka...'!J34</f>
        <v>0</v>
      </c>
      <c r="AH150" s="292"/>
      <c r="AI150" s="292"/>
      <c r="AJ150" s="292"/>
      <c r="AK150" s="292"/>
      <c r="AL150" s="292"/>
      <c r="AM150" s="292"/>
      <c r="AN150" s="291">
        <f t="shared" si="2"/>
        <v>0</v>
      </c>
      <c r="AO150" s="292"/>
      <c r="AP150" s="292"/>
      <c r="AQ150" s="106" t="s">
        <v>89</v>
      </c>
      <c r="AR150" s="61"/>
      <c r="AS150" s="107">
        <v>0</v>
      </c>
      <c r="AT150" s="108">
        <f t="shared" si="3"/>
        <v>0</v>
      </c>
      <c r="AU150" s="109">
        <f>'14.1 - Snížení „LB zdi ka...'!P133</f>
        <v>0</v>
      </c>
      <c r="AV150" s="108">
        <f>'14.1 - Snížení „LB zdi ka...'!J37</f>
        <v>0</v>
      </c>
      <c r="AW150" s="108">
        <f>'14.1 - Snížení „LB zdi ka...'!J38</f>
        <v>0</v>
      </c>
      <c r="AX150" s="108">
        <f>'14.1 - Snížení „LB zdi ka...'!J39</f>
        <v>0</v>
      </c>
      <c r="AY150" s="108">
        <f>'14.1 - Snížení „LB zdi ka...'!J40</f>
        <v>0</v>
      </c>
      <c r="AZ150" s="108">
        <f>'14.1 - Snížení „LB zdi ka...'!F37</f>
        <v>0</v>
      </c>
      <c r="BA150" s="108">
        <f>'14.1 - Snížení „LB zdi ka...'!F38</f>
        <v>0</v>
      </c>
      <c r="BB150" s="108">
        <f>'14.1 - Snížení „LB zdi ka...'!F39</f>
        <v>0</v>
      </c>
      <c r="BC150" s="108">
        <f>'14.1 - Snížení „LB zdi ka...'!F40</f>
        <v>0</v>
      </c>
      <c r="BD150" s="110">
        <f>'14.1 - Snížení „LB zdi ka...'!F41</f>
        <v>0</v>
      </c>
      <c r="BT150" s="111" t="s">
        <v>103</v>
      </c>
      <c r="BV150" s="111" t="s">
        <v>79</v>
      </c>
      <c r="BW150" s="111" t="s">
        <v>235</v>
      </c>
      <c r="BX150" s="111" t="s">
        <v>233</v>
      </c>
      <c r="CL150" s="111" t="s">
        <v>1</v>
      </c>
    </row>
    <row r="151" spans="1:91" s="4" customFormat="1" ht="23.25" customHeight="1">
      <c r="B151" s="59"/>
      <c r="C151" s="105"/>
      <c r="D151" s="105"/>
      <c r="E151" s="303" t="s">
        <v>236</v>
      </c>
      <c r="F151" s="303"/>
      <c r="G151" s="303"/>
      <c r="H151" s="303"/>
      <c r="I151" s="303"/>
      <c r="J151" s="105"/>
      <c r="K151" s="303" t="s">
        <v>219</v>
      </c>
      <c r="L151" s="303"/>
      <c r="M151" s="303"/>
      <c r="N151" s="303"/>
      <c r="O151" s="303"/>
      <c r="P151" s="303"/>
      <c r="Q151" s="303"/>
      <c r="R151" s="303"/>
      <c r="S151" s="303"/>
      <c r="T151" s="303"/>
      <c r="U151" s="303"/>
      <c r="V151" s="303"/>
      <c r="W151" s="303"/>
      <c r="X151" s="303"/>
      <c r="Y151" s="303"/>
      <c r="Z151" s="303"/>
      <c r="AA151" s="303"/>
      <c r="AB151" s="303"/>
      <c r="AC151" s="303"/>
      <c r="AD151" s="303"/>
      <c r="AE151" s="303"/>
      <c r="AF151" s="303"/>
      <c r="AG151" s="293">
        <f>ROUND(AG152,2)</f>
        <v>0</v>
      </c>
      <c r="AH151" s="292"/>
      <c r="AI151" s="292"/>
      <c r="AJ151" s="292"/>
      <c r="AK151" s="292"/>
      <c r="AL151" s="292"/>
      <c r="AM151" s="292"/>
      <c r="AN151" s="291">
        <f t="shared" si="2"/>
        <v>0</v>
      </c>
      <c r="AO151" s="292"/>
      <c r="AP151" s="292"/>
      <c r="AQ151" s="106" t="s">
        <v>89</v>
      </c>
      <c r="AR151" s="61"/>
      <c r="AS151" s="107">
        <f>ROUND(AS152,2)</f>
        <v>0</v>
      </c>
      <c r="AT151" s="108">
        <f t="shared" si="3"/>
        <v>0</v>
      </c>
      <c r="AU151" s="109">
        <f>ROUND(AU152,5)</f>
        <v>0</v>
      </c>
      <c r="AV151" s="108">
        <f>ROUND(AZ151*L29,2)</f>
        <v>0</v>
      </c>
      <c r="AW151" s="108">
        <f>ROUND(BA151*L30,2)</f>
        <v>0</v>
      </c>
      <c r="AX151" s="108">
        <f>ROUND(BB151*L29,2)</f>
        <v>0</v>
      </c>
      <c r="AY151" s="108">
        <f>ROUND(BC151*L30,2)</f>
        <v>0</v>
      </c>
      <c r="AZ151" s="108">
        <f>ROUND(AZ152,2)</f>
        <v>0</v>
      </c>
      <c r="BA151" s="108">
        <f>ROUND(BA152,2)</f>
        <v>0</v>
      </c>
      <c r="BB151" s="108">
        <f>ROUND(BB152,2)</f>
        <v>0</v>
      </c>
      <c r="BC151" s="108">
        <f>ROUND(BC152,2)</f>
        <v>0</v>
      </c>
      <c r="BD151" s="110">
        <f>ROUND(BD152,2)</f>
        <v>0</v>
      </c>
      <c r="BS151" s="111" t="s">
        <v>76</v>
      </c>
      <c r="BT151" s="111" t="s">
        <v>86</v>
      </c>
      <c r="BU151" s="111" t="s">
        <v>78</v>
      </c>
      <c r="BV151" s="111" t="s">
        <v>79</v>
      </c>
      <c r="BW151" s="111" t="s">
        <v>237</v>
      </c>
      <c r="BX151" s="111" t="s">
        <v>230</v>
      </c>
      <c r="CL151" s="111" t="s">
        <v>1</v>
      </c>
    </row>
    <row r="152" spans="1:91" s="4" customFormat="1" ht="23.25" customHeight="1">
      <c r="A152" s="104" t="s">
        <v>87</v>
      </c>
      <c r="B152" s="59"/>
      <c r="C152" s="105"/>
      <c r="D152" s="105"/>
      <c r="E152" s="105"/>
      <c r="F152" s="303" t="s">
        <v>238</v>
      </c>
      <c r="G152" s="303"/>
      <c r="H152" s="303"/>
      <c r="I152" s="303"/>
      <c r="J152" s="303"/>
      <c r="K152" s="105"/>
      <c r="L152" s="303" t="s">
        <v>219</v>
      </c>
      <c r="M152" s="303"/>
      <c r="N152" s="303"/>
      <c r="O152" s="303"/>
      <c r="P152" s="303"/>
      <c r="Q152" s="303"/>
      <c r="R152" s="303"/>
      <c r="S152" s="303"/>
      <c r="T152" s="303"/>
      <c r="U152" s="303"/>
      <c r="V152" s="303"/>
      <c r="W152" s="303"/>
      <c r="X152" s="303"/>
      <c r="Y152" s="303"/>
      <c r="Z152" s="303"/>
      <c r="AA152" s="303"/>
      <c r="AB152" s="303"/>
      <c r="AC152" s="303"/>
      <c r="AD152" s="303"/>
      <c r="AE152" s="303"/>
      <c r="AF152" s="303"/>
      <c r="AG152" s="291">
        <f>'14.2 - Stavební rekonstru...'!J34</f>
        <v>0</v>
      </c>
      <c r="AH152" s="292"/>
      <c r="AI152" s="292"/>
      <c r="AJ152" s="292"/>
      <c r="AK152" s="292"/>
      <c r="AL152" s="292"/>
      <c r="AM152" s="292"/>
      <c r="AN152" s="291">
        <f t="shared" si="2"/>
        <v>0</v>
      </c>
      <c r="AO152" s="292"/>
      <c r="AP152" s="292"/>
      <c r="AQ152" s="106" t="s">
        <v>89</v>
      </c>
      <c r="AR152" s="61"/>
      <c r="AS152" s="107">
        <v>0</v>
      </c>
      <c r="AT152" s="108">
        <f t="shared" si="3"/>
        <v>0</v>
      </c>
      <c r="AU152" s="109">
        <f>'14.2 - Stavební rekonstru...'!P129</f>
        <v>0</v>
      </c>
      <c r="AV152" s="108">
        <f>'14.2 - Stavební rekonstru...'!J37</f>
        <v>0</v>
      </c>
      <c r="AW152" s="108">
        <f>'14.2 - Stavební rekonstru...'!J38</f>
        <v>0</v>
      </c>
      <c r="AX152" s="108">
        <f>'14.2 - Stavební rekonstru...'!J39</f>
        <v>0</v>
      </c>
      <c r="AY152" s="108">
        <f>'14.2 - Stavební rekonstru...'!J40</f>
        <v>0</v>
      </c>
      <c r="AZ152" s="108">
        <f>'14.2 - Stavební rekonstru...'!F37</f>
        <v>0</v>
      </c>
      <c r="BA152" s="108">
        <f>'14.2 - Stavební rekonstru...'!F38</f>
        <v>0</v>
      </c>
      <c r="BB152" s="108">
        <f>'14.2 - Stavební rekonstru...'!F39</f>
        <v>0</v>
      </c>
      <c r="BC152" s="108">
        <f>'14.2 - Stavební rekonstru...'!F40</f>
        <v>0</v>
      </c>
      <c r="BD152" s="110">
        <f>'14.2 - Stavební rekonstru...'!F41</f>
        <v>0</v>
      </c>
      <c r="BT152" s="111" t="s">
        <v>103</v>
      </c>
      <c r="BV152" s="111" t="s">
        <v>79</v>
      </c>
      <c r="BW152" s="111" t="s">
        <v>239</v>
      </c>
      <c r="BX152" s="111" t="s">
        <v>237</v>
      </c>
      <c r="CL152" s="111" t="s">
        <v>1</v>
      </c>
    </row>
    <row r="153" spans="1:91" s="7" customFormat="1" ht="16.5" customHeight="1">
      <c r="B153" s="94"/>
      <c r="C153" s="95"/>
      <c r="D153" s="302" t="s">
        <v>240</v>
      </c>
      <c r="E153" s="302"/>
      <c r="F153" s="302"/>
      <c r="G153" s="302"/>
      <c r="H153" s="302"/>
      <c r="I153" s="96"/>
      <c r="J153" s="302" t="s">
        <v>241</v>
      </c>
      <c r="K153" s="302"/>
      <c r="L153" s="302"/>
      <c r="M153" s="302"/>
      <c r="N153" s="302"/>
      <c r="O153" s="302"/>
      <c r="P153" s="302"/>
      <c r="Q153" s="302"/>
      <c r="R153" s="302"/>
      <c r="S153" s="302"/>
      <c r="T153" s="302"/>
      <c r="U153" s="302"/>
      <c r="V153" s="302"/>
      <c r="W153" s="302"/>
      <c r="X153" s="302"/>
      <c r="Y153" s="302"/>
      <c r="Z153" s="302"/>
      <c r="AA153" s="302"/>
      <c r="AB153" s="302"/>
      <c r="AC153" s="302"/>
      <c r="AD153" s="302"/>
      <c r="AE153" s="302"/>
      <c r="AF153" s="302"/>
      <c r="AG153" s="296">
        <f>ROUND(SUM(AG154:AG160),2)</f>
        <v>0</v>
      </c>
      <c r="AH153" s="295"/>
      <c r="AI153" s="295"/>
      <c r="AJ153" s="295"/>
      <c r="AK153" s="295"/>
      <c r="AL153" s="295"/>
      <c r="AM153" s="295"/>
      <c r="AN153" s="294">
        <f t="shared" si="2"/>
        <v>0</v>
      </c>
      <c r="AO153" s="295"/>
      <c r="AP153" s="295"/>
      <c r="AQ153" s="97" t="s">
        <v>93</v>
      </c>
      <c r="AR153" s="98"/>
      <c r="AS153" s="99">
        <f>ROUND(SUM(AS154:AS160),2)</f>
        <v>0</v>
      </c>
      <c r="AT153" s="100">
        <f t="shared" si="3"/>
        <v>0</v>
      </c>
      <c r="AU153" s="101">
        <f>ROUND(SUM(AU154:AU160),5)</f>
        <v>0</v>
      </c>
      <c r="AV153" s="100">
        <f>ROUND(AZ153*L29,2)</f>
        <v>0</v>
      </c>
      <c r="AW153" s="100">
        <f>ROUND(BA153*L30,2)</f>
        <v>0</v>
      </c>
      <c r="AX153" s="100">
        <f>ROUND(BB153*L29,2)</f>
        <v>0</v>
      </c>
      <c r="AY153" s="100">
        <f>ROUND(BC153*L30,2)</f>
        <v>0</v>
      </c>
      <c r="AZ153" s="100">
        <f>ROUND(SUM(AZ154:AZ160),2)</f>
        <v>0</v>
      </c>
      <c r="BA153" s="100">
        <f>ROUND(SUM(BA154:BA160),2)</f>
        <v>0</v>
      </c>
      <c r="BB153" s="100">
        <f>ROUND(SUM(BB154:BB160),2)</f>
        <v>0</v>
      </c>
      <c r="BC153" s="100">
        <f>ROUND(SUM(BC154:BC160),2)</f>
        <v>0</v>
      </c>
      <c r="BD153" s="102">
        <f>ROUND(SUM(BD154:BD160),2)</f>
        <v>0</v>
      </c>
      <c r="BS153" s="103" t="s">
        <v>76</v>
      </c>
      <c r="BT153" s="103" t="s">
        <v>84</v>
      </c>
      <c r="BU153" s="103" t="s">
        <v>78</v>
      </c>
      <c r="BV153" s="103" t="s">
        <v>79</v>
      </c>
      <c r="BW153" s="103" t="s">
        <v>242</v>
      </c>
      <c r="BX153" s="103" t="s">
        <v>5</v>
      </c>
      <c r="CL153" s="103" t="s">
        <v>1</v>
      </c>
      <c r="CM153" s="103" t="s">
        <v>86</v>
      </c>
    </row>
    <row r="154" spans="1:91" s="4" customFormat="1" ht="16.5" customHeight="1">
      <c r="A154" s="104" t="s">
        <v>87</v>
      </c>
      <c r="B154" s="59"/>
      <c r="C154" s="105"/>
      <c r="D154" s="105"/>
      <c r="E154" s="303" t="s">
        <v>243</v>
      </c>
      <c r="F154" s="303"/>
      <c r="G154" s="303"/>
      <c r="H154" s="303"/>
      <c r="I154" s="303"/>
      <c r="J154" s="105"/>
      <c r="K154" s="303" t="s">
        <v>244</v>
      </c>
      <c r="L154" s="303"/>
      <c r="M154" s="303"/>
      <c r="N154" s="303"/>
      <c r="O154" s="303"/>
      <c r="P154" s="303"/>
      <c r="Q154" s="303"/>
      <c r="R154" s="303"/>
      <c r="S154" s="303"/>
      <c r="T154" s="303"/>
      <c r="U154" s="303"/>
      <c r="V154" s="303"/>
      <c r="W154" s="303"/>
      <c r="X154" s="303"/>
      <c r="Y154" s="303"/>
      <c r="Z154" s="303"/>
      <c r="AA154" s="303"/>
      <c r="AB154" s="303"/>
      <c r="AC154" s="303"/>
      <c r="AD154" s="303"/>
      <c r="AE154" s="303"/>
      <c r="AF154" s="303"/>
      <c r="AG154" s="291">
        <f>'15.1 - Vztlakoměrné vrty'!J32</f>
        <v>0</v>
      </c>
      <c r="AH154" s="292"/>
      <c r="AI154" s="292"/>
      <c r="AJ154" s="292"/>
      <c r="AK154" s="292"/>
      <c r="AL154" s="292"/>
      <c r="AM154" s="292"/>
      <c r="AN154" s="291">
        <f t="shared" si="2"/>
        <v>0</v>
      </c>
      <c r="AO154" s="292"/>
      <c r="AP154" s="292"/>
      <c r="AQ154" s="106" t="s">
        <v>89</v>
      </c>
      <c r="AR154" s="61"/>
      <c r="AS154" s="107">
        <v>0</v>
      </c>
      <c r="AT154" s="108">
        <f t="shared" si="3"/>
        <v>0</v>
      </c>
      <c r="AU154" s="109">
        <f>'15.1 - Vztlakoměrné vrty'!P125</f>
        <v>0</v>
      </c>
      <c r="AV154" s="108">
        <f>'15.1 - Vztlakoměrné vrty'!J35</f>
        <v>0</v>
      </c>
      <c r="AW154" s="108">
        <f>'15.1 - Vztlakoměrné vrty'!J36</f>
        <v>0</v>
      </c>
      <c r="AX154" s="108">
        <f>'15.1 - Vztlakoměrné vrty'!J37</f>
        <v>0</v>
      </c>
      <c r="AY154" s="108">
        <f>'15.1 - Vztlakoměrné vrty'!J38</f>
        <v>0</v>
      </c>
      <c r="AZ154" s="108">
        <f>'15.1 - Vztlakoměrné vrty'!F35</f>
        <v>0</v>
      </c>
      <c r="BA154" s="108">
        <f>'15.1 - Vztlakoměrné vrty'!F36</f>
        <v>0</v>
      </c>
      <c r="BB154" s="108">
        <f>'15.1 - Vztlakoměrné vrty'!F37</f>
        <v>0</v>
      </c>
      <c r="BC154" s="108">
        <f>'15.1 - Vztlakoměrné vrty'!F38</f>
        <v>0</v>
      </c>
      <c r="BD154" s="110">
        <f>'15.1 - Vztlakoměrné vrty'!F39</f>
        <v>0</v>
      </c>
      <c r="BT154" s="111" t="s">
        <v>86</v>
      </c>
      <c r="BV154" s="111" t="s">
        <v>79</v>
      </c>
      <c r="BW154" s="111" t="s">
        <v>245</v>
      </c>
      <c r="BX154" s="111" t="s">
        <v>242</v>
      </c>
      <c r="CL154" s="111" t="s">
        <v>1</v>
      </c>
    </row>
    <row r="155" spans="1:91" s="4" customFormat="1" ht="16.5" customHeight="1">
      <c r="A155" s="104" t="s">
        <v>87</v>
      </c>
      <c r="B155" s="59"/>
      <c r="C155" s="105"/>
      <c r="D155" s="105"/>
      <c r="E155" s="303" t="s">
        <v>246</v>
      </c>
      <c r="F155" s="303"/>
      <c r="G155" s="303"/>
      <c r="H155" s="303"/>
      <c r="I155" s="303"/>
      <c r="J155" s="105"/>
      <c r="K155" s="303" t="s">
        <v>247</v>
      </c>
      <c r="L155" s="303"/>
      <c r="M155" s="303"/>
      <c r="N155" s="303"/>
      <c r="O155" s="303"/>
      <c r="P155" s="303"/>
      <c r="Q155" s="303"/>
      <c r="R155" s="303"/>
      <c r="S155" s="303"/>
      <c r="T155" s="303"/>
      <c r="U155" s="303"/>
      <c r="V155" s="303"/>
      <c r="W155" s="303"/>
      <c r="X155" s="303"/>
      <c r="Y155" s="303"/>
      <c r="Z155" s="303"/>
      <c r="AA155" s="303"/>
      <c r="AB155" s="303"/>
      <c r="AC155" s="303"/>
      <c r="AD155" s="303"/>
      <c r="AE155" s="303"/>
      <c r="AF155" s="303"/>
      <c r="AG155" s="291">
        <f>'15.2 - Vrty na koruně'!J32</f>
        <v>0</v>
      </c>
      <c r="AH155" s="292"/>
      <c r="AI155" s="292"/>
      <c r="AJ155" s="292"/>
      <c r="AK155" s="292"/>
      <c r="AL155" s="292"/>
      <c r="AM155" s="292"/>
      <c r="AN155" s="291">
        <f t="shared" si="2"/>
        <v>0</v>
      </c>
      <c r="AO155" s="292"/>
      <c r="AP155" s="292"/>
      <c r="AQ155" s="106" t="s">
        <v>89</v>
      </c>
      <c r="AR155" s="61"/>
      <c r="AS155" s="107">
        <v>0</v>
      </c>
      <c r="AT155" s="108">
        <f t="shared" si="3"/>
        <v>0</v>
      </c>
      <c r="AU155" s="109">
        <f>'15.2 - Vrty na koruně'!P126</f>
        <v>0</v>
      </c>
      <c r="AV155" s="108">
        <f>'15.2 - Vrty na koruně'!J35</f>
        <v>0</v>
      </c>
      <c r="AW155" s="108">
        <f>'15.2 - Vrty na koruně'!J36</f>
        <v>0</v>
      </c>
      <c r="AX155" s="108">
        <f>'15.2 - Vrty na koruně'!J37</f>
        <v>0</v>
      </c>
      <c r="AY155" s="108">
        <f>'15.2 - Vrty na koruně'!J38</f>
        <v>0</v>
      </c>
      <c r="AZ155" s="108">
        <f>'15.2 - Vrty na koruně'!F35</f>
        <v>0</v>
      </c>
      <c r="BA155" s="108">
        <f>'15.2 - Vrty na koruně'!F36</f>
        <v>0</v>
      </c>
      <c r="BB155" s="108">
        <f>'15.2 - Vrty na koruně'!F37</f>
        <v>0</v>
      </c>
      <c r="BC155" s="108">
        <f>'15.2 - Vrty na koruně'!F38</f>
        <v>0</v>
      </c>
      <c r="BD155" s="110">
        <f>'15.2 - Vrty na koruně'!F39</f>
        <v>0</v>
      </c>
      <c r="BT155" s="111" t="s">
        <v>86</v>
      </c>
      <c r="BV155" s="111" t="s">
        <v>79</v>
      </c>
      <c r="BW155" s="111" t="s">
        <v>248</v>
      </c>
      <c r="BX155" s="111" t="s">
        <v>242</v>
      </c>
      <c r="CL155" s="111" t="s">
        <v>1</v>
      </c>
    </row>
    <row r="156" spans="1:91" s="4" customFormat="1" ht="16.5" customHeight="1">
      <c r="A156" s="104" t="s">
        <v>87</v>
      </c>
      <c r="B156" s="59"/>
      <c r="C156" s="105"/>
      <c r="D156" s="105"/>
      <c r="E156" s="303" t="s">
        <v>249</v>
      </c>
      <c r="F156" s="303"/>
      <c r="G156" s="303"/>
      <c r="H156" s="303"/>
      <c r="I156" s="303"/>
      <c r="J156" s="105"/>
      <c r="K156" s="303" t="s">
        <v>250</v>
      </c>
      <c r="L156" s="303"/>
      <c r="M156" s="303"/>
      <c r="N156" s="303"/>
      <c r="O156" s="303"/>
      <c r="P156" s="303"/>
      <c r="Q156" s="303"/>
      <c r="R156" s="303"/>
      <c r="S156" s="303"/>
      <c r="T156" s="303"/>
      <c r="U156" s="303"/>
      <c r="V156" s="303"/>
      <c r="W156" s="303"/>
      <c r="X156" s="303"/>
      <c r="Y156" s="303"/>
      <c r="Z156" s="303"/>
      <c r="AA156" s="303"/>
      <c r="AB156" s="303"/>
      <c r="AC156" s="303"/>
      <c r="AD156" s="303"/>
      <c r="AE156" s="303"/>
      <c r="AF156" s="303"/>
      <c r="AG156" s="291">
        <f>'15.3 - Vrty v podhrází'!J32</f>
        <v>0</v>
      </c>
      <c r="AH156" s="292"/>
      <c r="AI156" s="292"/>
      <c r="AJ156" s="292"/>
      <c r="AK156" s="292"/>
      <c r="AL156" s="292"/>
      <c r="AM156" s="292"/>
      <c r="AN156" s="291">
        <f t="shared" si="2"/>
        <v>0</v>
      </c>
      <c r="AO156" s="292"/>
      <c r="AP156" s="292"/>
      <c r="AQ156" s="106" t="s">
        <v>89</v>
      </c>
      <c r="AR156" s="61"/>
      <c r="AS156" s="107">
        <v>0</v>
      </c>
      <c r="AT156" s="108">
        <f t="shared" si="3"/>
        <v>0</v>
      </c>
      <c r="AU156" s="109">
        <f>'15.3 - Vrty v podhrází'!P124</f>
        <v>0</v>
      </c>
      <c r="AV156" s="108">
        <f>'15.3 - Vrty v podhrází'!J35</f>
        <v>0</v>
      </c>
      <c r="AW156" s="108">
        <f>'15.3 - Vrty v podhrází'!J36</f>
        <v>0</v>
      </c>
      <c r="AX156" s="108">
        <f>'15.3 - Vrty v podhrází'!J37</f>
        <v>0</v>
      </c>
      <c r="AY156" s="108">
        <f>'15.3 - Vrty v podhrází'!J38</f>
        <v>0</v>
      </c>
      <c r="AZ156" s="108">
        <f>'15.3 - Vrty v podhrází'!F35</f>
        <v>0</v>
      </c>
      <c r="BA156" s="108">
        <f>'15.3 - Vrty v podhrází'!F36</f>
        <v>0</v>
      </c>
      <c r="BB156" s="108">
        <f>'15.3 - Vrty v podhrází'!F37</f>
        <v>0</v>
      </c>
      <c r="BC156" s="108">
        <f>'15.3 - Vrty v podhrází'!F38</f>
        <v>0</v>
      </c>
      <c r="BD156" s="110">
        <f>'15.3 - Vrty v podhrází'!F39</f>
        <v>0</v>
      </c>
      <c r="BT156" s="111" t="s">
        <v>86</v>
      </c>
      <c r="BV156" s="111" t="s">
        <v>79</v>
      </c>
      <c r="BW156" s="111" t="s">
        <v>251</v>
      </c>
      <c r="BX156" s="111" t="s">
        <v>242</v>
      </c>
      <c r="CL156" s="111" t="s">
        <v>1</v>
      </c>
    </row>
    <row r="157" spans="1:91" s="4" customFormat="1" ht="16.5" customHeight="1">
      <c r="A157" s="104" t="s">
        <v>87</v>
      </c>
      <c r="B157" s="59"/>
      <c r="C157" s="105"/>
      <c r="D157" s="105"/>
      <c r="E157" s="303" t="s">
        <v>252</v>
      </c>
      <c r="F157" s="303"/>
      <c r="G157" s="303"/>
      <c r="H157" s="303"/>
      <c r="I157" s="303"/>
      <c r="J157" s="105"/>
      <c r="K157" s="303" t="s">
        <v>253</v>
      </c>
      <c r="L157" s="303"/>
      <c r="M157" s="303"/>
      <c r="N157" s="303"/>
      <c r="O157" s="303"/>
      <c r="P157" s="303"/>
      <c r="Q157" s="303"/>
      <c r="R157" s="303"/>
      <c r="S157" s="303"/>
      <c r="T157" s="303"/>
      <c r="U157" s="303"/>
      <c r="V157" s="303"/>
      <c r="W157" s="303"/>
      <c r="X157" s="303"/>
      <c r="Y157" s="303"/>
      <c r="Z157" s="303"/>
      <c r="AA157" s="303"/>
      <c r="AB157" s="303"/>
      <c r="AC157" s="303"/>
      <c r="AD157" s="303"/>
      <c r="AE157" s="303"/>
      <c r="AF157" s="303"/>
      <c r="AG157" s="291">
        <f>'15.4 - Geodetické body'!J32</f>
        <v>0</v>
      </c>
      <c r="AH157" s="292"/>
      <c r="AI157" s="292"/>
      <c r="AJ157" s="292"/>
      <c r="AK157" s="292"/>
      <c r="AL157" s="292"/>
      <c r="AM157" s="292"/>
      <c r="AN157" s="291">
        <f t="shared" si="2"/>
        <v>0</v>
      </c>
      <c r="AO157" s="292"/>
      <c r="AP157" s="292"/>
      <c r="AQ157" s="106" t="s">
        <v>89</v>
      </c>
      <c r="AR157" s="61"/>
      <c r="AS157" s="107">
        <v>0</v>
      </c>
      <c r="AT157" s="108">
        <f t="shared" si="3"/>
        <v>0</v>
      </c>
      <c r="AU157" s="109">
        <f>'15.4 - Geodetické body'!P123</f>
        <v>0</v>
      </c>
      <c r="AV157" s="108">
        <f>'15.4 - Geodetické body'!J35</f>
        <v>0</v>
      </c>
      <c r="AW157" s="108">
        <f>'15.4 - Geodetické body'!J36</f>
        <v>0</v>
      </c>
      <c r="AX157" s="108">
        <f>'15.4 - Geodetické body'!J37</f>
        <v>0</v>
      </c>
      <c r="AY157" s="108">
        <f>'15.4 - Geodetické body'!J38</f>
        <v>0</v>
      </c>
      <c r="AZ157" s="108">
        <f>'15.4 - Geodetické body'!F35</f>
        <v>0</v>
      </c>
      <c r="BA157" s="108">
        <f>'15.4 - Geodetické body'!F36</f>
        <v>0</v>
      </c>
      <c r="BB157" s="108">
        <f>'15.4 - Geodetické body'!F37</f>
        <v>0</v>
      </c>
      <c r="BC157" s="108">
        <f>'15.4 - Geodetické body'!F38</f>
        <v>0</v>
      </c>
      <c r="BD157" s="110">
        <f>'15.4 - Geodetické body'!F39</f>
        <v>0</v>
      </c>
      <c r="BT157" s="111" t="s">
        <v>86</v>
      </c>
      <c r="BV157" s="111" t="s">
        <v>79</v>
      </c>
      <c r="BW157" s="111" t="s">
        <v>254</v>
      </c>
      <c r="BX157" s="111" t="s">
        <v>242</v>
      </c>
      <c r="CL157" s="111" t="s">
        <v>1</v>
      </c>
    </row>
    <row r="158" spans="1:91" s="4" customFormat="1" ht="16.5" customHeight="1">
      <c r="A158" s="104" t="s">
        <v>87</v>
      </c>
      <c r="B158" s="59"/>
      <c r="C158" s="105"/>
      <c r="D158" s="105"/>
      <c r="E158" s="303" t="s">
        <v>255</v>
      </c>
      <c r="F158" s="303"/>
      <c r="G158" s="303"/>
      <c r="H158" s="303"/>
      <c r="I158" s="303"/>
      <c r="J158" s="105"/>
      <c r="K158" s="303" t="s">
        <v>256</v>
      </c>
      <c r="L158" s="303"/>
      <c r="M158" s="303"/>
      <c r="N158" s="303"/>
      <c r="O158" s="303"/>
      <c r="P158" s="303"/>
      <c r="Q158" s="303"/>
      <c r="R158" s="303"/>
      <c r="S158" s="303"/>
      <c r="T158" s="303"/>
      <c r="U158" s="303"/>
      <c r="V158" s="303"/>
      <c r="W158" s="303"/>
      <c r="X158" s="303"/>
      <c r="Y158" s="303"/>
      <c r="Z158" s="303"/>
      <c r="AA158" s="303"/>
      <c r="AB158" s="303"/>
      <c r="AC158" s="303"/>
      <c r="AD158" s="303"/>
      <c r="AE158" s="303"/>
      <c r="AF158" s="303"/>
      <c r="AG158" s="291">
        <f>'15.5 - Deformetrické základy'!J32</f>
        <v>0</v>
      </c>
      <c r="AH158" s="292"/>
      <c r="AI158" s="292"/>
      <c r="AJ158" s="292"/>
      <c r="AK158" s="292"/>
      <c r="AL158" s="292"/>
      <c r="AM158" s="292"/>
      <c r="AN158" s="291">
        <f t="shared" ref="AN158:AN189" si="4">SUM(AG158,AT158)</f>
        <v>0</v>
      </c>
      <c r="AO158" s="292"/>
      <c r="AP158" s="292"/>
      <c r="AQ158" s="106" t="s">
        <v>89</v>
      </c>
      <c r="AR158" s="61"/>
      <c r="AS158" s="107">
        <v>0</v>
      </c>
      <c r="AT158" s="108">
        <f t="shared" ref="AT158:AT189" si="5">ROUND(SUM(AV158:AW158),2)</f>
        <v>0</v>
      </c>
      <c r="AU158" s="109">
        <f>'15.5 - Deformetrické základy'!P123</f>
        <v>0</v>
      </c>
      <c r="AV158" s="108">
        <f>'15.5 - Deformetrické základy'!J35</f>
        <v>0</v>
      </c>
      <c r="AW158" s="108">
        <f>'15.5 - Deformetrické základy'!J36</f>
        <v>0</v>
      </c>
      <c r="AX158" s="108">
        <f>'15.5 - Deformetrické základy'!J37</f>
        <v>0</v>
      </c>
      <c r="AY158" s="108">
        <f>'15.5 - Deformetrické základy'!J38</f>
        <v>0</v>
      </c>
      <c r="AZ158" s="108">
        <f>'15.5 - Deformetrické základy'!F35</f>
        <v>0</v>
      </c>
      <c r="BA158" s="108">
        <f>'15.5 - Deformetrické základy'!F36</f>
        <v>0</v>
      </c>
      <c r="BB158" s="108">
        <f>'15.5 - Deformetrické základy'!F37</f>
        <v>0</v>
      </c>
      <c r="BC158" s="108">
        <f>'15.5 - Deformetrické základy'!F38</f>
        <v>0</v>
      </c>
      <c r="BD158" s="110">
        <f>'15.5 - Deformetrické základy'!F39</f>
        <v>0</v>
      </c>
      <c r="BT158" s="111" t="s">
        <v>86</v>
      </c>
      <c r="BV158" s="111" t="s">
        <v>79</v>
      </c>
      <c r="BW158" s="111" t="s">
        <v>257</v>
      </c>
      <c r="BX158" s="111" t="s">
        <v>242</v>
      </c>
      <c r="CL158" s="111" t="s">
        <v>1</v>
      </c>
    </row>
    <row r="159" spans="1:91" s="4" customFormat="1" ht="16.5" customHeight="1">
      <c r="A159" s="104" t="s">
        <v>87</v>
      </c>
      <c r="B159" s="59"/>
      <c r="C159" s="105"/>
      <c r="D159" s="105"/>
      <c r="E159" s="303" t="s">
        <v>258</v>
      </c>
      <c r="F159" s="303"/>
      <c r="G159" s="303"/>
      <c r="H159" s="303"/>
      <c r="I159" s="303"/>
      <c r="J159" s="105"/>
      <c r="K159" s="303" t="s">
        <v>259</v>
      </c>
      <c r="L159" s="303"/>
      <c r="M159" s="303"/>
      <c r="N159" s="303"/>
      <c r="O159" s="303"/>
      <c r="P159" s="303"/>
      <c r="Q159" s="303"/>
      <c r="R159" s="303"/>
      <c r="S159" s="303"/>
      <c r="T159" s="303"/>
      <c r="U159" s="303"/>
      <c r="V159" s="303"/>
      <c r="W159" s="303"/>
      <c r="X159" s="303"/>
      <c r="Y159" s="303"/>
      <c r="Z159" s="303"/>
      <c r="AA159" s="303"/>
      <c r="AB159" s="303"/>
      <c r="AC159" s="303"/>
      <c r="AD159" s="303"/>
      <c r="AE159" s="303"/>
      <c r="AF159" s="303"/>
      <c r="AG159" s="291">
        <f>'15.6 - Extenzometr'!J32</f>
        <v>0</v>
      </c>
      <c r="AH159" s="292"/>
      <c r="AI159" s="292"/>
      <c r="AJ159" s="292"/>
      <c r="AK159" s="292"/>
      <c r="AL159" s="292"/>
      <c r="AM159" s="292"/>
      <c r="AN159" s="291">
        <f t="shared" si="4"/>
        <v>0</v>
      </c>
      <c r="AO159" s="292"/>
      <c r="AP159" s="292"/>
      <c r="AQ159" s="106" t="s">
        <v>89</v>
      </c>
      <c r="AR159" s="61"/>
      <c r="AS159" s="107">
        <v>0</v>
      </c>
      <c r="AT159" s="108">
        <f t="shared" si="5"/>
        <v>0</v>
      </c>
      <c r="AU159" s="109">
        <f>'15.6 - Extenzometr'!P127</f>
        <v>0</v>
      </c>
      <c r="AV159" s="108">
        <f>'15.6 - Extenzometr'!J35</f>
        <v>0</v>
      </c>
      <c r="AW159" s="108">
        <f>'15.6 - Extenzometr'!J36</f>
        <v>0</v>
      </c>
      <c r="AX159" s="108">
        <f>'15.6 - Extenzometr'!J37</f>
        <v>0</v>
      </c>
      <c r="AY159" s="108">
        <f>'15.6 - Extenzometr'!J38</f>
        <v>0</v>
      </c>
      <c r="AZ159" s="108">
        <f>'15.6 - Extenzometr'!F35</f>
        <v>0</v>
      </c>
      <c r="BA159" s="108">
        <f>'15.6 - Extenzometr'!F36</f>
        <v>0</v>
      </c>
      <c r="BB159" s="108">
        <f>'15.6 - Extenzometr'!F37</f>
        <v>0</v>
      </c>
      <c r="BC159" s="108">
        <f>'15.6 - Extenzometr'!F38</f>
        <v>0</v>
      </c>
      <c r="BD159" s="110">
        <f>'15.6 - Extenzometr'!F39</f>
        <v>0</v>
      </c>
      <c r="BT159" s="111" t="s">
        <v>86</v>
      </c>
      <c r="BV159" s="111" t="s">
        <v>79</v>
      </c>
      <c r="BW159" s="111" t="s">
        <v>260</v>
      </c>
      <c r="BX159" s="111" t="s">
        <v>242</v>
      </c>
      <c r="CL159" s="111" t="s">
        <v>1</v>
      </c>
    </row>
    <row r="160" spans="1:91" s="4" customFormat="1" ht="16.5" customHeight="1">
      <c r="A160" s="104" t="s">
        <v>87</v>
      </c>
      <c r="B160" s="59"/>
      <c r="C160" s="105"/>
      <c r="D160" s="105"/>
      <c r="E160" s="303" t="s">
        <v>261</v>
      </c>
      <c r="F160" s="303"/>
      <c r="G160" s="303"/>
      <c r="H160" s="303"/>
      <c r="I160" s="303"/>
      <c r="J160" s="105"/>
      <c r="K160" s="303" t="s">
        <v>262</v>
      </c>
      <c r="L160" s="303"/>
      <c r="M160" s="303"/>
      <c r="N160" s="303"/>
      <c r="O160" s="303"/>
      <c r="P160" s="303"/>
      <c r="Q160" s="303"/>
      <c r="R160" s="303"/>
      <c r="S160" s="303"/>
      <c r="T160" s="303"/>
      <c r="U160" s="303"/>
      <c r="V160" s="303"/>
      <c r="W160" s="303"/>
      <c r="X160" s="303"/>
      <c r="Y160" s="303"/>
      <c r="Z160" s="303"/>
      <c r="AA160" s="303"/>
      <c r="AB160" s="303"/>
      <c r="AC160" s="303"/>
      <c r="AD160" s="303"/>
      <c r="AE160" s="303"/>
      <c r="AF160" s="303"/>
      <c r="AG160" s="291">
        <f>'15.7 - VRN pro zařízení TBD'!J32</f>
        <v>0</v>
      </c>
      <c r="AH160" s="292"/>
      <c r="AI160" s="292"/>
      <c r="AJ160" s="292"/>
      <c r="AK160" s="292"/>
      <c r="AL160" s="292"/>
      <c r="AM160" s="292"/>
      <c r="AN160" s="291">
        <f t="shared" si="4"/>
        <v>0</v>
      </c>
      <c r="AO160" s="292"/>
      <c r="AP160" s="292"/>
      <c r="AQ160" s="106" t="s">
        <v>89</v>
      </c>
      <c r="AR160" s="61"/>
      <c r="AS160" s="107">
        <v>0</v>
      </c>
      <c r="AT160" s="108">
        <f t="shared" si="5"/>
        <v>0</v>
      </c>
      <c r="AU160" s="109">
        <f>'15.7 - VRN pro zařízení TBD'!P122</f>
        <v>0</v>
      </c>
      <c r="AV160" s="108">
        <f>'15.7 - VRN pro zařízení TBD'!J35</f>
        <v>0</v>
      </c>
      <c r="AW160" s="108">
        <f>'15.7 - VRN pro zařízení TBD'!J36</f>
        <v>0</v>
      </c>
      <c r="AX160" s="108">
        <f>'15.7 - VRN pro zařízení TBD'!J37</f>
        <v>0</v>
      </c>
      <c r="AY160" s="108">
        <f>'15.7 - VRN pro zařízení TBD'!J38</f>
        <v>0</v>
      </c>
      <c r="AZ160" s="108">
        <f>'15.7 - VRN pro zařízení TBD'!F35</f>
        <v>0</v>
      </c>
      <c r="BA160" s="108">
        <f>'15.7 - VRN pro zařízení TBD'!F36</f>
        <v>0</v>
      </c>
      <c r="BB160" s="108">
        <f>'15.7 - VRN pro zařízení TBD'!F37</f>
        <v>0</v>
      </c>
      <c r="BC160" s="108">
        <f>'15.7 - VRN pro zařízení TBD'!F38</f>
        <v>0</v>
      </c>
      <c r="BD160" s="110">
        <f>'15.7 - VRN pro zařízení TBD'!F39</f>
        <v>0</v>
      </c>
      <c r="BT160" s="111" t="s">
        <v>86</v>
      </c>
      <c r="BV160" s="111" t="s">
        <v>79</v>
      </c>
      <c r="BW160" s="111" t="s">
        <v>263</v>
      </c>
      <c r="BX160" s="111" t="s">
        <v>242</v>
      </c>
      <c r="CL160" s="111" t="s">
        <v>1</v>
      </c>
    </row>
    <row r="161" spans="1:91" s="7" customFormat="1" ht="16.5" customHeight="1">
      <c r="B161" s="94"/>
      <c r="C161" s="95"/>
      <c r="D161" s="302" t="s">
        <v>264</v>
      </c>
      <c r="E161" s="302"/>
      <c r="F161" s="302"/>
      <c r="G161" s="302"/>
      <c r="H161" s="302"/>
      <c r="I161" s="96"/>
      <c r="J161" s="302" t="s">
        <v>265</v>
      </c>
      <c r="K161" s="302"/>
      <c r="L161" s="302"/>
      <c r="M161" s="302"/>
      <c r="N161" s="302"/>
      <c r="O161" s="302"/>
      <c r="P161" s="302"/>
      <c r="Q161" s="302"/>
      <c r="R161" s="302"/>
      <c r="S161" s="302"/>
      <c r="T161" s="302"/>
      <c r="U161" s="302"/>
      <c r="V161" s="302"/>
      <c r="W161" s="302"/>
      <c r="X161" s="302"/>
      <c r="Y161" s="302"/>
      <c r="Z161" s="302"/>
      <c r="AA161" s="302"/>
      <c r="AB161" s="302"/>
      <c r="AC161" s="302"/>
      <c r="AD161" s="302"/>
      <c r="AE161" s="302"/>
      <c r="AF161" s="302"/>
      <c r="AG161" s="296">
        <f>ROUND(AG162+AG164,2)</f>
        <v>0</v>
      </c>
      <c r="AH161" s="295"/>
      <c r="AI161" s="295"/>
      <c r="AJ161" s="295"/>
      <c r="AK161" s="295"/>
      <c r="AL161" s="295"/>
      <c r="AM161" s="295"/>
      <c r="AN161" s="294">
        <f t="shared" si="4"/>
        <v>0</v>
      </c>
      <c r="AO161" s="295"/>
      <c r="AP161" s="295"/>
      <c r="AQ161" s="97" t="s">
        <v>93</v>
      </c>
      <c r="AR161" s="98"/>
      <c r="AS161" s="99">
        <f>ROUND(AS162+AS164,2)</f>
        <v>0</v>
      </c>
      <c r="AT161" s="100">
        <f t="shared" si="5"/>
        <v>0</v>
      </c>
      <c r="AU161" s="101">
        <f>ROUND(AU162+AU164,5)</f>
        <v>0</v>
      </c>
      <c r="AV161" s="100">
        <f>ROUND(AZ161*L29,2)</f>
        <v>0</v>
      </c>
      <c r="AW161" s="100">
        <f>ROUND(BA161*L30,2)</f>
        <v>0</v>
      </c>
      <c r="AX161" s="100">
        <f>ROUND(BB161*L29,2)</f>
        <v>0</v>
      </c>
      <c r="AY161" s="100">
        <f>ROUND(BC161*L30,2)</f>
        <v>0</v>
      </c>
      <c r="AZ161" s="100">
        <f>ROUND(AZ162+AZ164,2)</f>
        <v>0</v>
      </c>
      <c r="BA161" s="100">
        <f>ROUND(BA162+BA164,2)</f>
        <v>0</v>
      </c>
      <c r="BB161" s="100">
        <f>ROUND(BB162+BB164,2)</f>
        <v>0</v>
      </c>
      <c r="BC161" s="100">
        <f>ROUND(BC162+BC164,2)</f>
        <v>0</v>
      </c>
      <c r="BD161" s="102">
        <f>ROUND(BD162+BD164,2)</f>
        <v>0</v>
      </c>
      <c r="BS161" s="103" t="s">
        <v>76</v>
      </c>
      <c r="BT161" s="103" t="s">
        <v>84</v>
      </c>
      <c r="BU161" s="103" t="s">
        <v>78</v>
      </c>
      <c r="BV161" s="103" t="s">
        <v>79</v>
      </c>
      <c r="BW161" s="103" t="s">
        <v>266</v>
      </c>
      <c r="BX161" s="103" t="s">
        <v>5</v>
      </c>
      <c r="CL161" s="103" t="s">
        <v>1</v>
      </c>
      <c r="CM161" s="103" t="s">
        <v>86</v>
      </c>
    </row>
    <row r="162" spans="1:91" s="4" customFormat="1" ht="23.25" customHeight="1">
      <c r="B162" s="59"/>
      <c r="C162" s="105"/>
      <c r="D162" s="105"/>
      <c r="E162" s="303" t="s">
        <v>267</v>
      </c>
      <c r="F162" s="303"/>
      <c r="G162" s="303"/>
      <c r="H162" s="303"/>
      <c r="I162" s="303"/>
      <c r="J162" s="105"/>
      <c r="K162" s="303" t="s">
        <v>268</v>
      </c>
      <c r="L162" s="303"/>
      <c r="M162" s="303"/>
      <c r="N162" s="303"/>
      <c r="O162" s="303"/>
      <c r="P162" s="303"/>
      <c r="Q162" s="303"/>
      <c r="R162" s="303"/>
      <c r="S162" s="303"/>
      <c r="T162" s="303"/>
      <c r="U162" s="303"/>
      <c r="V162" s="303"/>
      <c r="W162" s="303"/>
      <c r="X162" s="303"/>
      <c r="Y162" s="303"/>
      <c r="Z162" s="303"/>
      <c r="AA162" s="303"/>
      <c r="AB162" s="303"/>
      <c r="AC162" s="303"/>
      <c r="AD162" s="303"/>
      <c r="AE162" s="303"/>
      <c r="AF162" s="303"/>
      <c r="AG162" s="293">
        <f>ROUND(AG163,2)</f>
        <v>0</v>
      </c>
      <c r="AH162" s="292"/>
      <c r="AI162" s="292"/>
      <c r="AJ162" s="292"/>
      <c r="AK162" s="292"/>
      <c r="AL162" s="292"/>
      <c r="AM162" s="292"/>
      <c r="AN162" s="291">
        <f t="shared" si="4"/>
        <v>0</v>
      </c>
      <c r="AO162" s="292"/>
      <c r="AP162" s="292"/>
      <c r="AQ162" s="106" t="s">
        <v>89</v>
      </c>
      <c r="AR162" s="61"/>
      <c r="AS162" s="107">
        <f>ROUND(AS163,2)</f>
        <v>0</v>
      </c>
      <c r="AT162" s="108">
        <f t="shared" si="5"/>
        <v>0</v>
      </c>
      <c r="AU162" s="109">
        <f>ROUND(AU163,5)</f>
        <v>0</v>
      </c>
      <c r="AV162" s="108">
        <f>ROUND(AZ162*L29,2)</f>
        <v>0</v>
      </c>
      <c r="AW162" s="108">
        <f>ROUND(BA162*L30,2)</f>
        <v>0</v>
      </c>
      <c r="AX162" s="108">
        <f>ROUND(BB162*L29,2)</f>
        <v>0</v>
      </c>
      <c r="AY162" s="108">
        <f>ROUND(BC162*L30,2)</f>
        <v>0</v>
      </c>
      <c r="AZ162" s="108">
        <f>ROUND(AZ163,2)</f>
        <v>0</v>
      </c>
      <c r="BA162" s="108">
        <f>ROUND(BA163,2)</f>
        <v>0</v>
      </c>
      <c r="BB162" s="108">
        <f>ROUND(BB163,2)</f>
        <v>0</v>
      </c>
      <c r="BC162" s="108">
        <f>ROUND(BC163,2)</f>
        <v>0</v>
      </c>
      <c r="BD162" s="110">
        <f>ROUND(BD163,2)</f>
        <v>0</v>
      </c>
      <c r="BS162" s="111" t="s">
        <v>76</v>
      </c>
      <c r="BT162" s="111" t="s">
        <v>86</v>
      </c>
      <c r="BU162" s="111" t="s">
        <v>78</v>
      </c>
      <c r="BV162" s="111" t="s">
        <v>79</v>
      </c>
      <c r="BW162" s="111" t="s">
        <v>269</v>
      </c>
      <c r="BX162" s="111" t="s">
        <v>266</v>
      </c>
      <c r="CL162" s="111" t="s">
        <v>1</v>
      </c>
    </row>
    <row r="163" spans="1:91" s="4" customFormat="1" ht="23.25" customHeight="1">
      <c r="A163" s="104" t="s">
        <v>87</v>
      </c>
      <c r="B163" s="59"/>
      <c r="C163" s="105"/>
      <c r="D163" s="105"/>
      <c r="E163" s="105"/>
      <c r="F163" s="303" t="s">
        <v>270</v>
      </c>
      <c r="G163" s="303"/>
      <c r="H163" s="303"/>
      <c r="I163" s="303"/>
      <c r="J163" s="303"/>
      <c r="K163" s="105"/>
      <c r="L163" s="303" t="s">
        <v>268</v>
      </c>
      <c r="M163" s="303"/>
      <c r="N163" s="303"/>
      <c r="O163" s="303"/>
      <c r="P163" s="303"/>
      <c r="Q163" s="303"/>
      <c r="R163" s="303"/>
      <c r="S163" s="303"/>
      <c r="T163" s="303"/>
      <c r="U163" s="303"/>
      <c r="V163" s="303"/>
      <c r="W163" s="303"/>
      <c r="X163" s="303"/>
      <c r="Y163" s="303"/>
      <c r="Z163" s="303"/>
      <c r="AA163" s="303"/>
      <c r="AB163" s="303"/>
      <c r="AC163" s="303"/>
      <c r="AD163" s="303"/>
      <c r="AE163" s="303"/>
      <c r="AF163" s="303"/>
      <c r="AG163" s="291">
        <f>'16.2 - Kamerový systém a ...'!J34</f>
        <v>0</v>
      </c>
      <c r="AH163" s="292"/>
      <c r="AI163" s="292"/>
      <c r="AJ163" s="292"/>
      <c r="AK163" s="292"/>
      <c r="AL163" s="292"/>
      <c r="AM163" s="292"/>
      <c r="AN163" s="291">
        <f t="shared" si="4"/>
        <v>0</v>
      </c>
      <c r="AO163" s="292"/>
      <c r="AP163" s="292"/>
      <c r="AQ163" s="106" t="s">
        <v>89</v>
      </c>
      <c r="AR163" s="61"/>
      <c r="AS163" s="107">
        <v>0</v>
      </c>
      <c r="AT163" s="108">
        <f t="shared" si="5"/>
        <v>0</v>
      </c>
      <c r="AU163" s="109">
        <f>'16.2 - Kamerový systém a ...'!P131</f>
        <v>0</v>
      </c>
      <c r="AV163" s="108">
        <f>'16.2 - Kamerový systém a ...'!J37</f>
        <v>0</v>
      </c>
      <c r="AW163" s="108">
        <f>'16.2 - Kamerový systém a ...'!J38</f>
        <v>0</v>
      </c>
      <c r="AX163" s="108">
        <f>'16.2 - Kamerový systém a ...'!J39</f>
        <v>0</v>
      </c>
      <c r="AY163" s="108">
        <f>'16.2 - Kamerový systém a ...'!J40</f>
        <v>0</v>
      </c>
      <c r="AZ163" s="108">
        <f>'16.2 - Kamerový systém a ...'!F37</f>
        <v>0</v>
      </c>
      <c r="BA163" s="108">
        <f>'16.2 - Kamerový systém a ...'!F38</f>
        <v>0</v>
      </c>
      <c r="BB163" s="108">
        <f>'16.2 - Kamerový systém a ...'!F39</f>
        <v>0</v>
      </c>
      <c r="BC163" s="108">
        <f>'16.2 - Kamerový systém a ...'!F40</f>
        <v>0</v>
      </c>
      <c r="BD163" s="110">
        <f>'16.2 - Kamerový systém a ...'!F41</f>
        <v>0</v>
      </c>
      <c r="BT163" s="111" t="s">
        <v>103</v>
      </c>
      <c r="BV163" s="111" t="s">
        <v>79</v>
      </c>
      <c r="BW163" s="111" t="s">
        <v>271</v>
      </c>
      <c r="BX163" s="111" t="s">
        <v>269</v>
      </c>
      <c r="CL163" s="111" t="s">
        <v>1</v>
      </c>
    </row>
    <row r="164" spans="1:91" s="4" customFormat="1" ht="23.25" customHeight="1">
      <c r="B164" s="59"/>
      <c r="C164" s="105"/>
      <c r="D164" s="105"/>
      <c r="E164" s="303" t="s">
        <v>272</v>
      </c>
      <c r="F164" s="303"/>
      <c r="G164" s="303"/>
      <c r="H164" s="303"/>
      <c r="I164" s="303"/>
      <c r="J164" s="105"/>
      <c r="K164" s="303" t="s">
        <v>273</v>
      </c>
      <c r="L164" s="303"/>
      <c r="M164" s="303"/>
      <c r="N164" s="303"/>
      <c r="O164" s="303"/>
      <c r="P164" s="303"/>
      <c r="Q164" s="303"/>
      <c r="R164" s="303"/>
      <c r="S164" s="303"/>
      <c r="T164" s="303"/>
      <c r="U164" s="303"/>
      <c r="V164" s="303"/>
      <c r="W164" s="303"/>
      <c r="X164" s="303"/>
      <c r="Y164" s="303"/>
      <c r="Z164" s="303"/>
      <c r="AA164" s="303"/>
      <c r="AB164" s="303"/>
      <c r="AC164" s="303"/>
      <c r="AD164" s="303"/>
      <c r="AE164" s="303"/>
      <c r="AF164" s="303"/>
      <c r="AG164" s="293">
        <f>ROUND(SUM(AG165:AG166),2)</f>
        <v>0</v>
      </c>
      <c r="AH164" s="292"/>
      <c r="AI164" s="292"/>
      <c r="AJ164" s="292"/>
      <c r="AK164" s="292"/>
      <c r="AL164" s="292"/>
      <c r="AM164" s="292"/>
      <c r="AN164" s="291">
        <f t="shared" si="4"/>
        <v>0</v>
      </c>
      <c r="AO164" s="292"/>
      <c r="AP164" s="292"/>
      <c r="AQ164" s="106" t="s">
        <v>89</v>
      </c>
      <c r="AR164" s="61"/>
      <c r="AS164" s="107">
        <f>ROUND(SUM(AS165:AS166),2)</f>
        <v>0</v>
      </c>
      <c r="AT164" s="108">
        <f t="shared" si="5"/>
        <v>0</v>
      </c>
      <c r="AU164" s="109">
        <f>ROUND(SUM(AU165:AU166),5)</f>
        <v>0</v>
      </c>
      <c r="AV164" s="108">
        <f>ROUND(AZ164*L29,2)</f>
        <v>0</v>
      </c>
      <c r="AW164" s="108">
        <f>ROUND(BA164*L30,2)</f>
        <v>0</v>
      </c>
      <c r="AX164" s="108">
        <f>ROUND(BB164*L29,2)</f>
        <v>0</v>
      </c>
      <c r="AY164" s="108">
        <f>ROUND(BC164*L30,2)</f>
        <v>0</v>
      </c>
      <c r="AZ164" s="108">
        <f>ROUND(SUM(AZ165:AZ166),2)</f>
        <v>0</v>
      </c>
      <c r="BA164" s="108">
        <f>ROUND(SUM(BA165:BA166),2)</f>
        <v>0</v>
      </c>
      <c r="BB164" s="108">
        <f>ROUND(SUM(BB165:BB166),2)</f>
        <v>0</v>
      </c>
      <c r="BC164" s="108">
        <f>ROUND(SUM(BC165:BC166),2)</f>
        <v>0</v>
      </c>
      <c r="BD164" s="110">
        <f>ROUND(SUM(BD165:BD166),2)</f>
        <v>0</v>
      </c>
      <c r="BS164" s="111" t="s">
        <v>76</v>
      </c>
      <c r="BT164" s="111" t="s">
        <v>86</v>
      </c>
      <c r="BU164" s="111" t="s">
        <v>78</v>
      </c>
      <c r="BV164" s="111" t="s">
        <v>79</v>
      </c>
      <c r="BW164" s="111" t="s">
        <v>274</v>
      </c>
      <c r="BX164" s="111" t="s">
        <v>266</v>
      </c>
      <c r="CL164" s="111" t="s">
        <v>1</v>
      </c>
    </row>
    <row r="165" spans="1:91" s="4" customFormat="1" ht="23.25" customHeight="1">
      <c r="A165" s="104" t="s">
        <v>87</v>
      </c>
      <c r="B165" s="59"/>
      <c r="C165" s="105"/>
      <c r="D165" s="105"/>
      <c r="E165" s="105"/>
      <c r="F165" s="303" t="s">
        <v>275</v>
      </c>
      <c r="G165" s="303"/>
      <c r="H165" s="303"/>
      <c r="I165" s="303"/>
      <c r="J165" s="303"/>
      <c r="K165" s="105"/>
      <c r="L165" s="303" t="s">
        <v>276</v>
      </c>
      <c r="M165" s="303"/>
      <c r="N165" s="303"/>
      <c r="O165" s="303"/>
      <c r="P165" s="303"/>
      <c r="Q165" s="303"/>
      <c r="R165" s="303"/>
      <c r="S165" s="303"/>
      <c r="T165" s="303"/>
      <c r="U165" s="303"/>
      <c r="V165" s="303"/>
      <c r="W165" s="303"/>
      <c r="X165" s="303"/>
      <c r="Y165" s="303"/>
      <c r="Z165" s="303"/>
      <c r="AA165" s="303"/>
      <c r="AB165" s="303"/>
      <c r="AC165" s="303"/>
      <c r="AD165" s="303"/>
      <c r="AE165" s="303"/>
      <c r="AF165" s="303"/>
      <c r="AG165" s="291">
        <f>'16.3.1 - Slavnostní osvět...'!J34</f>
        <v>0</v>
      </c>
      <c r="AH165" s="292"/>
      <c r="AI165" s="292"/>
      <c r="AJ165" s="292"/>
      <c r="AK165" s="292"/>
      <c r="AL165" s="292"/>
      <c r="AM165" s="292"/>
      <c r="AN165" s="291">
        <f t="shared" si="4"/>
        <v>0</v>
      </c>
      <c r="AO165" s="292"/>
      <c r="AP165" s="292"/>
      <c r="AQ165" s="106" t="s">
        <v>89</v>
      </c>
      <c r="AR165" s="61"/>
      <c r="AS165" s="107">
        <v>0</v>
      </c>
      <c r="AT165" s="108">
        <f t="shared" si="5"/>
        <v>0</v>
      </c>
      <c r="AU165" s="109">
        <f>'16.3.1 - Slavnostní osvět...'!P125</f>
        <v>0</v>
      </c>
      <c r="AV165" s="108">
        <f>'16.3.1 - Slavnostní osvět...'!J37</f>
        <v>0</v>
      </c>
      <c r="AW165" s="108">
        <f>'16.3.1 - Slavnostní osvět...'!J38</f>
        <v>0</v>
      </c>
      <c r="AX165" s="108">
        <f>'16.3.1 - Slavnostní osvět...'!J39</f>
        <v>0</v>
      </c>
      <c r="AY165" s="108">
        <f>'16.3.1 - Slavnostní osvět...'!J40</f>
        <v>0</v>
      </c>
      <c r="AZ165" s="108">
        <f>'16.3.1 - Slavnostní osvět...'!F37</f>
        <v>0</v>
      </c>
      <c r="BA165" s="108">
        <f>'16.3.1 - Slavnostní osvět...'!F38</f>
        <v>0</v>
      </c>
      <c r="BB165" s="108">
        <f>'16.3.1 - Slavnostní osvět...'!F39</f>
        <v>0</v>
      </c>
      <c r="BC165" s="108">
        <f>'16.3.1 - Slavnostní osvět...'!F40</f>
        <v>0</v>
      </c>
      <c r="BD165" s="110">
        <f>'16.3.1 - Slavnostní osvět...'!F41</f>
        <v>0</v>
      </c>
      <c r="BT165" s="111" t="s">
        <v>103</v>
      </c>
      <c r="BV165" s="111" t="s">
        <v>79</v>
      </c>
      <c r="BW165" s="111" t="s">
        <v>277</v>
      </c>
      <c r="BX165" s="111" t="s">
        <v>274</v>
      </c>
      <c r="CL165" s="111" t="s">
        <v>1</v>
      </c>
    </row>
    <row r="166" spans="1:91" s="4" customFormat="1" ht="16.5" customHeight="1">
      <c r="A166" s="104" t="s">
        <v>87</v>
      </c>
      <c r="B166" s="59"/>
      <c r="C166" s="105"/>
      <c r="D166" s="105"/>
      <c r="E166" s="105"/>
      <c r="F166" s="303" t="s">
        <v>278</v>
      </c>
      <c r="G166" s="303"/>
      <c r="H166" s="303"/>
      <c r="I166" s="303"/>
      <c r="J166" s="303"/>
      <c r="K166" s="105"/>
      <c r="L166" s="303" t="s">
        <v>279</v>
      </c>
      <c r="M166" s="303"/>
      <c r="N166" s="303"/>
      <c r="O166" s="303"/>
      <c r="P166" s="303"/>
      <c r="Q166" s="303"/>
      <c r="R166" s="303"/>
      <c r="S166" s="303"/>
      <c r="T166" s="303"/>
      <c r="U166" s="303"/>
      <c r="V166" s="303"/>
      <c r="W166" s="303"/>
      <c r="X166" s="303"/>
      <c r="Y166" s="303"/>
      <c r="Z166" s="303"/>
      <c r="AA166" s="303"/>
      <c r="AB166" s="303"/>
      <c r="AC166" s="303"/>
      <c r="AD166" s="303"/>
      <c r="AE166" s="303"/>
      <c r="AF166" s="303"/>
      <c r="AG166" s="291">
        <f>'16.3.2 - Přípojka veřejné...'!J34</f>
        <v>0</v>
      </c>
      <c r="AH166" s="292"/>
      <c r="AI166" s="292"/>
      <c r="AJ166" s="292"/>
      <c r="AK166" s="292"/>
      <c r="AL166" s="292"/>
      <c r="AM166" s="292"/>
      <c r="AN166" s="291">
        <f t="shared" si="4"/>
        <v>0</v>
      </c>
      <c r="AO166" s="292"/>
      <c r="AP166" s="292"/>
      <c r="AQ166" s="106" t="s">
        <v>89</v>
      </c>
      <c r="AR166" s="61"/>
      <c r="AS166" s="107">
        <v>0</v>
      </c>
      <c r="AT166" s="108">
        <f t="shared" si="5"/>
        <v>0</v>
      </c>
      <c r="AU166" s="109">
        <f>'16.3.2 - Přípojka veřejné...'!P125</f>
        <v>0</v>
      </c>
      <c r="AV166" s="108">
        <f>'16.3.2 - Přípojka veřejné...'!J37</f>
        <v>0</v>
      </c>
      <c r="AW166" s="108">
        <f>'16.3.2 - Přípojka veřejné...'!J38</f>
        <v>0</v>
      </c>
      <c r="AX166" s="108">
        <f>'16.3.2 - Přípojka veřejné...'!J39</f>
        <v>0</v>
      </c>
      <c r="AY166" s="108">
        <f>'16.3.2 - Přípojka veřejné...'!J40</f>
        <v>0</v>
      </c>
      <c r="AZ166" s="108">
        <f>'16.3.2 - Přípojka veřejné...'!F37</f>
        <v>0</v>
      </c>
      <c r="BA166" s="108">
        <f>'16.3.2 - Přípojka veřejné...'!F38</f>
        <v>0</v>
      </c>
      <c r="BB166" s="108">
        <f>'16.3.2 - Přípojka veřejné...'!F39</f>
        <v>0</v>
      </c>
      <c r="BC166" s="108">
        <f>'16.3.2 - Přípojka veřejné...'!F40</f>
        <v>0</v>
      </c>
      <c r="BD166" s="110">
        <f>'16.3.2 - Přípojka veřejné...'!F41</f>
        <v>0</v>
      </c>
      <c r="BT166" s="111" t="s">
        <v>103</v>
      </c>
      <c r="BV166" s="111" t="s">
        <v>79</v>
      </c>
      <c r="BW166" s="111" t="s">
        <v>280</v>
      </c>
      <c r="BX166" s="111" t="s">
        <v>274</v>
      </c>
      <c r="CL166" s="111" t="s">
        <v>1</v>
      </c>
    </row>
    <row r="167" spans="1:91" s="7" customFormat="1" ht="16.5" customHeight="1">
      <c r="B167" s="94"/>
      <c r="C167" s="95"/>
      <c r="D167" s="302" t="s">
        <v>281</v>
      </c>
      <c r="E167" s="302"/>
      <c r="F167" s="302"/>
      <c r="G167" s="302"/>
      <c r="H167" s="302"/>
      <c r="I167" s="96"/>
      <c r="J167" s="302" t="s">
        <v>282</v>
      </c>
      <c r="K167" s="302"/>
      <c r="L167" s="302"/>
      <c r="M167" s="302"/>
      <c r="N167" s="302"/>
      <c r="O167" s="302"/>
      <c r="P167" s="302"/>
      <c r="Q167" s="302"/>
      <c r="R167" s="302"/>
      <c r="S167" s="302"/>
      <c r="T167" s="302"/>
      <c r="U167" s="302"/>
      <c r="V167" s="302"/>
      <c r="W167" s="302"/>
      <c r="X167" s="302"/>
      <c r="Y167" s="302"/>
      <c r="Z167" s="302"/>
      <c r="AA167" s="302"/>
      <c r="AB167" s="302"/>
      <c r="AC167" s="302"/>
      <c r="AD167" s="302"/>
      <c r="AE167" s="302"/>
      <c r="AF167" s="302"/>
      <c r="AG167" s="296">
        <f>ROUND(AG168+AG170+AG172+AG175+AG177,2)</f>
        <v>0</v>
      </c>
      <c r="AH167" s="295"/>
      <c r="AI167" s="295"/>
      <c r="AJ167" s="295"/>
      <c r="AK167" s="295"/>
      <c r="AL167" s="295"/>
      <c r="AM167" s="295"/>
      <c r="AN167" s="294">
        <f t="shared" si="4"/>
        <v>0</v>
      </c>
      <c r="AO167" s="295"/>
      <c r="AP167" s="295"/>
      <c r="AQ167" s="97" t="s">
        <v>93</v>
      </c>
      <c r="AR167" s="98"/>
      <c r="AS167" s="99">
        <f>ROUND(AS168+AS170+AS172+AS175+AS177,2)</f>
        <v>0</v>
      </c>
      <c r="AT167" s="100">
        <f t="shared" si="5"/>
        <v>0</v>
      </c>
      <c r="AU167" s="101">
        <f>ROUND(AU168+AU170+AU172+AU175+AU177,5)</f>
        <v>0</v>
      </c>
      <c r="AV167" s="100">
        <f>ROUND(AZ167*L29,2)</f>
        <v>0</v>
      </c>
      <c r="AW167" s="100">
        <f>ROUND(BA167*L30,2)</f>
        <v>0</v>
      </c>
      <c r="AX167" s="100">
        <f>ROUND(BB167*L29,2)</f>
        <v>0</v>
      </c>
      <c r="AY167" s="100">
        <f>ROUND(BC167*L30,2)</f>
        <v>0</v>
      </c>
      <c r="AZ167" s="100">
        <f>ROUND(AZ168+AZ170+AZ172+AZ175+AZ177,2)</f>
        <v>0</v>
      </c>
      <c r="BA167" s="100">
        <f>ROUND(BA168+BA170+BA172+BA175+BA177,2)</f>
        <v>0</v>
      </c>
      <c r="BB167" s="100">
        <f>ROUND(BB168+BB170+BB172+BB175+BB177,2)</f>
        <v>0</v>
      </c>
      <c r="BC167" s="100">
        <f>ROUND(BC168+BC170+BC172+BC175+BC177,2)</f>
        <v>0</v>
      </c>
      <c r="BD167" s="102">
        <f>ROUND(BD168+BD170+BD172+BD175+BD177,2)</f>
        <v>0</v>
      </c>
      <c r="BS167" s="103" t="s">
        <v>76</v>
      </c>
      <c r="BT167" s="103" t="s">
        <v>84</v>
      </c>
      <c r="BU167" s="103" t="s">
        <v>78</v>
      </c>
      <c r="BV167" s="103" t="s">
        <v>79</v>
      </c>
      <c r="BW167" s="103" t="s">
        <v>283</v>
      </c>
      <c r="BX167" s="103" t="s">
        <v>5</v>
      </c>
      <c r="CL167" s="103" t="s">
        <v>1</v>
      </c>
      <c r="CM167" s="103" t="s">
        <v>86</v>
      </c>
    </row>
    <row r="168" spans="1:91" s="4" customFormat="1" ht="16.5" customHeight="1">
      <c r="B168" s="59"/>
      <c r="C168" s="105"/>
      <c r="D168" s="105"/>
      <c r="E168" s="303" t="s">
        <v>284</v>
      </c>
      <c r="F168" s="303"/>
      <c r="G168" s="303"/>
      <c r="H168" s="303"/>
      <c r="I168" s="303"/>
      <c r="J168" s="105"/>
      <c r="K168" s="303" t="s">
        <v>285</v>
      </c>
      <c r="L168" s="303"/>
      <c r="M168" s="303"/>
      <c r="N168" s="303"/>
      <c r="O168" s="303"/>
      <c r="P168" s="303"/>
      <c r="Q168" s="303"/>
      <c r="R168" s="303"/>
      <c r="S168" s="303"/>
      <c r="T168" s="303"/>
      <c r="U168" s="303"/>
      <c r="V168" s="303"/>
      <c r="W168" s="303"/>
      <c r="X168" s="303"/>
      <c r="Y168" s="303"/>
      <c r="Z168" s="303"/>
      <c r="AA168" s="303"/>
      <c r="AB168" s="303"/>
      <c r="AC168" s="303"/>
      <c r="AD168" s="303"/>
      <c r="AE168" s="303"/>
      <c r="AF168" s="303"/>
      <c r="AG168" s="293">
        <f>ROUND(AG169,2)</f>
        <v>0</v>
      </c>
      <c r="AH168" s="292"/>
      <c r="AI168" s="292"/>
      <c r="AJ168" s="292"/>
      <c r="AK168" s="292"/>
      <c r="AL168" s="292"/>
      <c r="AM168" s="292"/>
      <c r="AN168" s="291">
        <f t="shared" si="4"/>
        <v>0</v>
      </c>
      <c r="AO168" s="292"/>
      <c r="AP168" s="292"/>
      <c r="AQ168" s="106" t="s">
        <v>89</v>
      </c>
      <c r="AR168" s="61"/>
      <c r="AS168" s="107">
        <f>ROUND(AS169,2)</f>
        <v>0</v>
      </c>
      <c r="AT168" s="108">
        <f t="shared" si="5"/>
        <v>0</v>
      </c>
      <c r="AU168" s="109">
        <f>ROUND(AU169,5)</f>
        <v>0</v>
      </c>
      <c r="AV168" s="108">
        <f>ROUND(AZ168*L29,2)</f>
        <v>0</v>
      </c>
      <c r="AW168" s="108">
        <f>ROUND(BA168*L30,2)</f>
        <v>0</v>
      </c>
      <c r="AX168" s="108">
        <f>ROUND(BB168*L29,2)</f>
        <v>0</v>
      </c>
      <c r="AY168" s="108">
        <f>ROUND(BC168*L30,2)</f>
        <v>0</v>
      </c>
      <c r="AZ168" s="108">
        <f>ROUND(AZ169,2)</f>
        <v>0</v>
      </c>
      <c r="BA168" s="108">
        <f>ROUND(BA169,2)</f>
        <v>0</v>
      </c>
      <c r="BB168" s="108">
        <f>ROUND(BB169,2)</f>
        <v>0</v>
      </c>
      <c r="BC168" s="108">
        <f>ROUND(BC169,2)</f>
        <v>0</v>
      </c>
      <c r="BD168" s="110">
        <f>ROUND(BD169,2)</f>
        <v>0</v>
      </c>
      <c r="BS168" s="111" t="s">
        <v>76</v>
      </c>
      <c r="BT168" s="111" t="s">
        <v>86</v>
      </c>
      <c r="BU168" s="111" t="s">
        <v>78</v>
      </c>
      <c r="BV168" s="111" t="s">
        <v>79</v>
      </c>
      <c r="BW168" s="111" t="s">
        <v>286</v>
      </c>
      <c r="BX168" s="111" t="s">
        <v>283</v>
      </c>
      <c r="CL168" s="111" t="s">
        <v>1</v>
      </c>
    </row>
    <row r="169" spans="1:91" s="4" customFormat="1" ht="16.5" customHeight="1">
      <c r="A169" s="104" t="s">
        <v>87</v>
      </c>
      <c r="B169" s="59"/>
      <c r="C169" s="105"/>
      <c r="D169" s="105"/>
      <c r="E169" s="105"/>
      <c r="F169" s="303" t="s">
        <v>287</v>
      </c>
      <c r="G169" s="303"/>
      <c r="H169" s="303"/>
      <c r="I169" s="303"/>
      <c r="J169" s="303"/>
      <c r="K169" s="105"/>
      <c r="L169" s="303" t="s">
        <v>285</v>
      </c>
      <c r="M169" s="303"/>
      <c r="N169" s="303"/>
      <c r="O169" s="303"/>
      <c r="P169" s="303"/>
      <c r="Q169" s="303"/>
      <c r="R169" s="303"/>
      <c r="S169" s="303"/>
      <c r="T169" s="303"/>
      <c r="U169" s="303"/>
      <c r="V169" s="303"/>
      <c r="W169" s="303"/>
      <c r="X169" s="303"/>
      <c r="Y169" s="303"/>
      <c r="Z169" s="303"/>
      <c r="AA169" s="303"/>
      <c r="AB169" s="303"/>
      <c r="AC169" s="303"/>
      <c r="AD169" s="303"/>
      <c r="AE169" s="303"/>
      <c r="AF169" s="303"/>
      <c r="AG169" s="291">
        <f>'17.1 - Odbahnění nádrže'!J34</f>
        <v>0</v>
      </c>
      <c r="AH169" s="292"/>
      <c r="AI169" s="292"/>
      <c r="AJ169" s="292"/>
      <c r="AK169" s="292"/>
      <c r="AL169" s="292"/>
      <c r="AM169" s="292"/>
      <c r="AN169" s="291">
        <f t="shared" si="4"/>
        <v>0</v>
      </c>
      <c r="AO169" s="292"/>
      <c r="AP169" s="292"/>
      <c r="AQ169" s="106" t="s">
        <v>89</v>
      </c>
      <c r="AR169" s="61"/>
      <c r="AS169" s="107">
        <v>0</v>
      </c>
      <c r="AT169" s="108">
        <f t="shared" si="5"/>
        <v>0</v>
      </c>
      <c r="AU169" s="109">
        <f>'17.1 - Odbahnění nádrže'!P126</f>
        <v>0</v>
      </c>
      <c r="AV169" s="108">
        <f>'17.1 - Odbahnění nádrže'!J37</f>
        <v>0</v>
      </c>
      <c r="AW169" s="108">
        <f>'17.1 - Odbahnění nádrže'!J38</f>
        <v>0</v>
      </c>
      <c r="AX169" s="108">
        <f>'17.1 - Odbahnění nádrže'!J39</f>
        <v>0</v>
      </c>
      <c r="AY169" s="108">
        <f>'17.1 - Odbahnění nádrže'!J40</f>
        <v>0</v>
      </c>
      <c r="AZ169" s="108">
        <f>'17.1 - Odbahnění nádrže'!F37</f>
        <v>0</v>
      </c>
      <c r="BA169" s="108">
        <f>'17.1 - Odbahnění nádrže'!F38</f>
        <v>0</v>
      </c>
      <c r="BB169" s="108">
        <f>'17.1 - Odbahnění nádrže'!F39</f>
        <v>0</v>
      </c>
      <c r="BC169" s="108">
        <f>'17.1 - Odbahnění nádrže'!F40</f>
        <v>0</v>
      </c>
      <c r="BD169" s="110">
        <f>'17.1 - Odbahnění nádrže'!F41</f>
        <v>0</v>
      </c>
      <c r="BT169" s="111" t="s">
        <v>103</v>
      </c>
      <c r="BV169" s="111" t="s">
        <v>79</v>
      </c>
      <c r="BW169" s="111" t="s">
        <v>288</v>
      </c>
      <c r="BX169" s="111" t="s">
        <v>286</v>
      </c>
      <c r="CL169" s="111" t="s">
        <v>1</v>
      </c>
    </row>
    <row r="170" spans="1:91" s="4" customFormat="1" ht="16.5" customHeight="1">
      <c r="B170" s="59"/>
      <c r="C170" s="105"/>
      <c r="D170" s="105"/>
      <c r="E170" s="303" t="s">
        <v>289</v>
      </c>
      <c r="F170" s="303"/>
      <c r="G170" s="303"/>
      <c r="H170" s="303"/>
      <c r="I170" s="303"/>
      <c r="J170" s="105"/>
      <c r="K170" s="303" t="s">
        <v>290</v>
      </c>
      <c r="L170" s="303"/>
      <c r="M170" s="303"/>
      <c r="N170" s="303"/>
      <c r="O170" s="303"/>
      <c r="P170" s="303"/>
      <c r="Q170" s="303"/>
      <c r="R170" s="303"/>
      <c r="S170" s="303"/>
      <c r="T170" s="303"/>
      <c r="U170" s="303"/>
      <c r="V170" s="303"/>
      <c r="W170" s="303"/>
      <c r="X170" s="303"/>
      <c r="Y170" s="303"/>
      <c r="Z170" s="303"/>
      <c r="AA170" s="303"/>
      <c r="AB170" s="303"/>
      <c r="AC170" s="303"/>
      <c r="AD170" s="303"/>
      <c r="AE170" s="303"/>
      <c r="AF170" s="303"/>
      <c r="AG170" s="293">
        <f>ROUND(AG171,2)</f>
        <v>0</v>
      </c>
      <c r="AH170" s="292"/>
      <c r="AI170" s="292"/>
      <c r="AJ170" s="292"/>
      <c r="AK170" s="292"/>
      <c r="AL170" s="292"/>
      <c r="AM170" s="292"/>
      <c r="AN170" s="291">
        <f t="shared" si="4"/>
        <v>0</v>
      </c>
      <c r="AO170" s="292"/>
      <c r="AP170" s="292"/>
      <c r="AQ170" s="106" t="s">
        <v>89</v>
      </c>
      <c r="AR170" s="61"/>
      <c r="AS170" s="107">
        <f>ROUND(AS171,2)</f>
        <v>0</v>
      </c>
      <c r="AT170" s="108">
        <f t="shared" si="5"/>
        <v>0</v>
      </c>
      <c r="AU170" s="109">
        <f>ROUND(AU171,5)</f>
        <v>0</v>
      </c>
      <c r="AV170" s="108">
        <f>ROUND(AZ170*L29,2)</f>
        <v>0</v>
      </c>
      <c r="AW170" s="108">
        <f>ROUND(BA170*L30,2)</f>
        <v>0</v>
      </c>
      <c r="AX170" s="108">
        <f>ROUND(BB170*L29,2)</f>
        <v>0</v>
      </c>
      <c r="AY170" s="108">
        <f>ROUND(BC170*L30,2)</f>
        <v>0</v>
      </c>
      <c r="AZ170" s="108">
        <f>ROUND(AZ171,2)</f>
        <v>0</v>
      </c>
      <c r="BA170" s="108">
        <f>ROUND(BA171,2)</f>
        <v>0</v>
      </c>
      <c r="BB170" s="108">
        <f>ROUND(BB171,2)</f>
        <v>0</v>
      </c>
      <c r="BC170" s="108">
        <f>ROUND(BC171,2)</f>
        <v>0</v>
      </c>
      <c r="BD170" s="110">
        <f>ROUND(BD171,2)</f>
        <v>0</v>
      </c>
      <c r="BS170" s="111" t="s">
        <v>76</v>
      </c>
      <c r="BT170" s="111" t="s">
        <v>86</v>
      </c>
      <c r="BU170" s="111" t="s">
        <v>78</v>
      </c>
      <c r="BV170" s="111" t="s">
        <v>79</v>
      </c>
      <c r="BW170" s="111" t="s">
        <v>291</v>
      </c>
      <c r="BX170" s="111" t="s">
        <v>283</v>
      </c>
      <c r="CL170" s="111" t="s">
        <v>1</v>
      </c>
    </row>
    <row r="171" spans="1:91" s="4" customFormat="1" ht="16.5" customHeight="1">
      <c r="A171" s="104" t="s">
        <v>87</v>
      </c>
      <c r="B171" s="59"/>
      <c r="C171" s="105"/>
      <c r="D171" s="105"/>
      <c r="E171" s="105"/>
      <c r="F171" s="303" t="s">
        <v>292</v>
      </c>
      <c r="G171" s="303"/>
      <c r="H171" s="303"/>
      <c r="I171" s="303"/>
      <c r="J171" s="303"/>
      <c r="K171" s="105"/>
      <c r="L171" s="303" t="s">
        <v>290</v>
      </c>
      <c r="M171" s="303"/>
      <c r="N171" s="303"/>
      <c r="O171" s="303"/>
      <c r="P171" s="303"/>
      <c r="Q171" s="303"/>
      <c r="R171" s="303"/>
      <c r="S171" s="303"/>
      <c r="T171" s="303"/>
      <c r="U171" s="303"/>
      <c r="V171" s="303"/>
      <c r="W171" s="303"/>
      <c r="X171" s="303"/>
      <c r="Y171" s="303"/>
      <c r="Z171" s="303"/>
      <c r="AA171" s="303"/>
      <c r="AB171" s="303"/>
      <c r="AC171" s="303"/>
      <c r="AD171" s="303"/>
      <c r="AE171" s="303"/>
      <c r="AF171" s="303"/>
      <c r="AG171" s="291">
        <f>'17.2 - Odstranění ŽB kons...'!J34</f>
        <v>0</v>
      </c>
      <c r="AH171" s="292"/>
      <c r="AI171" s="292"/>
      <c r="AJ171" s="292"/>
      <c r="AK171" s="292"/>
      <c r="AL171" s="292"/>
      <c r="AM171" s="292"/>
      <c r="AN171" s="291">
        <f t="shared" si="4"/>
        <v>0</v>
      </c>
      <c r="AO171" s="292"/>
      <c r="AP171" s="292"/>
      <c r="AQ171" s="106" t="s">
        <v>89</v>
      </c>
      <c r="AR171" s="61"/>
      <c r="AS171" s="107">
        <v>0</v>
      </c>
      <c r="AT171" s="108">
        <f t="shared" si="5"/>
        <v>0</v>
      </c>
      <c r="AU171" s="109">
        <f>'17.2 - Odstranění ŽB kons...'!P127</f>
        <v>0</v>
      </c>
      <c r="AV171" s="108">
        <f>'17.2 - Odstranění ŽB kons...'!J37</f>
        <v>0</v>
      </c>
      <c r="AW171" s="108">
        <f>'17.2 - Odstranění ŽB kons...'!J38</f>
        <v>0</v>
      </c>
      <c r="AX171" s="108">
        <f>'17.2 - Odstranění ŽB kons...'!J39</f>
        <v>0</v>
      </c>
      <c r="AY171" s="108">
        <f>'17.2 - Odstranění ŽB kons...'!J40</f>
        <v>0</v>
      </c>
      <c r="AZ171" s="108">
        <f>'17.2 - Odstranění ŽB kons...'!F37</f>
        <v>0</v>
      </c>
      <c r="BA171" s="108">
        <f>'17.2 - Odstranění ŽB kons...'!F38</f>
        <v>0</v>
      </c>
      <c r="BB171" s="108">
        <f>'17.2 - Odstranění ŽB kons...'!F39</f>
        <v>0</v>
      </c>
      <c r="BC171" s="108">
        <f>'17.2 - Odstranění ŽB kons...'!F40</f>
        <v>0</v>
      </c>
      <c r="BD171" s="110">
        <f>'17.2 - Odstranění ŽB kons...'!F41</f>
        <v>0</v>
      </c>
      <c r="BT171" s="111" t="s">
        <v>103</v>
      </c>
      <c r="BV171" s="111" t="s">
        <v>79</v>
      </c>
      <c r="BW171" s="111" t="s">
        <v>293</v>
      </c>
      <c r="BX171" s="111" t="s">
        <v>291</v>
      </c>
      <c r="CL171" s="111" t="s">
        <v>1</v>
      </c>
    </row>
    <row r="172" spans="1:91" s="4" customFormat="1" ht="23.25" customHeight="1">
      <c r="B172" s="59"/>
      <c r="C172" s="105"/>
      <c r="D172" s="105"/>
      <c r="E172" s="303" t="s">
        <v>294</v>
      </c>
      <c r="F172" s="303"/>
      <c r="G172" s="303"/>
      <c r="H172" s="303"/>
      <c r="I172" s="303"/>
      <c r="J172" s="105"/>
      <c r="K172" s="303" t="s">
        <v>295</v>
      </c>
      <c r="L172" s="303"/>
      <c r="M172" s="303"/>
      <c r="N172" s="303"/>
      <c r="O172" s="303"/>
      <c r="P172" s="303"/>
      <c r="Q172" s="303"/>
      <c r="R172" s="303"/>
      <c r="S172" s="303"/>
      <c r="T172" s="303"/>
      <c r="U172" s="303"/>
      <c r="V172" s="303"/>
      <c r="W172" s="303"/>
      <c r="X172" s="303"/>
      <c r="Y172" s="303"/>
      <c r="Z172" s="303"/>
      <c r="AA172" s="303"/>
      <c r="AB172" s="303"/>
      <c r="AC172" s="303"/>
      <c r="AD172" s="303"/>
      <c r="AE172" s="303"/>
      <c r="AF172" s="303"/>
      <c r="AG172" s="293">
        <f>ROUND(SUM(AG173:AG174),2)</f>
        <v>0</v>
      </c>
      <c r="AH172" s="292"/>
      <c r="AI172" s="292"/>
      <c r="AJ172" s="292"/>
      <c r="AK172" s="292"/>
      <c r="AL172" s="292"/>
      <c r="AM172" s="292"/>
      <c r="AN172" s="291">
        <f t="shared" si="4"/>
        <v>0</v>
      </c>
      <c r="AO172" s="292"/>
      <c r="AP172" s="292"/>
      <c r="AQ172" s="106" t="s">
        <v>89</v>
      </c>
      <c r="AR172" s="61"/>
      <c r="AS172" s="107">
        <f>ROUND(SUM(AS173:AS174),2)</f>
        <v>0</v>
      </c>
      <c r="AT172" s="108">
        <f t="shared" si="5"/>
        <v>0</v>
      </c>
      <c r="AU172" s="109">
        <f>ROUND(SUM(AU173:AU174),5)</f>
        <v>0</v>
      </c>
      <c r="AV172" s="108">
        <f>ROUND(AZ172*L29,2)</f>
        <v>0</v>
      </c>
      <c r="AW172" s="108">
        <f>ROUND(BA172*L30,2)</f>
        <v>0</v>
      </c>
      <c r="AX172" s="108">
        <f>ROUND(BB172*L29,2)</f>
        <v>0</v>
      </c>
      <c r="AY172" s="108">
        <f>ROUND(BC172*L30,2)</f>
        <v>0</v>
      </c>
      <c r="AZ172" s="108">
        <f>ROUND(SUM(AZ173:AZ174),2)</f>
        <v>0</v>
      </c>
      <c r="BA172" s="108">
        <f>ROUND(SUM(BA173:BA174),2)</f>
        <v>0</v>
      </c>
      <c r="BB172" s="108">
        <f>ROUND(SUM(BB173:BB174),2)</f>
        <v>0</v>
      </c>
      <c r="BC172" s="108">
        <f>ROUND(SUM(BC173:BC174),2)</f>
        <v>0</v>
      </c>
      <c r="BD172" s="110">
        <f>ROUND(SUM(BD173:BD174),2)</f>
        <v>0</v>
      </c>
      <c r="BS172" s="111" t="s">
        <v>76</v>
      </c>
      <c r="BT172" s="111" t="s">
        <v>86</v>
      </c>
      <c r="BU172" s="111" t="s">
        <v>78</v>
      </c>
      <c r="BV172" s="111" t="s">
        <v>79</v>
      </c>
      <c r="BW172" s="111" t="s">
        <v>296</v>
      </c>
      <c r="BX172" s="111" t="s">
        <v>283</v>
      </c>
      <c r="CL172" s="111" t="s">
        <v>1</v>
      </c>
    </row>
    <row r="173" spans="1:91" s="4" customFormat="1" ht="16.5" customHeight="1">
      <c r="A173" s="104" t="s">
        <v>87</v>
      </c>
      <c r="B173" s="59"/>
      <c r="C173" s="105"/>
      <c r="D173" s="105"/>
      <c r="E173" s="105"/>
      <c r="F173" s="303" t="s">
        <v>297</v>
      </c>
      <c r="G173" s="303"/>
      <c r="H173" s="303"/>
      <c r="I173" s="303"/>
      <c r="J173" s="303"/>
      <c r="K173" s="105"/>
      <c r="L173" s="303" t="s">
        <v>298</v>
      </c>
      <c r="M173" s="303"/>
      <c r="N173" s="303"/>
      <c r="O173" s="303"/>
      <c r="P173" s="303"/>
      <c r="Q173" s="303"/>
      <c r="R173" s="303"/>
      <c r="S173" s="303"/>
      <c r="T173" s="303"/>
      <c r="U173" s="303"/>
      <c r="V173" s="303"/>
      <c r="W173" s="303"/>
      <c r="X173" s="303"/>
      <c r="Y173" s="303"/>
      <c r="Z173" s="303"/>
      <c r="AA173" s="303"/>
      <c r="AB173" s="303"/>
      <c r="AC173" s="303"/>
      <c r="AD173" s="303"/>
      <c r="AE173" s="303"/>
      <c r="AF173" s="303"/>
      <c r="AG173" s="291">
        <f>'17.3.1 - Kácení stromů'!J34</f>
        <v>0</v>
      </c>
      <c r="AH173" s="292"/>
      <c r="AI173" s="292"/>
      <c r="AJ173" s="292"/>
      <c r="AK173" s="292"/>
      <c r="AL173" s="292"/>
      <c r="AM173" s="292"/>
      <c r="AN173" s="291">
        <f t="shared" si="4"/>
        <v>0</v>
      </c>
      <c r="AO173" s="292"/>
      <c r="AP173" s="292"/>
      <c r="AQ173" s="106" t="s">
        <v>89</v>
      </c>
      <c r="AR173" s="61"/>
      <c r="AS173" s="107">
        <v>0</v>
      </c>
      <c r="AT173" s="108">
        <f t="shared" si="5"/>
        <v>0</v>
      </c>
      <c r="AU173" s="109">
        <f>'17.3.1 - Kácení stromů'!P127</f>
        <v>0</v>
      </c>
      <c r="AV173" s="108">
        <f>'17.3.1 - Kácení stromů'!J37</f>
        <v>0</v>
      </c>
      <c r="AW173" s="108">
        <f>'17.3.1 - Kácení stromů'!J38</f>
        <v>0</v>
      </c>
      <c r="AX173" s="108">
        <f>'17.3.1 - Kácení stromů'!J39</f>
        <v>0</v>
      </c>
      <c r="AY173" s="108">
        <f>'17.3.1 - Kácení stromů'!J40</f>
        <v>0</v>
      </c>
      <c r="AZ173" s="108">
        <f>'17.3.1 - Kácení stromů'!F37</f>
        <v>0</v>
      </c>
      <c r="BA173" s="108">
        <f>'17.3.1 - Kácení stromů'!F38</f>
        <v>0</v>
      </c>
      <c r="BB173" s="108">
        <f>'17.3.1 - Kácení stromů'!F39</f>
        <v>0</v>
      </c>
      <c r="BC173" s="108">
        <f>'17.3.1 - Kácení stromů'!F40</f>
        <v>0</v>
      </c>
      <c r="BD173" s="110">
        <f>'17.3.1 - Kácení stromů'!F41</f>
        <v>0</v>
      </c>
      <c r="BT173" s="111" t="s">
        <v>103</v>
      </c>
      <c r="BV173" s="111" t="s">
        <v>79</v>
      </c>
      <c r="BW173" s="111" t="s">
        <v>299</v>
      </c>
      <c r="BX173" s="111" t="s">
        <v>296</v>
      </c>
      <c r="CL173" s="111" t="s">
        <v>1</v>
      </c>
    </row>
    <row r="174" spans="1:91" s="4" customFormat="1" ht="16.5" customHeight="1">
      <c r="A174" s="104" t="s">
        <v>87</v>
      </c>
      <c r="B174" s="59"/>
      <c r="C174" s="105"/>
      <c r="D174" s="105"/>
      <c r="E174" s="105"/>
      <c r="F174" s="303" t="s">
        <v>300</v>
      </c>
      <c r="G174" s="303"/>
      <c r="H174" s="303"/>
      <c r="I174" s="303"/>
      <c r="J174" s="303"/>
      <c r="K174" s="105"/>
      <c r="L174" s="303" t="s">
        <v>301</v>
      </c>
      <c r="M174" s="303"/>
      <c r="N174" s="303"/>
      <c r="O174" s="303"/>
      <c r="P174" s="303"/>
      <c r="Q174" s="303"/>
      <c r="R174" s="303"/>
      <c r="S174" s="303"/>
      <c r="T174" s="303"/>
      <c r="U174" s="303"/>
      <c r="V174" s="303"/>
      <c r="W174" s="303"/>
      <c r="X174" s="303"/>
      <c r="Y174" s="303"/>
      <c r="Z174" s="303"/>
      <c r="AA174" s="303"/>
      <c r="AB174" s="303"/>
      <c r="AC174" s="303"/>
      <c r="AD174" s="303"/>
      <c r="AE174" s="303"/>
      <c r="AF174" s="303"/>
      <c r="AG174" s="291">
        <f>'17.3.2 - Likvidace křovin...'!J34</f>
        <v>0</v>
      </c>
      <c r="AH174" s="292"/>
      <c r="AI174" s="292"/>
      <c r="AJ174" s="292"/>
      <c r="AK174" s="292"/>
      <c r="AL174" s="292"/>
      <c r="AM174" s="292"/>
      <c r="AN174" s="291">
        <f t="shared" si="4"/>
        <v>0</v>
      </c>
      <c r="AO174" s="292"/>
      <c r="AP174" s="292"/>
      <c r="AQ174" s="106" t="s">
        <v>89</v>
      </c>
      <c r="AR174" s="61"/>
      <c r="AS174" s="107">
        <v>0</v>
      </c>
      <c r="AT174" s="108">
        <f t="shared" si="5"/>
        <v>0</v>
      </c>
      <c r="AU174" s="109">
        <f>'17.3.2 - Likvidace křovin...'!P127</f>
        <v>0</v>
      </c>
      <c r="AV174" s="108">
        <f>'17.3.2 - Likvidace křovin...'!J37</f>
        <v>0</v>
      </c>
      <c r="AW174" s="108">
        <f>'17.3.2 - Likvidace křovin...'!J38</f>
        <v>0</v>
      </c>
      <c r="AX174" s="108">
        <f>'17.3.2 - Likvidace křovin...'!J39</f>
        <v>0</v>
      </c>
      <c r="AY174" s="108">
        <f>'17.3.2 - Likvidace křovin...'!J40</f>
        <v>0</v>
      </c>
      <c r="AZ174" s="108">
        <f>'17.3.2 - Likvidace křovin...'!F37</f>
        <v>0</v>
      </c>
      <c r="BA174" s="108">
        <f>'17.3.2 - Likvidace křovin...'!F38</f>
        <v>0</v>
      </c>
      <c r="BB174" s="108">
        <f>'17.3.2 - Likvidace křovin...'!F39</f>
        <v>0</v>
      </c>
      <c r="BC174" s="108">
        <f>'17.3.2 - Likvidace křovin...'!F40</f>
        <v>0</v>
      </c>
      <c r="BD174" s="110">
        <f>'17.3.2 - Likvidace křovin...'!F41</f>
        <v>0</v>
      </c>
      <c r="BT174" s="111" t="s">
        <v>103</v>
      </c>
      <c r="BV174" s="111" t="s">
        <v>79</v>
      </c>
      <c r="BW174" s="111" t="s">
        <v>302</v>
      </c>
      <c r="BX174" s="111" t="s">
        <v>296</v>
      </c>
      <c r="CL174" s="111" t="s">
        <v>1</v>
      </c>
    </row>
    <row r="175" spans="1:91" s="4" customFormat="1" ht="16.5" customHeight="1">
      <c r="B175" s="59"/>
      <c r="C175" s="105"/>
      <c r="D175" s="105"/>
      <c r="E175" s="303" t="s">
        <v>303</v>
      </c>
      <c r="F175" s="303"/>
      <c r="G175" s="303"/>
      <c r="H175" s="303"/>
      <c r="I175" s="303"/>
      <c r="J175" s="105"/>
      <c r="K175" s="303" t="s">
        <v>304</v>
      </c>
      <c r="L175" s="303"/>
      <c r="M175" s="303"/>
      <c r="N175" s="303"/>
      <c r="O175" s="303"/>
      <c r="P175" s="303"/>
      <c r="Q175" s="303"/>
      <c r="R175" s="303"/>
      <c r="S175" s="303"/>
      <c r="T175" s="303"/>
      <c r="U175" s="303"/>
      <c r="V175" s="303"/>
      <c r="W175" s="303"/>
      <c r="X175" s="303"/>
      <c r="Y175" s="303"/>
      <c r="Z175" s="303"/>
      <c r="AA175" s="303"/>
      <c r="AB175" s="303"/>
      <c r="AC175" s="303"/>
      <c r="AD175" s="303"/>
      <c r="AE175" s="303"/>
      <c r="AF175" s="303"/>
      <c r="AG175" s="293">
        <f>ROUND(AG176,2)</f>
        <v>0</v>
      </c>
      <c r="AH175" s="292"/>
      <c r="AI175" s="292"/>
      <c r="AJ175" s="292"/>
      <c r="AK175" s="292"/>
      <c r="AL175" s="292"/>
      <c r="AM175" s="292"/>
      <c r="AN175" s="291">
        <f t="shared" si="4"/>
        <v>0</v>
      </c>
      <c r="AO175" s="292"/>
      <c r="AP175" s="292"/>
      <c r="AQ175" s="106" t="s">
        <v>89</v>
      </c>
      <c r="AR175" s="61"/>
      <c r="AS175" s="107">
        <f>ROUND(AS176,2)</f>
        <v>0</v>
      </c>
      <c r="AT175" s="108">
        <f t="shared" si="5"/>
        <v>0</v>
      </c>
      <c r="AU175" s="109">
        <f>ROUND(AU176,5)</f>
        <v>0</v>
      </c>
      <c r="AV175" s="108">
        <f>ROUND(AZ175*L29,2)</f>
        <v>0</v>
      </c>
      <c r="AW175" s="108">
        <f>ROUND(BA175*L30,2)</f>
        <v>0</v>
      </c>
      <c r="AX175" s="108">
        <f>ROUND(BB175*L29,2)</f>
        <v>0</v>
      </c>
      <c r="AY175" s="108">
        <f>ROUND(BC175*L30,2)</f>
        <v>0</v>
      </c>
      <c r="AZ175" s="108">
        <f>ROUND(AZ176,2)</f>
        <v>0</v>
      </c>
      <c r="BA175" s="108">
        <f>ROUND(BA176,2)</f>
        <v>0</v>
      </c>
      <c r="BB175" s="108">
        <f>ROUND(BB176,2)</f>
        <v>0</v>
      </c>
      <c r="BC175" s="108">
        <f>ROUND(BC176,2)</f>
        <v>0</v>
      </c>
      <c r="BD175" s="110">
        <f>ROUND(BD176,2)</f>
        <v>0</v>
      </c>
      <c r="BS175" s="111" t="s">
        <v>76</v>
      </c>
      <c r="BT175" s="111" t="s">
        <v>86</v>
      </c>
      <c r="BU175" s="111" t="s">
        <v>78</v>
      </c>
      <c r="BV175" s="111" t="s">
        <v>79</v>
      </c>
      <c r="BW175" s="111" t="s">
        <v>305</v>
      </c>
      <c r="BX175" s="111" t="s">
        <v>283</v>
      </c>
      <c r="CL175" s="111" t="s">
        <v>1</v>
      </c>
    </row>
    <row r="176" spans="1:91" s="4" customFormat="1" ht="16.5" customHeight="1">
      <c r="A176" s="104" t="s">
        <v>87</v>
      </c>
      <c r="B176" s="59"/>
      <c r="C176" s="105"/>
      <c r="D176" s="105"/>
      <c r="E176" s="105"/>
      <c r="F176" s="303" t="s">
        <v>306</v>
      </c>
      <c r="G176" s="303"/>
      <c r="H176" s="303"/>
      <c r="I176" s="303"/>
      <c r="J176" s="303"/>
      <c r="K176" s="105"/>
      <c r="L176" s="303" t="s">
        <v>304</v>
      </c>
      <c r="M176" s="303"/>
      <c r="N176" s="303"/>
      <c r="O176" s="303"/>
      <c r="P176" s="303"/>
      <c r="Q176" s="303"/>
      <c r="R176" s="303"/>
      <c r="S176" s="303"/>
      <c r="T176" s="303"/>
      <c r="U176" s="303"/>
      <c r="V176" s="303"/>
      <c r="W176" s="303"/>
      <c r="X176" s="303"/>
      <c r="Y176" s="303"/>
      <c r="Z176" s="303"/>
      <c r="AA176" s="303"/>
      <c r="AB176" s="303"/>
      <c r="AC176" s="303"/>
      <c r="AD176" s="303"/>
      <c r="AE176" s="303"/>
      <c r="AF176" s="303"/>
      <c r="AG176" s="291">
        <f>'17.4 - Oprava PB zdi v zá...'!J34</f>
        <v>0</v>
      </c>
      <c r="AH176" s="292"/>
      <c r="AI176" s="292"/>
      <c r="AJ176" s="292"/>
      <c r="AK176" s="292"/>
      <c r="AL176" s="292"/>
      <c r="AM176" s="292"/>
      <c r="AN176" s="291">
        <f t="shared" si="4"/>
        <v>0</v>
      </c>
      <c r="AO176" s="292"/>
      <c r="AP176" s="292"/>
      <c r="AQ176" s="106" t="s">
        <v>89</v>
      </c>
      <c r="AR176" s="61"/>
      <c r="AS176" s="107">
        <v>0</v>
      </c>
      <c r="AT176" s="108">
        <f t="shared" si="5"/>
        <v>0</v>
      </c>
      <c r="AU176" s="109">
        <f>'17.4 - Oprava PB zdi v zá...'!P136</f>
        <v>0</v>
      </c>
      <c r="AV176" s="108">
        <f>'17.4 - Oprava PB zdi v zá...'!J37</f>
        <v>0</v>
      </c>
      <c r="AW176" s="108">
        <f>'17.4 - Oprava PB zdi v zá...'!J38</f>
        <v>0</v>
      </c>
      <c r="AX176" s="108">
        <f>'17.4 - Oprava PB zdi v zá...'!J39</f>
        <v>0</v>
      </c>
      <c r="AY176" s="108">
        <f>'17.4 - Oprava PB zdi v zá...'!J40</f>
        <v>0</v>
      </c>
      <c r="AZ176" s="108">
        <f>'17.4 - Oprava PB zdi v zá...'!F37</f>
        <v>0</v>
      </c>
      <c r="BA176" s="108">
        <f>'17.4 - Oprava PB zdi v zá...'!F38</f>
        <v>0</v>
      </c>
      <c r="BB176" s="108">
        <f>'17.4 - Oprava PB zdi v zá...'!F39</f>
        <v>0</v>
      </c>
      <c r="BC176" s="108">
        <f>'17.4 - Oprava PB zdi v zá...'!F40</f>
        <v>0</v>
      </c>
      <c r="BD176" s="110">
        <f>'17.4 - Oprava PB zdi v zá...'!F41</f>
        <v>0</v>
      </c>
      <c r="BT176" s="111" t="s">
        <v>103</v>
      </c>
      <c r="BV176" s="111" t="s">
        <v>79</v>
      </c>
      <c r="BW176" s="111" t="s">
        <v>307</v>
      </c>
      <c r="BX176" s="111" t="s">
        <v>305</v>
      </c>
      <c r="CL176" s="111" t="s">
        <v>1</v>
      </c>
    </row>
    <row r="177" spans="1:91" s="4" customFormat="1" ht="16.5" customHeight="1">
      <c r="B177" s="59"/>
      <c r="C177" s="105"/>
      <c r="D177" s="105"/>
      <c r="E177" s="303" t="s">
        <v>308</v>
      </c>
      <c r="F177" s="303"/>
      <c r="G177" s="303"/>
      <c r="H177" s="303"/>
      <c r="I177" s="303"/>
      <c r="J177" s="105"/>
      <c r="K177" s="303" t="s">
        <v>309</v>
      </c>
      <c r="L177" s="303"/>
      <c r="M177" s="303"/>
      <c r="N177" s="303"/>
      <c r="O177" s="303"/>
      <c r="P177" s="303"/>
      <c r="Q177" s="303"/>
      <c r="R177" s="303"/>
      <c r="S177" s="303"/>
      <c r="T177" s="303"/>
      <c r="U177" s="303"/>
      <c r="V177" s="303"/>
      <c r="W177" s="303"/>
      <c r="X177" s="303"/>
      <c r="Y177" s="303"/>
      <c r="Z177" s="303"/>
      <c r="AA177" s="303"/>
      <c r="AB177" s="303"/>
      <c r="AC177" s="303"/>
      <c r="AD177" s="303"/>
      <c r="AE177" s="303"/>
      <c r="AF177" s="303"/>
      <c r="AG177" s="293">
        <f>ROUND(AG178,2)</f>
        <v>0</v>
      </c>
      <c r="AH177" s="292"/>
      <c r="AI177" s="292"/>
      <c r="AJ177" s="292"/>
      <c r="AK177" s="292"/>
      <c r="AL177" s="292"/>
      <c r="AM177" s="292"/>
      <c r="AN177" s="291">
        <f t="shared" si="4"/>
        <v>0</v>
      </c>
      <c r="AO177" s="292"/>
      <c r="AP177" s="292"/>
      <c r="AQ177" s="106" t="s">
        <v>89</v>
      </c>
      <c r="AR177" s="61"/>
      <c r="AS177" s="107">
        <f>ROUND(AS178,2)</f>
        <v>0</v>
      </c>
      <c r="AT177" s="108">
        <f t="shared" si="5"/>
        <v>0</v>
      </c>
      <c r="AU177" s="109">
        <f>ROUND(AU178,5)</f>
        <v>0</v>
      </c>
      <c r="AV177" s="108">
        <f>ROUND(AZ177*L29,2)</f>
        <v>0</v>
      </c>
      <c r="AW177" s="108">
        <f>ROUND(BA177*L30,2)</f>
        <v>0</v>
      </c>
      <c r="AX177" s="108">
        <f>ROUND(BB177*L29,2)</f>
        <v>0</v>
      </c>
      <c r="AY177" s="108">
        <f>ROUND(BC177*L30,2)</f>
        <v>0</v>
      </c>
      <c r="AZ177" s="108">
        <f>ROUND(AZ178,2)</f>
        <v>0</v>
      </c>
      <c r="BA177" s="108">
        <f>ROUND(BA178,2)</f>
        <v>0</v>
      </c>
      <c r="BB177" s="108">
        <f>ROUND(BB178,2)</f>
        <v>0</v>
      </c>
      <c r="BC177" s="108">
        <f>ROUND(BC178,2)</f>
        <v>0</v>
      </c>
      <c r="BD177" s="110">
        <f>ROUND(BD178,2)</f>
        <v>0</v>
      </c>
      <c r="BS177" s="111" t="s">
        <v>76</v>
      </c>
      <c r="BT177" s="111" t="s">
        <v>86</v>
      </c>
      <c r="BU177" s="111" t="s">
        <v>78</v>
      </c>
      <c r="BV177" s="111" t="s">
        <v>79</v>
      </c>
      <c r="BW177" s="111" t="s">
        <v>310</v>
      </c>
      <c r="BX177" s="111" t="s">
        <v>283</v>
      </c>
      <c r="CL177" s="111" t="s">
        <v>1</v>
      </c>
    </row>
    <row r="178" spans="1:91" s="4" customFormat="1" ht="16.5" customHeight="1">
      <c r="A178" s="104" t="s">
        <v>87</v>
      </c>
      <c r="B178" s="59"/>
      <c r="C178" s="105"/>
      <c r="D178" s="105"/>
      <c r="E178" s="105"/>
      <c r="F178" s="303" t="s">
        <v>311</v>
      </c>
      <c r="G178" s="303"/>
      <c r="H178" s="303"/>
      <c r="I178" s="303"/>
      <c r="J178" s="303"/>
      <c r="K178" s="105"/>
      <c r="L178" s="303" t="s">
        <v>309</v>
      </c>
      <c r="M178" s="303"/>
      <c r="N178" s="303"/>
      <c r="O178" s="303"/>
      <c r="P178" s="303"/>
      <c r="Q178" s="303"/>
      <c r="R178" s="303"/>
      <c r="S178" s="303"/>
      <c r="T178" s="303"/>
      <c r="U178" s="303"/>
      <c r="V178" s="303"/>
      <c r="W178" s="303"/>
      <c r="X178" s="303"/>
      <c r="Y178" s="303"/>
      <c r="Z178" s="303"/>
      <c r="AA178" s="303"/>
      <c r="AB178" s="303"/>
      <c r="AC178" s="303"/>
      <c r="AD178" s="303"/>
      <c r="AE178" s="303"/>
      <c r="AF178" s="303"/>
      <c r="AG178" s="291">
        <f>'17.5 - Obnova štěrkové ce...'!J34</f>
        <v>0</v>
      </c>
      <c r="AH178" s="292"/>
      <c r="AI178" s="292"/>
      <c r="AJ178" s="292"/>
      <c r="AK178" s="292"/>
      <c r="AL178" s="292"/>
      <c r="AM178" s="292"/>
      <c r="AN178" s="291">
        <f t="shared" si="4"/>
        <v>0</v>
      </c>
      <c r="AO178" s="292"/>
      <c r="AP178" s="292"/>
      <c r="AQ178" s="106" t="s">
        <v>89</v>
      </c>
      <c r="AR178" s="61"/>
      <c r="AS178" s="107">
        <v>0</v>
      </c>
      <c r="AT178" s="108">
        <f t="shared" si="5"/>
        <v>0</v>
      </c>
      <c r="AU178" s="109">
        <f>'17.5 - Obnova štěrkové ce...'!P131</f>
        <v>0</v>
      </c>
      <c r="AV178" s="108">
        <f>'17.5 - Obnova štěrkové ce...'!J37</f>
        <v>0</v>
      </c>
      <c r="AW178" s="108">
        <f>'17.5 - Obnova štěrkové ce...'!J38</f>
        <v>0</v>
      </c>
      <c r="AX178" s="108">
        <f>'17.5 - Obnova štěrkové ce...'!J39</f>
        <v>0</v>
      </c>
      <c r="AY178" s="108">
        <f>'17.5 - Obnova štěrkové ce...'!J40</f>
        <v>0</v>
      </c>
      <c r="AZ178" s="108">
        <f>'17.5 - Obnova štěrkové ce...'!F37</f>
        <v>0</v>
      </c>
      <c r="BA178" s="108">
        <f>'17.5 - Obnova štěrkové ce...'!F38</f>
        <v>0</v>
      </c>
      <c r="BB178" s="108">
        <f>'17.5 - Obnova štěrkové ce...'!F39</f>
        <v>0</v>
      </c>
      <c r="BC178" s="108">
        <f>'17.5 - Obnova štěrkové ce...'!F40</f>
        <v>0</v>
      </c>
      <c r="BD178" s="110">
        <f>'17.5 - Obnova štěrkové ce...'!F41</f>
        <v>0</v>
      </c>
      <c r="BT178" s="111" t="s">
        <v>103</v>
      </c>
      <c r="BV178" s="111" t="s">
        <v>79</v>
      </c>
      <c r="BW178" s="111" t="s">
        <v>312</v>
      </c>
      <c r="BX178" s="111" t="s">
        <v>310</v>
      </c>
      <c r="CL178" s="111" t="s">
        <v>1</v>
      </c>
    </row>
    <row r="179" spans="1:91" s="7" customFormat="1" ht="16.5" customHeight="1">
      <c r="B179" s="94"/>
      <c r="C179" s="95"/>
      <c r="D179" s="302" t="s">
        <v>313</v>
      </c>
      <c r="E179" s="302"/>
      <c r="F179" s="302"/>
      <c r="G179" s="302"/>
      <c r="H179" s="302"/>
      <c r="I179" s="96"/>
      <c r="J179" s="302" t="s">
        <v>314</v>
      </c>
      <c r="K179" s="302"/>
      <c r="L179" s="302"/>
      <c r="M179" s="302"/>
      <c r="N179" s="302"/>
      <c r="O179" s="302"/>
      <c r="P179" s="302"/>
      <c r="Q179" s="302"/>
      <c r="R179" s="302"/>
      <c r="S179" s="302"/>
      <c r="T179" s="302"/>
      <c r="U179" s="302"/>
      <c r="V179" s="302"/>
      <c r="W179" s="302"/>
      <c r="X179" s="302"/>
      <c r="Y179" s="302"/>
      <c r="Z179" s="302"/>
      <c r="AA179" s="302"/>
      <c r="AB179" s="302"/>
      <c r="AC179" s="302"/>
      <c r="AD179" s="302"/>
      <c r="AE179" s="302"/>
      <c r="AF179" s="302"/>
      <c r="AG179" s="296">
        <f>ROUND(AG180,2)</f>
        <v>0</v>
      </c>
      <c r="AH179" s="295"/>
      <c r="AI179" s="295"/>
      <c r="AJ179" s="295"/>
      <c r="AK179" s="295"/>
      <c r="AL179" s="295"/>
      <c r="AM179" s="295"/>
      <c r="AN179" s="294">
        <f t="shared" si="4"/>
        <v>0</v>
      </c>
      <c r="AO179" s="295"/>
      <c r="AP179" s="295"/>
      <c r="AQ179" s="97" t="s">
        <v>315</v>
      </c>
      <c r="AR179" s="98"/>
      <c r="AS179" s="99">
        <f>ROUND(AS180,2)</f>
        <v>0</v>
      </c>
      <c r="AT179" s="100">
        <f t="shared" si="5"/>
        <v>0</v>
      </c>
      <c r="AU179" s="101">
        <f>ROUND(AU180,5)</f>
        <v>0</v>
      </c>
      <c r="AV179" s="100">
        <f>ROUND(AZ179*L29,2)</f>
        <v>0</v>
      </c>
      <c r="AW179" s="100">
        <f>ROUND(BA179*L30,2)</f>
        <v>0</v>
      </c>
      <c r="AX179" s="100">
        <f>ROUND(BB179*L29,2)</f>
        <v>0</v>
      </c>
      <c r="AY179" s="100">
        <f>ROUND(BC179*L30,2)</f>
        <v>0</v>
      </c>
      <c r="AZ179" s="100">
        <f>ROUND(AZ180,2)</f>
        <v>0</v>
      </c>
      <c r="BA179" s="100">
        <f>ROUND(BA180,2)</f>
        <v>0</v>
      </c>
      <c r="BB179" s="100">
        <f>ROUND(BB180,2)</f>
        <v>0</v>
      </c>
      <c r="BC179" s="100">
        <f>ROUND(BC180,2)</f>
        <v>0</v>
      </c>
      <c r="BD179" s="102">
        <f>ROUND(BD180,2)</f>
        <v>0</v>
      </c>
      <c r="BS179" s="103" t="s">
        <v>76</v>
      </c>
      <c r="BT179" s="103" t="s">
        <v>84</v>
      </c>
      <c r="BU179" s="103" t="s">
        <v>78</v>
      </c>
      <c r="BV179" s="103" t="s">
        <v>79</v>
      </c>
      <c r="BW179" s="103" t="s">
        <v>316</v>
      </c>
      <c r="BX179" s="103" t="s">
        <v>5</v>
      </c>
      <c r="CL179" s="103" t="s">
        <v>1</v>
      </c>
      <c r="CM179" s="103" t="s">
        <v>86</v>
      </c>
    </row>
    <row r="180" spans="1:91" s="4" customFormat="1" ht="16.5" customHeight="1">
      <c r="A180" s="104" t="s">
        <v>87</v>
      </c>
      <c r="B180" s="59"/>
      <c r="C180" s="105"/>
      <c r="D180" s="105"/>
      <c r="E180" s="303" t="s">
        <v>317</v>
      </c>
      <c r="F180" s="303"/>
      <c r="G180" s="303"/>
      <c r="H180" s="303"/>
      <c r="I180" s="303"/>
      <c r="J180" s="105"/>
      <c r="K180" s="303" t="s">
        <v>314</v>
      </c>
      <c r="L180" s="303"/>
      <c r="M180" s="303"/>
      <c r="N180" s="303"/>
      <c r="O180" s="303"/>
      <c r="P180" s="303"/>
      <c r="Q180" s="303"/>
      <c r="R180" s="303"/>
      <c r="S180" s="303"/>
      <c r="T180" s="303"/>
      <c r="U180" s="303"/>
      <c r="V180" s="303"/>
      <c r="W180" s="303"/>
      <c r="X180" s="303"/>
      <c r="Y180" s="303"/>
      <c r="Z180" s="303"/>
      <c r="AA180" s="303"/>
      <c r="AB180" s="303"/>
      <c r="AC180" s="303"/>
      <c r="AD180" s="303"/>
      <c r="AE180" s="303"/>
      <c r="AF180" s="303"/>
      <c r="AG180" s="291">
        <f>'01 PS - Technologie, prav...'!J32</f>
        <v>0</v>
      </c>
      <c r="AH180" s="292"/>
      <c r="AI180" s="292"/>
      <c r="AJ180" s="292"/>
      <c r="AK180" s="292"/>
      <c r="AL180" s="292"/>
      <c r="AM180" s="292"/>
      <c r="AN180" s="291">
        <f t="shared" si="4"/>
        <v>0</v>
      </c>
      <c r="AO180" s="292"/>
      <c r="AP180" s="292"/>
      <c r="AQ180" s="106" t="s">
        <v>89</v>
      </c>
      <c r="AR180" s="61"/>
      <c r="AS180" s="107">
        <v>0</v>
      </c>
      <c r="AT180" s="108">
        <f t="shared" si="5"/>
        <v>0</v>
      </c>
      <c r="AU180" s="109">
        <f>'01 PS - Technologie, prav...'!P138</f>
        <v>0</v>
      </c>
      <c r="AV180" s="108">
        <f>'01 PS - Technologie, prav...'!J35</f>
        <v>0</v>
      </c>
      <c r="AW180" s="108">
        <f>'01 PS - Technologie, prav...'!J36</f>
        <v>0</v>
      </c>
      <c r="AX180" s="108">
        <f>'01 PS - Technologie, prav...'!J37</f>
        <v>0</v>
      </c>
      <c r="AY180" s="108">
        <f>'01 PS - Technologie, prav...'!J38</f>
        <v>0</v>
      </c>
      <c r="AZ180" s="108">
        <f>'01 PS - Technologie, prav...'!F35</f>
        <v>0</v>
      </c>
      <c r="BA180" s="108">
        <f>'01 PS - Technologie, prav...'!F36</f>
        <v>0</v>
      </c>
      <c r="BB180" s="108">
        <f>'01 PS - Technologie, prav...'!F37</f>
        <v>0</v>
      </c>
      <c r="BC180" s="108">
        <f>'01 PS - Technologie, prav...'!F38</f>
        <v>0</v>
      </c>
      <c r="BD180" s="110">
        <f>'01 PS - Technologie, prav...'!F39</f>
        <v>0</v>
      </c>
      <c r="BT180" s="111" t="s">
        <v>86</v>
      </c>
      <c r="BV180" s="111" t="s">
        <v>79</v>
      </c>
      <c r="BW180" s="111" t="s">
        <v>318</v>
      </c>
      <c r="BX180" s="111" t="s">
        <v>316</v>
      </c>
      <c r="CL180" s="111" t="s">
        <v>1</v>
      </c>
    </row>
    <row r="181" spans="1:91" s="7" customFormat="1" ht="16.5" customHeight="1">
      <c r="B181" s="94"/>
      <c r="C181" s="95"/>
      <c r="D181" s="302" t="s">
        <v>319</v>
      </c>
      <c r="E181" s="302"/>
      <c r="F181" s="302"/>
      <c r="G181" s="302"/>
      <c r="H181" s="302"/>
      <c r="I181" s="96"/>
      <c r="J181" s="302" t="s">
        <v>320</v>
      </c>
      <c r="K181" s="302"/>
      <c r="L181" s="302"/>
      <c r="M181" s="302"/>
      <c r="N181" s="302"/>
      <c r="O181" s="302"/>
      <c r="P181" s="302"/>
      <c r="Q181" s="302"/>
      <c r="R181" s="302"/>
      <c r="S181" s="302"/>
      <c r="T181" s="302"/>
      <c r="U181" s="302"/>
      <c r="V181" s="302"/>
      <c r="W181" s="302"/>
      <c r="X181" s="302"/>
      <c r="Y181" s="302"/>
      <c r="Z181" s="302"/>
      <c r="AA181" s="302"/>
      <c r="AB181" s="302"/>
      <c r="AC181" s="302"/>
      <c r="AD181" s="302"/>
      <c r="AE181" s="302"/>
      <c r="AF181" s="302"/>
      <c r="AG181" s="296">
        <f>ROUND(AG182,2)</f>
        <v>0</v>
      </c>
      <c r="AH181" s="295"/>
      <c r="AI181" s="295"/>
      <c r="AJ181" s="295"/>
      <c r="AK181" s="295"/>
      <c r="AL181" s="295"/>
      <c r="AM181" s="295"/>
      <c r="AN181" s="294">
        <f t="shared" si="4"/>
        <v>0</v>
      </c>
      <c r="AO181" s="295"/>
      <c r="AP181" s="295"/>
      <c r="AQ181" s="97" t="s">
        <v>315</v>
      </c>
      <c r="AR181" s="98"/>
      <c r="AS181" s="99">
        <f>ROUND(AS182,2)</f>
        <v>0</v>
      </c>
      <c r="AT181" s="100">
        <f t="shared" si="5"/>
        <v>0</v>
      </c>
      <c r="AU181" s="101">
        <f>ROUND(AU182,5)</f>
        <v>0</v>
      </c>
      <c r="AV181" s="100">
        <f>ROUND(AZ181*L29,2)</f>
        <v>0</v>
      </c>
      <c r="AW181" s="100">
        <f>ROUND(BA181*L30,2)</f>
        <v>0</v>
      </c>
      <c r="AX181" s="100">
        <f>ROUND(BB181*L29,2)</f>
        <v>0</v>
      </c>
      <c r="AY181" s="100">
        <f>ROUND(BC181*L30,2)</f>
        <v>0</v>
      </c>
      <c r="AZ181" s="100">
        <f>ROUND(AZ182,2)</f>
        <v>0</v>
      </c>
      <c r="BA181" s="100">
        <f>ROUND(BA182,2)</f>
        <v>0</v>
      </c>
      <c r="BB181" s="100">
        <f>ROUND(BB182,2)</f>
        <v>0</v>
      </c>
      <c r="BC181" s="100">
        <f>ROUND(BC182,2)</f>
        <v>0</v>
      </c>
      <c r="BD181" s="102">
        <f>ROUND(BD182,2)</f>
        <v>0</v>
      </c>
      <c r="BS181" s="103" t="s">
        <v>76</v>
      </c>
      <c r="BT181" s="103" t="s">
        <v>84</v>
      </c>
      <c r="BU181" s="103" t="s">
        <v>78</v>
      </c>
      <c r="BV181" s="103" t="s">
        <v>79</v>
      </c>
      <c r="BW181" s="103" t="s">
        <v>321</v>
      </c>
      <c r="BX181" s="103" t="s">
        <v>5</v>
      </c>
      <c r="CL181" s="103" t="s">
        <v>1</v>
      </c>
      <c r="CM181" s="103" t="s">
        <v>86</v>
      </c>
    </row>
    <row r="182" spans="1:91" s="4" customFormat="1" ht="16.5" customHeight="1">
      <c r="A182" s="104" t="s">
        <v>87</v>
      </c>
      <c r="B182" s="59"/>
      <c r="C182" s="105"/>
      <c r="D182" s="105"/>
      <c r="E182" s="303" t="s">
        <v>322</v>
      </c>
      <c r="F182" s="303"/>
      <c r="G182" s="303"/>
      <c r="H182" s="303"/>
      <c r="I182" s="303"/>
      <c r="J182" s="105"/>
      <c r="K182" s="303" t="s">
        <v>320</v>
      </c>
      <c r="L182" s="303"/>
      <c r="M182" s="303"/>
      <c r="N182" s="303"/>
      <c r="O182" s="303"/>
      <c r="P182" s="303"/>
      <c r="Q182" s="303"/>
      <c r="R182" s="303"/>
      <c r="S182" s="303"/>
      <c r="T182" s="303"/>
      <c r="U182" s="303"/>
      <c r="V182" s="303"/>
      <c r="W182" s="303"/>
      <c r="X182" s="303"/>
      <c r="Y182" s="303"/>
      <c r="Z182" s="303"/>
      <c r="AA182" s="303"/>
      <c r="AB182" s="303"/>
      <c r="AC182" s="303"/>
      <c r="AD182" s="303"/>
      <c r="AE182" s="303"/>
      <c r="AF182" s="303"/>
      <c r="AG182" s="291">
        <f>'02 PS - Technologie, levá...'!J32</f>
        <v>0</v>
      </c>
      <c r="AH182" s="292"/>
      <c r="AI182" s="292"/>
      <c r="AJ182" s="292"/>
      <c r="AK182" s="292"/>
      <c r="AL182" s="292"/>
      <c r="AM182" s="292"/>
      <c r="AN182" s="291">
        <f t="shared" si="4"/>
        <v>0</v>
      </c>
      <c r="AO182" s="292"/>
      <c r="AP182" s="292"/>
      <c r="AQ182" s="106" t="s">
        <v>89</v>
      </c>
      <c r="AR182" s="61"/>
      <c r="AS182" s="107">
        <v>0</v>
      </c>
      <c r="AT182" s="108">
        <f t="shared" si="5"/>
        <v>0</v>
      </c>
      <c r="AU182" s="109">
        <f>'02 PS - Technologie, levá...'!P135</f>
        <v>0</v>
      </c>
      <c r="AV182" s="108">
        <f>'02 PS - Technologie, levá...'!J35</f>
        <v>0</v>
      </c>
      <c r="AW182" s="108">
        <f>'02 PS - Technologie, levá...'!J36</f>
        <v>0</v>
      </c>
      <c r="AX182" s="108">
        <f>'02 PS - Technologie, levá...'!J37</f>
        <v>0</v>
      </c>
      <c r="AY182" s="108">
        <f>'02 PS - Technologie, levá...'!J38</f>
        <v>0</v>
      </c>
      <c r="AZ182" s="108">
        <f>'02 PS - Technologie, levá...'!F35</f>
        <v>0</v>
      </c>
      <c r="BA182" s="108">
        <f>'02 PS - Technologie, levá...'!F36</f>
        <v>0</v>
      </c>
      <c r="BB182" s="108">
        <f>'02 PS - Technologie, levá...'!F37</f>
        <v>0</v>
      </c>
      <c r="BC182" s="108">
        <f>'02 PS - Technologie, levá...'!F38</f>
        <v>0</v>
      </c>
      <c r="BD182" s="110">
        <f>'02 PS - Technologie, levá...'!F39</f>
        <v>0</v>
      </c>
      <c r="BT182" s="111" t="s">
        <v>86</v>
      </c>
      <c r="BV182" s="111" t="s">
        <v>79</v>
      </c>
      <c r="BW182" s="111" t="s">
        <v>323</v>
      </c>
      <c r="BX182" s="111" t="s">
        <v>321</v>
      </c>
      <c r="CL182" s="111" t="s">
        <v>1</v>
      </c>
    </row>
    <row r="183" spans="1:91" s="7" customFormat="1" ht="16.5" customHeight="1">
      <c r="B183" s="94"/>
      <c r="C183" s="95"/>
      <c r="D183" s="302" t="s">
        <v>324</v>
      </c>
      <c r="E183" s="302"/>
      <c r="F183" s="302"/>
      <c r="G183" s="302"/>
      <c r="H183" s="302"/>
      <c r="I183" s="96"/>
      <c r="J183" s="302" t="s">
        <v>325</v>
      </c>
      <c r="K183" s="302"/>
      <c r="L183" s="302"/>
      <c r="M183" s="302"/>
      <c r="N183" s="302"/>
      <c r="O183" s="302"/>
      <c r="P183" s="302"/>
      <c r="Q183" s="302"/>
      <c r="R183" s="302"/>
      <c r="S183" s="302"/>
      <c r="T183" s="302"/>
      <c r="U183" s="302"/>
      <c r="V183" s="302"/>
      <c r="W183" s="302"/>
      <c r="X183" s="302"/>
      <c r="Y183" s="302"/>
      <c r="Z183" s="302"/>
      <c r="AA183" s="302"/>
      <c r="AB183" s="302"/>
      <c r="AC183" s="302"/>
      <c r="AD183" s="302"/>
      <c r="AE183" s="302"/>
      <c r="AF183" s="302"/>
      <c r="AG183" s="296">
        <f>ROUND(SUM(AG184:AG187),2)</f>
        <v>0</v>
      </c>
      <c r="AH183" s="295"/>
      <c r="AI183" s="295"/>
      <c r="AJ183" s="295"/>
      <c r="AK183" s="295"/>
      <c r="AL183" s="295"/>
      <c r="AM183" s="295"/>
      <c r="AN183" s="294">
        <f t="shared" si="4"/>
        <v>0</v>
      </c>
      <c r="AO183" s="295"/>
      <c r="AP183" s="295"/>
      <c r="AQ183" s="97" t="s">
        <v>315</v>
      </c>
      <c r="AR183" s="98"/>
      <c r="AS183" s="99">
        <f>ROUND(SUM(AS184:AS187),2)</f>
        <v>0</v>
      </c>
      <c r="AT183" s="100">
        <f t="shared" si="5"/>
        <v>0</v>
      </c>
      <c r="AU183" s="101">
        <f>ROUND(SUM(AU184:AU187),5)</f>
        <v>0</v>
      </c>
      <c r="AV183" s="100">
        <f>ROUND(AZ183*L29,2)</f>
        <v>0</v>
      </c>
      <c r="AW183" s="100">
        <f>ROUND(BA183*L30,2)</f>
        <v>0</v>
      </c>
      <c r="AX183" s="100">
        <f>ROUND(BB183*L29,2)</f>
        <v>0</v>
      </c>
      <c r="AY183" s="100">
        <f>ROUND(BC183*L30,2)</f>
        <v>0</v>
      </c>
      <c r="AZ183" s="100">
        <f>ROUND(SUM(AZ184:AZ187),2)</f>
        <v>0</v>
      </c>
      <c r="BA183" s="100">
        <f>ROUND(SUM(BA184:BA187),2)</f>
        <v>0</v>
      </c>
      <c r="BB183" s="100">
        <f>ROUND(SUM(BB184:BB187),2)</f>
        <v>0</v>
      </c>
      <c r="BC183" s="100">
        <f>ROUND(SUM(BC184:BC187),2)</f>
        <v>0</v>
      </c>
      <c r="BD183" s="102">
        <f>ROUND(SUM(BD184:BD187),2)</f>
        <v>0</v>
      </c>
      <c r="BS183" s="103" t="s">
        <v>76</v>
      </c>
      <c r="BT183" s="103" t="s">
        <v>84</v>
      </c>
      <c r="BU183" s="103" t="s">
        <v>78</v>
      </c>
      <c r="BV183" s="103" t="s">
        <v>79</v>
      </c>
      <c r="BW183" s="103" t="s">
        <v>326</v>
      </c>
      <c r="BX183" s="103" t="s">
        <v>5</v>
      </c>
      <c r="CL183" s="103" t="s">
        <v>1</v>
      </c>
      <c r="CM183" s="103" t="s">
        <v>86</v>
      </c>
    </row>
    <row r="184" spans="1:91" s="4" customFormat="1" ht="16.5" customHeight="1">
      <c r="A184" s="104" t="s">
        <v>87</v>
      </c>
      <c r="B184" s="59"/>
      <c r="C184" s="105"/>
      <c r="D184" s="105"/>
      <c r="E184" s="303" t="s">
        <v>327</v>
      </c>
      <c r="F184" s="303"/>
      <c r="G184" s="303"/>
      <c r="H184" s="303"/>
      <c r="I184" s="303"/>
      <c r="J184" s="105"/>
      <c r="K184" s="303" t="s">
        <v>325</v>
      </c>
      <c r="L184" s="303"/>
      <c r="M184" s="303"/>
      <c r="N184" s="303"/>
      <c r="O184" s="303"/>
      <c r="P184" s="303"/>
      <c r="Q184" s="303"/>
      <c r="R184" s="303"/>
      <c r="S184" s="303"/>
      <c r="T184" s="303"/>
      <c r="U184" s="303"/>
      <c r="V184" s="303"/>
      <c r="W184" s="303"/>
      <c r="X184" s="303"/>
      <c r="Y184" s="303"/>
      <c r="Z184" s="303"/>
      <c r="AA184" s="303"/>
      <c r="AB184" s="303"/>
      <c r="AC184" s="303"/>
      <c r="AD184" s="303"/>
      <c r="AE184" s="303"/>
      <c r="AF184" s="303"/>
      <c r="AG184" s="291">
        <f>'03.1 PS - Elektroinstalac...'!J32</f>
        <v>0</v>
      </c>
      <c r="AH184" s="292"/>
      <c r="AI184" s="292"/>
      <c r="AJ184" s="292"/>
      <c r="AK184" s="292"/>
      <c r="AL184" s="292"/>
      <c r="AM184" s="292"/>
      <c r="AN184" s="291">
        <f t="shared" si="4"/>
        <v>0</v>
      </c>
      <c r="AO184" s="292"/>
      <c r="AP184" s="292"/>
      <c r="AQ184" s="106" t="s">
        <v>89</v>
      </c>
      <c r="AR184" s="61"/>
      <c r="AS184" s="107">
        <v>0</v>
      </c>
      <c r="AT184" s="108">
        <f t="shared" si="5"/>
        <v>0</v>
      </c>
      <c r="AU184" s="109">
        <f>'03.1 PS - Elektroinstalac...'!P129</f>
        <v>0</v>
      </c>
      <c r="AV184" s="108">
        <f>'03.1 PS - Elektroinstalac...'!J35</f>
        <v>0</v>
      </c>
      <c r="AW184" s="108">
        <f>'03.1 PS - Elektroinstalac...'!J36</f>
        <v>0</v>
      </c>
      <c r="AX184" s="108">
        <f>'03.1 PS - Elektroinstalac...'!J37</f>
        <v>0</v>
      </c>
      <c r="AY184" s="108">
        <f>'03.1 PS - Elektroinstalac...'!J38</f>
        <v>0</v>
      </c>
      <c r="AZ184" s="108">
        <f>'03.1 PS - Elektroinstalac...'!F35</f>
        <v>0</v>
      </c>
      <c r="BA184" s="108">
        <f>'03.1 PS - Elektroinstalac...'!F36</f>
        <v>0</v>
      </c>
      <c r="BB184" s="108">
        <f>'03.1 PS - Elektroinstalac...'!F37</f>
        <v>0</v>
      </c>
      <c r="BC184" s="108">
        <f>'03.1 PS - Elektroinstalac...'!F38</f>
        <v>0</v>
      </c>
      <c r="BD184" s="110">
        <f>'03.1 PS - Elektroinstalac...'!F39</f>
        <v>0</v>
      </c>
      <c r="BT184" s="111" t="s">
        <v>86</v>
      </c>
      <c r="BV184" s="111" t="s">
        <v>79</v>
      </c>
      <c r="BW184" s="111" t="s">
        <v>328</v>
      </c>
      <c r="BX184" s="111" t="s">
        <v>326</v>
      </c>
      <c r="CL184" s="111" t="s">
        <v>1</v>
      </c>
    </row>
    <row r="185" spans="1:91" s="4" customFormat="1" ht="16.5" customHeight="1">
      <c r="A185" s="104" t="s">
        <v>87</v>
      </c>
      <c r="B185" s="59"/>
      <c r="C185" s="105"/>
      <c r="D185" s="105"/>
      <c r="E185" s="303" t="s">
        <v>329</v>
      </c>
      <c r="F185" s="303"/>
      <c r="G185" s="303"/>
      <c r="H185" s="303"/>
      <c r="I185" s="303"/>
      <c r="J185" s="105"/>
      <c r="K185" s="303" t="s">
        <v>330</v>
      </c>
      <c r="L185" s="303"/>
      <c r="M185" s="303"/>
      <c r="N185" s="303"/>
      <c r="O185" s="303"/>
      <c r="P185" s="303"/>
      <c r="Q185" s="303"/>
      <c r="R185" s="303"/>
      <c r="S185" s="303"/>
      <c r="T185" s="303"/>
      <c r="U185" s="303"/>
      <c r="V185" s="303"/>
      <c r="W185" s="303"/>
      <c r="X185" s="303"/>
      <c r="Y185" s="303"/>
      <c r="Z185" s="303"/>
      <c r="AA185" s="303"/>
      <c r="AB185" s="303"/>
      <c r="AC185" s="303"/>
      <c r="AD185" s="303"/>
      <c r="AE185" s="303"/>
      <c r="AF185" s="303"/>
      <c r="AG185" s="291">
        <f>'03.2 PS - Elektrická příp...'!J32</f>
        <v>0</v>
      </c>
      <c r="AH185" s="292"/>
      <c r="AI185" s="292"/>
      <c r="AJ185" s="292"/>
      <c r="AK185" s="292"/>
      <c r="AL185" s="292"/>
      <c r="AM185" s="292"/>
      <c r="AN185" s="291">
        <f t="shared" si="4"/>
        <v>0</v>
      </c>
      <c r="AO185" s="292"/>
      <c r="AP185" s="292"/>
      <c r="AQ185" s="106" t="s">
        <v>89</v>
      </c>
      <c r="AR185" s="61"/>
      <c r="AS185" s="107">
        <v>0</v>
      </c>
      <c r="AT185" s="108">
        <f t="shared" si="5"/>
        <v>0</v>
      </c>
      <c r="AU185" s="109">
        <f>'03.2 PS - Elektrická příp...'!P121</f>
        <v>0</v>
      </c>
      <c r="AV185" s="108">
        <f>'03.2 PS - Elektrická příp...'!J35</f>
        <v>0</v>
      </c>
      <c r="AW185" s="108">
        <f>'03.2 PS - Elektrická příp...'!J36</f>
        <v>0</v>
      </c>
      <c r="AX185" s="108">
        <f>'03.2 PS - Elektrická příp...'!J37</f>
        <v>0</v>
      </c>
      <c r="AY185" s="108">
        <f>'03.2 PS - Elektrická příp...'!J38</f>
        <v>0</v>
      </c>
      <c r="AZ185" s="108">
        <f>'03.2 PS - Elektrická příp...'!F35</f>
        <v>0</v>
      </c>
      <c r="BA185" s="108">
        <f>'03.2 PS - Elektrická příp...'!F36</f>
        <v>0</v>
      </c>
      <c r="BB185" s="108">
        <f>'03.2 PS - Elektrická příp...'!F37</f>
        <v>0</v>
      </c>
      <c r="BC185" s="108">
        <f>'03.2 PS - Elektrická příp...'!F38</f>
        <v>0</v>
      </c>
      <c r="BD185" s="110">
        <f>'03.2 PS - Elektrická příp...'!F39</f>
        <v>0</v>
      </c>
      <c r="BT185" s="111" t="s">
        <v>86</v>
      </c>
      <c r="BV185" s="111" t="s">
        <v>79</v>
      </c>
      <c r="BW185" s="111" t="s">
        <v>331</v>
      </c>
      <c r="BX185" s="111" t="s">
        <v>326</v>
      </c>
      <c r="CL185" s="111" t="s">
        <v>1</v>
      </c>
    </row>
    <row r="186" spans="1:91" s="4" customFormat="1" ht="16.5" customHeight="1">
      <c r="A186" s="104" t="s">
        <v>87</v>
      </c>
      <c r="B186" s="59"/>
      <c r="C186" s="105"/>
      <c r="D186" s="105"/>
      <c r="E186" s="303" t="s">
        <v>332</v>
      </c>
      <c r="F186" s="303"/>
      <c r="G186" s="303"/>
      <c r="H186" s="303"/>
      <c r="I186" s="303"/>
      <c r="J186" s="105"/>
      <c r="K186" s="303" t="s">
        <v>333</v>
      </c>
      <c r="L186" s="303"/>
      <c r="M186" s="303"/>
      <c r="N186" s="303"/>
      <c r="O186" s="303"/>
      <c r="P186" s="303"/>
      <c r="Q186" s="303"/>
      <c r="R186" s="303"/>
      <c r="S186" s="303"/>
      <c r="T186" s="303"/>
      <c r="U186" s="303"/>
      <c r="V186" s="303"/>
      <c r="W186" s="303"/>
      <c r="X186" s="303"/>
      <c r="Y186" s="303"/>
      <c r="Z186" s="303"/>
      <c r="AA186" s="303"/>
      <c r="AB186" s="303"/>
      <c r="AC186" s="303"/>
      <c r="AD186" s="303"/>
      <c r="AE186" s="303"/>
      <c r="AF186" s="303"/>
      <c r="AG186" s="291">
        <f>'03.3 PS - Elektrocentrála'!J32</f>
        <v>0</v>
      </c>
      <c r="AH186" s="292"/>
      <c r="AI186" s="292"/>
      <c r="AJ186" s="292"/>
      <c r="AK186" s="292"/>
      <c r="AL186" s="292"/>
      <c r="AM186" s="292"/>
      <c r="AN186" s="291">
        <f t="shared" si="4"/>
        <v>0</v>
      </c>
      <c r="AO186" s="292"/>
      <c r="AP186" s="292"/>
      <c r="AQ186" s="106" t="s">
        <v>89</v>
      </c>
      <c r="AR186" s="61"/>
      <c r="AS186" s="107">
        <v>0</v>
      </c>
      <c r="AT186" s="108">
        <f t="shared" si="5"/>
        <v>0</v>
      </c>
      <c r="AU186" s="109">
        <f>'03.3 PS - Elektrocentrála'!P121</f>
        <v>0</v>
      </c>
      <c r="AV186" s="108">
        <f>'03.3 PS - Elektrocentrála'!J35</f>
        <v>0</v>
      </c>
      <c r="AW186" s="108">
        <f>'03.3 PS - Elektrocentrála'!J36</f>
        <v>0</v>
      </c>
      <c r="AX186" s="108">
        <f>'03.3 PS - Elektrocentrála'!J37</f>
        <v>0</v>
      </c>
      <c r="AY186" s="108">
        <f>'03.3 PS - Elektrocentrála'!J38</f>
        <v>0</v>
      </c>
      <c r="AZ186" s="108">
        <f>'03.3 PS - Elektrocentrála'!F35</f>
        <v>0</v>
      </c>
      <c r="BA186" s="108">
        <f>'03.3 PS - Elektrocentrála'!F36</f>
        <v>0</v>
      </c>
      <c r="BB186" s="108">
        <f>'03.3 PS - Elektrocentrála'!F37</f>
        <v>0</v>
      </c>
      <c r="BC186" s="108">
        <f>'03.3 PS - Elektrocentrála'!F38</f>
        <v>0</v>
      </c>
      <c r="BD186" s="110">
        <f>'03.3 PS - Elektrocentrála'!F39</f>
        <v>0</v>
      </c>
      <c r="BT186" s="111" t="s">
        <v>86</v>
      </c>
      <c r="BV186" s="111" t="s">
        <v>79</v>
      </c>
      <c r="BW186" s="111" t="s">
        <v>334</v>
      </c>
      <c r="BX186" s="111" t="s">
        <v>326</v>
      </c>
      <c r="CL186" s="111" t="s">
        <v>1</v>
      </c>
    </row>
    <row r="187" spans="1:91" s="4" customFormat="1" ht="16.5" customHeight="1">
      <c r="A187" s="104" t="s">
        <v>87</v>
      </c>
      <c r="B187" s="59"/>
      <c r="C187" s="105"/>
      <c r="D187" s="105"/>
      <c r="E187" s="303" t="s">
        <v>335</v>
      </c>
      <c r="F187" s="303"/>
      <c r="G187" s="303"/>
      <c r="H187" s="303"/>
      <c r="I187" s="303"/>
      <c r="J187" s="105"/>
      <c r="K187" s="303" t="s">
        <v>336</v>
      </c>
      <c r="L187" s="303"/>
      <c r="M187" s="303"/>
      <c r="N187" s="303"/>
      <c r="O187" s="303"/>
      <c r="P187" s="303"/>
      <c r="Q187" s="303"/>
      <c r="R187" s="303"/>
      <c r="S187" s="303"/>
      <c r="T187" s="303"/>
      <c r="U187" s="303"/>
      <c r="V187" s="303"/>
      <c r="W187" s="303"/>
      <c r="X187" s="303"/>
      <c r="Y187" s="303"/>
      <c r="Z187" s="303"/>
      <c r="AA187" s="303"/>
      <c r="AB187" s="303"/>
      <c r="AC187" s="303"/>
      <c r="AD187" s="303"/>
      <c r="AE187" s="303"/>
      <c r="AF187" s="303"/>
      <c r="AG187" s="291">
        <f>'03.4 PS - Komunikace'!J32</f>
        <v>0</v>
      </c>
      <c r="AH187" s="292"/>
      <c r="AI187" s="292"/>
      <c r="AJ187" s="292"/>
      <c r="AK187" s="292"/>
      <c r="AL187" s="292"/>
      <c r="AM187" s="292"/>
      <c r="AN187" s="291">
        <f t="shared" si="4"/>
        <v>0</v>
      </c>
      <c r="AO187" s="292"/>
      <c r="AP187" s="292"/>
      <c r="AQ187" s="106" t="s">
        <v>89</v>
      </c>
      <c r="AR187" s="61"/>
      <c r="AS187" s="107">
        <v>0</v>
      </c>
      <c r="AT187" s="108">
        <f t="shared" si="5"/>
        <v>0</v>
      </c>
      <c r="AU187" s="109">
        <f>'03.4 PS - Komunikace'!P126</f>
        <v>0</v>
      </c>
      <c r="AV187" s="108">
        <f>'03.4 PS - Komunikace'!J35</f>
        <v>0</v>
      </c>
      <c r="AW187" s="108">
        <f>'03.4 PS - Komunikace'!J36</f>
        <v>0</v>
      </c>
      <c r="AX187" s="108">
        <f>'03.4 PS - Komunikace'!J37</f>
        <v>0</v>
      </c>
      <c r="AY187" s="108">
        <f>'03.4 PS - Komunikace'!J38</f>
        <v>0</v>
      </c>
      <c r="AZ187" s="108">
        <f>'03.4 PS - Komunikace'!F35</f>
        <v>0</v>
      </c>
      <c r="BA187" s="108">
        <f>'03.4 PS - Komunikace'!F36</f>
        <v>0</v>
      </c>
      <c r="BB187" s="108">
        <f>'03.4 PS - Komunikace'!F37</f>
        <v>0</v>
      </c>
      <c r="BC187" s="108">
        <f>'03.4 PS - Komunikace'!F38</f>
        <v>0</v>
      </c>
      <c r="BD187" s="110">
        <f>'03.4 PS - Komunikace'!F39</f>
        <v>0</v>
      </c>
      <c r="BT187" s="111" t="s">
        <v>86</v>
      </c>
      <c r="BV187" s="111" t="s">
        <v>79</v>
      </c>
      <c r="BW187" s="111" t="s">
        <v>337</v>
      </c>
      <c r="BX187" s="111" t="s">
        <v>326</v>
      </c>
      <c r="CL187" s="111" t="s">
        <v>1</v>
      </c>
    </row>
    <row r="188" spans="1:91" s="7" customFormat="1" ht="16.5" customHeight="1">
      <c r="B188" s="94"/>
      <c r="C188" s="95"/>
      <c r="D188" s="302" t="s">
        <v>338</v>
      </c>
      <c r="E188" s="302"/>
      <c r="F188" s="302"/>
      <c r="G188" s="302"/>
      <c r="H188" s="302"/>
      <c r="I188" s="96"/>
      <c r="J188" s="302" t="s">
        <v>339</v>
      </c>
      <c r="K188" s="302"/>
      <c r="L188" s="302"/>
      <c r="M188" s="302"/>
      <c r="N188" s="302"/>
      <c r="O188" s="302"/>
      <c r="P188" s="302"/>
      <c r="Q188" s="302"/>
      <c r="R188" s="302"/>
      <c r="S188" s="302"/>
      <c r="T188" s="302"/>
      <c r="U188" s="302"/>
      <c r="V188" s="302"/>
      <c r="W188" s="302"/>
      <c r="X188" s="302"/>
      <c r="Y188" s="302"/>
      <c r="Z188" s="302"/>
      <c r="AA188" s="302"/>
      <c r="AB188" s="302"/>
      <c r="AC188" s="302"/>
      <c r="AD188" s="302"/>
      <c r="AE188" s="302"/>
      <c r="AF188" s="302"/>
      <c r="AG188" s="296">
        <f>ROUND(AG189,2)</f>
        <v>0</v>
      </c>
      <c r="AH188" s="295"/>
      <c r="AI188" s="295"/>
      <c r="AJ188" s="295"/>
      <c r="AK188" s="295"/>
      <c r="AL188" s="295"/>
      <c r="AM188" s="295"/>
      <c r="AN188" s="294">
        <f t="shared" si="4"/>
        <v>0</v>
      </c>
      <c r="AO188" s="295"/>
      <c r="AP188" s="295"/>
      <c r="AQ188" s="97" t="s">
        <v>315</v>
      </c>
      <c r="AR188" s="98"/>
      <c r="AS188" s="99">
        <f>ROUND(AS189,2)</f>
        <v>0</v>
      </c>
      <c r="AT188" s="100">
        <f t="shared" si="5"/>
        <v>0</v>
      </c>
      <c r="AU188" s="101">
        <f>ROUND(AU189,5)</f>
        <v>0</v>
      </c>
      <c r="AV188" s="100">
        <f>ROUND(AZ188*L29,2)</f>
        <v>0</v>
      </c>
      <c r="AW188" s="100">
        <f>ROUND(BA188*L30,2)</f>
        <v>0</v>
      </c>
      <c r="AX188" s="100">
        <f>ROUND(BB188*L29,2)</f>
        <v>0</v>
      </c>
      <c r="AY188" s="100">
        <f>ROUND(BC188*L30,2)</f>
        <v>0</v>
      </c>
      <c r="AZ188" s="100">
        <f>ROUND(AZ189,2)</f>
        <v>0</v>
      </c>
      <c r="BA188" s="100">
        <f>ROUND(BA189,2)</f>
        <v>0</v>
      </c>
      <c r="BB188" s="100">
        <f>ROUND(BB189,2)</f>
        <v>0</v>
      </c>
      <c r="BC188" s="100">
        <f>ROUND(BC189,2)</f>
        <v>0</v>
      </c>
      <c r="BD188" s="102">
        <f>ROUND(BD189,2)</f>
        <v>0</v>
      </c>
      <c r="BS188" s="103" t="s">
        <v>76</v>
      </c>
      <c r="BT188" s="103" t="s">
        <v>84</v>
      </c>
      <c r="BU188" s="103" t="s">
        <v>78</v>
      </c>
      <c r="BV188" s="103" t="s">
        <v>79</v>
      </c>
      <c r="BW188" s="103" t="s">
        <v>340</v>
      </c>
      <c r="BX188" s="103" t="s">
        <v>5</v>
      </c>
      <c r="CL188" s="103" t="s">
        <v>1</v>
      </c>
      <c r="CM188" s="103" t="s">
        <v>86</v>
      </c>
    </row>
    <row r="189" spans="1:91" s="4" customFormat="1" ht="16.5" customHeight="1">
      <c r="A189" s="104" t="s">
        <v>87</v>
      </c>
      <c r="B189" s="59"/>
      <c r="C189" s="105"/>
      <c r="D189" s="105"/>
      <c r="E189" s="303" t="s">
        <v>341</v>
      </c>
      <c r="F189" s="303"/>
      <c r="G189" s="303"/>
      <c r="H189" s="303"/>
      <c r="I189" s="303"/>
      <c r="J189" s="105"/>
      <c r="K189" s="303" t="s">
        <v>339</v>
      </c>
      <c r="L189" s="303"/>
      <c r="M189" s="303"/>
      <c r="N189" s="303"/>
      <c r="O189" s="303"/>
      <c r="P189" s="303"/>
      <c r="Q189" s="303"/>
      <c r="R189" s="303"/>
      <c r="S189" s="303"/>
      <c r="T189" s="303"/>
      <c r="U189" s="303"/>
      <c r="V189" s="303"/>
      <c r="W189" s="303"/>
      <c r="X189" s="303"/>
      <c r="Y189" s="303"/>
      <c r="Z189" s="303"/>
      <c r="AA189" s="303"/>
      <c r="AB189" s="303"/>
      <c r="AC189" s="303"/>
      <c r="AD189" s="303"/>
      <c r="AE189" s="303"/>
      <c r="AF189" s="303"/>
      <c r="AG189" s="291">
        <f>'04 PS - Automatický monit...'!J32</f>
        <v>0</v>
      </c>
      <c r="AH189" s="292"/>
      <c r="AI189" s="292"/>
      <c r="AJ189" s="292"/>
      <c r="AK189" s="292"/>
      <c r="AL189" s="292"/>
      <c r="AM189" s="292"/>
      <c r="AN189" s="291">
        <f t="shared" si="4"/>
        <v>0</v>
      </c>
      <c r="AO189" s="292"/>
      <c r="AP189" s="292"/>
      <c r="AQ189" s="106" t="s">
        <v>89</v>
      </c>
      <c r="AR189" s="61"/>
      <c r="AS189" s="112">
        <v>0</v>
      </c>
      <c r="AT189" s="113">
        <f t="shared" si="5"/>
        <v>0</v>
      </c>
      <c r="AU189" s="114">
        <f>'04 PS - Automatický monit...'!P121</f>
        <v>0</v>
      </c>
      <c r="AV189" s="113">
        <f>'04 PS - Automatický monit...'!J35</f>
        <v>0</v>
      </c>
      <c r="AW189" s="113">
        <f>'04 PS - Automatický monit...'!J36</f>
        <v>0</v>
      </c>
      <c r="AX189" s="113">
        <f>'04 PS - Automatický monit...'!J37</f>
        <v>0</v>
      </c>
      <c r="AY189" s="113">
        <f>'04 PS - Automatický monit...'!J38</f>
        <v>0</v>
      </c>
      <c r="AZ189" s="113">
        <f>'04 PS - Automatický monit...'!F35</f>
        <v>0</v>
      </c>
      <c r="BA189" s="113">
        <f>'04 PS - Automatický monit...'!F36</f>
        <v>0</v>
      </c>
      <c r="BB189" s="113">
        <f>'04 PS - Automatický monit...'!F37</f>
        <v>0</v>
      </c>
      <c r="BC189" s="113">
        <f>'04 PS - Automatický monit...'!F38</f>
        <v>0</v>
      </c>
      <c r="BD189" s="115">
        <f>'04 PS - Automatický monit...'!F39</f>
        <v>0</v>
      </c>
      <c r="BT189" s="111" t="s">
        <v>86</v>
      </c>
      <c r="BV189" s="111" t="s">
        <v>79</v>
      </c>
      <c r="BW189" s="111" t="s">
        <v>342</v>
      </c>
      <c r="BX189" s="111" t="s">
        <v>340</v>
      </c>
      <c r="CL189" s="111" t="s">
        <v>1</v>
      </c>
    </row>
    <row r="190" spans="1:91" s="2" customFormat="1" ht="30" customHeight="1">
      <c r="A190" s="35"/>
      <c r="B190" s="36"/>
      <c r="C190" s="37"/>
      <c r="D190" s="37"/>
      <c r="E190" s="37"/>
      <c r="F190" s="37"/>
      <c r="G190" s="37"/>
      <c r="H190" s="37"/>
      <c r="I190" s="37"/>
      <c r="J190" s="37"/>
      <c r="K190" s="37"/>
      <c r="L190" s="37"/>
      <c r="M190" s="37"/>
      <c r="N190" s="37"/>
      <c r="O190" s="37"/>
      <c r="P190" s="37"/>
      <c r="Q190" s="37"/>
      <c r="R190" s="37"/>
      <c r="S190" s="37"/>
      <c r="T190" s="37"/>
      <c r="U190" s="37"/>
      <c r="V190" s="37"/>
      <c r="W190" s="37"/>
      <c r="X190" s="37"/>
      <c r="Y190" s="37"/>
      <c r="Z190" s="37"/>
      <c r="AA190" s="37"/>
      <c r="AB190" s="37"/>
      <c r="AC190" s="37"/>
      <c r="AD190" s="37"/>
      <c r="AE190" s="37"/>
      <c r="AF190" s="37"/>
      <c r="AG190" s="37"/>
      <c r="AH190" s="37"/>
      <c r="AI190" s="37"/>
      <c r="AJ190" s="37"/>
      <c r="AK190" s="37"/>
      <c r="AL190" s="37"/>
      <c r="AM190" s="37"/>
      <c r="AN190" s="37"/>
      <c r="AO190" s="37"/>
      <c r="AP190" s="37"/>
      <c r="AQ190" s="37"/>
      <c r="AR190" s="40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</row>
    <row r="191" spans="1:91" s="2" customFormat="1" ht="6.95" customHeight="1">
      <c r="A191" s="35"/>
      <c r="B191" s="55"/>
      <c r="C191" s="56"/>
      <c r="D191" s="56"/>
      <c r="E191" s="56"/>
      <c r="F191" s="56"/>
      <c r="G191" s="56"/>
      <c r="H191" s="56"/>
      <c r="I191" s="56"/>
      <c r="J191" s="56"/>
      <c r="K191" s="56"/>
      <c r="L191" s="56"/>
      <c r="M191" s="56"/>
      <c r="N191" s="56"/>
      <c r="O191" s="56"/>
      <c r="P191" s="56"/>
      <c r="Q191" s="56"/>
      <c r="R191" s="56"/>
      <c r="S191" s="56"/>
      <c r="T191" s="56"/>
      <c r="U191" s="56"/>
      <c r="V191" s="56"/>
      <c r="W191" s="56"/>
      <c r="X191" s="56"/>
      <c r="Y191" s="56"/>
      <c r="Z191" s="56"/>
      <c r="AA191" s="56"/>
      <c r="AB191" s="56"/>
      <c r="AC191" s="56"/>
      <c r="AD191" s="56"/>
      <c r="AE191" s="56"/>
      <c r="AF191" s="56"/>
      <c r="AG191" s="56"/>
      <c r="AH191" s="56"/>
      <c r="AI191" s="56"/>
      <c r="AJ191" s="56"/>
      <c r="AK191" s="56"/>
      <c r="AL191" s="56"/>
      <c r="AM191" s="56"/>
      <c r="AN191" s="56"/>
      <c r="AO191" s="56"/>
      <c r="AP191" s="56"/>
      <c r="AQ191" s="56"/>
      <c r="AR191" s="40"/>
      <c r="AS191" s="35"/>
      <c r="AT191" s="35"/>
      <c r="AU191" s="35"/>
      <c r="AV191" s="35"/>
      <c r="AW191" s="35"/>
      <c r="AX191" s="35"/>
      <c r="AY191" s="35"/>
      <c r="AZ191" s="35"/>
      <c r="BA191" s="35"/>
      <c r="BB191" s="35"/>
      <c r="BC191" s="35"/>
      <c r="BD191" s="35"/>
      <c r="BE191" s="35"/>
    </row>
  </sheetData>
  <sheetProtection algorithmName="SHA-512" hashValue="rFaA/3szMBlp5oiQdYAkn4Xh/LmsoG1zpj8ydjfXLT46iq1wNuVqOcBU/x2xmbvAFZR69Nvb30qTTKCvvNwftw==" saltValue="x+ZCwfOLScv/kn5ZU4twuGXaOCJHkUmRmTpQShGKewc8eeW4UqBuJDHazW9M8J08+1V8sGYTbh7hJvEHF49SWg==" spinCount="100000" sheet="1" objects="1" scenarios="1" formatColumns="0" formatRows="0"/>
  <mergeCells count="418">
    <mergeCell ref="E187:I187"/>
    <mergeCell ref="K187:AF187"/>
    <mergeCell ref="D188:H188"/>
    <mergeCell ref="J188:AF188"/>
    <mergeCell ref="E189:I189"/>
    <mergeCell ref="K189:AF189"/>
    <mergeCell ref="E182:I182"/>
    <mergeCell ref="K182:AF182"/>
    <mergeCell ref="J183:AF183"/>
    <mergeCell ref="D183:H183"/>
    <mergeCell ref="E184:I184"/>
    <mergeCell ref="K184:AF184"/>
    <mergeCell ref="E185:I185"/>
    <mergeCell ref="K185:AF185"/>
    <mergeCell ref="E186:I186"/>
    <mergeCell ref="K186:AF186"/>
    <mergeCell ref="K177:AF177"/>
    <mergeCell ref="E177:I177"/>
    <mergeCell ref="F178:J178"/>
    <mergeCell ref="L178:AF178"/>
    <mergeCell ref="D179:H179"/>
    <mergeCell ref="J179:AF179"/>
    <mergeCell ref="E180:I180"/>
    <mergeCell ref="K180:AF180"/>
    <mergeCell ref="J181:AF181"/>
    <mergeCell ref="D181:H181"/>
    <mergeCell ref="K172:AF172"/>
    <mergeCell ref="E172:I172"/>
    <mergeCell ref="F173:J173"/>
    <mergeCell ref="L173:AF173"/>
    <mergeCell ref="L174:AF174"/>
    <mergeCell ref="F174:J174"/>
    <mergeCell ref="K175:AF175"/>
    <mergeCell ref="E175:I175"/>
    <mergeCell ref="L176:AF176"/>
    <mergeCell ref="F176:J176"/>
    <mergeCell ref="J167:AF167"/>
    <mergeCell ref="D167:H167"/>
    <mergeCell ref="E168:I168"/>
    <mergeCell ref="K168:AF168"/>
    <mergeCell ref="L169:AF169"/>
    <mergeCell ref="F169:J169"/>
    <mergeCell ref="E170:I170"/>
    <mergeCell ref="K170:AF170"/>
    <mergeCell ref="F171:J171"/>
    <mergeCell ref="L171:AF171"/>
    <mergeCell ref="K162:AF162"/>
    <mergeCell ref="E162:I162"/>
    <mergeCell ref="F163:J163"/>
    <mergeCell ref="L163:AF163"/>
    <mergeCell ref="K164:AF164"/>
    <mergeCell ref="E164:I164"/>
    <mergeCell ref="F165:J165"/>
    <mergeCell ref="L165:AF165"/>
    <mergeCell ref="F166:J166"/>
    <mergeCell ref="L166:AF166"/>
    <mergeCell ref="E157:I157"/>
    <mergeCell ref="K157:AF157"/>
    <mergeCell ref="E158:I158"/>
    <mergeCell ref="K158:AF158"/>
    <mergeCell ref="E159:I159"/>
    <mergeCell ref="K159:AF159"/>
    <mergeCell ref="E160:I160"/>
    <mergeCell ref="K160:AF160"/>
    <mergeCell ref="D161:H161"/>
    <mergeCell ref="J161:AF161"/>
    <mergeCell ref="L152:AF152"/>
    <mergeCell ref="F152:J152"/>
    <mergeCell ref="D153:H153"/>
    <mergeCell ref="J153:AF153"/>
    <mergeCell ref="K154:AF154"/>
    <mergeCell ref="E154:I154"/>
    <mergeCell ref="E155:I155"/>
    <mergeCell ref="K155:AF155"/>
    <mergeCell ref="K156:AF156"/>
    <mergeCell ref="E156:I156"/>
    <mergeCell ref="L147:AF147"/>
    <mergeCell ref="F147:J147"/>
    <mergeCell ref="J148:AF148"/>
    <mergeCell ref="D148:H148"/>
    <mergeCell ref="K149:AF149"/>
    <mergeCell ref="E149:I149"/>
    <mergeCell ref="L150:AF150"/>
    <mergeCell ref="F150:J150"/>
    <mergeCell ref="K151:AF151"/>
    <mergeCell ref="E151:I151"/>
    <mergeCell ref="E142:I142"/>
    <mergeCell ref="K142:AF142"/>
    <mergeCell ref="J143:AF143"/>
    <mergeCell ref="D143:H143"/>
    <mergeCell ref="K144:AF144"/>
    <mergeCell ref="E144:I144"/>
    <mergeCell ref="F145:J145"/>
    <mergeCell ref="L145:AF145"/>
    <mergeCell ref="E146:I146"/>
    <mergeCell ref="K146:AF146"/>
    <mergeCell ref="E137:I137"/>
    <mergeCell ref="K137:AF137"/>
    <mergeCell ref="F138:J138"/>
    <mergeCell ref="L138:AF138"/>
    <mergeCell ref="E139:I139"/>
    <mergeCell ref="K139:AF139"/>
    <mergeCell ref="L140:AF140"/>
    <mergeCell ref="F140:J140"/>
    <mergeCell ref="J141:AF141"/>
    <mergeCell ref="D141:H141"/>
    <mergeCell ref="D132:H132"/>
    <mergeCell ref="J132:AF132"/>
    <mergeCell ref="K133:AF133"/>
    <mergeCell ref="E133:I133"/>
    <mergeCell ref="D134:H134"/>
    <mergeCell ref="J134:AF134"/>
    <mergeCell ref="K135:AF135"/>
    <mergeCell ref="E135:I135"/>
    <mergeCell ref="L136:AF136"/>
    <mergeCell ref="F136:J136"/>
    <mergeCell ref="K127:AF127"/>
    <mergeCell ref="E127:I127"/>
    <mergeCell ref="J128:AF128"/>
    <mergeCell ref="D128:H128"/>
    <mergeCell ref="K129:AF129"/>
    <mergeCell ref="E129:I129"/>
    <mergeCell ref="D130:H130"/>
    <mergeCell ref="J130:AF130"/>
    <mergeCell ref="K131:AF131"/>
    <mergeCell ref="E131:I131"/>
    <mergeCell ref="K122:AF122"/>
    <mergeCell ref="E122:I122"/>
    <mergeCell ref="J123:AF123"/>
    <mergeCell ref="D123:H123"/>
    <mergeCell ref="K124:AF124"/>
    <mergeCell ref="E124:I124"/>
    <mergeCell ref="E125:I125"/>
    <mergeCell ref="K125:AF125"/>
    <mergeCell ref="J126:AF126"/>
    <mergeCell ref="D126:H126"/>
    <mergeCell ref="L117:AF117"/>
    <mergeCell ref="F117:J117"/>
    <mergeCell ref="K118:AF118"/>
    <mergeCell ref="E118:I118"/>
    <mergeCell ref="L119:AF119"/>
    <mergeCell ref="F119:J119"/>
    <mergeCell ref="D120:H120"/>
    <mergeCell ref="J120:AF120"/>
    <mergeCell ref="K121:AF121"/>
    <mergeCell ref="E121:I121"/>
    <mergeCell ref="F112:J112"/>
    <mergeCell ref="L112:AF112"/>
    <mergeCell ref="E113:I113"/>
    <mergeCell ref="K113:AF113"/>
    <mergeCell ref="L114:AF114"/>
    <mergeCell ref="F114:J114"/>
    <mergeCell ref="K115:AF115"/>
    <mergeCell ref="E115:I115"/>
    <mergeCell ref="F116:J116"/>
    <mergeCell ref="L116:AF116"/>
    <mergeCell ref="K107:AF107"/>
    <mergeCell ref="E107:I107"/>
    <mergeCell ref="F108:J108"/>
    <mergeCell ref="L108:AF108"/>
    <mergeCell ref="L109:AF109"/>
    <mergeCell ref="F109:J109"/>
    <mergeCell ref="L110:AF110"/>
    <mergeCell ref="F110:J110"/>
    <mergeCell ref="K111:AF111"/>
    <mergeCell ref="E111:I111"/>
    <mergeCell ref="D104:H104"/>
    <mergeCell ref="K105:AF105"/>
    <mergeCell ref="E105:I105"/>
    <mergeCell ref="J106:AF106"/>
    <mergeCell ref="D106:H106"/>
    <mergeCell ref="AM87:AN87"/>
    <mergeCell ref="AM89:AP89"/>
    <mergeCell ref="AS89:AT91"/>
    <mergeCell ref="AM90:AP90"/>
    <mergeCell ref="AN92:AP92"/>
    <mergeCell ref="AG92:AM92"/>
    <mergeCell ref="AN95:AP95"/>
    <mergeCell ref="AG95:AM95"/>
    <mergeCell ref="AN96:AP96"/>
    <mergeCell ref="AG96:AM96"/>
    <mergeCell ref="AG97:AM97"/>
    <mergeCell ref="AN97:AP97"/>
    <mergeCell ref="AN98:AP98"/>
    <mergeCell ref="AG98:AM98"/>
    <mergeCell ref="AN99:AP99"/>
    <mergeCell ref="AG99:AM99"/>
    <mergeCell ref="AN100:AP100"/>
    <mergeCell ref="AG100:AM100"/>
    <mergeCell ref="AG94:AM94"/>
    <mergeCell ref="AN189:AP189"/>
    <mergeCell ref="AG189:AM189"/>
    <mergeCell ref="L85:AO85"/>
    <mergeCell ref="C92:G92"/>
    <mergeCell ref="I92:AF92"/>
    <mergeCell ref="J95:AF95"/>
    <mergeCell ref="D95:H95"/>
    <mergeCell ref="K96:AF96"/>
    <mergeCell ref="E96:I96"/>
    <mergeCell ref="D97:H97"/>
    <mergeCell ref="J97:AF97"/>
    <mergeCell ref="E98:I98"/>
    <mergeCell ref="K98:AF98"/>
    <mergeCell ref="J99:AF99"/>
    <mergeCell ref="D99:H99"/>
    <mergeCell ref="K100:AF100"/>
    <mergeCell ref="E100:I100"/>
    <mergeCell ref="L101:AF101"/>
    <mergeCell ref="F101:J101"/>
    <mergeCell ref="E102:I102"/>
    <mergeCell ref="K102:AF102"/>
    <mergeCell ref="F103:J103"/>
    <mergeCell ref="L103:AF103"/>
    <mergeCell ref="J104:AF104"/>
    <mergeCell ref="AN184:AP184"/>
    <mergeCell ref="AG184:AM184"/>
    <mergeCell ref="AN185:AP185"/>
    <mergeCell ref="AG185:AM185"/>
    <mergeCell ref="AN186:AP186"/>
    <mergeCell ref="AG186:AM186"/>
    <mergeCell ref="AN187:AP187"/>
    <mergeCell ref="AG187:AM187"/>
    <mergeCell ref="AN188:AP188"/>
    <mergeCell ref="AG188:AM188"/>
    <mergeCell ref="AN179:AP179"/>
    <mergeCell ref="AG179:AM179"/>
    <mergeCell ref="AG180:AM180"/>
    <mergeCell ref="AN180:AP180"/>
    <mergeCell ref="AN181:AP181"/>
    <mergeCell ref="AG181:AM181"/>
    <mergeCell ref="AN182:AP182"/>
    <mergeCell ref="AG182:AM182"/>
    <mergeCell ref="AG183:AM183"/>
    <mergeCell ref="AN183:AP183"/>
    <mergeCell ref="AG174:AM174"/>
    <mergeCell ref="AN174:AP174"/>
    <mergeCell ref="AG175:AM175"/>
    <mergeCell ref="AN175:AP175"/>
    <mergeCell ref="AN176:AP176"/>
    <mergeCell ref="AG176:AM176"/>
    <mergeCell ref="AG177:AM177"/>
    <mergeCell ref="AN177:AP177"/>
    <mergeCell ref="AG178:AM178"/>
    <mergeCell ref="AN178:AP178"/>
    <mergeCell ref="AN169:AP169"/>
    <mergeCell ref="AG169:AM169"/>
    <mergeCell ref="AG170:AM170"/>
    <mergeCell ref="AN170:AP170"/>
    <mergeCell ref="AN171:AP171"/>
    <mergeCell ref="AG171:AM171"/>
    <mergeCell ref="AG172:AM172"/>
    <mergeCell ref="AN172:AP172"/>
    <mergeCell ref="AG173:AM173"/>
    <mergeCell ref="AN173:AP173"/>
    <mergeCell ref="AG164:AM164"/>
    <mergeCell ref="AN164:AP164"/>
    <mergeCell ref="AG165:AM165"/>
    <mergeCell ref="AN165:AP165"/>
    <mergeCell ref="AN166:AP166"/>
    <mergeCell ref="AG166:AM166"/>
    <mergeCell ref="AN167:AP167"/>
    <mergeCell ref="AG167:AM167"/>
    <mergeCell ref="AN168:AP168"/>
    <mergeCell ref="AG168:AM168"/>
    <mergeCell ref="AN159:AP159"/>
    <mergeCell ref="AG159:AM159"/>
    <mergeCell ref="AG160:AM160"/>
    <mergeCell ref="AN160:AP160"/>
    <mergeCell ref="AN161:AP161"/>
    <mergeCell ref="AG161:AM161"/>
    <mergeCell ref="AN162:AP162"/>
    <mergeCell ref="AG162:AM162"/>
    <mergeCell ref="AG163:AM163"/>
    <mergeCell ref="AN163:AP163"/>
    <mergeCell ref="AG154:AM154"/>
    <mergeCell ref="AN154:AP154"/>
    <mergeCell ref="AG155:AM155"/>
    <mergeCell ref="AN155:AP155"/>
    <mergeCell ref="AN156:AP156"/>
    <mergeCell ref="AG156:AM156"/>
    <mergeCell ref="AN157:AP157"/>
    <mergeCell ref="AG157:AM157"/>
    <mergeCell ref="AN158:AP158"/>
    <mergeCell ref="AG158:AM158"/>
    <mergeCell ref="AG149:AM149"/>
    <mergeCell ref="AN149:AP149"/>
    <mergeCell ref="AG150:AM150"/>
    <mergeCell ref="AN150:AP150"/>
    <mergeCell ref="AN151:AP151"/>
    <mergeCell ref="AG151:AM151"/>
    <mergeCell ref="AN152:AP152"/>
    <mergeCell ref="AG152:AM152"/>
    <mergeCell ref="AG153:AM153"/>
    <mergeCell ref="AN153:AP153"/>
    <mergeCell ref="AG144:AM144"/>
    <mergeCell ref="AN144:AP144"/>
    <mergeCell ref="AN145:AP145"/>
    <mergeCell ref="AG145:AM145"/>
    <mergeCell ref="AN146:AP146"/>
    <mergeCell ref="AG146:AM146"/>
    <mergeCell ref="AN147:AP147"/>
    <mergeCell ref="AG147:AM147"/>
    <mergeCell ref="AN148:AP148"/>
    <mergeCell ref="AG148:AM148"/>
    <mergeCell ref="AG139:AM139"/>
    <mergeCell ref="AN139:AP139"/>
    <mergeCell ref="AG140:AM140"/>
    <mergeCell ref="AN140:AP140"/>
    <mergeCell ref="AN141:AP141"/>
    <mergeCell ref="AG141:AM141"/>
    <mergeCell ref="AN142:AP142"/>
    <mergeCell ref="AG142:AM142"/>
    <mergeCell ref="AN143:AP143"/>
    <mergeCell ref="AG143:AM143"/>
    <mergeCell ref="AG134:AM134"/>
    <mergeCell ref="AN134:AP134"/>
    <mergeCell ref="AG135:AM135"/>
    <mergeCell ref="AN135:AP135"/>
    <mergeCell ref="AN136:AP136"/>
    <mergeCell ref="AG136:AM136"/>
    <mergeCell ref="AN137:AP137"/>
    <mergeCell ref="AG137:AM137"/>
    <mergeCell ref="AG138:AM138"/>
    <mergeCell ref="AN138:AP138"/>
    <mergeCell ref="AN129:AP129"/>
    <mergeCell ref="AG129:AM129"/>
    <mergeCell ref="AN130:AP130"/>
    <mergeCell ref="AG130:AM130"/>
    <mergeCell ref="AG131:AM131"/>
    <mergeCell ref="AN131:AP131"/>
    <mergeCell ref="AG132:AM132"/>
    <mergeCell ref="AN132:AP132"/>
    <mergeCell ref="AG133:AM133"/>
    <mergeCell ref="AN133:AP133"/>
    <mergeCell ref="AN124:AP124"/>
    <mergeCell ref="AG124:AM124"/>
    <mergeCell ref="AN125:AP125"/>
    <mergeCell ref="AG125:AM125"/>
    <mergeCell ref="AN126:AP126"/>
    <mergeCell ref="AG126:AM126"/>
    <mergeCell ref="AN127:AP127"/>
    <mergeCell ref="AG127:AM127"/>
    <mergeCell ref="AN128:AP128"/>
    <mergeCell ref="AG128:AM128"/>
    <mergeCell ref="AG119:AM119"/>
    <mergeCell ref="AN119:AP119"/>
    <mergeCell ref="AG120:AM120"/>
    <mergeCell ref="AN120:AP120"/>
    <mergeCell ref="AG121:AM121"/>
    <mergeCell ref="AN121:AP121"/>
    <mergeCell ref="AN122:AP122"/>
    <mergeCell ref="AG122:AM122"/>
    <mergeCell ref="AN123:AP123"/>
    <mergeCell ref="AG123:AM123"/>
    <mergeCell ref="AN114:AP114"/>
    <mergeCell ref="AG114:AM114"/>
    <mergeCell ref="AN115:AP115"/>
    <mergeCell ref="AG115:AM115"/>
    <mergeCell ref="AN116:AP116"/>
    <mergeCell ref="AG116:AM116"/>
    <mergeCell ref="AG117:AM117"/>
    <mergeCell ref="AN117:AP117"/>
    <mergeCell ref="AN118:AP118"/>
    <mergeCell ref="AG118:AM118"/>
    <mergeCell ref="AN109:AP109"/>
    <mergeCell ref="AG109:AM109"/>
    <mergeCell ref="AN110:AP110"/>
    <mergeCell ref="AG110:AM110"/>
    <mergeCell ref="AN111:AP111"/>
    <mergeCell ref="AG111:AM111"/>
    <mergeCell ref="AN112:AP112"/>
    <mergeCell ref="AG112:AM112"/>
    <mergeCell ref="AN113:AP113"/>
    <mergeCell ref="AG113:AM113"/>
    <mergeCell ref="AN104:AP104"/>
    <mergeCell ref="AG104:AM104"/>
    <mergeCell ref="AN105:AP105"/>
    <mergeCell ref="AG105:AM105"/>
    <mergeCell ref="AN106:AP106"/>
    <mergeCell ref="AG106:AM106"/>
    <mergeCell ref="AN107:AP107"/>
    <mergeCell ref="AG107:AM107"/>
    <mergeCell ref="AG108:AM108"/>
    <mergeCell ref="AN108:AP108"/>
    <mergeCell ref="AK35:AO35"/>
    <mergeCell ref="X35:AB35"/>
    <mergeCell ref="AR2:BE2"/>
    <mergeCell ref="AG101:AM101"/>
    <mergeCell ref="AN101:AP101"/>
    <mergeCell ref="AN102:AP102"/>
    <mergeCell ref="AG102:AM102"/>
    <mergeCell ref="AN103:AP103"/>
    <mergeCell ref="AG103:AM103"/>
    <mergeCell ref="AN94:AP94"/>
    <mergeCell ref="BE5:BE34"/>
    <mergeCell ref="K5:AO5"/>
    <mergeCell ref="K6:AO6"/>
    <mergeCell ref="E14:AJ14"/>
    <mergeCell ref="E23:AN23"/>
    <mergeCell ref="AK26:AO26"/>
    <mergeCell ref="L28:P28"/>
    <mergeCell ref="W28:AE28"/>
    <mergeCell ref="AK28:AO28"/>
    <mergeCell ref="AK29:AO29"/>
    <mergeCell ref="W29:AE29"/>
    <mergeCell ref="L29:P29"/>
    <mergeCell ref="AK30:AO30"/>
    <mergeCell ref="W30:AE30"/>
    <mergeCell ref="L30:P30"/>
    <mergeCell ref="W31:AE31"/>
    <mergeCell ref="L31:P31"/>
    <mergeCell ref="AK31:AO31"/>
    <mergeCell ref="L32:P32"/>
    <mergeCell ref="W32:AE32"/>
    <mergeCell ref="AK32:AO32"/>
    <mergeCell ref="L33:P33"/>
    <mergeCell ref="W33:AE33"/>
    <mergeCell ref="AK33:AO33"/>
  </mergeCells>
  <hyperlinks>
    <hyperlink ref="A96" location="'00 - Vedlejší a ostatní n...'!C2" display="/"/>
    <hyperlink ref="A98" location="'01 - Návodní líc'!C2" display="/"/>
    <hyperlink ref="A101" location="'02 - Injektážní chodba'!C2" display="/"/>
    <hyperlink ref="A103" location="'02.1 - Obnova cesty'!C2" display="/"/>
    <hyperlink ref="A105" location="'03 - Injekční clona'!C2" display="/"/>
    <hyperlink ref="A108" location="'4.1.1 - Vstupní šachta'!C2" display="/"/>
    <hyperlink ref="A109" location="'4.1.2 - Montážní šachta'!C2" display="/"/>
    <hyperlink ref="A110" location="'4.1.3 - Přenosné čerpadlo'!C2" display="/"/>
    <hyperlink ref="A112" location="'4.2 - Odtěžení svahu, vyl...'!C2" display="/"/>
    <hyperlink ref="A114" location="'4.2.1 - Oplocení provozní...'!C2" display="/"/>
    <hyperlink ref="A116" location="'4.3.1 - Stavební část'!C2" display="/"/>
    <hyperlink ref="A117" location="'4.3.2 - Silnoproudé elekt...'!C2" display="/"/>
    <hyperlink ref="A119" location="'4.4 - Dešťová kanalizační...'!C2" display="/"/>
    <hyperlink ref="A121" location="'05.1 - Předsyp'!C2" display="/"/>
    <hyperlink ref="A122" location="'05.2 - Jímka'!C2" display="/"/>
    <hyperlink ref="A124" location="'06.1 - Koruna hráze - pev...'!C2" display="/"/>
    <hyperlink ref="A125" location="'06.2 - Koruna hráze - pře...'!C2" display="/"/>
    <hyperlink ref="A127" location="'07 - Zdivo hráze'!C2" display="/"/>
    <hyperlink ref="A129" location="'08 - Drenážní vrty'!C2" display="/"/>
    <hyperlink ref="A131" location="'09 - Pravá SV - stavební ...'!C2" display="/"/>
    <hyperlink ref="A133" location="'10 - Levá SV - stavební ú...'!C2" display="/"/>
    <hyperlink ref="A136" location="'11.1 - Rekonstrukce odpad...'!C2" display="/"/>
    <hyperlink ref="A138" location="'11.2 - Zpevnění přilehlýc...'!C2" display="/"/>
    <hyperlink ref="A140" location="'11.3 - Rekonstrukce plotu...'!C2" display="/"/>
    <hyperlink ref="A142" location="'12 - Vzdušní líc'!C2" display="/"/>
    <hyperlink ref="A145" location="'13.1 - Stavební rekonstru...'!C2" display="/"/>
    <hyperlink ref="A147" location="'13.2 - Směrová rekonstruk...'!C2" display="/"/>
    <hyperlink ref="A150" location="'14.1 - Snížení „LB zdi ka...'!C2" display="/"/>
    <hyperlink ref="A152" location="'14.2 - Stavební rekonstru...'!C2" display="/"/>
    <hyperlink ref="A154" location="'15.1 - Vztlakoměrné vrty'!C2" display="/"/>
    <hyperlink ref="A155" location="'15.2 - Vrty na koruně'!C2" display="/"/>
    <hyperlink ref="A156" location="'15.3 - Vrty v podhrází'!C2" display="/"/>
    <hyperlink ref="A157" location="'15.4 - Geodetické body'!C2" display="/"/>
    <hyperlink ref="A158" location="'15.5 - Deformetrické základy'!C2" display="/"/>
    <hyperlink ref="A159" location="'15.6 - Extenzometr'!C2" display="/"/>
    <hyperlink ref="A160" location="'15.7 - VRN pro zařízení TBD'!C2" display="/"/>
    <hyperlink ref="A163" location="'16.2 - Kamerový systém a ...'!C2" display="/"/>
    <hyperlink ref="A165" location="'16.3.1 - Slavnostní osvět...'!C2" display="/"/>
    <hyperlink ref="A166" location="'16.3.2 - Přípojka veřejné...'!C2" display="/"/>
    <hyperlink ref="A169" location="'17.1 - Odbahnění nádrže'!C2" display="/"/>
    <hyperlink ref="A171" location="'17.2 - Odstranění ŽB kons...'!C2" display="/"/>
    <hyperlink ref="A173" location="'17.3.1 - Kácení stromů'!C2" display="/"/>
    <hyperlink ref="A174" location="'17.3.2 - Likvidace křovin...'!C2" display="/"/>
    <hyperlink ref="A176" location="'17.4 - Oprava PB zdi v zá...'!C2" display="/"/>
    <hyperlink ref="A178" location="'17.5 - Obnova štěrkové ce...'!C2" display="/"/>
    <hyperlink ref="A180" location="'01 PS - Technologie, prav...'!C2" display="/"/>
    <hyperlink ref="A182" location="'02 PS - Technologie, levá...'!C2" display="/"/>
    <hyperlink ref="A184" location="'03.1 PS - Elektroinstalac...'!C2" display="/"/>
    <hyperlink ref="A185" location="'03.2 PS - Elektrická příp...'!C2" display="/"/>
    <hyperlink ref="A186" location="'03.3 PS - Elektrocentrála'!C2" display="/"/>
    <hyperlink ref="A187" location="'03.4 PS - Komunikace'!C2" display="/"/>
    <hyperlink ref="A189" location="'04 PS - Automatický monit...'!C2" display="/"/>
  </hyperlink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67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8" t="s">
        <v>90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86</v>
      </c>
    </row>
    <row r="4" spans="1:46" s="1" customFormat="1" ht="24.95" customHeight="1">
      <c r="B4" s="21"/>
      <c r="D4" s="118" t="s">
        <v>343</v>
      </c>
      <c r="L4" s="21"/>
      <c r="M4" s="119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20" t="s">
        <v>16</v>
      </c>
      <c r="L6" s="21"/>
    </row>
    <row r="7" spans="1:46" s="1" customFormat="1" ht="16.5" customHeight="1">
      <c r="B7" s="21"/>
      <c r="E7" s="317" t="str">
        <f>'Rekapitulace stavby'!K6</f>
        <v>VD Harcov, zajištění bezpečnosti za povodní</v>
      </c>
      <c r="F7" s="318"/>
      <c r="G7" s="318"/>
      <c r="H7" s="318"/>
      <c r="L7" s="21"/>
    </row>
    <row r="8" spans="1:46" s="1" customFormat="1" ht="12" customHeight="1">
      <c r="B8" s="21"/>
      <c r="D8" s="120" t="s">
        <v>344</v>
      </c>
      <c r="L8" s="21"/>
    </row>
    <row r="9" spans="1:46" s="2" customFormat="1" ht="16.5" customHeight="1">
      <c r="A9" s="35"/>
      <c r="B9" s="40"/>
      <c r="C9" s="35"/>
      <c r="D9" s="35"/>
      <c r="E9" s="317" t="s">
        <v>345</v>
      </c>
      <c r="F9" s="319"/>
      <c r="G9" s="319"/>
      <c r="H9" s="319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customHeight="1">
      <c r="A10" s="35"/>
      <c r="B10" s="40"/>
      <c r="C10" s="35"/>
      <c r="D10" s="120" t="s">
        <v>346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customHeight="1">
      <c r="A11" s="35"/>
      <c r="B11" s="40"/>
      <c r="C11" s="35"/>
      <c r="D11" s="35"/>
      <c r="E11" s="320" t="s">
        <v>347</v>
      </c>
      <c r="F11" s="319"/>
      <c r="G11" s="319"/>
      <c r="H11" s="319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1.25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customHeight="1">
      <c r="A13" s="35"/>
      <c r="B13" s="40"/>
      <c r="C13" s="35"/>
      <c r="D13" s="120" t="s">
        <v>18</v>
      </c>
      <c r="E13" s="35"/>
      <c r="F13" s="111" t="s">
        <v>1</v>
      </c>
      <c r="G13" s="35"/>
      <c r="H13" s="35"/>
      <c r="I13" s="120" t="s">
        <v>19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20" t="s">
        <v>20</v>
      </c>
      <c r="E14" s="35"/>
      <c r="F14" s="111" t="s">
        <v>21</v>
      </c>
      <c r="G14" s="35"/>
      <c r="H14" s="35"/>
      <c r="I14" s="120" t="s">
        <v>22</v>
      </c>
      <c r="J14" s="121" t="str">
        <f>'Rekapitulace stavby'!AN8</f>
        <v>7. 1. 2022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customHeight="1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5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customHeight="1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'Rekapitulace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customHeight="1">
      <c r="A20" s="35"/>
      <c r="B20" s="40"/>
      <c r="C20" s="35"/>
      <c r="D20" s="35"/>
      <c r="E20" s="321" t="str">
        <f>'Rekapitulace stavby'!E14</f>
        <v>Vyplň údaj</v>
      </c>
      <c r="F20" s="322"/>
      <c r="G20" s="322"/>
      <c r="H20" s="322"/>
      <c r="I20" s="120" t="s">
        <v>27</v>
      </c>
      <c r="J20" s="31" t="str">
        <f>'Rekapitulace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5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customHeight="1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customHeight="1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5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customHeight="1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tr">
        <f>IF('Rekapitulace stavby'!AN19="","",'Rekapitulace stavby'!AN19)</f>
        <v/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customHeight="1">
      <c r="A26" s="35"/>
      <c r="B26" s="40"/>
      <c r="C26" s="35"/>
      <c r="D26" s="35"/>
      <c r="E26" s="111" t="str">
        <f>IF('Rekapitulace stavby'!E20="","",'Rekapitulace stavby'!E20)</f>
        <v xml:space="preserve"> </v>
      </c>
      <c r="F26" s="35"/>
      <c r="G26" s="35"/>
      <c r="H26" s="35"/>
      <c r="I26" s="120" t="s">
        <v>27</v>
      </c>
      <c r="J26" s="111" t="str">
        <f>IF('Rekapitulace stavby'!AN20="","",'Rekapitulace stavby'!AN20)</f>
        <v/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5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customHeight="1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customHeight="1">
      <c r="A29" s="122"/>
      <c r="B29" s="123"/>
      <c r="C29" s="122"/>
      <c r="D29" s="122"/>
      <c r="E29" s="323" t="s">
        <v>1</v>
      </c>
      <c r="F29" s="323"/>
      <c r="G29" s="323"/>
      <c r="H29" s="323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5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customHeight="1">
      <c r="A32" s="35"/>
      <c r="B32" s="40"/>
      <c r="C32" s="35"/>
      <c r="D32" s="126" t="s">
        <v>37</v>
      </c>
      <c r="E32" s="35"/>
      <c r="F32" s="35"/>
      <c r="G32" s="35"/>
      <c r="H32" s="35"/>
      <c r="I32" s="35"/>
      <c r="J32" s="127">
        <f>ROUND(J126,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35"/>
      <c r="F34" s="128" t="s">
        <v>39</v>
      </c>
      <c r="G34" s="35"/>
      <c r="H34" s="35"/>
      <c r="I34" s="128" t="s">
        <v>38</v>
      </c>
      <c r="J34" s="128" t="s">
        <v>40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customHeight="1">
      <c r="A35" s="35"/>
      <c r="B35" s="40"/>
      <c r="C35" s="35"/>
      <c r="D35" s="129" t="s">
        <v>41</v>
      </c>
      <c r="E35" s="120" t="s">
        <v>42</v>
      </c>
      <c r="F35" s="130">
        <f>ROUND((SUM(BE126:BE266)),  2)</f>
        <v>0</v>
      </c>
      <c r="G35" s="35"/>
      <c r="H35" s="35"/>
      <c r="I35" s="131">
        <v>0.21</v>
      </c>
      <c r="J35" s="130">
        <f>ROUND(((SUM(BE126:BE266))*I35),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120" t="s">
        <v>43</v>
      </c>
      <c r="F36" s="130">
        <f>ROUND((SUM(BF126:BF266)),  2)</f>
        <v>0</v>
      </c>
      <c r="G36" s="35"/>
      <c r="H36" s="35"/>
      <c r="I36" s="131">
        <v>0.15</v>
      </c>
      <c r="J36" s="130">
        <f>ROUND(((SUM(BF126:BF266))*I36),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20" t="s">
        <v>44</v>
      </c>
      <c r="F37" s="130">
        <f>ROUND((SUM(BG126:BG266)),  2)</f>
        <v>0</v>
      </c>
      <c r="G37" s="35"/>
      <c r="H37" s="35"/>
      <c r="I37" s="131">
        <v>0.21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hidden="1" customHeight="1">
      <c r="A38" s="35"/>
      <c r="B38" s="40"/>
      <c r="C38" s="35"/>
      <c r="D38" s="35"/>
      <c r="E38" s="120" t="s">
        <v>45</v>
      </c>
      <c r="F38" s="130">
        <f>ROUND((SUM(BH126:BH266)),  2)</f>
        <v>0</v>
      </c>
      <c r="G38" s="35"/>
      <c r="H38" s="35"/>
      <c r="I38" s="131">
        <v>0.15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0" t="s">
        <v>46</v>
      </c>
      <c r="F39" s="130">
        <f>ROUND((SUM(BI126:BI266)),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customHeight="1">
      <c r="A41" s="35"/>
      <c r="B41" s="40"/>
      <c r="C41" s="132"/>
      <c r="D41" s="133" t="s">
        <v>47</v>
      </c>
      <c r="E41" s="134"/>
      <c r="F41" s="134"/>
      <c r="G41" s="135" t="s">
        <v>48</v>
      </c>
      <c r="H41" s="136" t="s">
        <v>49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5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39" t="s">
        <v>50</v>
      </c>
      <c r="E50" s="140"/>
      <c r="F50" s="140"/>
      <c r="G50" s="139" t="s">
        <v>51</v>
      </c>
      <c r="H50" s="140"/>
      <c r="I50" s="140"/>
      <c r="J50" s="140"/>
      <c r="K50" s="140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41" t="s">
        <v>52</v>
      </c>
      <c r="E61" s="142"/>
      <c r="F61" s="143" t="s">
        <v>53</v>
      </c>
      <c r="G61" s="141" t="s">
        <v>52</v>
      </c>
      <c r="H61" s="142"/>
      <c r="I61" s="142"/>
      <c r="J61" s="144" t="s">
        <v>53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39" t="s">
        <v>54</v>
      </c>
      <c r="E65" s="145"/>
      <c r="F65" s="145"/>
      <c r="G65" s="139" t="s">
        <v>55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41" t="s">
        <v>52</v>
      </c>
      <c r="E76" s="142"/>
      <c r="F76" s="143" t="s">
        <v>53</v>
      </c>
      <c r="G76" s="141" t="s">
        <v>52</v>
      </c>
      <c r="H76" s="142"/>
      <c r="I76" s="142"/>
      <c r="J76" s="144" t="s">
        <v>53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348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24" t="str">
        <f>E7</f>
        <v>VD Harcov, zajištění bezpečnosti za povodní</v>
      </c>
      <c r="F85" s="325"/>
      <c r="G85" s="325"/>
      <c r="H85" s="325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344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24" t="s">
        <v>345</v>
      </c>
      <c r="F87" s="326"/>
      <c r="G87" s="326"/>
      <c r="H87" s="326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346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297" t="str">
        <f>E11</f>
        <v>00 - Vedlejší a ostatní náklady</v>
      </c>
      <c r="F89" s="326"/>
      <c r="G89" s="326"/>
      <c r="H89" s="326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Liberec</v>
      </c>
      <c r="G91" s="37"/>
      <c r="H91" s="37"/>
      <c r="I91" s="30" t="s">
        <v>22</v>
      </c>
      <c r="J91" s="67" t="str">
        <f>IF(J14="","",J14)</f>
        <v>7. 1. 2022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5.2" customHeight="1">
      <c r="A93" s="35"/>
      <c r="B93" s="36"/>
      <c r="C93" s="30" t="s">
        <v>24</v>
      </c>
      <c r="D93" s="37"/>
      <c r="E93" s="37"/>
      <c r="F93" s="28" t="str">
        <f>E17</f>
        <v>Povodí Labe, státní podnik</v>
      </c>
      <c r="G93" s="37"/>
      <c r="H93" s="37"/>
      <c r="I93" s="30" t="s">
        <v>30</v>
      </c>
      <c r="J93" s="33" t="str">
        <f>E23</f>
        <v>Valbek, spol. s.r.o.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2" customHeight="1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 xml:space="preserve"> 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0" t="s">
        <v>349</v>
      </c>
      <c r="D96" s="151"/>
      <c r="E96" s="151"/>
      <c r="F96" s="151"/>
      <c r="G96" s="151"/>
      <c r="H96" s="151"/>
      <c r="I96" s="151"/>
      <c r="J96" s="152" t="s">
        <v>350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" customHeight="1">
      <c r="A98" s="35"/>
      <c r="B98" s="36"/>
      <c r="C98" s="153" t="s">
        <v>351</v>
      </c>
      <c r="D98" s="37"/>
      <c r="E98" s="37"/>
      <c r="F98" s="37"/>
      <c r="G98" s="37"/>
      <c r="H98" s="37"/>
      <c r="I98" s="37"/>
      <c r="J98" s="85">
        <f>J126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352</v>
      </c>
    </row>
    <row r="99" spans="1:47" s="9" customFormat="1" ht="24.95" customHeight="1">
      <c r="B99" s="154"/>
      <c r="C99" s="155"/>
      <c r="D99" s="156" t="s">
        <v>353</v>
      </c>
      <c r="E99" s="157"/>
      <c r="F99" s="157"/>
      <c r="G99" s="157"/>
      <c r="H99" s="157"/>
      <c r="I99" s="157"/>
      <c r="J99" s="158">
        <f>J127</f>
        <v>0</v>
      </c>
      <c r="K99" s="155"/>
      <c r="L99" s="159"/>
    </row>
    <row r="100" spans="1:47" s="10" customFormat="1" ht="19.899999999999999" customHeight="1">
      <c r="B100" s="160"/>
      <c r="C100" s="105"/>
      <c r="D100" s="161" t="s">
        <v>354</v>
      </c>
      <c r="E100" s="162"/>
      <c r="F100" s="162"/>
      <c r="G100" s="162"/>
      <c r="H100" s="162"/>
      <c r="I100" s="162"/>
      <c r="J100" s="163">
        <f>J128</f>
        <v>0</v>
      </c>
      <c r="K100" s="105"/>
      <c r="L100" s="164"/>
    </row>
    <row r="101" spans="1:47" s="10" customFormat="1" ht="19.899999999999999" customHeight="1">
      <c r="B101" s="160"/>
      <c r="C101" s="105"/>
      <c r="D101" s="161" t="s">
        <v>355</v>
      </c>
      <c r="E101" s="162"/>
      <c r="F101" s="162"/>
      <c r="G101" s="162"/>
      <c r="H101" s="162"/>
      <c r="I101" s="162"/>
      <c r="J101" s="163">
        <f>J162</f>
        <v>0</v>
      </c>
      <c r="K101" s="105"/>
      <c r="L101" s="164"/>
    </row>
    <row r="102" spans="1:47" s="10" customFormat="1" ht="19.899999999999999" customHeight="1">
      <c r="B102" s="160"/>
      <c r="C102" s="105"/>
      <c r="D102" s="161" t="s">
        <v>356</v>
      </c>
      <c r="E102" s="162"/>
      <c r="F102" s="162"/>
      <c r="G102" s="162"/>
      <c r="H102" s="162"/>
      <c r="I102" s="162"/>
      <c r="J102" s="163">
        <f>J179</f>
        <v>0</v>
      </c>
      <c r="K102" s="105"/>
      <c r="L102" s="164"/>
    </row>
    <row r="103" spans="1:47" s="10" customFormat="1" ht="19.899999999999999" customHeight="1">
      <c r="B103" s="160"/>
      <c r="C103" s="105"/>
      <c r="D103" s="161" t="s">
        <v>357</v>
      </c>
      <c r="E103" s="162"/>
      <c r="F103" s="162"/>
      <c r="G103" s="162"/>
      <c r="H103" s="162"/>
      <c r="I103" s="162"/>
      <c r="J103" s="163">
        <f>J195</f>
        <v>0</v>
      </c>
      <c r="K103" s="105"/>
      <c r="L103" s="164"/>
    </row>
    <row r="104" spans="1:47" s="10" customFormat="1" ht="19.899999999999999" customHeight="1">
      <c r="B104" s="160"/>
      <c r="C104" s="105"/>
      <c r="D104" s="161" t="s">
        <v>358</v>
      </c>
      <c r="E104" s="162"/>
      <c r="F104" s="162"/>
      <c r="G104" s="162"/>
      <c r="H104" s="162"/>
      <c r="I104" s="162"/>
      <c r="J104" s="163">
        <f>J206</f>
        <v>0</v>
      </c>
      <c r="K104" s="105"/>
      <c r="L104" s="164"/>
    </row>
    <row r="105" spans="1:47" s="2" customFormat="1" ht="21.75" customHeight="1">
      <c r="A105" s="35"/>
      <c r="B105" s="36"/>
      <c r="C105" s="37"/>
      <c r="D105" s="37"/>
      <c r="E105" s="37"/>
      <c r="F105" s="37"/>
      <c r="G105" s="37"/>
      <c r="H105" s="37"/>
      <c r="I105" s="37"/>
      <c r="J105" s="37"/>
      <c r="K105" s="37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47" s="2" customFormat="1" ht="6.95" customHeight="1">
      <c r="A106" s="35"/>
      <c r="B106" s="55"/>
      <c r="C106" s="56"/>
      <c r="D106" s="56"/>
      <c r="E106" s="56"/>
      <c r="F106" s="56"/>
      <c r="G106" s="56"/>
      <c r="H106" s="56"/>
      <c r="I106" s="56"/>
      <c r="J106" s="56"/>
      <c r="K106" s="56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10" spans="1:47" s="2" customFormat="1" ht="6.95" customHeight="1">
      <c r="A110" s="35"/>
      <c r="B110" s="57"/>
      <c r="C110" s="58"/>
      <c r="D110" s="58"/>
      <c r="E110" s="58"/>
      <c r="F110" s="58"/>
      <c r="G110" s="58"/>
      <c r="H110" s="58"/>
      <c r="I110" s="58"/>
      <c r="J110" s="58"/>
      <c r="K110" s="58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24.95" customHeight="1">
      <c r="A111" s="35"/>
      <c r="B111" s="36"/>
      <c r="C111" s="24" t="s">
        <v>359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6.95" customHeight="1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12" customHeight="1">
      <c r="A113" s="35"/>
      <c r="B113" s="36"/>
      <c r="C113" s="30" t="s">
        <v>16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16.5" customHeight="1">
      <c r="A114" s="35"/>
      <c r="B114" s="36"/>
      <c r="C114" s="37"/>
      <c r="D114" s="37"/>
      <c r="E114" s="324" t="str">
        <f>E7</f>
        <v>VD Harcov, zajištění bezpečnosti za povodní</v>
      </c>
      <c r="F114" s="325"/>
      <c r="G114" s="325"/>
      <c r="H114" s="325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1" customFormat="1" ht="12" customHeight="1">
      <c r="B115" s="22"/>
      <c r="C115" s="30" t="s">
        <v>344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pans="1:63" s="2" customFormat="1" ht="16.5" customHeight="1">
      <c r="A116" s="35"/>
      <c r="B116" s="36"/>
      <c r="C116" s="37"/>
      <c r="D116" s="37"/>
      <c r="E116" s="324" t="s">
        <v>345</v>
      </c>
      <c r="F116" s="326"/>
      <c r="G116" s="326"/>
      <c r="H116" s="326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3" s="2" customFormat="1" ht="12" customHeight="1">
      <c r="A117" s="35"/>
      <c r="B117" s="36"/>
      <c r="C117" s="30" t="s">
        <v>346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16.5" customHeight="1">
      <c r="A118" s="35"/>
      <c r="B118" s="36"/>
      <c r="C118" s="37"/>
      <c r="D118" s="37"/>
      <c r="E118" s="297" t="str">
        <f>E11</f>
        <v>00 - Vedlejší a ostatní náklady</v>
      </c>
      <c r="F118" s="326"/>
      <c r="G118" s="326"/>
      <c r="H118" s="326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6.95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12" customHeight="1">
      <c r="A120" s="35"/>
      <c r="B120" s="36"/>
      <c r="C120" s="30" t="s">
        <v>20</v>
      </c>
      <c r="D120" s="37"/>
      <c r="E120" s="37"/>
      <c r="F120" s="28" t="str">
        <f>F14</f>
        <v>Liberec</v>
      </c>
      <c r="G120" s="37"/>
      <c r="H120" s="37"/>
      <c r="I120" s="30" t="s">
        <v>22</v>
      </c>
      <c r="J120" s="67" t="str">
        <f>IF(J14="","",J14)</f>
        <v>7. 1. 2022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6.95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15.2" customHeight="1">
      <c r="A122" s="35"/>
      <c r="B122" s="36"/>
      <c r="C122" s="30" t="s">
        <v>24</v>
      </c>
      <c r="D122" s="37"/>
      <c r="E122" s="37"/>
      <c r="F122" s="28" t="str">
        <f>E17</f>
        <v>Povodí Labe, státní podnik</v>
      </c>
      <c r="G122" s="37"/>
      <c r="H122" s="37"/>
      <c r="I122" s="30" t="s">
        <v>30</v>
      </c>
      <c r="J122" s="33" t="str">
        <f>E23</f>
        <v>Valbek, spol. s.r.o.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15.2" customHeight="1">
      <c r="A123" s="35"/>
      <c r="B123" s="36"/>
      <c r="C123" s="30" t="s">
        <v>28</v>
      </c>
      <c r="D123" s="37"/>
      <c r="E123" s="37"/>
      <c r="F123" s="28" t="str">
        <f>IF(E20="","",E20)</f>
        <v>Vyplň údaj</v>
      </c>
      <c r="G123" s="37"/>
      <c r="H123" s="37"/>
      <c r="I123" s="30" t="s">
        <v>33</v>
      </c>
      <c r="J123" s="33" t="str">
        <f>E26</f>
        <v xml:space="preserve"> 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0.35" customHeight="1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11" customFormat="1" ht="29.25" customHeight="1">
      <c r="A125" s="165"/>
      <c r="B125" s="166"/>
      <c r="C125" s="167" t="s">
        <v>360</v>
      </c>
      <c r="D125" s="168" t="s">
        <v>62</v>
      </c>
      <c r="E125" s="168" t="s">
        <v>58</v>
      </c>
      <c r="F125" s="168" t="s">
        <v>59</v>
      </c>
      <c r="G125" s="168" t="s">
        <v>361</v>
      </c>
      <c r="H125" s="168" t="s">
        <v>362</v>
      </c>
      <c r="I125" s="168" t="s">
        <v>363</v>
      </c>
      <c r="J125" s="168" t="s">
        <v>350</v>
      </c>
      <c r="K125" s="169" t="s">
        <v>364</v>
      </c>
      <c r="L125" s="170"/>
      <c r="M125" s="76" t="s">
        <v>1</v>
      </c>
      <c r="N125" s="77" t="s">
        <v>41</v>
      </c>
      <c r="O125" s="77" t="s">
        <v>365</v>
      </c>
      <c r="P125" s="77" t="s">
        <v>366</v>
      </c>
      <c r="Q125" s="77" t="s">
        <v>367</v>
      </c>
      <c r="R125" s="77" t="s">
        <v>368</v>
      </c>
      <c r="S125" s="77" t="s">
        <v>369</v>
      </c>
      <c r="T125" s="78" t="s">
        <v>370</v>
      </c>
      <c r="U125" s="165"/>
      <c r="V125" s="165"/>
      <c r="W125" s="165"/>
      <c r="X125" s="165"/>
      <c r="Y125" s="165"/>
      <c r="Z125" s="165"/>
      <c r="AA125" s="165"/>
      <c r="AB125" s="165"/>
      <c r="AC125" s="165"/>
      <c r="AD125" s="165"/>
      <c r="AE125" s="165"/>
    </row>
    <row r="126" spans="1:63" s="2" customFormat="1" ht="22.9" customHeight="1">
      <c r="A126" s="35"/>
      <c r="B126" s="36"/>
      <c r="C126" s="83" t="s">
        <v>371</v>
      </c>
      <c r="D126" s="37"/>
      <c r="E126" s="37"/>
      <c r="F126" s="37"/>
      <c r="G126" s="37"/>
      <c r="H126" s="37"/>
      <c r="I126" s="37"/>
      <c r="J126" s="171">
        <f>BK126</f>
        <v>0</v>
      </c>
      <c r="K126" s="37"/>
      <c r="L126" s="40"/>
      <c r="M126" s="79"/>
      <c r="N126" s="172"/>
      <c r="O126" s="80"/>
      <c r="P126" s="173">
        <f>P127</f>
        <v>0</v>
      </c>
      <c r="Q126" s="80"/>
      <c r="R126" s="173">
        <f>R127</f>
        <v>0</v>
      </c>
      <c r="S126" s="80"/>
      <c r="T126" s="174">
        <f>T127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8" t="s">
        <v>76</v>
      </c>
      <c r="AU126" s="18" t="s">
        <v>352</v>
      </c>
      <c r="BK126" s="175">
        <f>BK127</f>
        <v>0</v>
      </c>
    </row>
    <row r="127" spans="1:63" s="12" customFormat="1" ht="25.9" customHeight="1">
      <c r="B127" s="176"/>
      <c r="C127" s="177"/>
      <c r="D127" s="178" t="s">
        <v>76</v>
      </c>
      <c r="E127" s="179" t="s">
        <v>372</v>
      </c>
      <c r="F127" s="179" t="s">
        <v>373</v>
      </c>
      <c r="G127" s="177"/>
      <c r="H127" s="177"/>
      <c r="I127" s="180"/>
      <c r="J127" s="181">
        <f>BK127</f>
        <v>0</v>
      </c>
      <c r="K127" s="177"/>
      <c r="L127" s="182"/>
      <c r="M127" s="183"/>
      <c r="N127" s="184"/>
      <c r="O127" s="184"/>
      <c r="P127" s="185">
        <f>P128+P162+P179+P195+P206</f>
        <v>0</v>
      </c>
      <c r="Q127" s="184"/>
      <c r="R127" s="185">
        <f>R128+R162+R179+R195+R206</f>
        <v>0</v>
      </c>
      <c r="S127" s="184"/>
      <c r="T127" s="186">
        <f>T128+T162+T179+T195+T206</f>
        <v>0</v>
      </c>
      <c r="AR127" s="187" t="s">
        <v>374</v>
      </c>
      <c r="AT127" s="188" t="s">
        <v>76</v>
      </c>
      <c r="AU127" s="188" t="s">
        <v>77</v>
      </c>
      <c r="AY127" s="187" t="s">
        <v>375</v>
      </c>
      <c r="BK127" s="189">
        <f>BK128+BK162+BK179+BK195+BK206</f>
        <v>0</v>
      </c>
    </row>
    <row r="128" spans="1:63" s="12" customFormat="1" ht="22.9" customHeight="1">
      <c r="B128" s="176"/>
      <c r="C128" s="177"/>
      <c r="D128" s="178" t="s">
        <v>76</v>
      </c>
      <c r="E128" s="190" t="s">
        <v>95</v>
      </c>
      <c r="F128" s="190" t="s">
        <v>376</v>
      </c>
      <c r="G128" s="177"/>
      <c r="H128" s="177"/>
      <c r="I128" s="180"/>
      <c r="J128" s="191">
        <f>BK128</f>
        <v>0</v>
      </c>
      <c r="K128" s="177"/>
      <c r="L128" s="182"/>
      <c r="M128" s="183"/>
      <c r="N128" s="184"/>
      <c r="O128" s="184"/>
      <c r="P128" s="185">
        <f>SUM(P129:P161)</f>
        <v>0</v>
      </c>
      <c r="Q128" s="184"/>
      <c r="R128" s="185">
        <f>SUM(R129:R161)</f>
        <v>0</v>
      </c>
      <c r="S128" s="184"/>
      <c r="T128" s="186">
        <f>SUM(T129:T161)</f>
        <v>0</v>
      </c>
      <c r="AR128" s="187" t="s">
        <v>374</v>
      </c>
      <c r="AT128" s="188" t="s">
        <v>76</v>
      </c>
      <c r="AU128" s="188" t="s">
        <v>84</v>
      </c>
      <c r="AY128" s="187" t="s">
        <v>375</v>
      </c>
      <c r="BK128" s="189">
        <f>SUM(BK129:BK161)</f>
        <v>0</v>
      </c>
    </row>
    <row r="129" spans="1:65" s="2" customFormat="1" ht="16.5" customHeight="1">
      <c r="A129" s="35"/>
      <c r="B129" s="36"/>
      <c r="C129" s="192" t="s">
        <v>84</v>
      </c>
      <c r="D129" s="192" t="s">
        <v>377</v>
      </c>
      <c r="E129" s="193" t="s">
        <v>378</v>
      </c>
      <c r="F129" s="194" t="s">
        <v>379</v>
      </c>
      <c r="G129" s="195" t="s">
        <v>380</v>
      </c>
      <c r="H129" s="196">
        <v>1</v>
      </c>
      <c r="I129" s="197"/>
      <c r="J129" s="198">
        <f>ROUND(I129*H129,2)</f>
        <v>0</v>
      </c>
      <c r="K129" s="194" t="s">
        <v>1</v>
      </c>
      <c r="L129" s="40"/>
      <c r="M129" s="199" t="s">
        <v>1</v>
      </c>
      <c r="N129" s="200" t="s">
        <v>42</v>
      </c>
      <c r="O129" s="72"/>
      <c r="P129" s="201">
        <f>O129*H129</f>
        <v>0</v>
      </c>
      <c r="Q129" s="201">
        <v>0</v>
      </c>
      <c r="R129" s="201">
        <f>Q129*H129</f>
        <v>0</v>
      </c>
      <c r="S129" s="201">
        <v>0</v>
      </c>
      <c r="T129" s="202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03" t="s">
        <v>381</v>
      </c>
      <c r="AT129" s="203" t="s">
        <v>377</v>
      </c>
      <c r="AU129" s="203" t="s">
        <v>86</v>
      </c>
      <c r="AY129" s="18" t="s">
        <v>375</v>
      </c>
      <c r="BE129" s="204">
        <f>IF(N129="základní",J129,0)</f>
        <v>0</v>
      </c>
      <c r="BF129" s="204">
        <f>IF(N129="snížená",J129,0)</f>
        <v>0</v>
      </c>
      <c r="BG129" s="204">
        <f>IF(N129="zákl. přenesená",J129,0)</f>
        <v>0</v>
      </c>
      <c r="BH129" s="204">
        <f>IF(N129="sníž. přenesená",J129,0)</f>
        <v>0</v>
      </c>
      <c r="BI129" s="204">
        <f>IF(N129="nulová",J129,0)</f>
        <v>0</v>
      </c>
      <c r="BJ129" s="18" t="s">
        <v>84</v>
      </c>
      <c r="BK129" s="204">
        <f>ROUND(I129*H129,2)</f>
        <v>0</v>
      </c>
      <c r="BL129" s="18" t="s">
        <v>381</v>
      </c>
      <c r="BM129" s="203" t="s">
        <v>382</v>
      </c>
    </row>
    <row r="130" spans="1:65" s="2" customFormat="1" ht="11.25">
      <c r="A130" s="35"/>
      <c r="B130" s="36"/>
      <c r="C130" s="37"/>
      <c r="D130" s="205" t="s">
        <v>383</v>
      </c>
      <c r="E130" s="37"/>
      <c r="F130" s="206" t="s">
        <v>379</v>
      </c>
      <c r="G130" s="37"/>
      <c r="H130" s="37"/>
      <c r="I130" s="207"/>
      <c r="J130" s="37"/>
      <c r="K130" s="37"/>
      <c r="L130" s="40"/>
      <c r="M130" s="208"/>
      <c r="N130" s="209"/>
      <c r="O130" s="72"/>
      <c r="P130" s="72"/>
      <c r="Q130" s="72"/>
      <c r="R130" s="72"/>
      <c r="S130" s="72"/>
      <c r="T130" s="73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8" t="s">
        <v>383</v>
      </c>
      <c r="AU130" s="18" t="s">
        <v>86</v>
      </c>
    </row>
    <row r="131" spans="1:65" s="13" customFormat="1" ht="11.25">
      <c r="B131" s="210"/>
      <c r="C131" s="211"/>
      <c r="D131" s="205" t="s">
        <v>384</v>
      </c>
      <c r="E131" s="212" t="s">
        <v>1</v>
      </c>
      <c r="F131" s="213" t="s">
        <v>385</v>
      </c>
      <c r="G131" s="211"/>
      <c r="H131" s="212" t="s">
        <v>1</v>
      </c>
      <c r="I131" s="214"/>
      <c r="J131" s="211"/>
      <c r="K131" s="211"/>
      <c r="L131" s="215"/>
      <c r="M131" s="216"/>
      <c r="N131" s="217"/>
      <c r="O131" s="217"/>
      <c r="P131" s="217"/>
      <c r="Q131" s="217"/>
      <c r="R131" s="217"/>
      <c r="S131" s="217"/>
      <c r="T131" s="218"/>
      <c r="AT131" s="219" t="s">
        <v>384</v>
      </c>
      <c r="AU131" s="219" t="s">
        <v>86</v>
      </c>
      <c r="AV131" s="13" t="s">
        <v>84</v>
      </c>
      <c r="AW131" s="13" t="s">
        <v>32</v>
      </c>
      <c r="AX131" s="13" t="s">
        <v>77</v>
      </c>
      <c r="AY131" s="219" t="s">
        <v>375</v>
      </c>
    </row>
    <row r="132" spans="1:65" s="13" customFormat="1" ht="11.25">
      <c r="B132" s="210"/>
      <c r="C132" s="211"/>
      <c r="D132" s="205" t="s">
        <v>384</v>
      </c>
      <c r="E132" s="212" t="s">
        <v>1</v>
      </c>
      <c r="F132" s="213" t="s">
        <v>386</v>
      </c>
      <c r="G132" s="211"/>
      <c r="H132" s="212" t="s">
        <v>1</v>
      </c>
      <c r="I132" s="214"/>
      <c r="J132" s="211"/>
      <c r="K132" s="211"/>
      <c r="L132" s="215"/>
      <c r="M132" s="216"/>
      <c r="N132" s="217"/>
      <c r="O132" s="217"/>
      <c r="P132" s="217"/>
      <c r="Q132" s="217"/>
      <c r="R132" s="217"/>
      <c r="S132" s="217"/>
      <c r="T132" s="218"/>
      <c r="AT132" s="219" t="s">
        <v>384</v>
      </c>
      <c r="AU132" s="219" t="s">
        <v>86</v>
      </c>
      <c r="AV132" s="13" t="s">
        <v>84</v>
      </c>
      <c r="AW132" s="13" t="s">
        <v>32</v>
      </c>
      <c r="AX132" s="13" t="s">
        <v>77</v>
      </c>
      <c r="AY132" s="219" t="s">
        <v>375</v>
      </c>
    </row>
    <row r="133" spans="1:65" s="13" customFormat="1" ht="11.25">
      <c r="B133" s="210"/>
      <c r="C133" s="211"/>
      <c r="D133" s="205" t="s">
        <v>384</v>
      </c>
      <c r="E133" s="212" t="s">
        <v>1</v>
      </c>
      <c r="F133" s="213" t="s">
        <v>387</v>
      </c>
      <c r="G133" s="211"/>
      <c r="H133" s="212" t="s">
        <v>1</v>
      </c>
      <c r="I133" s="214"/>
      <c r="J133" s="211"/>
      <c r="K133" s="211"/>
      <c r="L133" s="215"/>
      <c r="M133" s="216"/>
      <c r="N133" s="217"/>
      <c r="O133" s="217"/>
      <c r="P133" s="217"/>
      <c r="Q133" s="217"/>
      <c r="R133" s="217"/>
      <c r="S133" s="217"/>
      <c r="T133" s="218"/>
      <c r="AT133" s="219" t="s">
        <v>384</v>
      </c>
      <c r="AU133" s="219" t="s">
        <v>86</v>
      </c>
      <c r="AV133" s="13" t="s">
        <v>84</v>
      </c>
      <c r="AW133" s="13" t="s">
        <v>32</v>
      </c>
      <c r="AX133" s="13" t="s">
        <v>77</v>
      </c>
      <c r="AY133" s="219" t="s">
        <v>375</v>
      </c>
    </row>
    <row r="134" spans="1:65" s="13" customFormat="1" ht="11.25">
      <c r="B134" s="210"/>
      <c r="C134" s="211"/>
      <c r="D134" s="205" t="s">
        <v>384</v>
      </c>
      <c r="E134" s="212" t="s">
        <v>1</v>
      </c>
      <c r="F134" s="213" t="s">
        <v>388</v>
      </c>
      <c r="G134" s="211"/>
      <c r="H134" s="212" t="s">
        <v>1</v>
      </c>
      <c r="I134" s="214"/>
      <c r="J134" s="211"/>
      <c r="K134" s="211"/>
      <c r="L134" s="215"/>
      <c r="M134" s="216"/>
      <c r="N134" s="217"/>
      <c r="O134" s="217"/>
      <c r="P134" s="217"/>
      <c r="Q134" s="217"/>
      <c r="R134" s="217"/>
      <c r="S134" s="217"/>
      <c r="T134" s="218"/>
      <c r="AT134" s="219" t="s">
        <v>384</v>
      </c>
      <c r="AU134" s="219" t="s">
        <v>86</v>
      </c>
      <c r="AV134" s="13" t="s">
        <v>84</v>
      </c>
      <c r="AW134" s="13" t="s">
        <v>32</v>
      </c>
      <c r="AX134" s="13" t="s">
        <v>77</v>
      </c>
      <c r="AY134" s="219" t="s">
        <v>375</v>
      </c>
    </row>
    <row r="135" spans="1:65" s="13" customFormat="1" ht="22.5">
      <c r="B135" s="210"/>
      <c r="C135" s="211"/>
      <c r="D135" s="205" t="s">
        <v>384</v>
      </c>
      <c r="E135" s="212" t="s">
        <v>1</v>
      </c>
      <c r="F135" s="213" t="s">
        <v>389</v>
      </c>
      <c r="G135" s="211"/>
      <c r="H135" s="212" t="s">
        <v>1</v>
      </c>
      <c r="I135" s="214"/>
      <c r="J135" s="211"/>
      <c r="K135" s="211"/>
      <c r="L135" s="215"/>
      <c r="M135" s="216"/>
      <c r="N135" s="217"/>
      <c r="O135" s="217"/>
      <c r="P135" s="217"/>
      <c r="Q135" s="217"/>
      <c r="R135" s="217"/>
      <c r="S135" s="217"/>
      <c r="T135" s="218"/>
      <c r="AT135" s="219" t="s">
        <v>384</v>
      </c>
      <c r="AU135" s="219" t="s">
        <v>86</v>
      </c>
      <c r="AV135" s="13" t="s">
        <v>84</v>
      </c>
      <c r="AW135" s="13" t="s">
        <v>32</v>
      </c>
      <c r="AX135" s="13" t="s">
        <v>77</v>
      </c>
      <c r="AY135" s="219" t="s">
        <v>375</v>
      </c>
    </row>
    <row r="136" spans="1:65" s="13" customFormat="1" ht="11.25">
      <c r="B136" s="210"/>
      <c r="C136" s="211"/>
      <c r="D136" s="205" t="s">
        <v>384</v>
      </c>
      <c r="E136" s="212" t="s">
        <v>1</v>
      </c>
      <c r="F136" s="213" t="s">
        <v>390</v>
      </c>
      <c r="G136" s="211"/>
      <c r="H136" s="212" t="s">
        <v>1</v>
      </c>
      <c r="I136" s="214"/>
      <c r="J136" s="211"/>
      <c r="K136" s="211"/>
      <c r="L136" s="215"/>
      <c r="M136" s="216"/>
      <c r="N136" s="217"/>
      <c r="O136" s="217"/>
      <c r="P136" s="217"/>
      <c r="Q136" s="217"/>
      <c r="R136" s="217"/>
      <c r="S136" s="217"/>
      <c r="T136" s="218"/>
      <c r="AT136" s="219" t="s">
        <v>384</v>
      </c>
      <c r="AU136" s="219" t="s">
        <v>86</v>
      </c>
      <c r="AV136" s="13" t="s">
        <v>84</v>
      </c>
      <c r="AW136" s="13" t="s">
        <v>32</v>
      </c>
      <c r="AX136" s="13" t="s">
        <v>77</v>
      </c>
      <c r="AY136" s="219" t="s">
        <v>375</v>
      </c>
    </row>
    <row r="137" spans="1:65" s="13" customFormat="1" ht="22.5">
      <c r="B137" s="210"/>
      <c r="C137" s="211"/>
      <c r="D137" s="205" t="s">
        <v>384</v>
      </c>
      <c r="E137" s="212" t="s">
        <v>1</v>
      </c>
      <c r="F137" s="213" t="s">
        <v>391</v>
      </c>
      <c r="G137" s="211"/>
      <c r="H137" s="212" t="s">
        <v>1</v>
      </c>
      <c r="I137" s="214"/>
      <c r="J137" s="211"/>
      <c r="K137" s="211"/>
      <c r="L137" s="215"/>
      <c r="M137" s="216"/>
      <c r="N137" s="217"/>
      <c r="O137" s="217"/>
      <c r="P137" s="217"/>
      <c r="Q137" s="217"/>
      <c r="R137" s="217"/>
      <c r="S137" s="217"/>
      <c r="T137" s="218"/>
      <c r="AT137" s="219" t="s">
        <v>384</v>
      </c>
      <c r="AU137" s="219" t="s">
        <v>86</v>
      </c>
      <c r="AV137" s="13" t="s">
        <v>84</v>
      </c>
      <c r="AW137" s="13" t="s">
        <v>32</v>
      </c>
      <c r="AX137" s="13" t="s">
        <v>77</v>
      </c>
      <c r="AY137" s="219" t="s">
        <v>375</v>
      </c>
    </row>
    <row r="138" spans="1:65" s="13" customFormat="1" ht="11.25">
      <c r="B138" s="210"/>
      <c r="C138" s="211"/>
      <c r="D138" s="205" t="s">
        <v>384</v>
      </c>
      <c r="E138" s="212" t="s">
        <v>1</v>
      </c>
      <c r="F138" s="213" t="s">
        <v>392</v>
      </c>
      <c r="G138" s="211"/>
      <c r="H138" s="212" t="s">
        <v>1</v>
      </c>
      <c r="I138" s="214"/>
      <c r="J138" s="211"/>
      <c r="K138" s="211"/>
      <c r="L138" s="215"/>
      <c r="M138" s="216"/>
      <c r="N138" s="217"/>
      <c r="O138" s="217"/>
      <c r="P138" s="217"/>
      <c r="Q138" s="217"/>
      <c r="R138" s="217"/>
      <c r="S138" s="217"/>
      <c r="T138" s="218"/>
      <c r="AT138" s="219" t="s">
        <v>384</v>
      </c>
      <c r="AU138" s="219" t="s">
        <v>86</v>
      </c>
      <c r="AV138" s="13" t="s">
        <v>84</v>
      </c>
      <c r="AW138" s="13" t="s">
        <v>32</v>
      </c>
      <c r="AX138" s="13" t="s">
        <v>77</v>
      </c>
      <c r="AY138" s="219" t="s">
        <v>375</v>
      </c>
    </row>
    <row r="139" spans="1:65" s="13" customFormat="1" ht="22.5">
      <c r="B139" s="210"/>
      <c r="C139" s="211"/>
      <c r="D139" s="205" t="s">
        <v>384</v>
      </c>
      <c r="E139" s="212" t="s">
        <v>1</v>
      </c>
      <c r="F139" s="213" t="s">
        <v>393</v>
      </c>
      <c r="G139" s="211"/>
      <c r="H139" s="212" t="s">
        <v>1</v>
      </c>
      <c r="I139" s="214"/>
      <c r="J139" s="211"/>
      <c r="K139" s="211"/>
      <c r="L139" s="215"/>
      <c r="M139" s="216"/>
      <c r="N139" s="217"/>
      <c r="O139" s="217"/>
      <c r="P139" s="217"/>
      <c r="Q139" s="217"/>
      <c r="R139" s="217"/>
      <c r="S139" s="217"/>
      <c r="T139" s="218"/>
      <c r="AT139" s="219" t="s">
        <v>384</v>
      </c>
      <c r="AU139" s="219" t="s">
        <v>86</v>
      </c>
      <c r="AV139" s="13" t="s">
        <v>84</v>
      </c>
      <c r="AW139" s="13" t="s">
        <v>32</v>
      </c>
      <c r="AX139" s="13" t="s">
        <v>77</v>
      </c>
      <c r="AY139" s="219" t="s">
        <v>375</v>
      </c>
    </row>
    <row r="140" spans="1:65" s="13" customFormat="1" ht="11.25">
      <c r="B140" s="210"/>
      <c r="C140" s="211"/>
      <c r="D140" s="205" t="s">
        <v>384</v>
      </c>
      <c r="E140" s="212" t="s">
        <v>1</v>
      </c>
      <c r="F140" s="213" t="s">
        <v>394</v>
      </c>
      <c r="G140" s="211"/>
      <c r="H140" s="212" t="s">
        <v>1</v>
      </c>
      <c r="I140" s="214"/>
      <c r="J140" s="211"/>
      <c r="K140" s="211"/>
      <c r="L140" s="215"/>
      <c r="M140" s="216"/>
      <c r="N140" s="217"/>
      <c r="O140" s="217"/>
      <c r="P140" s="217"/>
      <c r="Q140" s="217"/>
      <c r="R140" s="217"/>
      <c r="S140" s="217"/>
      <c r="T140" s="218"/>
      <c r="AT140" s="219" t="s">
        <v>384</v>
      </c>
      <c r="AU140" s="219" t="s">
        <v>86</v>
      </c>
      <c r="AV140" s="13" t="s">
        <v>84</v>
      </c>
      <c r="AW140" s="13" t="s">
        <v>32</v>
      </c>
      <c r="AX140" s="13" t="s">
        <v>77</v>
      </c>
      <c r="AY140" s="219" t="s">
        <v>375</v>
      </c>
    </row>
    <row r="141" spans="1:65" s="13" customFormat="1" ht="11.25">
      <c r="B141" s="210"/>
      <c r="C141" s="211"/>
      <c r="D141" s="205" t="s">
        <v>384</v>
      </c>
      <c r="E141" s="212" t="s">
        <v>1</v>
      </c>
      <c r="F141" s="213" t="s">
        <v>395</v>
      </c>
      <c r="G141" s="211"/>
      <c r="H141" s="212" t="s">
        <v>1</v>
      </c>
      <c r="I141" s="214"/>
      <c r="J141" s="211"/>
      <c r="K141" s="211"/>
      <c r="L141" s="215"/>
      <c r="M141" s="216"/>
      <c r="N141" s="217"/>
      <c r="O141" s="217"/>
      <c r="P141" s="217"/>
      <c r="Q141" s="217"/>
      <c r="R141" s="217"/>
      <c r="S141" s="217"/>
      <c r="T141" s="218"/>
      <c r="AT141" s="219" t="s">
        <v>384</v>
      </c>
      <c r="AU141" s="219" t="s">
        <v>86</v>
      </c>
      <c r="AV141" s="13" t="s">
        <v>84</v>
      </c>
      <c r="AW141" s="13" t="s">
        <v>32</v>
      </c>
      <c r="AX141" s="13" t="s">
        <v>77</v>
      </c>
      <c r="AY141" s="219" t="s">
        <v>375</v>
      </c>
    </row>
    <row r="142" spans="1:65" s="13" customFormat="1" ht="22.5">
      <c r="B142" s="210"/>
      <c r="C142" s="211"/>
      <c r="D142" s="205" t="s">
        <v>384</v>
      </c>
      <c r="E142" s="212" t="s">
        <v>1</v>
      </c>
      <c r="F142" s="213" t="s">
        <v>396</v>
      </c>
      <c r="G142" s="211"/>
      <c r="H142" s="212" t="s">
        <v>1</v>
      </c>
      <c r="I142" s="214"/>
      <c r="J142" s="211"/>
      <c r="K142" s="211"/>
      <c r="L142" s="215"/>
      <c r="M142" s="216"/>
      <c r="N142" s="217"/>
      <c r="O142" s="217"/>
      <c r="P142" s="217"/>
      <c r="Q142" s="217"/>
      <c r="R142" s="217"/>
      <c r="S142" s="217"/>
      <c r="T142" s="218"/>
      <c r="AT142" s="219" t="s">
        <v>384</v>
      </c>
      <c r="AU142" s="219" t="s">
        <v>86</v>
      </c>
      <c r="AV142" s="13" t="s">
        <v>84</v>
      </c>
      <c r="AW142" s="13" t="s">
        <v>32</v>
      </c>
      <c r="AX142" s="13" t="s">
        <v>77</v>
      </c>
      <c r="AY142" s="219" t="s">
        <v>375</v>
      </c>
    </row>
    <row r="143" spans="1:65" s="13" customFormat="1" ht="11.25">
      <c r="B143" s="210"/>
      <c r="C143" s="211"/>
      <c r="D143" s="205" t="s">
        <v>384</v>
      </c>
      <c r="E143" s="212" t="s">
        <v>1</v>
      </c>
      <c r="F143" s="213" t="s">
        <v>397</v>
      </c>
      <c r="G143" s="211"/>
      <c r="H143" s="212" t="s">
        <v>1</v>
      </c>
      <c r="I143" s="214"/>
      <c r="J143" s="211"/>
      <c r="K143" s="211"/>
      <c r="L143" s="215"/>
      <c r="M143" s="216"/>
      <c r="N143" s="217"/>
      <c r="O143" s="217"/>
      <c r="P143" s="217"/>
      <c r="Q143" s="217"/>
      <c r="R143" s="217"/>
      <c r="S143" s="217"/>
      <c r="T143" s="218"/>
      <c r="AT143" s="219" t="s">
        <v>384</v>
      </c>
      <c r="AU143" s="219" t="s">
        <v>86</v>
      </c>
      <c r="AV143" s="13" t="s">
        <v>84</v>
      </c>
      <c r="AW143" s="13" t="s">
        <v>32</v>
      </c>
      <c r="AX143" s="13" t="s">
        <v>77</v>
      </c>
      <c r="AY143" s="219" t="s">
        <v>375</v>
      </c>
    </row>
    <row r="144" spans="1:65" s="13" customFormat="1" ht="11.25">
      <c r="B144" s="210"/>
      <c r="C144" s="211"/>
      <c r="D144" s="205" t="s">
        <v>384</v>
      </c>
      <c r="E144" s="212" t="s">
        <v>1</v>
      </c>
      <c r="F144" s="213" t="s">
        <v>398</v>
      </c>
      <c r="G144" s="211"/>
      <c r="H144" s="212" t="s">
        <v>1</v>
      </c>
      <c r="I144" s="214"/>
      <c r="J144" s="211"/>
      <c r="K144" s="211"/>
      <c r="L144" s="215"/>
      <c r="M144" s="216"/>
      <c r="N144" s="217"/>
      <c r="O144" s="217"/>
      <c r="P144" s="217"/>
      <c r="Q144" s="217"/>
      <c r="R144" s="217"/>
      <c r="S144" s="217"/>
      <c r="T144" s="218"/>
      <c r="AT144" s="219" t="s">
        <v>384</v>
      </c>
      <c r="AU144" s="219" t="s">
        <v>86</v>
      </c>
      <c r="AV144" s="13" t="s">
        <v>84</v>
      </c>
      <c r="AW144" s="13" t="s">
        <v>32</v>
      </c>
      <c r="AX144" s="13" t="s">
        <v>77</v>
      </c>
      <c r="AY144" s="219" t="s">
        <v>375</v>
      </c>
    </row>
    <row r="145" spans="1:65" s="14" customFormat="1" ht="11.25">
      <c r="B145" s="220"/>
      <c r="C145" s="221"/>
      <c r="D145" s="205" t="s">
        <v>384</v>
      </c>
      <c r="E145" s="222" t="s">
        <v>1</v>
      </c>
      <c r="F145" s="223" t="s">
        <v>84</v>
      </c>
      <c r="G145" s="221"/>
      <c r="H145" s="224">
        <v>1</v>
      </c>
      <c r="I145" s="225"/>
      <c r="J145" s="221"/>
      <c r="K145" s="221"/>
      <c r="L145" s="226"/>
      <c r="M145" s="227"/>
      <c r="N145" s="228"/>
      <c r="O145" s="228"/>
      <c r="P145" s="228"/>
      <c r="Q145" s="228"/>
      <c r="R145" s="228"/>
      <c r="S145" s="228"/>
      <c r="T145" s="229"/>
      <c r="AT145" s="230" t="s">
        <v>384</v>
      </c>
      <c r="AU145" s="230" t="s">
        <v>86</v>
      </c>
      <c r="AV145" s="14" t="s">
        <v>86</v>
      </c>
      <c r="AW145" s="14" t="s">
        <v>32</v>
      </c>
      <c r="AX145" s="14" t="s">
        <v>84</v>
      </c>
      <c r="AY145" s="230" t="s">
        <v>375</v>
      </c>
    </row>
    <row r="146" spans="1:65" s="2" customFormat="1" ht="16.5" customHeight="1">
      <c r="A146" s="35"/>
      <c r="B146" s="36"/>
      <c r="C146" s="192" t="s">
        <v>86</v>
      </c>
      <c r="D146" s="192" t="s">
        <v>377</v>
      </c>
      <c r="E146" s="193" t="s">
        <v>399</v>
      </c>
      <c r="F146" s="194" t="s">
        <v>400</v>
      </c>
      <c r="G146" s="195" t="s">
        <v>380</v>
      </c>
      <c r="H146" s="196">
        <v>1</v>
      </c>
      <c r="I146" s="197"/>
      <c r="J146" s="198">
        <f>ROUND(I146*H146,2)</f>
        <v>0</v>
      </c>
      <c r="K146" s="194" t="s">
        <v>1</v>
      </c>
      <c r="L146" s="40"/>
      <c r="M146" s="199" t="s">
        <v>1</v>
      </c>
      <c r="N146" s="200" t="s">
        <v>42</v>
      </c>
      <c r="O146" s="72"/>
      <c r="P146" s="201">
        <f>O146*H146</f>
        <v>0</v>
      </c>
      <c r="Q146" s="201">
        <v>0</v>
      </c>
      <c r="R146" s="201">
        <f>Q146*H146</f>
        <v>0</v>
      </c>
      <c r="S146" s="201">
        <v>0</v>
      </c>
      <c r="T146" s="202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03" t="s">
        <v>381</v>
      </c>
      <c r="AT146" s="203" t="s">
        <v>377</v>
      </c>
      <c r="AU146" s="203" t="s">
        <v>86</v>
      </c>
      <c r="AY146" s="18" t="s">
        <v>375</v>
      </c>
      <c r="BE146" s="204">
        <f>IF(N146="základní",J146,0)</f>
        <v>0</v>
      </c>
      <c r="BF146" s="204">
        <f>IF(N146="snížená",J146,0)</f>
        <v>0</v>
      </c>
      <c r="BG146" s="204">
        <f>IF(N146="zákl. přenesená",J146,0)</f>
        <v>0</v>
      </c>
      <c r="BH146" s="204">
        <f>IF(N146="sníž. přenesená",J146,0)</f>
        <v>0</v>
      </c>
      <c r="BI146" s="204">
        <f>IF(N146="nulová",J146,0)</f>
        <v>0</v>
      </c>
      <c r="BJ146" s="18" t="s">
        <v>84</v>
      </c>
      <c r="BK146" s="204">
        <f>ROUND(I146*H146,2)</f>
        <v>0</v>
      </c>
      <c r="BL146" s="18" t="s">
        <v>381</v>
      </c>
      <c r="BM146" s="203" t="s">
        <v>401</v>
      </c>
    </row>
    <row r="147" spans="1:65" s="2" customFormat="1" ht="11.25">
      <c r="A147" s="35"/>
      <c r="B147" s="36"/>
      <c r="C147" s="37"/>
      <c r="D147" s="205" t="s">
        <v>383</v>
      </c>
      <c r="E147" s="37"/>
      <c r="F147" s="206" t="s">
        <v>400</v>
      </c>
      <c r="G147" s="37"/>
      <c r="H147" s="37"/>
      <c r="I147" s="207"/>
      <c r="J147" s="37"/>
      <c r="K147" s="37"/>
      <c r="L147" s="40"/>
      <c r="M147" s="208"/>
      <c r="N147" s="209"/>
      <c r="O147" s="72"/>
      <c r="P147" s="72"/>
      <c r="Q147" s="72"/>
      <c r="R147" s="72"/>
      <c r="S147" s="72"/>
      <c r="T147" s="73"/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T147" s="18" t="s">
        <v>383</v>
      </c>
      <c r="AU147" s="18" t="s">
        <v>86</v>
      </c>
    </row>
    <row r="148" spans="1:65" s="14" customFormat="1" ht="11.25">
      <c r="B148" s="220"/>
      <c r="C148" s="221"/>
      <c r="D148" s="205" t="s">
        <v>384</v>
      </c>
      <c r="E148" s="222" t="s">
        <v>1</v>
      </c>
      <c r="F148" s="223" t="s">
        <v>84</v>
      </c>
      <c r="G148" s="221"/>
      <c r="H148" s="224">
        <v>1</v>
      </c>
      <c r="I148" s="225"/>
      <c r="J148" s="221"/>
      <c r="K148" s="221"/>
      <c r="L148" s="226"/>
      <c r="M148" s="227"/>
      <c r="N148" s="228"/>
      <c r="O148" s="228"/>
      <c r="P148" s="228"/>
      <c r="Q148" s="228"/>
      <c r="R148" s="228"/>
      <c r="S148" s="228"/>
      <c r="T148" s="229"/>
      <c r="AT148" s="230" t="s">
        <v>384</v>
      </c>
      <c r="AU148" s="230" t="s">
        <v>86</v>
      </c>
      <c r="AV148" s="14" t="s">
        <v>86</v>
      </c>
      <c r="AW148" s="14" t="s">
        <v>32</v>
      </c>
      <c r="AX148" s="14" t="s">
        <v>84</v>
      </c>
      <c r="AY148" s="230" t="s">
        <v>375</v>
      </c>
    </row>
    <row r="149" spans="1:65" s="2" customFormat="1" ht="16.5" customHeight="1">
      <c r="A149" s="35"/>
      <c r="B149" s="36"/>
      <c r="C149" s="192" t="s">
        <v>103</v>
      </c>
      <c r="D149" s="192" t="s">
        <v>377</v>
      </c>
      <c r="E149" s="193" t="s">
        <v>402</v>
      </c>
      <c r="F149" s="194" t="s">
        <v>403</v>
      </c>
      <c r="G149" s="195" t="s">
        <v>380</v>
      </c>
      <c r="H149" s="196">
        <v>1</v>
      </c>
      <c r="I149" s="197"/>
      <c r="J149" s="198">
        <f>ROUND(I149*H149,2)</f>
        <v>0</v>
      </c>
      <c r="K149" s="194" t="s">
        <v>1</v>
      </c>
      <c r="L149" s="40"/>
      <c r="M149" s="199" t="s">
        <v>1</v>
      </c>
      <c r="N149" s="200" t="s">
        <v>42</v>
      </c>
      <c r="O149" s="72"/>
      <c r="P149" s="201">
        <f>O149*H149</f>
        <v>0</v>
      </c>
      <c r="Q149" s="201">
        <v>0</v>
      </c>
      <c r="R149" s="201">
        <f>Q149*H149</f>
        <v>0</v>
      </c>
      <c r="S149" s="201">
        <v>0</v>
      </c>
      <c r="T149" s="202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03" t="s">
        <v>381</v>
      </c>
      <c r="AT149" s="203" t="s">
        <v>377</v>
      </c>
      <c r="AU149" s="203" t="s">
        <v>86</v>
      </c>
      <c r="AY149" s="18" t="s">
        <v>375</v>
      </c>
      <c r="BE149" s="204">
        <f>IF(N149="základní",J149,0)</f>
        <v>0</v>
      </c>
      <c r="BF149" s="204">
        <f>IF(N149="snížená",J149,0)</f>
        <v>0</v>
      </c>
      <c r="BG149" s="204">
        <f>IF(N149="zákl. přenesená",J149,0)</f>
        <v>0</v>
      </c>
      <c r="BH149" s="204">
        <f>IF(N149="sníž. přenesená",J149,0)</f>
        <v>0</v>
      </c>
      <c r="BI149" s="204">
        <f>IF(N149="nulová",J149,0)</f>
        <v>0</v>
      </c>
      <c r="BJ149" s="18" t="s">
        <v>84</v>
      </c>
      <c r="BK149" s="204">
        <f>ROUND(I149*H149,2)</f>
        <v>0</v>
      </c>
      <c r="BL149" s="18" t="s">
        <v>381</v>
      </c>
      <c r="BM149" s="203" t="s">
        <v>404</v>
      </c>
    </row>
    <row r="150" spans="1:65" s="2" customFormat="1" ht="11.25">
      <c r="A150" s="35"/>
      <c r="B150" s="36"/>
      <c r="C150" s="37"/>
      <c r="D150" s="205" t="s">
        <v>383</v>
      </c>
      <c r="E150" s="37"/>
      <c r="F150" s="206" t="s">
        <v>403</v>
      </c>
      <c r="G150" s="37"/>
      <c r="H150" s="37"/>
      <c r="I150" s="207"/>
      <c r="J150" s="37"/>
      <c r="K150" s="37"/>
      <c r="L150" s="40"/>
      <c r="M150" s="208"/>
      <c r="N150" s="209"/>
      <c r="O150" s="72"/>
      <c r="P150" s="72"/>
      <c r="Q150" s="72"/>
      <c r="R150" s="72"/>
      <c r="S150" s="72"/>
      <c r="T150" s="73"/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T150" s="18" t="s">
        <v>383</v>
      </c>
      <c r="AU150" s="18" t="s">
        <v>86</v>
      </c>
    </row>
    <row r="151" spans="1:65" s="13" customFormat="1" ht="11.25">
      <c r="B151" s="210"/>
      <c r="C151" s="211"/>
      <c r="D151" s="205" t="s">
        <v>384</v>
      </c>
      <c r="E151" s="212" t="s">
        <v>1</v>
      </c>
      <c r="F151" s="213" t="s">
        <v>405</v>
      </c>
      <c r="G151" s="211"/>
      <c r="H151" s="212" t="s">
        <v>1</v>
      </c>
      <c r="I151" s="214"/>
      <c r="J151" s="211"/>
      <c r="K151" s="211"/>
      <c r="L151" s="215"/>
      <c r="M151" s="216"/>
      <c r="N151" s="217"/>
      <c r="O151" s="217"/>
      <c r="P151" s="217"/>
      <c r="Q151" s="217"/>
      <c r="R151" s="217"/>
      <c r="S151" s="217"/>
      <c r="T151" s="218"/>
      <c r="AT151" s="219" t="s">
        <v>384</v>
      </c>
      <c r="AU151" s="219" t="s">
        <v>86</v>
      </c>
      <c r="AV151" s="13" t="s">
        <v>84</v>
      </c>
      <c r="AW151" s="13" t="s">
        <v>32</v>
      </c>
      <c r="AX151" s="13" t="s">
        <v>77</v>
      </c>
      <c r="AY151" s="219" t="s">
        <v>375</v>
      </c>
    </row>
    <row r="152" spans="1:65" s="14" customFormat="1" ht="11.25">
      <c r="B152" s="220"/>
      <c r="C152" s="221"/>
      <c r="D152" s="205" t="s">
        <v>384</v>
      </c>
      <c r="E152" s="222" t="s">
        <v>1</v>
      </c>
      <c r="F152" s="223" t="s">
        <v>84</v>
      </c>
      <c r="G152" s="221"/>
      <c r="H152" s="224">
        <v>1</v>
      </c>
      <c r="I152" s="225"/>
      <c r="J152" s="221"/>
      <c r="K152" s="221"/>
      <c r="L152" s="226"/>
      <c r="M152" s="227"/>
      <c r="N152" s="228"/>
      <c r="O152" s="228"/>
      <c r="P152" s="228"/>
      <c r="Q152" s="228"/>
      <c r="R152" s="228"/>
      <c r="S152" s="228"/>
      <c r="T152" s="229"/>
      <c r="AT152" s="230" t="s">
        <v>384</v>
      </c>
      <c r="AU152" s="230" t="s">
        <v>86</v>
      </c>
      <c r="AV152" s="14" t="s">
        <v>86</v>
      </c>
      <c r="AW152" s="14" t="s">
        <v>32</v>
      </c>
      <c r="AX152" s="14" t="s">
        <v>84</v>
      </c>
      <c r="AY152" s="230" t="s">
        <v>375</v>
      </c>
    </row>
    <row r="153" spans="1:65" s="2" customFormat="1" ht="16.5" customHeight="1">
      <c r="A153" s="35"/>
      <c r="B153" s="36"/>
      <c r="C153" s="192" t="s">
        <v>374</v>
      </c>
      <c r="D153" s="192" t="s">
        <v>377</v>
      </c>
      <c r="E153" s="193" t="s">
        <v>406</v>
      </c>
      <c r="F153" s="194" t="s">
        <v>407</v>
      </c>
      <c r="G153" s="195" t="s">
        <v>380</v>
      </c>
      <c r="H153" s="196">
        <v>1</v>
      </c>
      <c r="I153" s="197"/>
      <c r="J153" s="198">
        <f>ROUND(I153*H153,2)</f>
        <v>0</v>
      </c>
      <c r="K153" s="194" t="s">
        <v>408</v>
      </c>
      <c r="L153" s="40"/>
      <c r="M153" s="199" t="s">
        <v>1</v>
      </c>
      <c r="N153" s="200" t="s">
        <v>42</v>
      </c>
      <c r="O153" s="72"/>
      <c r="P153" s="201">
        <f>O153*H153</f>
        <v>0</v>
      </c>
      <c r="Q153" s="201">
        <v>0</v>
      </c>
      <c r="R153" s="201">
        <f>Q153*H153</f>
        <v>0</v>
      </c>
      <c r="S153" s="201">
        <v>0</v>
      </c>
      <c r="T153" s="202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03" t="s">
        <v>381</v>
      </c>
      <c r="AT153" s="203" t="s">
        <v>377</v>
      </c>
      <c r="AU153" s="203" t="s">
        <v>86</v>
      </c>
      <c r="AY153" s="18" t="s">
        <v>375</v>
      </c>
      <c r="BE153" s="204">
        <f>IF(N153="základní",J153,0)</f>
        <v>0</v>
      </c>
      <c r="BF153" s="204">
        <f>IF(N153="snížená",J153,0)</f>
        <v>0</v>
      </c>
      <c r="BG153" s="204">
        <f>IF(N153="zákl. přenesená",J153,0)</f>
        <v>0</v>
      </c>
      <c r="BH153" s="204">
        <f>IF(N153="sníž. přenesená",J153,0)</f>
        <v>0</v>
      </c>
      <c r="BI153" s="204">
        <f>IF(N153="nulová",J153,0)</f>
        <v>0</v>
      </c>
      <c r="BJ153" s="18" t="s">
        <v>84</v>
      </c>
      <c r="BK153" s="204">
        <f>ROUND(I153*H153,2)</f>
        <v>0</v>
      </c>
      <c r="BL153" s="18" t="s">
        <v>381</v>
      </c>
      <c r="BM153" s="203" t="s">
        <v>409</v>
      </c>
    </row>
    <row r="154" spans="1:65" s="2" customFormat="1" ht="11.25">
      <c r="A154" s="35"/>
      <c r="B154" s="36"/>
      <c r="C154" s="37"/>
      <c r="D154" s="205" t="s">
        <v>383</v>
      </c>
      <c r="E154" s="37"/>
      <c r="F154" s="206" t="s">
        <v>407</v>
      </c>
      <c r="G154" s="37"/>
      <c r="H154" s="37"/>
      <c r="I154" s="207"/>
      <c r="J154" s="37"/>
      <c r="K154" s="37"/>
      <c r="L154" s="40"/>
      <c r="M154" s="208"/>
      <c r="N154" s="209"/>
      <c r="O154" s="72"/>
      <c r="P154" s="72"/>
      <c r="Q154" s="72"/>
      <c r="R154" s="72"/>
      <c r="S154" s="72"/>
      <c r="T154" s="73"/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T154" s="18" t="s">
        <v>383</v>
      </c>
      <c r="AU154" s="18" t="s">
        <v>86</v>
      </c>
    </row>
    <row r="155" spans="1:65" s="2" customFormat="1" ht="19.5">
      <c r="A155" s="35"/>
      <c r="B155" s="36"/>
      <c r="C155" s="37"/>
      <c r="D155" s="205" t="s">
        <v>410</v>
      </c>
      <c r="E155" s="37"/>
      <c r="F155" s="231" t="s">
        <v>411</v>
      </c>
      <c r="G155" s="37"/>
      <c r="H155" s="37"/>
      <c r="I155" s="207"/>
      <c r="J155" s="37"/>
      <c r="K155" s="37"/>
      <c r="L155" s="40"/>
      <c r="M155" s="208"/>
      <c r="N155" s="209"/>
      <c r="O155" s="72"/>
      <c r="P155" s="72"/>
      <c r="Q155" s="72"/>
      <c r="R155" s="72"/>
      <c r="S155" s="72"/>
      <c r="T155" s="73"/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T155" s="18" t="s">
        <v>410</v>
      </c>
      <c r="AU155" s="18" t="s">
        <v>86</v>
      </c>
    </row>
    <row r="156" spans="1:65" s="2" customFormat="1" ht="16.5" customHeight="1">
      <c r="A156" s="35"/>
      <c r="B156" s="36"/>
      <c r="C156" s="192" t="s">
        <v>412</v>
      </c>
      <c r="D156" s="192" t="s">
        <v>377</v>
      </c>
      <c r="E156" s="193" t="s">
        <v>413</v>
      </c>
      <c r="F156" s="194" t="s">
        <v>414</v>
      </c>
      <c r="G156" s="195" t="s">
        <v>380</v>
      </c>
      <c r="H156" s="196">
        <v>1</v>
      </c>
      <c r="I156" s="197"/>
      <c r="J156" s="198">
        <f>ROUND(I156*H156,2)</f>
        <v>0</v>
      </c>
      <c r="K156" s="194" t="s">
        <v>1</v>
      </c>
      <c r="L156" s="40"/>
      <c r="M156" s="199" t="s">
        <v>1</v>
      </c>
      <c r="N156" s="200" t="s">
        <v>42</v>
      </c>
      <c r="O156" s="72"/>
      <c r="P156" s="201">
        <f>O156*H156</f>
        <v>0</v>
      </c>
      <c r="Q156" s="201">
        <v>0</v>
      </c>
      <c r="R156" s="201">
        <f>Q156*H156</f>
        <v>0</v>
      </c>
      <c r="S156" s="201">
        <v>0</v>
      </c>
      <c r="T156" s="202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03" t="s">
        <v>381</v>
      </c>
      <c r="AT156" s="203" t="s">
        <v>377</v>
      </c>
      <c r="AU156" s="203" t="s">
        <v>86</v>
      </c>
      <c r="AY156" s="18" t="s">
        <v>375</v>
      </c>
      <c r="BE156" s="204">
        <f>IF(N156="základní",J156,0)</f>
        <v>0</v>
      </c>
      <c r="BF156" s="204">
        <f>IF(N156="snížená",J156,0)</f>
        <v>0</v>
      </c>
      <c r="BG156" s="204">
        <f>IF(N156="zákl. přenesená",J156,0)</f>
        <v>0</v>
      </c>
      <c r="BH156" s="204">
        <f>IF(N156="sníž. přenesená",J156,0)</f>
        <v>0</v>
      </c>
      <c r="BI156" s="204">
        <f>IF(N156="nulová",J156,0)</f>
        <v>0</v>
      </c>
      <c r="BJ156" s="18" t="s">
        <v>84</v>
      </c>
      <c r="BK156" s="204">
        <f>ROUND(I156*H156,2)</f>
        <v>0</v>
      </c>
      <c r="BL156" s="18" t="s">
        <v>381</v>
      </c>
      <c r="BM156" s="203" t="s">
        <v>415</v>
      </c>
    </row>
    <row r="157" spans="1:65" s="2" customFormat="1" ht="11.25">
      <c r="A157" s="35"/>
      <c r="B157" s="36"/>
      <c r="C157" s="37"/>
      <c r="D157" s="205" t="s">
        <v>383</v>
      </c>
      <c r="E157" s="37"/>
      <c r="F157" s="206" t="s">
        <v>414</v>
      </c>
      <c r="G157" s="37"/>
      <c r="H157" s="37"/>
      <c r="I157" s="207"/>
      <c r="J157" s="37"/>
      <c r="K157" s="37"/>
      <c r="L157" s="40"/>
      <c r="M157" s="208"/>
      <c r="N157" s="209"/>
      <c r="O157" s="72"/>
      <c r="P157" s="72"/>
      <c r="Q157" s="72"/>
      <c r="R157" s="72"/>
      <c r="S157" s="72"/>
      <c r="T157" s="73"/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T157" s="18" t="s">
        <v>383</v>
      </c>
      <c r="AU157" s="18" t="s">
        <v>86</v>
      </c>
    </row>
    <row r="158" spans="1:65" s="2" customFormat="1" ht="19.5">
      <c r="A158" s="35"/>
      <c r="B158" s="36"/>
      <c r="C158" s="37"/>
      <c r="D158" s="205" t="s">
        <v>410</v>
      </c>
      <c r="E158" s="37"/>
      <c r="F158" s="231" t="s">
        <v>411</v>
      </c>
      <c r="G158" s="37"/>
      <c r="H158" s="37"/>
      <c r="I158" s="207"/>
      <c r="J158" s="37"/>
      <c r="K158" s="37"/>
      <c r="L158" s="40"/>
      <c r="M158" s="208"/>
      <c r="N158" s="209"/>
      <c r="O158" s="72"/>
      <c r="P158" s="72"/>
      <c r="Q158" s="72"/>
      <c r="R158" s="72"/>
      <c r="S158" s="72"/>
      <c r="T158" s="73"/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T158" s="18" t="s">
        <v>410</v>
      </c>
      <c r="AU158" s="18" t="s">
        <v>86</v>
      </c>
    </row>
    <row r="159" spans="1:65" s="2" customFormat="1" ht="16.5" customHeight="1">
      <c r="A159" s="35"/>
      <c r="B159" s="36"/>
      <c r="C159" s="192" t="s">
        <v>416</v>
      </c>
      <c r="D159" s="192" t="s">
        <v>377</v>
      </c>
      <c r="E159" s="193" t="s">
        <v>417</v>
      </c>
      <c r="F159" s="194" t="s">
        <v>418</v>
      </c>
      <c r="G159" s="195" t="s">
        <v>380</v>
      </c>
      <c r="H159" s="196">
        <v>1</v>
      </c>
      <c r="I159" s="197"/>
      <c r="J159" s="198">
        <f>ROUND(I159*H159,2)</f>
        <v>0</v>
      </c>
      <c r="K159" s="194" t="s">
        <v>408</v>
      </c>
      <c r="L159" s="40"/>
      <c r="M159" s="199" t="s">
        <v>1</v>
      </c>
      <c r="N159" s="200" t="s">
        <v>42</v>
      </c>
      <c r="O159" s="72"/>
      <c r="P159" s="201">
        <f>O159*H159</f>
        <v>0</v>
      </c>
      <c r="Q159" s="201">
        <v>0</v>
      </c>
      <c r="R159" s="201">
        <f>Q159*H159</f>
        <v>0</v>
      </c>
      <c r="S159" s="201">
        <v>0</v>
      </c>
      <c r="T159" s="202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03" t="s">
        <v>381</v>
      </c>
      <c r="AT159" s="203" t="s">
        <v>377</v>
      </c>
      <c r="AU159" s="203" t="s">
        <v>86</v>
      </c>
      <c r="AY159" s="18" t="s">
        <v>375</v>
      </c>
      <c r="BE159" s="204">
        <f>IF(N159="základní",J159,0)</f>
        <v>0</v>
      </c>
      <c r="BF159" s="204">
        <f>IF(N159="snížená",J159,0)</f>
        <v>0</v>
      </c>
      <c r="BG159" s="204">
        <f>IF(N159="zákl. přenesená",J159,0)</f>
        <v>0</v>
      </c>
      <c r="BH159" s="204">
        <f>IF(N159="sníž. přenesená",J159,0)</f>
        <v>0</v>
      </c>
      <c r="BI159" s="204">
        <f>IF(N159="nulová",J159,0)</f>
        <v>0</v>
      </c>
      <c r="BJ159" s="18" t="s">
        <v>84</v>
      </c>
      <c r="BK159" s="204">
        <f>ROUND(I159*H159,2)</f>
        <v>0</v>
      </c>
      <c r="BL159" s="18" t="s">
        <v>381</v>
      </c>
      <c r="BM159" s="203" t="s">
        <v>419</v>
      </c>
    </row>
    <row r="160" spans="1:65" s="2" customFormat="1" ht="11.25">
      <c r="A160" s="35"/>
      <c r="B160" s="36"/>
      <c r="C160" s="37"/>
      <c r="D160" s="205" t="s">
        <v>383</v>
      </c>
      <c r="E160" s="37"/>
      <c r="F160" s="206" t="s">
        <v>418</v>
      </c>
      <c r="G160" s="37"/>
      <c r="H160" s="37"/>
      <c r="I160" s="207"/>
      <c r="J160" s="37"/>
      <c r="K160" s="37"/>
      <c r="L160" s="40"/>
      <c r="M160" s="208"/>
      <c r="N160" s="209"/>
      <c r="O160" s="72"/>
      <c r="P160" s="72"/>
      <c r="Q160" s="72"/>
      <c r="R160" s="72"/>
      <c r="S160" s="72"/>
      <c r="T160" s="73"/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T160" s="18" t="s">
        <v>383</v>
      </c>
      <c r="AU160" s="18" t="s">
        <v>86</v>
      </c>
    </row>
    <row r="161" spans="1:65" s="2" customFormat="1" ht="19.5">
      <c r="A161" s="35"/>
      <c r="B161" s="36"/>
      <c r="C161" s="37"/>
      <c r="D161" s="205" t="s">
        <v>410</v>
      </c>
      <c r="E161" s="37"/>
      <c r="F161" s="231" t="s">
        <v>411</v>
      </c>
      <c r="G161" s="37"/>
      <c r="H161" s="37"/>
      <c r="I161" s="207"/>
      <c r="J161" s="37"/>
      <c r="K161" s="37"/>
      <c r="L161" s="40"/>
      <c r="M161" s="208"/>
      <c r="N161" s="209"/>
      <c r="O161" s="72"/>
      <c r="P161" s="72"/>
      <c r="Q161" s="72"/>
      <c r="R161" s="72"/>
      <c r="S161" s="72"/>
      <c r="T161" s="73"/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T161" s="18" t="s">
        <v>410</v>
      </c>
      <c r="AU161" s="18" t="s">
        <v>86</v>
      </c>
    </row>
    <row r="162" spans="1:65" s="12" customFormat="1" ht="22.9" customHeight="1">
      <c r="B162" s="176"/>
      <c r="C162" s="177"/>
      <c r="D162" s="178" t="s">
        <v>76</v>
      </c>
      <c r="E162" s="190" t="s">
        <v>102</v>
      </c>
      <c r="F162" s="190" t="s">
        <v>420</v>
      </c>
      <c r="G162" s="177"/>
      <c r="H162" s="177"/>
      <c r="I162" s="180"/>
      <c r="J162" s="191">
        <f>BK162</f>
        <v>0</v>
      </c>
      <c r="K162" s="177"/>
      <c r="L162" s="182"/>
      <c r="M162" s="183"/>
      <c r="N162" s="184"/>
      <c r="O162" s="184"/>
      <c r="P162" s="185">
        <f>SUM(P163:P178)</f>
        <v>0</v>
      </c>
      <c r="Q162" s="184"/>
      <c r="R162" s="185">
        <f>SUM(R163:R178)</f>
        <v>0</v>
      </c>
      <c r="S162" s="184"/>
      <c r="T162" s="186">
        <f>SUM(T163:T178)</f>
        <v>0</v>
      </c>
      <c r="AR162" s="187" t="s">
        <v>374</v>
      </c>
      <c r="AT162" s="188" t="s">
        <v>76</v>
      </c>
      <c r="AU162" s="188" t="s">
        <v>84</v>
      </c>
      <c r="AY162" s="187" t="s">
        <v>375</v>
      </c>
      <c r="BK162" s="189">
        <f>SUM(BK163:BK178)</f>
        <v>0</v>
      </c>
    </row>
    <row r="163" spans="1:65" s="2" customFormat="1" ht="16.5" customHeight="1">
      <c r="A163" s="35"/>
      <c r="B163" s="36"/>
      <c r="C163" s="192" t="s">
        <v>421</v>
      </c>
      <c r="D163" s="192" t="s">
        <v>377</v>
      </c>
      <c r="E163" s="193" t="s">
        <v>422</v>
      </c>
      <c r="F163" s="194" t="s">
        <v>423</v>
      </c>
      <c r="G163" s="195" t="s">
        <v>424</v>
      </c>
      <c r="H163" s="196">
        <v>1</v>
      </c>
      <c r="I163" s="197"/>
      <c r="J163" s="198">
        <f>ROUND(I163*H163,2)</f>
        <v>0</v>
      </c>
      <c r="K163" s="194" t="s">
        <v>1</v>
      </c>
      <c r="L163" s="40"/>
      <c r="M163" s="199" t="s">
        <v>1</v>
      </c>
      <c r="N163" s="200" t="s">
        <v>42</v>
      </c>
      <c r="O163" s="72"/>
      <c r="P163" s="201">
        <f>O163*H163</f>
        <v>0</v>
      </c>
      <c r="Q163" s="201">
        <v>0</v>
      </c>
      <c r="R163" s="201">
        <f>Q163*H163</f>
        <v>0</v>
      </c>
      <c r="S163" s="201">
        <v>0</v>
      </c>
      <c r="T163" s="202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03" t="s">
        <v>381</v>
      </c>
      <c r="AT163" s="203" t="s">
        <v>377</v>
      </c>
      <c r="AU163" s="203" t="s">
        <v>86</v>
      </c>
      <c r="AY163" s="18" t="s">
        <v>375</v>
      </c>
      <c r="BE163" s="204">
        <f>IF(N163="základní",J163,0)</f>
        <v>0</v>
      </c>
      <c r="BF163" s="204">
        <f>IF(N163="snížená",J163,0)</f>
        <v>0</v>
      </c>
      <c r="BG163" s="204">
        <f>IF(N163="zákl. přenesená",J163,0)</f>
        <v>0</v>
      </c>
      <c r="BH163" s="204">
        <f>IF(N163="sníž. přenesená",J163,0)</f>
        <v>0</v>
      </c>
      <c r="BI163" s="204">
        <f>IF(N163="nulová",J163,0)</f>
        <v>0</v>
      </c>
      <c r="BJ163" s="18" t="s">
        <v>84</v>
      </c>
      <c r="BK163" s="204">
        <f>ROUND(I163*H163,2)</f>
        <v>0</v>
      </c>
      <c r="BL163" s="18" t="s">
        <v>381</v>
      </c>
      <c r="BM163" s="203" t="s">
        <v>425</v>
      </c>
    </row>
    <row r="164" spans="1:65" s="2" customFormat="1" ht="19.5">
      <c r="A164" s="35"/>
      <c r="B164" s="36"/>
      <c r="C164" s="37"/>
      <c r="D164" s="205" t="s">
        <v>383</v>
      </c>
      <c r="E164" s="37"/>
      <c r="F164" s="206" t="s">
        <v>426</v>
      </c>
      <c r="G164" s="37"/>
      <c r="H164" s="37"/>
      <c r="I164" s="207"/>
      <c r="J164" s="37"/>
      <c r="K164" s="37"/>
      <c r="L164" s="40"/>
      <c r="M164" s="208"/>
      <c r="N164" s="209"/>
      <c r="O164" s="72"/>
      <c r="P164" s="72"/>
      <c r="Q164" s="72"/>
      <c r="R164" s="72"/>
      <c r="S164" s="72"/>
      <c r="T164" s="73"/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T164" s="18" t="s">
        <v>383</v>
      </c>
      <c r="AU164" s="18" t="s">
        <v>86</v>
      </c>
    </row>
    <row r="165" spans="1:65" s="2" customFormat="1" ht="24.2" customHeight="1">
      <c r="A165" s="35"/>
      <c r="B165" s="36"/>
      <c r="C165" s="192" t="s">
        <v>427</v>
      </c>
      <c r="D165" s="192" t="s">
        <v>377</v>
      </c>
      <c r="E165" s="193" t="s">
        <v>428</v>
      </c>
      <c r="F165" s="194" t="s">
        <v>429</v>
      </c>
      <c r="G165" s="195" t="s">
        <v>424</v>
      </c>
      <c r="H165" s="196">
        <v>1</v>
      </c>
      <c r="I165" s="197"/>
      <c r="J165" s="198">
        <f>ROUND(I165*H165,2)</f>
        <v>0</v>
      </c>
      <c r="K165" s="194" t="s">
        <v>1</v>
      </c>
      <c r="L165" s="40"/>
      <c r="M165" s="199" t="s">
        <v>1</v>
      </c>
      <c r="N165" s="200" t="s">
        <v>42</v>
      </c>
      <c r="O165" s="72"/>
      <c r="P165" s="201">
        <f>O165*H165</f>
        <v>0</v>
      </c>
      <c r="Q165" s="201">
        <v>0</v>
      </c>
      <c r="R165" s="201">
        <f>Q165*H165</f>
        <v>0</v>
      </c>
      <c r="S165" s="201">
        <v>0</v>
      </c>
      <c r="T165" s="202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03" t="s">
        <v>381</v>
      </c>
      <c r="AT165" s="203" t="s">
        <v>377</v>
      </c>
      <c r="AU165" s="203" t="s">
        <v>86</v>
      </c>
      <c r="AY165" s="18" t="s">
        <v>375</v>
      </c>
      <c r="BE165" s="204">
        <f>IF(N165="základní",J165,0)</f>
        <v>0</v>
      </c>
      <c r="BF165" s="204">
        <f>IF(N165="snížená",J165,0)</f>
        <v>0</v>
      </c>
      <c r="BG165" s="204">
        <f>IF(N165="zákl. přenesená",J165,0)</f>
        <v>0</v>
      </c>
      <c r="BH165" s="204">
        <f>IF(N165="sníž. přenesená",J165,0)</f>
        <v>0</v>
      </c>
      <c r="BI165" s="204">
        <f>IF(N165="nulová",J165,0)</f>
        <v>0</v>
      </c>
      <c r="BJ165" s="18" t="s">
        <v>84</v>
      </c>
      <c r="BK165" s="204">
        <f>ROUND(I165*H165,2)</f>
        <v>0</v>
      </c>
      <c r="BL165" s="18" t="s">
        <v>381</v>
      </c>
      <c r="BM165" s="203" t="s">
        <v>430</v>
      </c>
    </row>
    <row r="166" spans="1:65" s="2" customFormat="1" ht="19.5">
      <c r="A166" s="35"/>
      <c r="B166" s="36"/>
      <c r="C166" s="37"/>
      <c r="D166" s="205" t="s">
        <v>383</v>
      </c>
      <c r="E166" s="37"/>
      <c r="F166" s="206" t="s">
        <v>429</v>
      </c>
      <c r="G166" s="37"/>
      <c r="H166" s="37"/>
      <c r="I166" s="207"/>
      <c r="J166" s="37"/>
      <c r="K166" s="37"/>
      <c r="L166" s="40"/>
      <c r="M166" s="208"/>
      <c r="N166" s="209"/>
      <c r="O166" s="72"/>
      <c r="P166" s="72"/>
      <c r="Q166" s="72"/>
      <c r="R166" s="72"/>
      <c r="S166" s="72"/>
      <c r="T166" s="73"/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T166" s="18" t="s">
        <v>383</v>
      </c>
      <c r="AU166" s="18" t="s">
        <v>86</v>
      </c>
    </row>
    <row r="167" spans="1:65" s="2" customFormat="1" ht="24.2" customHeight="1">
      <c r="A167" s="35"/>
      <c r="B167" s="36"/>
      <c r="C167" s="192" t="s">
        <v>431</v>
      </c>
      <c r="D167" s="192" t="s">
        <v>377</v>
      </c>
      <c r="E167" s="193" t="s">
        <v>432</v>
      </c>
      <c r="F167" s="194" t="s">
        <v>433</v>
      </c>
      <c r="G167" s="195" t="s">
        <v>424</v>
      </c>
      <c r="H167" s="196">
        <v>1</v>
      </c>
      <c r="I167" s="197"/>
      <c r="J167" s="198">
        <f>ROUND(I167*H167,2)</f>
        <v>0</v>
      </c>
      <c r="K167" s="194" t="s">
        <v>1</v>
      </c>
      <c r="L167" s="40"/>
      <c r="M167" s="199" t="s">
        <v>1</v>
      </c>
      <c r="N167" s="200" t="s">
        <v>42</v>
      </c>
      <c r="O167" s="72"/>
      <c r="P167" s="201">
        <f>O167*H167</f>
        <v>0</v>
      </c>
      <c r="Q167" s="201">
        <v>0</v>
      </c>
      <c r="R167" s="201">
        <f>Q167*H167</f>
        <v>0</v>
      </c>
      <c r="S167" s="201">
        <v>0</v>
      </c>
      <c r="T167" s="202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203" t="s">
        <v>381</v>
      </c>
      <c r="AT167" s="203" t="s">
        <v>377</v>
      </c>
      <c r="AU167" s="203" t="s">
        <v>86</v>
      </c>
      <c r="AY167" s="18" t="s">
        <v>375</v>
      </c>
      <c r="BE167" s="204">
        <f>IF(N167="základní",J167,0)</f>
        <v>0</v>
      </c>
      <c r="BF167" s="204">
        <f>IF(N167="snížená",J167,0)</f>
        <v>0</v>
      </c>
      <c r="BG167" s="204">
        <f>IF(N167="zákl. přenesená",J167,0)</f>
        <v>0</v>
      </c>
      <c r="BH167" s="204">
        <f>IF(N167="sníž. přenesená",J167,0)</f>
        <v>0</v>
      </c>
      <c r="BI167" s="204">
        <f>IF(N167="nulová",J167,0)</f>
        <v>0</v>
      </c>
      <c r="BJ167" s="18" t="s">
        <v>84</v>
      </c>
      <c r="BK167" s="204">
        <f>ROUND(I167*H167,2)</f>
        <v>0</v>
      </c>
      <c r="BL167" s="18" t="s">
        <v>381</v>
      </c>
      <c r="BM167" s="203" t="s">
        <v>434</v>
      </c>
    </row>
    <row r="168" spans="1:65" s="2" customFormat="1" ht="19.5">
      <c r="A168" s="35"/>
      <c r="B168" s="36"/>
      <c r="C168" s="37"/>
      <c r="D168" s="205" t="s">
        <v>383</v>
      </c>
      <c r="E168" s="37"/>
      <c r="F168" s="206" t="s">
        <v>433</v>
      </c>
      <c r="G168" s="37"/>
      <c r="H168" s="37"/>
      <c r="I168" s="207"/>
      <c r="J168" s="37"/>
      <c r="K168" s="37"/>
      <c r="L168" s="40"/>
      <c r="M168" s="208"/>
      <c r="N168" s="209"/>
      <c r="O168" s="72"/>
      <c r="P168" s="72"/>
      <c r="Q168" s="72"/>
      <c r="R168" s="72"/>
      <c r="S168" s="72"/>
      <c r="T168" s="73"/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T168" s="18" t="s">
        <v>383</v>
      </c>
      <c r="AU168" s="18" t="s">
        <v>86</v>
      </c>
    </row>
    <row r="169" spans="1:65" s="2" customFormat="1" ht="16.5" customHeight="1">
      <c r="A169" s="35"/>
      <c r="B169" s="36"/>
      <c r="C169" s="192" t="s">
        <v>190</v>
      </c>
      <c r="D169" s="192" t="s">
        <v>377</v>
      </c>
      <c r="E169" s="193" t="s">
        <v>435</v>
      </c>
      <c r="F169" s="194" t="s">
        <v>436</v>
      </c>
      <c r="G169" s="195" t="s">
        <v>380</v>
      </c>
      <c r="H169" s="196">
        <v>1</v>
      </c>
      <c r="I169" s="197"/>
      <c r="J169" s="198">
        <f>ROUND(I169*H169,2)</f>
        <v>0</v>
      </c>
      <c r="K169" s="194" t="s">
        <v>1</v>
      </c>
      <c r="L169" s="40"/>
      <c r="M169" s="199" t="s">
        <v>1</v>
      </c>
      <c r="N169" s="200" t="s">
        <v>42</v>
      </c>
      <c r="O169" s="72"/>
      <c r="P169" s="201">
        <f>O169*H169</f>
        <v>0</v>
      </c>
      <c r="Q169" s="201">
        <v>0</v>
      </c>
      <c r="R169" s="201">
        <f>Q169*H169</f>
        <v>0</v>
      </c>
      <c r="S169" s="201">
        <v>0</v>
      </c>
      <c r="T169" s="202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03" t="s">
        <v>381</v>
      </c>
      <c r="AT169" s="203" t="s">
        <v>377</v>
      </c>
      <c r="AU169" s="203" t="s">
        <v>86</v>
      </c>
      <c r="AY169" s="18" t="s">
        <v>375</v>
      </c>
      <c r="BE169" s="204">
        <f>IF(N169="základní",J169,0)</f>
        <v>0</v>
      </c>
      <c r="BF169" s="204">
        <f>IF(N169="snížená",J169,0)</f>
        <v>0</v>
      </c>
      <c r="BG169" s="204">
        <f>IF(N169="zákl. přenesená",J169,0)</f>
        <v>0</v>
      </c>
      <c r="BH169" s="204">
        <f>IF(N169="sníž. přenesená",J169,0)</f>
        <v>0</v>
      </c>
      <c r="BI169" s="204">
        <f>IF(N169="nulová",J169,0)</f>
        <v>0</v>
      </c>
      <c r="BJ169" s="18" t="s">
        <v>84</v>
      </c>
      <c r="BK169" s="204">
        <f>ROUND(I169*H169,2)</f>
        <v>0</v>
      </c>
      <c r="BL169" s="18" t="s">
        <v>381</v>
      </c>
      <c r="BM169" s="203" t="s">
        <v>437</v>
      </c>
    </row>
    <row r="170" spans="1:65" s="2" customFormat="1" ht="11.25">
      <c r="A170" s="35"/>
      <c r="B170" s="36"/>
      <c r="C170" s="37"/>
      <c r="D170" s="205" t="s">
        <v>383</v>
      </c>
      <c r="E170" s="37"/>
      <c r="F170" s="206" t="s">
        <v>436</v>
      </c>
      <c r="G170" s="37"/>
      <c r="H170" s="37"/>
      <c r="I170" s="207"/>
      <c r="J170" s="37"/>
      <c r="K170" s="37"/>
      <c r="L170" s="40"/>
      <c r="M170" s="208"/>
      <c r="N170" s="209"/>
      <c r="O170" s="72"/>
      <c r="P170" s="72"/>
      <c r="Q170" s="72"/>
      <c r="R170" s="72"/>
      <c r="S170" s="72"/>
      <c r="T170" s="73"/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T170" s="18" t="s">
        <v>383</v>
      </c>
      <c r="AU170" s="18" t="s">
        <v>86</v>
      </c>
    </row>
    <row r="171" spans="1:65" s="2" customFormat="1" ht="16.5" customHeight="1">
      <c r="A171" s="35"/>
      <c r="B171" s="36"/>
      <c r="C171" s="192" t="s">
        <v>438</v>
      </c>
      <c r="D171" s="192" t="s">
        <v>377</v>
      </c>
      <c r="E171" s="193" t="s">
        <v>439</v>
      </c>
      <c r="F171" s="194" t="s">
        <v>440</v>
      </c>
      <c r="G171" s="195" t="s">
        <v>424</v>
      </c>
      <c r="H171" s="196">
        <v>1</v>
      </c>
      <c r="I171" s="197"/>
      <c r="J171" s="198">
        <f>ROUND(I171*H171,2)</f>
        <v>0</v>
      </c>
      <c r="K171" s="194" t="s">
        <v>1</v>
      </c>
      <c r="L171" s="40"/>
      <c r="M171" s="199" t="s">
        <v>1</v>
      </c>
      <c r="N171" s="200" t="s">
        <v>42</v>
      </c>
      <c r="O171" s="72"/>
      <c r="P171" s="201">
        <f>O171*H171</f>
        <v>0</v>
      </c>
      <c r="Q171" s="201">
        <v>0</v>
      </c>
      <c r="R171" s="201">
        <f>Q171*H171</f>
        <v>0</v>
      </c>
      <c r="S171" s="201">
        <v>0</v>
      </c>
      <c r="T171" s="202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03" t="s">
        <v>381</v>
      </c>
      <c r="AT171" s="203" t="s">
        <v>377</v>
      </c>
      <c r="AU171" s="203" t="s">
        <v>86</v>
      </c>
      <c r="AY171" s="18" t="s">
        <v>375</v>
      </c>
      <c r="BE171" s="204">
        <f>IF(N171="základní",J171,0)</f>
        <v>0</v>
      </c>
      <c r="BF171" s="204">
        <f>IF(N171="snížená",J171,0)</f>
        <v>0</v>
      </c>
      <c r="BG171" s="204">
        <f>IF(N171="zákl. přenesená",J171,0)</f>
        <v>0</v>
      </c>
      <c r="BH171" s="204">
        <f>IF(N171="sníž. přenesená",J171,0)</f>
        <v>0</v>
      </c>
      <c r="BI171" s="204">
        <f>IF(N171="nulová",J171,0)</f>
        <v>0</v>
      </c>
      <c r="BJ171" s="18" t="s">
        <v>84</v>
      </c>
      <c r="BK171" s="204">
        <f>ROUND(I171*H171,2)</f>
        <v>0</v>
      </c>
      <c r="BL171" s="18" t="s">
        <v>381</v>
      </c>
      <c r="BM171" s="203" t="s">
        <v>441</v>
      </c>
    </row>
    <row r="172" spans="1:65" s="2" customFormat="1" ht="11.25">
      <c r="A172" s="35"/>
      <c r="B172" s="36"/>
      <c r="C172" s="37"/>
      <c r="D172" s="205" t="s">
        <v>383</v>
      </c>
      <c r="E172" s="37"/>
      <c r="F172" s="206" t="s">
        <v>440</v>
      </c>
      <c r="G172" s="37"/>
      <c r="H172" s="37"/>
      <c r="I172" s="207"/>
      <c r="J172" s="37"/>
      <c r="K172" s="37"/>
      <c r="L172" s="40"/>
      <c r="M172" s="208"/>
      <c r="N172" s="209"/>
      <c r="O172" s="72"/>
      <c r="P172" s="72"/>
      <c r="Q172" s="72"/>
      <c r="R172" s="72"/>
      <c r="S172" s="72"/>
      <c r="T172" s="73"/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T172" s="18" t="s">
        <v>383</v>
      </c>
      <c r="AU172" s="18" t="s">
        <v>86</v>
      </c>
    </row>
    <row r="173" spans="1:65" s="2" customFormat="1" ht="19.5">
      <c r="A173" s="35"/>
      <c r="B173" s="36"/>
      <c r="C173" s="37"/>
      <c r="D173" s="205" t="s">
        <v>410</v>
      </c>
      <c r="E173" s="37"/>
      <c r="F173" s="231" t="s">
        <v>442</v>
      </c>
      <c r="G173" s="37"/>
      <c r="H173" s="37"/>
      <c r="I173" s="207"/>
      <c r="J173" s="37"/>
      <c r="K173" s="37"/>
      <c r="L173" s="40"/>
      <c r="M173" s="208"/>
      <c r="N173" s="209"/>
      <c r="O173" s="72"/>
      <c r="P173" s="72"/>
      <c r="Q173" s="72"/>
      <c r="R173" s="72"/>
      <c r="S173" s="72"/>
      <c r="T173" s="73"/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T173" s="18" t="s">
        <v>410</v>
      </c>
      <c r="AU173" s="18" t="s">
        <v>86</v>
      </c>
    </row>
    <row r="174" spans="1:65" s="2" customFormat="1" ht="16.5" customHeight="1">
      <c r="A174" s="35"/>
      <c r="B174" s="36"/>
      <c r="C174" s="192" t="s">
        <v>213</v>
      </c>
      <c r="D174" s="192" t="s">
        <v>377</v>
      </c>
      <c r="E174" s="193" t="s">
        <v>443</v>
      </c>
      <c r="F174" s="194" t="s">
        <v>444</v>
      </c>
      <c r="G174" s="195" t="s">
        <v>424</v>
      </c>
      <c r="H174" s="196">
        <v>1</v>
      </c>
      <c r="I174" s="197"/>
      <c r="J174" s="198">
        <f>ROUND(I174*H174,2)</f>
        <v>0</v>
      </c>
      <c r="K174" s="194" t="s">
        <v>1</v>
      </c>
      <c r="L174" s="40"/>
      <c r="M174" s="199" t="s">
        <v>1</v>
      </c>
      <c r="N174" s="200" t="s">
        <v>42</v>
      </c>
      <c r="O174" s="72"/>
      <c r="P174" s="201">
        <f>O174*H174</f>
        <v>0</v>
      </c>
      <c r="Q174" s="201">
        <v>0</v>
      </c>
      <c r="R174" s="201">
        <f>Q174*H174</f>
        <v>0</v>
      </c>
      <c r="S174" s="201">
        <v>0</v>
      </c>
      <c r="T174" s="202">
        <f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203" t="s">
        <v>381</v>
      </c>
      <c r="AT174" s="203" t="s">
        <v>377</v>
      </c>
      <c r="AU174" s="203" t="s">
        <v>86</v>
      </c>
      <c r="AY174" s="18" t="s">
        <v>375</v>
      </c>
      <c r="BE174" s="204">
        <f>IF(N174="základní",J174,0)</f>
        <v>0</v>
      </c>
      <c r="BF174" s="204">
        <f>IF(N174="snížená",J174,0)</f>
        <v>0</v>
      </c>
      <c r="BG174" s="204">
        <f>IF(N174="zákl. přenesená",J174,0)</f>
        <v>0</v>
      </c>
      <c r="BH174" s="204">
        <f>IF(N174="sníž. přenesená",J174,0)</f>
        <v>0</v>
      </c>
      <c r="BI174" s="204">
        <f>IF(N174="nulová",J174,0)</f>
        <v>0</v>
      </c>
      <c r="BJ174" s="18" t="s">
        <v>84</v>
      </c>
      <c r="BK174" s="204">
        <f>ROUND(I174*H174,2)</f>
        <v>0</v>
      </c>
      <c r="BL174" s="18" t="s">
        <v>381</v>
      </c>
      <c r="BM174" s="203" t="s">
        <v>445</v>
      </c>
    </row>
    <row r="175" spans="1:65" s="2" customFormat="1" ht="11.25">
      <c r="A175" s="35"/>
      <c r="B175" s="36"/>
      <c r="C175" s="37"/>
      <c r="D175" s="205" t="s">
        <v>383</v>
      </c>
      <c r="E175" s="37"/>
      <c r="F175" s="206" t="s">
        <v>444</v>
      </c>
      <c r="G175" s="37"/>
      <c r="H175" s="37"/>
      <c r="I175" s="207"/>
      <c r="J175" s="37"/>
      <c r="K175" s="37"/>
      <c r="L175" s="40"/>
      <c r="M175" s="208"/>
      <c r="N175" s="209"/>
      <c r="O175" s="72"/>
      <c r="P175" s="72"/>
      <c r="Q175" s="72"/>
      <c r="R175" s="72"/>
      <c r="S175" s="72"/>
      <c r="T175" s="73"/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T175" s="18" t="s">
        <v>383</v>
      </c>
      <c r="AU175" s="18" t="s">
        <v>86</v>
      </c>
    </row>
    <row r="176" spans="1:65" s="2" customFormat="1" ht="19.5">
      <c r="A176" s="35"/>
      <c r="B176" s="36"/>
      <c r="C176" s="37"/>
      <c r="D176" s="205" t="s">
        <v>410</v>
      </c>
      <c r="E176" s="37"/>
      <c r="F176" s="231" t="s">
        <v>446</v>
      </c>
      <c r="G176" s="37"/>
      <c r="H176" s="37"/>
      <c r="I176" s="207"/>
      <c r="J176" s="37"/>
      <c r="K176" s="37"/>
      <c r="L176" s="40"/>
      <c r="M176" s="208"/>
      <c r="N176" s="209"/>
      <c r="O176" s="72"/>
      <c r="P176" s="72"/>
      <c r="Q176" s="72"/>
      <c r="R176" s="72"/>
      <c r="S176" s="72"/>
      <c r="T176" s="73"/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T176" s="18" t="s">
        <v>410</v>
      </c>
      <c r="AU176" s="18" t="s">
        <v>86</v>
      </c>
    </row>
    <row r="177" spans="1:65" s="2" customFormat="1" ht="21.75" customHeight="1">
      <c r="A177" s="35"/>
      <c r="B177" s="36"/>
      <c r="C177" s="192" t="s">
        <v>447</v>
      </c>
      <c r="D177" s="192" t="s">
        <v>377</v>
      </c>
      <c r="E177" s="193" t="s">
        <v>448</v>
      </c>
      <c r="F177" s="194" t="s">
        <v>449</v>
      </c>
      <c r="G177" s="195" t="s">
        <v>424</v>
      </c>
      <c r="H177" s="196">
        <v>1</v>
      </c>
      <c r="I177" s="197"/>
      <c r="J177" s="198">
        <f>ROUND(I177*H177,2)</f>
        <v>0</v>
      </c>
      <c r="K177" s="194" t="s">
        <v>1</v>
      </c>
      <c r="L177" s="40"/>
      <c r="M177" s="199" t="s">
        <v>1</v>
      </c>
      <c r="N177" s="200" t="s">
        <v>42</v>
      </c>
      <c r="O177" s="72"/>
      <c r="P177" s="201">
        <f>O177*H177</f>
        <v>0</v>
      </c>
      <c r="Q177" s="201">
        <v>0</v>
      </c>
      <c r="R177" s="201">
        <f>Q177*H177</f>
        <v>0</v>
      </c>
      <c r="S177" s="201">
        <v>0</v>
      </c>
      <c r="T177" s="202">
        <f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03" t="s">
        <v>381</v>
      </c>
      <c r="AT177" s="203" t="s">
        <v>377</v>
      </c>
      <c r="AU177" s="203" t="s">
        <v>86</v>
      </c>
      <c r="AY177" s="18" t="s">
        <v>375</v>
      </c>
      <c r="BE177" s="204">
        <f>IF(N177="základní",J177,0)</f>
        <v>0</v>
      </c>
      <c r="BF177" s="204">
        <f>IF(N177="snížená",J177,0)</f>
        <v>0</v>
      </c>
      <c r="BG177" s="204">
        <f>IF(N177="zákl. přenesená",J177,0)</f>
        <v>0</v>
      </c>
      <c r="BH177" s="204">
        <f>IF(N177="sníž. přenesená",J177,0)</f>
        <v>0</v>
      </c>
      <c r="BI177" s="204">
        <f>IF(N177="nulová",J177,0)</f>
        <v>0</v>
      </c>
      <c r="BJ177" s="18" t="s">
        <v>84</v>
      </c>
      <c r="BK177" s="204">
        <f>ROUND(I177*H177,2)</f>
        <v>0</v>
      </c>
      <c r="BL177" s="18" t="s">
        <v>381</v>
      </c>
      <c r="BM177" s="203" t="s">
        <v>450</v>
      </c>
    </row>
    <row r="178" spans="1:65" s="2" customFormat="1" ht="11.25">
      <c r="A178" s="35"/>
      <c r="B178" s="36"/>
      <c r="C178" s="37"/>
      <c r="D178" s="205" t="s">
        <v>383</v>
      </c>
      <c r="E178" s="37"/>
      <c r="F178" s="206" t="s">
        <v>449</v>
      </c>
      <c r="G178" s="37"/>
      <c r="H178" s="37"/>
      <c r="I178" s="207"/>
      <c r="J178" s="37"/>
      <c r="K178" s="37"/>
      <c r="L178" s="40"/>
      <c r="M178" s="208"/>
      <c r="N178" s="209"/>
      <c r="O178" s="72"/>
      <c r="P178" s="72"/>
      <c r="Q178" s="72"/>
      <c r="R178" s="72"/>
      <c r="S178" s="72"/>
      <c r="T178" s="73"/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T178" s="18" t="s">
        <v>383</v>
      </c>
      <c r="AU178" s="18" t="s">
        <v>86</v>
      </c>
    </row>
    <row r="179" spans="1:65" s="12" customFormat="1" ht="22.9" customHeight="1">
      <c r="B179" s="176"/>
      <c r="C179" s="177"/>
      <c r="D179" s="178" t="s">
        <v>76</v>
      </c>
      <c r="E179" s="190" t="s">
        <v>113</v>
      </c>
      <c r="F179" s="190" t="s">
        <v>451</v>
      </c>
      <c r="G179" s="177"/>
      <c r="H179" s="177"/>
      <c r="I179" s="180"/>
      <c r="J179" s="191">
        <f>BK179</f>
        <v>0</v>
      </c>
      <c r="K179" s="177"/>
      <c r="L179" s="182"/>
      <c r="M179" s="183"/>
      <c r="N179" s="184"/>
      <c r="O179" s="184"/>
      <c r="P179" s="185">
        <f>SUM(P180:P194)</f>
        <v>0</v>
      </c>
      <c r="Q179" s="184"/>
      <c r="R179" s="185">
        <f>SUM(R180:R194)</f>
        <v>0</v>
      </c>
      <c r="S179" s="184"/>
      <c r="T179" s="186">
        <f>SUM(T180:T194)</f>
        <v>0</v>
      </c>
      <c r="AR179" s="187" t="s">
        <v>374</v>
      </c>
      <c r="AT179" s="188" t="s">
        <v>76</v>
      </c>
      <c r="AU179" s="188" t="s">
        <v>84</v>
      </c>
      <c r="AY179" s="187" t="s">
        <v>375</v>
      </c>
      <c r="BK179" s="189">
        <f>SUM(BK180:BK194)</f>
        <v>0</v>
      </c>
    </row>
    <row r="180" spans="1:65" s="2" customFormat="1" ht="16.5" customHeight="1">
      <c r="A180" s="35"/>
      <c r="B180" s="36"/>
      <c r="C180" s="192" t="s">
        <v>452</v>
      </c>
      <c r="D180" s="192" t="s">
        <v>377</v>
      </c>
      <c r="E180" s="193" t="s">
        <v>453</v>
      </c>
      <c r="F180" s="194" t="s">
        <v>454</v>
      </c>
      <c r="G180" s="195" t="s">
        <v>424</v>
      </c>
      <c r="H180" s="196">
        <v>1</v>
      </c>
      <c r="I180" s="197"/>
      <c r="J180" s="198">
        <f>ROUND(I180*H180,2)</f>
        <v>0</v>
      </c>
      <c r="K180" s="194" t="s">
        <v>1</v>
      </c>
      <c r="L180" s="40"/>
      <c r="M180" s="199" t="s">
        <v>1</v>
      </c>
      <c r="N180" s="200" t="s">
        <v>42</v>
      </c>
      <c r="O180" s="72"/>
      <c r="P180" s="201">
        <f>O180*H180</f>
        <v>0</v>
      </c>
      <c r="Q180" s="201">
        <v>0</v>
      </c>
      <c r="R180" s="201">
        <f>Q180*H180</f>
        <v>0</v>
      </c>
      <c r="S180" s="201">
        <v>0</v>
      </c>
      <c r="T180" s="202">
        <f>S180*H180</f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203" t="s">
        <v>455</v>
      </c>
      <c r="AT180" s="203" t="s">
        <v>377</v>
      </c>
      <c r="AU180" s="203" t="s">
        <v>86</v>
      </c>
      <c r="AY180" s="18" t="s">
        <v>375</v>
      </c>
      <c r="BE180" s="204">
        <f>IF(N180="základní",J180,0)</f>
        <v>0</v>
      </c>
      <c r="BF180" s="204">
        <f>IF(N180="snížená",J180,0)</f>
        <v>0</v>
      </c>
      <c r="BG180" s="204">
        <f>IF(N180="zákl. přenesená",J180,0)</f>
        <v>0</v>
      </c>
      <c r="BH180" s="204">
        <f>IF(N180="sníž. přenesená",J180,0)</f>
        <v>0</v>
      </c>
      <c r="BI180" s="204">
        <f>IF(N180="nulová",J180,0)</f>
        <v>0</v>
      </c>
      <c r="BJ180" s="18" t="s">
        <v>84</v>
      </c>
      <c r="BK180" s="204">
        <f>ROUND(I180*H180,2)</f>
        <v>0</v>
      </c>
      <c r="BL180" s="18" t="s">
        <v>455</v>
      </c>
      <c r="BM180" s="203" t="s">
        <v>456</v>
      </c>
    </row>
    <row r="181" spans="1:65" s="2" customFormat="1" ht="11.25">
      <c r="A181" s="35"/>
      <c r="B181" s="36"/>
      <c r="C181" s="37"/>
      <c r="D181" s="205" t="s">
        <v>383</v>
      </c>
      <c r="E181" s="37"/>
      <c r="F181" s="206" t="s">
        <v>454</v>
      </c>
      <c r="G181" s="37"/>
      <c r="H181" s="37"/>
      <c r="I181" s="207"/>
      <c r="J181" s="37"/>
      <c r="K181" s="37"/>
      <c r="L181" s="40"/>
      <c r="M181" s="208"/>
      <c r="N181" s="209"/>
      <c r="O181" s="72"/>
      <c r="P181" s="72"/>
      <c r="Q181" s="72"/>
      <c r="R181" s="72"/>
      <c r="S181" s="72"/>
      <c r="T181" s="73"/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T181" s="18" t="s">
        <v>383</v>
      </c>
      <c r="AU181" s="18" t="s">
        <v>86</v>
      </c>
    </row>
    <row r="182" spans="1:65" s="2" customFormat="1" ht="16.5" customHeight="1">
      <c r="A182" s="35"/>
      <c r="B182" s="36"/>
      <c r="C182" s="192" t="s">
        <v>8</v>
      </c>
      <c r="D182" s="192" t="s">
        <v>377</v>
      </c>
      <c r="E182" s="193" t="s">
        <v>457</v>
      </c>
      <c r="F182" s="194" t="s">
        <v>458</v>
      </c>
      <c r="G182" s="195" t="s">
        <v>380</v>
      </c>
      <c r="H182" s="196">
        <v>1</v>
      </c>
      <c r="I182" s="197"/>
      <c r="J182" s="198">
        <f>ROUND(I182*H182,2)</f>
        <v>0</v>
      </c>
      <c r="K182" s="194" t="s">
        <v>1</v>
      </c>
      <c r="L182" s="40"/>
      <c r="M182" s="199" t="s">
        <v>1</v>
      </c>
      <c r="N182" s="200" t="s">
        <v>42</v>
      </c>
      <c r="O182" s="72"/>
      <c r="P182" s="201">
        <f>O182*H182</f>
        <v>0</v>
      </c>
      <c r="Q182" s="201">
        <v>0</v>
      </c>
      <c r="R182" s="201">
        <f>Q182*H182</f>
        <v>0</v>
      </c>
      <c r="S182" s="201">
        <v>0</v>
      </c>
      <c r="T182" s="202">
        <f>S182*H182</f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203" t="s">
        <v>455</v>
      </c>
      <c r="AT182" s="203" t="s">
        <v>377</v>
      </c>
      <c r="AU182" s="203" t="s">
        <v>86</v>
      </c>
      <c r="AY182" s="18" t="s">
        <v>375</v>
      </c>
      <c r="BE182" s="204">
        <f>IF(N182="základní",J182,0)</f>
        <v>0</v>
      </c>
      <c r="BF182" s="204">
        <f>IF(N182="snížená",J182,0)</f>
        <v>0</v>
      </c>
      <c r="BG182" s="204">
        <f>IF(N182="zákl. přenesená",J182,0)</f>
        <v>0</v>
      </c>
      <c r="BH182" s="204">
        <f>IF(N182="sníž. přenesená",J182,0)</f>
        <v>0</v>
      </c>
      <c r="BI182" s="204">
        <f>IF(N182="nulová",J182,0)</f>
        <v>0</v>
      </c>
      <c r="BJ182" s="18" t="s">
        <v>84</v>
      </c>
      <c r="BK182" s="204">
        <f>ROUND(I182*H182,2)</f>
        <v>0</v>
      </c>
      <c r="BL182" s="18" t="s">
        <v>455</v>
      </c>
      <c r="BM182" s="203" t="s">
        <v>459</v>
      </c>
    </row>
    <row r="183" spans="1:65" s="2" customFormat="1" ht="11.25">
      <c r="A183" s="35"/>
      <c r="B183" s="36"/>
      <c r="C183" s="37"/>
      <c r="D183" s="205" t="s">
        <v>383</v>
      </c>
      <c r="E183" s="37"/>
      <c r="F183" s="206" t="s">
        <v>458</v>
      </c>
      <c r="G183" s="37"/>
      <c r="H183" s="37"/>
      <c r="I183" s="207"/>
      <c r="J183" s="37"/>
      <c r="K183" s="37"/>
      <c r="L183" s="40"/>
      <c r="M183" s="208"/>
      <c r="N183" s="209"/>
      <c r="O183" s="72"/>
      <c r="P183" s="72"/>
      <c r="Q183" s="72"/>
      <c r="R183" s="72"/>
      <c r="S183" s="72"/>
      <c r="T183" s="73"/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T183" s="18" t="s">
        <v>383</v>
      </c>
      <c r="AU183" s="18" t="s">
        <v>86</v>
      </c>
    </row>
    <row r="184" spans="1:65" s="13" customFormat="1" ht="11.25">
      <c r="B184" s="210"/>
      <c r="C184" s="211"/>
      <c r="D184" s="205" t="s">
        <v>384</v>
      </c>
      <c r="E184" s="212" t="s">
        <v>1</v>
      </c>
      <c r="F184" s="213" t="s">
        <v>460</v>
      </c>
      <c r="G184" s="211"/>
      <c r="H184" s="212" t="s">
        <v>1</v>
      </c>
      <c r="I184" s="214"/>
      <c r="J184" s="211"/>
      <c r="K184" s="211"/>
      <c r="L184" s="215"/>
      <c r="M184" s="216"/>
      <c r="N184" s="217"/>
      <c r="O184" s="217"/>
      <c r="P184" s="217"/>
      <c r="Q184" s="217"/>
      <c r="R184" s="217"/>
      <c r="S184" s="217"/>
      <c r="T184" s="218"/>
      <c r="AT184" s="219" t="s">
        <v>384</v>
      </c>
      <c r="AU184" s="219" t="s">
        <v>86</v>
      </c>
      <c r="AV184" s="13" t="s">
        <v>84</v>
      </c>
      <c r="AW184" s="13" t="s">
        <v>32</v>
      </c>
      <c r="AX184" s="13" t="s">
        <v>77</v>
      </c>
      <c r="AY184" s="219" t="s">
        <v>375</v>
      </c>
    </row>
    <row r="185" spans="1:65" s="13" customFormat="1" ht="11.25">
      <c r="B185" s="210"/>
      <c r="C185" s="211"/>
      <c r="D185" s="205" t="s">
        <v>384</v>
      </c>
      <c r="E185" s="212" t="s">
        <v>1</v>
      </c>
      <c r="F185" s="213" t="s">
        <v>461</v>
      </c>
      <c r="G185" s="211"/>
      <c r="H185" s="212" t="s">
        <v>1</v>
      </c>
      <c r="I185" s="214"/>
      <c r="J185" s="211"/>
      <c r="K185" s="211"/>
      <c r="L185" s="215"/>
      <c r="M185" s="216"/>
      <c r="N185" s="217"/>
      <c r="O185" s="217"/>
      <c r="P185" s="217"/>
      <c r="Q185" s="217"/>
      <c r="R185" s="217"/>
      <c r="S185" s="217"/>
      <c r="T185" s="218"/>
      <c r="AT185" s="219" t="s">
        <v>384</v>
      </c>
      <c r="AU185" s="219" t="s">
        <v>86</v>
      </c>
      <c r="AV185" s="13" t="s">
        <v>84</v>
      </c>
      <c r="AW185" s="13" t="s">
        <v>32</v>
      </c>
      <c r="AX185" s="13" t="s">
        <v>77</v>
      </c>
      <c r="AY185" s="219" t="s">
        <v>375</v>
      </c>
    </row>
    <row r="186" spans="1:65" s="14" customFormat="1" ht="11.25">
      <c r="B186" s="220"/>
      <c r="C186" s="221"/>
      <c r="D186" s="205" t="s">
        <v>384</v>
      </c>
      <c r="E186" s="222" t="s">
        <v>1</v>
      </c>
      <c r="F186" s="223" t="s">
        <v>84</v>
      </c>
      <c r="G186" s="221"/>
      <c r="H186" s="224">
        <v>1</v>
      </c>
      <c r="I186" s="225"/>
      <c r="J186" s="221"/>
      <c r="K186" s="221"/>
      <c r="L186" s="226"/>
      <c r="M186" s="227"/>
      <c r="N186" s="228"/>
      <c r="O186" s="228"/>
      <c r="P186" s="228"/>
      <c r="Q186" s="228"/>
      <c r="R186" s="228"/>
      <c r="S186" s="228"/>
      <c r="T186" s="229"/>
      <c r="AT186" s="230" t="s">
        <v>384</v>
      </c>
      <c r="AU186" s="230" t="s">
        <v>86</v>
      </c>
      <c r="AV186" s="14" t="s">
        <v>86</v>
      </c>
      <c r="AW186" s="14" t="s">
        <v>32</v>
      </c>
      <c r="AX186" s="14" t="s">
        <v>84</v>
      </c>
      <c r="AY186" s="230" t="s">
        <v>375</v>
      </c>
    </row>
    <row r="187" spans="1:65" s="2" customFormat="1" ht="21.75" customHeight="1">
      <c r="A187" s="35"/>
      <c r="B187" s="36"/>
      <c r="C187" s="192" t="s">
        <v>462</v>
      </c>
      <c r="D187" s="192" t="s">
        <v>377</v>
      </c>
      <c r="E187" s="193" t="s">
        <v>463</v>
      </c>
      <c r="F187" s="194" t="s">
        <v>464</v>
      </c>
      <c r="G187" s="195" t="s">
        <v>380</v>
      </c>
      <c r="H187" s="196">
        <v>1</v>
      </c>
      <c r="I187" s="197"/>
      <c r="J187" s="198">
        <f>ROUND(I187*H187,2)</f>
        <v>0</v>
      </c>
      <c r="K187" s="194" t="s">
        <v>1</v>
      </c>
      <c r="L187" s="40"/>
      <c r="M187" s="199" t="s">
        <v>1</v>
      </c>
      <c r="N187" s="200" t="s">
        <v>42</v>
      </c>
      <c r="O187" s="72"/>
      <c r="P187" s="201">
        <f>O187*H187</f>
        <v>0</v>
      </c>
      <c r="Q187" s="201">
        <v>0</v>
      </c>
      <c r="R187" s="201">
        <f>Q187*H187</f>
        <v>0</v>
      </c>
      <c r="S187" s="201">
        <v>0</v>
      </c>
      <c r="T187" s="202">
        <f>S187*H187</f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203" t="s">
        <v>455</v>
      </c>
      <c r="AT187" s="203" t="s">
        <v>377</v>
      </c>
      <c r="AU187" s="203" t="s">
        <v>86</v>
      </c>
      <c r="AY187" s="18" t="s">
        <v>375</v>
      </c>
      <c r="BE187" s="204">
        <f>IF(N187="základní",J187,0)</f>
        <v>0</v>
      </c>
      <c r="BF187" s="204">
        <f>IF(N187="snížená",J187,0)</f>
        <v>0</v>
      </c>
      <c r="BG187" s="204">
        <f>IF(N187="zákl. přenesená",J187,0)</f>
        <v>0</v>
      </c>
      <c r="BH187" s="204">
        <f>IF(N187="sníž. přenesená",J187,0)</f>
        <v>0</v>
      </c>
      <c r="BI187" s="204">
        <f>IF(N187="nulová",J187,0)</f>
        <v>0</v>
      </c>
      <c r="BJ187" s="18" t="s">
        <v>84</v>
      </c>
      <c r="BK187" s="204">
        <f>ROUND(I187*H187,2)</f>
        <v>0</v>
      </c>
      <c r="BL187" s="18" t="s">
        <v>455</v>
      </c>
      <c r="BM187" s="203" t="s">
        <v>465</v>
      </c>
    </row>
    <row r="188" spans="1:65" s="2" customFormat="1" ht="11.25">
      <c r="A188" s="35"/>
      <c r="B188" s="36"/>
      <c r="C188" s="37"/>
      <c r="D188" s="205" t="s">
        <v>383</v>
      </c>
      <c r="E188" s="37"/>
      <c r="F188" s="206" t="s">
        <v>464</v>
      </c>
      <c r="G188" s="37"/>
      <c r="H188" s="37"/>
      <c r="I188" s="207"/>
      <c r="J188" s="37"/>
      <c r="K188" s="37"/>
      <c r="L188" s="40"/>
      <c r="M188" s="208"/>
      <c r="N188" s="209"/>
      <c r="O188" s="72"/>
      <c r="P188" s="72"/>
      <c r="Q188" s="72"/>
      <c r="R188" s="72"/>
      <c r="S188" s="72"/>
      <c r="T188" s="73"/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T188" s="18" t="s">
        <v>383</v>
      </c>
      <c r="AU188" s="18" t="s">
        <v>86</v>
      </c>
    </row>
    <row r="189" spans="1:65" s="2" customFormat="1" ht="19.5">
      <c r="A189" s="35"/>
      <c r="B189" s="36"/>
      <c r="C189" s="37"/>
      <c r="D189" s="205" t="s">
        <v>410</v>
      </c>
      <c r="E189" s="37"/>
      <c r="F189" s="231" t="s">
        <v>466</v>
      </c>
      <c r="G189" s="37"/>
      <c r="H189" s="37"/>
      <c r="I189" s="207"/>
      <c r="J189" s="37"/>
      <c r="K189" s="37"/>
      <c r="L189" s="40"/>
      <c r="M189" s="208"/>
      <c r="N189" s="209"/>
      <c r="O189" s="72"/>
      <c r="P189" s="72"/>
      <c r="Q189" s="72"/>
      <c r="R189" s="72"/>
      <c r="S189" s="72"/>
      <c r="T189" s="73"/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T189" s="18" t="s">
        <v>410</v>
      </c>
      <c r="AU189" s="18" t="s">
        <v>86</v>
      </c>
    </row>
    <row r="190" spans="1:65" s="2" customFormat="1" ht="16.5" customHeight="1">
      <c r="A190" s="35"/>
      <c r="B190" s="36"/>
      <c r="C190" s="192" t="s">
        <v>467</v>
      </c>
      <c r="D190" s="192" t="s">
        <v>377</v>
      </c>
      <c r="E190" s="193" t="s">
        <v>468</v>
      </c>
      <c r="F190" s="194" t="s">
        <v>469</v>
      </c>
      <c r="G190" s="195" t="s">
        <v>380</v>
      </c>
      <c r="H190" s="196">
        <v>1</v>
      </c>
      <c r="I190" s="197"/>
      <c r="J190" s="198">
        <f>ROUND(I190*H190,2)</f>
        <v>0</v>
      </c>
      <c r="K190" s="194" t="s">
        <v>1</v>
      </c>
      <c r="L190" s="40"/>
      <c r="M190" s="199" t="s">
        <v>1</v>
      </c>
      <c r="N190" s="200" t="s">
        <v>42</v>
      </c>
      <c r="O190" s="72"/>
      <c r="P190" s="201">
        <f>O190*H190</f>
        <v>0</v>
      </c>
      <c r="Q190" s="201">
        <v>0</v>
      </c>
      <c r="R190" s="201">
        <f>Q190*H190</f>
        <v>0</v>
      </c>
      <c r="S190" s="201">
        <v>0</v>
      </c>
      <c r="T190" s="202">
        <f>S190*H190</f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203" t="s">
        <v>455</v>
      </c>
      <c r="AT190" s="203" t="s">
        <v>377</v>
      </c>
      <c r="AU190" s="203" t="s">
        <v>86</v>
      </c>
      <c r="AY190" s="18" t="s">
        <v>375</v>
      </c>
      <c r="BE190" s="204">
        <f>IF(N190="základní",J190,0)</f>
        <v>0</v>
      </c>
      <c r="BF190" s="204">
        <f>IF(N190="snížená",J190,0)</f>
        <v>0</v>
      </c>
      <c r="BG190" s="204">
        <f>IF(N190="zákl. přenesená",J190,0)</f>
        <v>0</v>
      </c>
      <c r="BH190" s="204">
        <f>IF(N190="sníž. přenesená",J190,0)</f>
        <v>0</v>
      </c>
      <c r="BI190" s="204">
        <f>IF(N190="nulová",J190,0)</f>
        <v>0</v>
      </c>
      <c r="BJ190" s="18" t="s">
        <v>84</v>
      </c>
      <c r="BK190" s="204">
        <f>ROUND(I190*H190,2)</f>
        <v>0</v>
      </c>
      <c r="BL190" s="18" t="s">
        <v>455</v>
      </c>
      <c r="BM190" s="203" t="s">
        <v>470</v>
      </c>
    </row>
    <row r="191" spans="1:65" s="2" customFormat="1" ht="11.25">
      <c r="A191" s="35"/>
      <c r="B191" s="36"/>
      <c r="C191" s="37"/>
      <c r="D191" s="205" t="s">
        <v>383</v>
      </c>
      <c r="E191" s="37"/>
      <c r="F191" s="206" t="s">
        <v>469</v>
      </c>
      <c r="G191" s="37"/>
      <c r="H191" s="37"/>
      <c r="I191" s="207"/>
      <c r="J191" s="37"/>
      <c r="K191" s="37"/>
      <c r="L191" s="40"/>
      <c r="M191" s="208"/>
      <c r="N191" s="209"/>
      <c r="O191" s="72"/>
      <c r="P191" s="72"/>
      <c r="Q191" s="72"/>
      <c r="R191" s="72"/>
      <c r="S191" s="72"/>
      <c r="T191" s="73"/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T191" s="18" t="s">
        <v>383</v>
      </c>
      <c r="AU191" s="18" t="s">
        <v>86</v>
      </c>
    </row>
    <row r="192" spans="1:65" s="2" customFormat="1" ht="16.5" customHeight="1">
      <c r="A192" s="35"/>
      <c r="B192" s="36"/>
      <c r="C192" s="192" t="s">
        <v>471</v>
      </c>
      <c r="D192" s="192" t="s">
        <v>377</v>
      </c>
      <c r="E192" s="193" t="s">
        <v>472</v>
      </c>
      <c r="F192" s="194" t="s">
        <v>473</v>
      </c>
      <c r="G192" s="195" t="s">
        <v>380</v>
      </c>
      <c r="H192" s="196">
        <v>1</v>
      </c>
      <c r="I192" s="197"/>
      <c r="J192" s="198">
        <f>ROUND(I192*H192,2)</f>
        <v>0</v>
      </c>
      <c r="K192" s="194" t="s">
        <v>1</v>
      </c>
      <c r="L192" s="40"/>
      <c r="M192" s="199" t="s">
        <v>1</v>
      </c>
      <c r="N192" s="200" t="s">
        <v>42</v>
      </c>
      <c r="O192" s="72"/>
      <c r="P192" s="201">
        <f>O192*H192</f>
        <v>0</v>
      </c>
      <c r="Q192" s="201">
        <v>0</v>
      </c>
      <c r="R192" s="201">
        <f>Q192*H192</f>
        <v>0</v>
      </c>
      <c r="S192" s="201">
        <v>0</v>
      </c>
      <c r="T192" s="202">
        <f>S192*H192</f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203" t="s">
        <v>381</v>
      </c>
      <c r="AT192" s="203" t="s">
        <v>377</v>
      </c>
      <c r="AU192" s="203" t="s">
        <v>86</v>
      </c>
      <c r="AY192" s="18" t="s">
        <v>375</v>
      </c>
      <c r="BE192" s="204">
        <f>IF(N192="základní",J192,0)</f>
        <v>0</v>
      </c>
      <c r="BF192" s="204">
        <f>IF(N192="snížená",J192,0)</f>
        <v>0</v>
      </c>
      <c r="BG192" s="204">
        <f>IF(N192="zákl. přenesená",J192,0)</f>
        <v>0</v>
      </c>
      <c r="BH192" s="204">
        <f>IF(N192="sníž. přenesená",J192,0)</f>
        <v>0</v>
      </c>
      <c r="BI192" s="204">
        <f>IF(N192="nulová",J192,0)</f>
        <v>0</v>
      </c>
      <c r="BJ192" s="18" t="s">
        <v>84</v>
      </c>
      <c r="BK192" s="204">
        <f>ROUND(I192*H192,2)</f>
        <v>0</v>
      </c>
      <c r="BL192" s="18" t="s">
        <v>381</v>
      </c>
      <c r="BM192" s="203" t="s">
        <v>474</v>
      </c>
    </row>
    <row r="193" spans="1:65" s="2" customFormat="1" ht="19.5">
      <c r="A193" s="35"/>
      <c r="B193" s="36"/>
      <c r="C193" s="37"/>
      <c r="D193" s="205" t="s">
        <v>383</v>
      </c>
      <c r="E193" s="37"/>
      <c r="F193" s="206" t="s">
        <v>475</v>
      </c>
      <c r="G193" s="37"/>
      <c r="H193" s="37"/>
      <c r="I193" s="207"/>
      <c r="J193" s="37"/>
      <c r="K193" s="37"/>
      <c r="L193" s="40"/>
      <c r="M193" s="208"/>
      <c r="N193" s="209"/>
      <c r="O193" s="72"/>
      <c r="P193" s="72"/>
      <c r="Q193" s="72"/>
      <c r="R193" s="72"/>
      <c r="S193" s="72"/>
      <c r="T193" s="73"/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T193" s="18" t="s">
        <v>383</v>
      </c>
      <c r="AU193" s="18" t="s">
        <v>86</v>
      </c>
    </row>
    <row r="194" spans="1:65" s="2" customFormat="1" ht="19.5">
      <c r="A194" s="35"/>
      <c r="B194" s="36"/>
      <c r="C194" s="37"/>
      <c r="D194" s="205" t="s">
        <v>410</v>
      </c>
      <c r="E194" s="37"/>
      <c r="F194" s="231" t="s">
        <v>476</v>
      </c>
      <c r="G194" s="37"/>
      <c r="H194" s="37"/>
      <c r="I194" s="207"/>
      <c r="J194" s="37"/>
      <c r="K194" s="37"/>
      <c r="L194" s="40"/>
      <c r="M194" s="208"/>
      <c r="N194" s="209"/>
      <c r="O194" s="72"/>
      <c r="P194" s="72"/>
      <c r="Q194" s="72"/>
      <c r="R194" s="72"/>
      <c r="S194" s="72"/>
      <c r="T194" s="73"/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T194" s="18" t="s">
        <v>410</v>
      </c>
      <c r="AU194" s="18" t="s">
        <v>86</v>
      </c>
    </row>
    <row r="195" spans="1:65" s="12" customFormat="1" ht="22.9" customHeight="1">
      <c r="B195" s="176"/>
      <c r="C195" s="177"/>
      <c r="D195" s="178" t="s">
        <v>76</v>
      </c>
      <c r="E195" s="190" t="s">
        <v>477</v>
      </c>
      <c r="F195" s="190" t="s">
        <v>478</v>
      </c>
      <c r="G195" s="177"/>
      <c r="H195" s="177"/>
      <c r="I195" s="180"/>
      <c r="J195" s="191">
        <f>BK195</f>
        <v>0</v>
      </c>
      <c r="K195" s="177"/>
      <c r="L195" s="182"/>
      <c r="M195" s="183"/>
      <c r="N195" s="184"/>
      <c r="O195" s="184"/>
      <c r="P195" s="185">
        <f>SUM(P196:P205)</f>
        <v>0</v>
      </c>
      <c r="Q195" s="184"/>
      <c r="R195" s="185">
        <f>SUM(R196:R205)</f>
        <v>0</v>
      </c>
      <c r="S195" s="184"/>
      <c r="T195" s="186">
        <f>SUM(T196:T205)</f>
        <v>0</v>
      </c>
      <c r="AR195" s="187" t="s">
        <v>84</v>
      </c>
      <c r="AT195" s="188" t="s">
        <v>76</v>
      </c>
      <c r="AU195" s="188" t="s">
        <v>84</v>
      </c>
      <c r="AY195" s="187" t="s">
        <v>375</v>
      </c>
      <c r="BK195" s="189">
        <f>SUM(BK196:BK205)</f>
        <v>0</v>
      </c>
    </row>
    <row r="196" spans="1:65" s="2" customFormat="1" ht="16.5" customHeight="1">
      <c r="A196" s="35"/>
      <c r="B196" s="36"/>
      <c r="C196" s="192" t="s">
        <v>479</v>
      </c>
      <c r="D196" s="192" t="s">
        <v>377</v>
      </c>
      <c r="E196" s="193" t="s">
        <v>480</v>
      </c>
      <c r="F196" s="194" t="s">
        <v>481</v>
      </c>
      <c r="G196" s="195" t="s">
        <v>380</v>
      </c>
      <c r="H196" s="196">
        <v>1</v>
      </c>
      <c r="I196" s="197"/>
      <c r="J196" s="198">
        <f>ROUND(I196*H196,2)</f>
        <v>0</v>
      </c>
      <c r="K196" s="194" t="s">
        <v>1</v>
      </c>
      <c r="L196" s="40"/>
      <c r="M196" s="199" t="s">
        <v>1</v>
      </c>
      <c r="N196" s="200" t="s">
        <v>42</v>
      </c>
      <c r="O196" s="72"/>
      <c r="P196" s="201">
        <f>O196*H196</f>
        <v>0</v>
      </c>
      <c r="Q196" s="201">
        <v>0</v>
      </c>
      <c r="R196" s="201">
        <f>Q196*H196</f>
        <v>0</v>
      </c>
      <c r="S196" s="201">
        <v>0</v>
      </c>
      <c r="T196" s="202">
        <f>S196*H196</f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203" t="s">
        <v>381</v>
      </c>
      <c r="AT196" s="203" t="s">
        <v>377</v>
      </c>
      <c r="AU196" s="203" t="s">
        <v>86</v>
      </c>
      <c r="AY196" s="18" t="s">
        <v>375</v>
      </c>
      <c r="BE196" s="204">
        <f>IF(N196="základní",J196,0)</f>
        <v>0</v>
      </c>
      <c r="BF196" s="204">
        <f>IF(N196="snížená",J196,0)</f>
        <v>0</v>
      </c>
      <c r="BG196" s="204">
        <f>IF(N196="zákl. přenesená",J196,0)</f>
        <v>0</v>
      </c>
      <c r="BH196" s="204">
        <f>IF(N196="sníž. přenesená",J196,0)</f>
        <v>0</v>
      </c>
      <c r="BI196" s="204">
        <f>IF(N196="nulová",J196,0)</f>
        <v>0</v>
      </c>
      <c r="BJ196" s="18" t="s">
        <v>84</v>
      </c>
      <c r="BK196" s="204">
        <f>ROUND(I196*H196,2)</f>
        <v>0</v>
      </c>
      <c r="BL196" s="18" t="s">
        <v>381</v>
      </c>
      <c r="BM196" s="203" t="s">
        <v>482</v>
      </c>
    </row>
    <row r="197" spans="1:65" s="2" customFormat="1" ht="11.25">
      <c r="A197" s="35"/>
      <c r="B197" s="36"/>
      <c r="C197" s="37"/>
      <c r="D197" s="205" t="s">
        <v>383</v>
      </c>
      <c r="E197" s="37"/>
      <c r="F197" s="206" t="s">
        <v>481</v>
      </c>
      <c r="G197" s="37"/>
      <c r="H197" s="37"/>
      <c r="I197" s="207"/>
      <c r="J197" s="37"/>
      <c r="K197" s="37"/>
      <c r="L197" s="40"/>
      <c r="M197" s="208"/>
      <c r="N197" s="209"/>
      <c r="O197" s="72"/>
      <c r="P197" s="72"/>
      <c r="Q197" s="72"/>
      <c r="R197" s="72"/>
      <c r="S197" s="72"/>
      <c r="T197" s="73"/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T197" s="18" t="s">
        <v>383</v>
      </c>
      <c r="AU197" s="18" t="s">
        <v>86</v>
      </c>
    </row>
    <row r="198" spans="1:65" s="2" customFormat="1" ht="24.2" customHeight="1">
      <c r="A198" s="35"/>
      <c r="B198" s="36"/>
      <c r="C198" s="192" t="s">
        <v>483</v>
      </c>
      <c r="D198" s="192" t="s">
        <v>377</v>
      </c>
      <c r="E198" s="193" t="s">
        <v>484</v>
      </c>
      <c r="F198" s="194" t="s">
        <v>485</v>
      </c>
      <c r="G198" s="195" t="s">
        <v>380</v>
      </c>
      <c r="H198" s="196">
        <v>1</v>
      </c>
      <c r="I198" s="197"/>
      <c r="J198" s="198">
        <f>ROUND(I198*H198,2)</f>
        <v>0</v>
      </c>
      <c r="K198" s="194" t="s">
        <v>1</v>
      </c>
      <c r="L198" s="40"/>
      <c r="M198" s="199" t="s">
        <v>1</v>
      </c>
      <c r="N198" s="200" t="s">
        <v>42</v>
      </c>
      <c r="O198" s="72"/>
      <c r="P198" s="201">
        <f>O198*H198</f>
        <v>0</v>
      </c>
      <c r="Q198" s="201">
        <v>0</v>
      </c>
      <c r="R198" s="201">
        <f>Q198*H198</f>
        <v>0</v>
      </c>
      <c r="S198" s="201">
        <v>0</v>
      </c>
      <c r="T198" s="202">
        <f>S198*H198</f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203" t="s">
        <v>381</v>
      </c>
      <c r="AT198" s="203" t="s">
        <v>377</v>
      </c>
      <c r="AU198" s="203" t="s">
        <v>86</v>
      </c>
      <c r="AY198" s="18" t="s">
        <v>375</v>
      </c>
      <c r="BE198" s="204">
        <f>IF(N198="základní",J198,0)</f>
        <v>0</v>
      </c>
      <c r="BF198" s="204">
        <f>IF(N198="snížená",J198,0)</f>
        <v>0</v>
      </c>
      <c r="BG198" s="204">
        <f>IF(N198="zákl. přenesená",J198,0)</f>
        <v>0</v>
      </c>
      <c r="BH198" s="204">
        <f>IF(N198="sníž. přenesená",J198,0)</f>
        <v>0</v>
      </c>
      <c r="BI198" s="204">
        <f>IF(N198="nulová",J198,0)</f>
        <v>0</v>
      </c>
      <c r="BJ198" s="18" t="s">
        <v>84</v>
      </c>
      <c r="BK198" s="204">
        <f>ROUND(I198*H198,2)</f>
        <v>0</v>
      </c>
      <c r="BL198" s="18" t="s">
        <v>381</v>
      </c>
      <c r="BM198" s="203" t="s">
        <v>486</v>
      </c>
    </row>
    <row r="199" spans="1:65" s="2" customFormat="1" ht="11.25">
      <c r="A199" s="35"/>
      <c r="B199" s="36"/>
      <c r="C199" s="37"/>
      <c r="D199" s="205" t="s">
        <v>383</v>
      </c>
      <c r="E199" s="37"/>
      <c r="F199" s="206" t="s">
        <v>485</v>
      </c>
      <c r="G199" s="37"/>
      <c r="H199" s="37"/>
      <c r="I199" s="207"/>
      <c r="J199" s="37"/>
      <c r="K199" s="37"/>
      <c r="L199" s="40"/>
      <c r="M199" s="208"/>
      <c r="N199" s="209"/>
      <c r="O199" s="72"/>
      <c r="P199" s="72"/>
      <c r="Q199" s="72"/>
      <c r="R199" s="72"/>
      <c r="S199" s="72"/>
      <c r="T199" s="73"/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T199" s="18" t="s">
        <v>383</v>
      </c>
      <c r="AU199" s="18" t="s">
        <v>86</v>
      </c>
    </row>
    <row r="200" spans="1:65" s="2" customFormat="1" ht="19.5">
      <c r="A200" s="35"/>
      <c r="B200" s="36"/>
      <c r="C200" s="37"/>
      <c r="D200" s="205" t="s">
        <v>410</v>
      </c>
      <c r="E200" s="37"/>
      <c r="F200" s="231" t="s">
        <v>487</v>
      </c>
      <c r="G200" s="37"/>
      <c r="H200" s="37"/>
      <c r="I200" s="207"/>
      <c r="J200" s="37"/>
      <c r="K200" s="37"/>
      <c r="L200" s="40"/>
      <c r="M200" s="208"/>
      <c r="N200" s="209"/>
      <c r="O200" s="72"/>
      <c r="P200" s="72"/>
      <c r="Q200" s="72"/>
      <c r="R200" s="72"/>
      <c r="S200" s="72"/>
      <c r="T200" s="73"/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T200" s="18" t="s">
        <v>410</v>
      </c>
      <c r="AU200" s="18" t="s">
        <v>86</v>
      </c>
    </row>
    <row r="201" spans="1:65" s="2" customFormat="1" ht="24.2" customHeight="1">
      <c r="A201" s="35"/>
      <c r="B201" s="36"/>
      <c r="C201" s="192" t="s">
        <v>7</v>
      </c>
      <c r="D201" s="192" t="s">
        <v>377</v>
      </c>
      <c r="E201" s="193" t="s">
        <v>488</v>
      </c>
      <c r="F201" s="194" t="s">
        <v>489</v>
      </c>
      <c r="G201" s="195" t="s">
        <v>380</v>
      </c>
      <c r="H201" s="196">
        <v>1</v>
      </c>
      <c r="I201" s="197"/>
      <c r="J201" s="198">
        <f>ROUND(I201*H201,2)</f>
        <v>0</v>
      </c>
      <c r="K201" s="194" t="s">
        <v>1</v>
      </c>
      <c r="L201" s="40"/>
      <c r="M201" s="199" t="s">
        <v>1</v>
      </c>
      <c r="N201" s="200" t="s">
        <v>42</v>
      </c>
      <c r="O201" s="72"/>
      <c r="P201" s="201">
        <f>O201*H201</f>
        <v>0</v>
      </c>
      <c r="Q201" s="201">
        <v>0</v>
      </c>
      <c r="R201" s="201">
        <f>Q201*H201</f>
        <v>0</v>
      </c>
      <c r="S201" s="201">
        <v>0</v>
      </c>
      <c r="T201" s="202">
        <f>S201*H201</f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203" t="s">
        <v>381</v>
      </c>
      <c r="AT201" s="203" t="s">
        <v>377</v>
      </c>
      <c r="AU201" s="203" t="s">
        <v>86</v>
      </c>
      <c r="AY201" s="18" t="s">
        <v>375</v>
      </c>
      <c r="BE201" s="204">
        <f>IF(N201="základní",J201,0)</f>
        <v>0</v>
      </c>
      <c r="BF201" s="204">
        <f>IF(N201="snížená",J201,0)</f>
        <v>0</v>
      </c>
      <c r="BG201" s="204">
        <f>IF(N201="zákl. přenesená",J201,0)</f>
        <v>0</v>
      </c>
      <c r="BH201" s="204">
        <f>IF(N201="sníž. přenesená",J201,0)</f>
        <v>0</v>
      </c>
      <c r="BI201" s="204">
        <f>IF(N201="nulová",J201,0)</f>
        <v>0</v>
      </c>
      <c r="BJ201" s="18" t="s">
        <v>84</v>
      </c>
      <c r="BK201" s="204">
        <f>ROUND(I201*H201,2)</f>
        <v>0</v>
      </c>
      <c r="BL201" s="18" t="s">
        <v>381</v>
      </c>
      <c r="BM201" s="203" t="s">
        <v>490</v>
      </c>
    </row>
    <row r="202" spans="1:65" s="2" customFormat="1" ht="11.25">
      <c r="A202" s="35"/>
      <c r="B202" s="36"/>
      <c r="C202" s="37"/>
      <c r="D202" s="205" t="s">
        <v>383</v>
      </c>
      <c r="E202" s="37"/>
      <c r="F202" s="206" t="s">
        <v>489</v>
      </c>
      <c r="G202" s="37"/>
      <c r="H202" s="37"/>
      <c r="I202" s="207"/>
      <c r="J202" s="37"/>
      <c r="K202" s="37"/>
      <c r="L202" s="40"/>
      <c r="M202" s="208"/>
      <c r="N202" s="209"/>
      <c r="O202" s="72"/>
      <c r="P202" s="72"/>
      <c r="Q202" s="72"/>
      <c r="R202" s="72"/>
      <c r="S202" s="72"/>
      <c r="T202" s="73"/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T202" s="18" t="s">
        <v>383</v>
      </c>
      <c r="AU202" s="18" t="s">
        <v>86</v>
      </c>
    </row>
    <row r="203" spans="1:65" s="2" customFormat="1" ht="19.5">
      <c r="A203" s="35"/>
      <c r="B203" s="36"/>
      <c r="C203" s="37"/>
      <c r="D203" s="205" t="s">
        <v>410</v>
      </c>
      <c r="E203" s="37"/>
      <c r="F203" s="231" t="s">
        <v>491</v>
      </c>
      <c r="G203" s="37"/>
      <c r="H203" s="37"/>
      <c r="I203" s="207"/>
      <c r="J203" s="37"/>
      <c r="K203" s="37"/>
      <c r="L203" s="40"/>
      <c r="M203" s="208"/>
      <c r="N203" s="209"/>
      <c r="O203" s="72"/>
      <c r="P203" s="72"/>
      <c r="Q203" s="72"/>
      <c r="R203" s="72"/>
      <c r="S203" s="72"/>
      <c r="T203" s="73"/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T203" s="18" t="s">
        <v>410</v>
      </c>
      <c r="AU203" s="18" t="s">
        <v>86</v>
      </c>
    </row>
    <row r="204" spans="1:65" s="2" customFormat="1" ht="16.5" customHeight="1">
      <c r="A204" s="35"/>
      <c r="B204" s="36"/>
      <c r="C204" s="192" t="s">
        <v>492</v>
      </c>
      <c r="D204" s="192" t="s">
        <v>377</v>
      </c>
      <c r="E204" s="193" t="s">
        <v>493</v>
      </c>
      <c r="F204" s="194" t="s">
        <v>494</v>
      </c>
      <c r="G204" s="195" t="s">
        <v>380</v>
      </c>
      <c r="H204" s="196">
        <v>1</v>
      </c>
      <c r="I204" s="197"/>
      <c r="J204" s="198">
        <f>ROUND(I204*H204,2)</f>
        <v>0</v>
      </c>
      <c r="K204" s="194" t="s">
        <v>1</v>
      </c>
      <c r="L204" s="40"/>
      <c r="M204" s="199" t="s">
        <v>1</v>
      </c>
      <c r="N204" s="200" t="s">
        <v>42</v>
      </c>
      <c r="O204" s="72"/>
      <c r="P204" s="201">
        <f>O204*H204</f>
        <v>0</v>
      </c>
      <c r="Q204" s="201">
        <v>0</v>
      </c>
      <c r="R204" s="201">
        <f>Q204*H204</f>
        <v>0</v>
      </c>
      <c r="S204" s="201">
        <v>0</v>
      </c>
      <c r="T204" s="202">
        <f>S204*H204</f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203" t="s">
        <v>381</v>
      </c>
      <c r="AT204" s="203" t="s">
        <v>377</v>
      </c>
      <c r="AU204" s="203" t="s">
        <v>86</v>
      </c>
      <c r="AY204" s="18" t="s">
        <v>375</v>
      </c>
      <c r="BE204" s="204">
        <f>IF(N204="základní",J204,0)</f>
        <v>0</v>
      </c>
      <c r="BF204" s="204">
        <f>IF(N204="snížená",J204,0)</f>
        <v>0</v>
      </c>
      <c r="BG204" s="204">
        <f>IF(N204="zákl. přenesená",J204,0)</f>
        <v>0</v>
      </c>
      <c r="BH204" s="204">
        <f>IF(N204="sníž. přenesená",J204,0)</f>
        <v>0</v>
      </c>
      <c r="BI204" s="204">
        <f>IF(N204="nulová",J204,0)</f>
        <v>0</v>
      </c>
      <c r="BJ204" s="18" t="s">
        <v>84</v>
      </c>
      <c r="BK204" s="204">
        <f>ROUND(I204*H204,2)</f>
        <v>0</v>
      </c>
      <c r="BL204" s="18" t="s">
        <v>381</v>
      </c>
      <c r="BM204" s="203" t="s">
        <v>495</v>
      </c>
    </row>
    <row r="205" spans="1:65" s="2" customFormat="1" ht="11.25">
      <c r="A205" s="35"/>
      <c r="B205" s="36"/>
      <c r="C205" s="37"/>
      <c r="D205" s="205" t="s">
        <v>383</v>
      </c>
      <c r="E205" s="37"/>
      <c r="F205" s="206" t="s">
        <v>494</v>
      </c>
      <c r="G205" s="37"/>
      <c r="H205" s="37"/>
      <c r="I205" s="207"/>
      <c r="J205" s="37"/>
      <c r="K205" s="37"/>
      <c r="L205" s="40"/>
      <c r="M205" s="208"/>
      <c r="N205" s="209"/>
      <c r="O205" s="72"/>
      <c r="P205" s="72"/>
      <c r="Q205" s="72"/>
      <c r="R205" s="72"/>
      <c r="S205" s="72"/>
      <c r="T205" s="73"/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T205" s="18" t="s">
        <v>383</v>
      </c>
      <c r="AU205" s="18" t="s">
        <v>86</v>
      </c>
    </row>
    <row r="206" spans="1:65" s="12" customFormat="1" ht="22.9" customHeight="1">
      <c r="B206" s="176"/>
      <c r="C206" s="177"/>
      <c r="D206" s="178" t="s">
        <v>76</v>
      </c>
      <c r="E206" s="190" t="s">
        <v>185</v>
      </c>
      <c r="F206" s="190" t="s">
        <v>496</v>
      </c>
      <c r="G206" s="177"/>
      <c r="H206" s="177"/>
      <c r="I206" s="180"/>
      <c r="J206" s="191">
        <f>BK206</f>
        <v>0</v>
      </c>
      <c r="K206" s="177"/>
      <c r="L206" s="182"/>
      <c r="M206" s="183"/>
      <c r="N206" s="184"/>
      <c r="O206" s="184"/>
      <c r="P206" s="185">
        <f>SUM(P207:P266)</f>
        <v>0</v>
      </c>
      <c r="Q206" s="184"/>
      <c r="R206" s="185">
        <f>SUM(R207:R266)</f>
        <v>0</v>
      </c>
      <c r="S206" s="184"/>
      <c r="T206" s="186">
        <f>SUM(T207:T266)</f>
        <v>0</v>
      </c>
      <c r="AR206" s="187" t="s">
        <v>374</v>
      </c>
      <c r="AT206" s="188" t="s">
        <v>76</v>
      </c>
      <c r="AU206" s="188" t="s">
        <v>84</v>
      </c>
      <c r="AY206" s="187" t="s">
        <v>375</v>
      </c>
      <c r="BK206" s="189">
        <f>SUM(BK207:BK266)</f>
        <v>0</v>
      </c>
    </row>
    <row r="207" spans="1:65" s="2" customFormat="1" ht="24.2" customHeight="1">
      <c r="A207" s="35"/>
      <c r="B207" s="36"/>
      <c r="C207" s="192" t="s">
        <v>497</v>
      </c>
      <c r="D207" s="192" t="s">
        <v>377</v>
      </c>
      <c r="E207" s="193" t="s">
        <v>498</v>
      </c>
      <c r="F207" s="194" t="s">
        <v>499</v>
      </c>
      <c r="G207" s="195" t="s">
        <v>380</v>
      </c>
      <c r="H207" s="196">
        <v>1</v>
      </c>
      <c r="I207" s="197"/>
      <c r="J207" s="198">
        <f>ROUND(I207*H207,2)</f>
        <v>0</v>
      </c>
      <c r="K207" s="194" t="s">
        <v>1</v>
      </c>
      <c r="L207" s="40"/>
      <c r="M207" s="199" t="s">
        <v>1</v>
      </c>
      <c r="N207" s="200" t="s">
        <v>42</v>
      </c>
      <c r="O207" s="72"/>
      <c r="P207" s="201">
        <f>O207*H207</f>
        <v>0</v>
      </c>
      <c r="Q207" s="201">
        <v>0</v>
      </c>
      <c r="R207" s="201">
        <f>Q207*H207</f>
        <v>0</v>
      </c>
      <c r="S207" s="201">
        <v>0</v>
      </c>
      <c r="T207" s="202">
        <f>S207*H207</f>
        <v>0</v>
      </c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R207" s="203" t="s">
        <v>455</v>
      </c>
      <c r="AT207" s="203" t="s">
        <v>377</v>
      </c>
      <c r="AU207" s="203" t="s">
        <v>86</v>
      </c>
      <c r="AY207" s="18" t="s">
        <v>375</v>
      </c>
      <c r="BE207" s="204">
        <f>IF(N207="základní",J207,0)</f>
        <v>0</v>
      </c>
      <c r="BF207" s="204">
        <f>IF(N207="snížená",J207,0)</f>
        <v>0</v>
      </c>
      <c r="BG207" s="204">
        <f>IF(N207="zákl. přenesená",J207,0)</f>
        <v>0</v>
      </c>
      <c r="BH207" s="204">
        <f>IF(N207="sníž. přenesená",J207,0)</f>
        <v>0</v>
      </c>
      <c r="BI207" s="204">
        <f>IF(N207="nulová",J207,0)</f>
        <v>0</v>
      </c>
      <c r="BJ207" s="18" t="s">
        <v>84</v>
      </c>
      <c r="BK207" s="204">
        <f>ROUND(I207*H207,2)</f>
        <v>0</v>
      </c>
      <c r="BL207" s="18" t="s">
        <v>455</v>
      </c>
      <c r="BM207" s="203" t="s">
        <v>500</v>
      </c>
    </row>
    <row r="208" spans="1:65" s="2" customFormat="1" ht="19.5">
      <c r="A208" s="35"/>
      <c r="B208" s="36"/>
      <c r="C208" s="37"/>
      <c r="D208" s="205" t="s">
        <v>383</v>
      </c>
      <c r="E208" s="37"/>
      <c r="F208" s="206" t="s">
        <v>499</v>
      </c>
      <c r="G208" s="37"/>
      <c r="H208" s="37"/>
      <c r="I208" s="207"/>
      <c r="J208" s="37"/>
      <c r="K208" s="37"/>
      <c r="L208" s="40"/>
      <c r="M208" s="208"/>
      <c r="N208" s="209"/>
      <c r="O208" s="72"/>
      <c r="P208" s="72"/>
      <c r="Q208" s="72"/>
      <c r="R208" s="72"/>
      <c r="S208" s="72"/>
      <c r="T208" s="73"/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T208" s="18" t="s">
        <v>383</v>
      </c>
      <c r="AU208" s="18" t="s">
        <v>86</v>
      </c>
    </row>
    <row r="209" spans="1:65" s="2" customFormat="1" ht="39">
      <c r="A209" s="35"/>
      <c r="B209" s="36"/>
      <c r="C209" s="37"/>
      <c r="D209" s="205" t="s">
        <v>410</v>
      </c>
      <c r="E209" s="37"/>
      <c r="F209" s="231" t="s">
        <v>501</v>
      </c>
      <c r="G209" s="37"/>
      <c r="H209" s="37"/>
      <c r="I209" s="207"/>
      <c r="J209" s="37"/>
      <c r="K209" s="37"/>
      <c r="L209" s="40"/>
      <c r="M209" s="208"/>
      <c r="N209" s="209"/>
      <c r="O209" s="72"/>
      <c r="P209" s="72"/>
      <c r="Q209" s="72"/>
      <c r="R209" s="72"/>
      <c r="S209" s="72"/>
      <c r="T209" s="73"/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T209" s="18" t="s">
        <v>410</v>
      </c>
      <c r="AU209" s="18" t="s">
        <v>86</v>
      </c>
    </row>
    <row r="210" spans="1:65" s="2" customFormat="1" ht="16.5" customHeight="1">
      <c r="A210" s="35"/>
      <c r="B210" s="36"/>
      <c r="C210" s="192" t="s">
        <v>502</v>
      </c>
      <c r="D210" s="192" t="s">
        <v>377</v>
      </c>
      <c r="E210" s="193" t="s">
        <v>503</v>
      </c>
      <c r="F210" s="194" t="s">
        <v>504</v>
      </c>
      <c r="G210" s="195" t="s">
        <v>505</v>
      </c>
      <c r="H210" s="196">
        <v>1</v>
      </c>
      <c r="I210" s="197"/>
      <c r="J210" s="198">
        <f>ROUND(I210*H210,2)</f>
        <v>0</v>
      </c>
      <c r="K210" s="194" t="s">
        <v>1</v>
      </c>
      <c r="L210" s="40"/>
      <c r="M210" s="199" t="s">
        <v>1</v>
      </c>
      <c r="N210" s="200" t="s">
        <v>42</v>
      </c>
      <c r="O210" s="72"/>
      <c r="P210" s="201">
        <f>O210*H210</f>
        <v>0</v>
      </c>
      <c r="Q210" s="201">
        <v>0</v>
      </c>
      <c r="R210" s="201">
        <f>Q210*H210</f>
        <v>0</v>
      </c>
      <c r="S210" s="201">
        <v>0</v>
      </c>
      <c r="T210" s="202">
        <f>S210*H210</f>
        <v>0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203" t="s">
        <v>381</v>
      </c>
      <c r="AT210" s="203" t="s">
        <v>377</v>
      </c>
      <c r="AU210" s="203" t="s">
        <v>86</v>
      </c>
      <c r="AY210" s="18" t="s">
        <v>375</v>
      </c>
      <c r="BE210" s="204">
        <f>IF(N210="základní",J210,0)</f>
        <v>0</v>
      </c>
      <c r="BF210" s="204">
        <f>IF(N210="snížená",J210,0)</f>
        <v>0</v>
      </c>
      <c r="BG210" s="204">
        <f>IF(N210="zákl. přenesená",J210,0)</f>
        <v>0</v>
      </c>
      <c r="BH210" s="204">
        <f>IF(N210="sníž. přenesená",J210,0)</f>
        <v>0</v>
      </c>
      <c r="BI210" s="204">
        <f>IF(N210="nulová",J210,0)</f>
        <v>0</v>
      </c>
      <c r="BJ210" s="18" t="s">
        <v>84</v>
      </c>
      <c r="BK210" s="204">
        <f>ROUND(I210*H210,2)</f>
        <v>0</v>
      </c>
      <c r="BL210" s="18" t="s">
        <v>381</v>
      </c>
      <c r="BM210" s="203" t="s">
        <v>506</v>
      </c>
    </row>
    <row r="211" spans="1:65" s="2" customFormat="1" ht="11.25">
      <c r="A211" s="35"/>
      <c r="B211" s="36"/>
      <c r="C211" s="37"/>
      <c r="D211" s="205" t="s">
        <v>383</v>
      </c>
      <c r="E211" s="37"/>
      <c r="F211" s="206" t="s">
        <v>507</v>
      </c>
      <c r="G211" s="37"/>
      <c r="H211" s="37"/>
      <c r="I211" s="207"/>
      <c r="J211" s="37"/>
      <c r="K211" s="37"/>
      <c r="L211" s="40"/>
      <c r="M211" s="208"/>
      <c r="N211" s="209"/>
      <c r="O211" s="72"/>
      <c r="P211" s="72"/>
      <c r="Q211" s="72"/>
      <c r="R211" s="72"/>
      <c r="S211" s="72"/>
      <c r="T211" s="73"/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T211" s="18" t="s">
        <v>383</v>
      </c>
      <c r="AU211" s="18" t="s">
        <v>86</v>
      </c>
    </row>
    <row r="212" spans="1:65" s="2" customFormat="1" ht="33.75" customHeight="1">
      <c r="A212" s="35"/>
      <c r="B212" s="36"/>
      <c r="C212" s="192" t="s">
        <v>508</v>
      </c>
      <c r="D212" s="192" t="s">
        <v>377</v>
      </c>
      <c r="E212" s="193" t="s">
        <v>509</v>
      </c>
      <c r="F212" s="194" t="s">
        <v>510</v>
      </c>
      <c r="G212" s="195" t="s">
        <v>380</v>
      </c>
      <c r="H212" s="196">
        <v>1</v>
      </c>
      <c r="I212" s="197"/>
      <c r="J212" s="198">
        <f>ROUND(I212*H212,2)</f>
        <v>0</v>
      </c>
      <c r="K212" s="194" t="s">
        <v>1</v>
      </c>
      <c r="L212" s="40"/>
      <c r="M212" s="199" t="s">
        <v>1</v>
      </c>
      <c r="N212" s="200" t="s">
        <v>42</v>
      </c>
      <c r="O212" s="72"/>
      <c r="P212" s="201">
        <f>O212*H212</f>
        <v>0</v>
      </c>
      <c r="Q212" s="201">
        <v>0</v>
      </c>
      <c r="R212" s="201">
        <f>Q212*H212</f>
        <v>0</v>
      </c>
      <c r="S212" s="201">
        <v>0</v>
      </c>
      <c r="T212" s="202">
        <f>S212*H212</f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203" t="s">
        <v>455</v>
      </c>
      <c r="AT212" s="203" t="s">
        <v>377</v>
      </c>
      <c r="AU212" s="203" t="s">
        <v>86</v>
      </c>
      <c r="AY212" s="18" t="s">
        <v>375</v>
      </c>
      <c r="BE212" s="204">
        <f>IF(N212="základní",J212,0)</f>
        <v>0</v>
      </c>
      <c r="BF212" s="204">
        <f>IF(N212="snížená",J212,0)</f>
        <v>0</v>
      </c>
      <c r="BG212" s="204">
        <f>IF(N212="zákl. přenesená",J212,0)</f>
        <v>0</v>
      </c>
      <c r="BH212" s="204">
        <f>IF(N212="sníž. přenesená",J212,0)</f>
        <v>0</v>
      </c>
      <c r="BI212" s="204">
        <f>IF(N212="nulová",J212,0)</f>
        <v>0</v>
      </c>
      <c r="BJ212" s="18" t="s">
        <v>84</v>
      </c>
      <c r="BK212" s="204">
        <f>ROUND(I212*H212,2)</f>
        <v>0</v>
      </c>
      <c r="BL212" s="18" t="s">
        <v>455</v>
      </c>
      <c r="BM212" s="203" t="s">
        <v>511</v>
      </c>
    </row>
    <row r="213" spans="1:65" s="2" customFormat="1" ht="19.5">
      <c r="A213" s="35"/>
      <c r="B213" s="36"/>
      <c r="C213" s="37"/>
      <c r="D213" s="205" t="s">
        <v>383</v>
      </c>
      <c r="E213" s="37"/>
      <c r="F213" s="206" t="s">
        <v>510</v>
      </c>
      <c r="G213" s="37"/>
      <c r="H213" s="37"/>
      <c r="I213" s="207"/>
      <c r="J213" s="37"/>
      <c r="K213" s="37"/>
      <c r="L213" s="40"/>
      <c r="M213" s="208"/>
      <c r="N213" s="209"/>
      <c r="O213" s="72"/>
      <c r="P213" s="72"/>
      <c r="Q213" s="72"/>
      <c r="R213" s="72"/>
      <c r="S213" s="72"/>
      <c r="T213" s="73"/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T213" s="18" t="s">
        <v>383</v>
      </c>
      <c r="AU213" s="18" t="s">
        <v>86</v>
      </c>
    </row>
    <row r="214" spans="1:65" s="2" customFormat="1" ht="19.5">
      <c r="A214" s="35"/>
      <c r="B214" s="36"/>
      <c r="C214" s="37"/>
      <c r="D214" s="205" t="s">
        <v>410</v>
      </c>
      <c r="E214" s="37"/>
      <c r="F214" s="231" t="s">
        <v>512</v>
      </c>
      <c r="G214" s="37"/>
      <c r="H214" s="37"/>
      <c r="I214" s="207"/>
      <c r="J214" s="37"/>
      <c r="K214" s="37"/>
      <c r="L214" s="40"/>
      <c r="M214" s="208"/>
      <c r="N214" s="209"/>
      <c r="O214" s="72"/>
      <c r="P214" s="72"/>
      <c r="Q214" s="72"/>
      <c r="R214" s="72"/>
      <c r="S214" s="72"/>
      <c r="T214" s="73"/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T214" s="18" t="s">
        <v>410</v>
      </c>
      <c r="AU214" s="18" t="s">
        <v>86</v>
      </c>
    </row>
    <row r="215" spans="1:65" s="2" customFormat="1" ht="24.2" customHeight="1">
      <c r="A215" s="35"/>
      <c r="B215" s="36"/>
      <c r="C215" s="192" t="s">
        <v>513</v>
      </c>
      <c r="D215" s="192" t="s">
        <v>377</v>
      </c>
      <c r="E215" s="193" t="s">
        <v>514</v>
      </c>
      <c r="F215" s="194" t="s">
        <v>515</v>
      </c>
      <c r="G215" s="195" t="s">
        <v>380</v>
      </c>
      <c r="H215" s="196">
        <v>1</v>
      </c>
      <c r="I215" s="197"/>
      <c r="J215" s="198">
        <f>ROUND(I215*H215,2)</f>
        <v>0</v>
      </c>
      <c r="K215" s="194" t="s">
        <v>1</v>
      </c>
      <c r="L215" s="40"/>
      <c r="M215" s="199" t="s">
        <v>1</v>
      </c>
      <c r="N215" s="200" t="s">
        <v>42</v>
      </c>
      <c r="O215" s="72"/>
      <c r="P215" s="201">
        <f>O215*H215</f>
        <v>0</v>
      </c>
      <c r="Q215" s="201">
        <v>0</v>
      </c>
      <c r="R215" s="201">
        <f>Q215*H215</f>
        <v>0</v>
      </c>
      <c r="S215" s="201">
        <v>0</v>
      </c>
      <c r="T215" s="202">
        <f>S215*H215</f>
        <v>0</v>
      </c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R215" s="203" t="s">
        <v>455</v>
      </c>
      <c r="AT215" s="203" t="s">
        <v>377</v>
      </c>
      <c r="AU215" s="203" t="s">
        <v>86</v>
      </c>
      <c r="AY215" s="18" t="s">
        <v>375</v>
      </c>
      <c r="BE215" s="204">
        <f>IF(N215="základní",J215,0)</f>
        <v>0</v>
      </c>
      <c r="BF215" s="204">
        <f>IF(N215="snížená",J215,0)</f>
        <v>0</v>
      </c>
      <c r="BG215" s="204">
        <f>IF(N215="zákl. přenesená",J215,0)</f>
        <v>0</v>
      </c>
      <c r="BH215" s="204">
        <f>IF(N215="sníž. přenesená",J215,0)</f>
        <v>0</v>
      </c>
      <c r="BI215" s="204">
        <f>IF(N215="nulová",J215,0)</f>
        <v>0</v>
      </c>
      <c r="BJ215" s="18" t="s">
        <v>84</v>
      </c>
      <c r="BK215" s="204">
        <f>ROUND(I215*H215,2)</f>
        <v>0</v>
      </c>
      <c r="BL215" s="18" t="s">
        <v>455</v>
      </c>
      <c r="BM215" s="203" t="s">
        <v>516</v>
      </c>
    </row>
    <row r="216" spans="1:65" s="2" customFormat="1" ht="19.5">
      <c r="A216" s="35"/>
      <c r="B216" s="36"/>
      <c r="C216" s="37"/>
      <c r="D216" s="205" t="s">
        <v>383</v>
      </c>
      <c r="E216" s="37"/>
      <c r="F216" s="206" t="s">
        <v>515</v>
      </c>
      <c r="G216" s="37"/>
      <c r="H216" s="37"/>
      <c r="I216" s="207"/>
      <c r="J216" s="37"/>
      <c r="K216" s="37"/>
      <c r="L216" s="40"/>
      <c r="M216" s="208"/>
      <c r="N216" s="209"/>
      <c r="O216" s="72"/>
      <c r="P216" s="72"/>
      <c r="Q216" s="72"/>
      <c r="R216" s="72"/>
      <c r="S216" s="72"/>
      <c r="T216" s="73"/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T216" s="18" t="s">
        <v>383</v>
      </c>
      <c r="AU216" s="18" t="s">
        <v>86</v>
      </c>
    </row>
    <row r="217" spans="1:65" s="2" customFormat="1" ht="37.9" customHeight="1">
      <c r="A217" s="35"/>
      <c r="B217" s="36"/>
      <c r="C217" s="192" t="s">
        <v>517</v>
      </c>
      <c r="D217" s="192" t="s">
        <v>377</v>
      </c>
      <c r="E217" s="193" t="s">
        <v>518</v>
      </c>
      <c r="F217" s="194" t="s">
        <v>519</v>
      </c>
      <c r="G217" s="195" t="s">
        <v>424</v>
      </c>
      <c r="H217" s="196">
        <v>1</v>
      </c>
      <c r="I217" s="197"/>
      <c r="J217" s="198">
        <f>ROUND(I217*H217,2)</f>
        <v>0</v>
      </c>
      <c r="K217" s="194" t="s">
        <v>1</v>
      </c>
      <c r="L217" s="40"/>
      <c r="M217" s="199" t="s">
        <v>1</v>
      </c>
      <c r="N217" s="200" t="s">
        <v>42</v>
      </c>
      <c r="O217" s="72"/>
      <c r="P217" s="201">
        <f>O217*H217</f>
        <v>0</v>
      </c>
      <c r="Q217" s="201">
        <v>0</v>
      </c>
      <c r="R217" s="201">
        <f>Q217*H217</f>
        <v>0</v>
      </c>
      <c r="S217" s="201">
        <v>0</v>
      </c>
      <c r="T217" s="202">
        <f>S217*H217</f>
        <v>0</v>
      </c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R217" s="203" t="s">
        <v>455</v>
      </c>
      <c r="AT217" s="203" t="s">
        <v>377</v>
      </c>
      <c r="AU217" s="203" t="s">
        <v>86</v>
      </c>
      <c r="AY217" s="18" t="s">
        <v>375</v>
      </c>
      <c r="BE217" s="204">
        <f>IF(N217="základní",J217,0)</f>
        <v>0</v>
      </c>
      <c r="BF217" s="204">
        <f>IF(N217="snížená",J217,0)</f>
        <v>0</v>
      </c>
      <c r="BG217" s="204">
        <f>IF(N217="zákl. přenesená",J217,0)</f>
        <v>0</v>
      </c>
      <c r="BH217" s="204">
        <f>IF(N217="sníž. přenesená",J217,0)</f>
        <v>0</v>
      </c>
      <c r="BI217" s="204">
        <f>IF(N217="nulová",J217,0)</f>
        <v>0</v>
      </c>
      <c r="BJ217" s="18" t="s">
        <v>84</v>
      </c>
      <c r="BK217" s="204">
        <f>ROUND(I217*H217,2)</f>
        <v>0</v>
      </c>
      <c r="BL217" s="18" t="s">
        <v>455</v>
      </c>
      <c r="BM217" s="203" t="s">
        <v>520</v>
      </c>
    </row>
    <row r="218" spans="1:65" s="2" customFormat="1" ht="19.5">
      <c r="A218" s="35"/>
      <c r="B218" s="36"/>
      <c r="C218" s="37"/>
      <c r="D218" s="205" t="s">
        <v>383</v>
      </c>
      <c r="E218" s="37"/>
      <c r="F218" s="206" t="s">
        <v>519</v>
      </c>
      <c r="G218" s="37"/>
      <c r="H218" s="37"/>
      <c r="I218" s="207"/>
      <c r="J218" s="37"/>
      <c r="K218" s="37"/>
      <c r="L218" s="40"/>
      <c r="M218" s="208"/>
      <c r="N218" s="209"/>
      <c r="O218" s="72"/>
      <c r="P218" s="72"/>
      <c r="Q218" s="72"/>
      <c r="R218" s="72"/>
      <c r="S218" s="72"/>
      <c r="T218" s="73"/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T218" s="18" t="s">
        <v>383</v>
      </c>
      <c r="AU218" s="18" t="s">
        <v>86</v>
      </c>
    </row>
    <row r="219" spans="1:65" s="2" customFormat="1" ht="16.5" customHeight="1">
      <c r="A219" s="35"/>
      <c r="B219" s="36"/>
      <c r="C219" s="192" t="s">
        <v>521</v>
      </c>
      <c r="D219" s="192" t="s">
        <v>377</v>
      </c>
      <c r="E219" s="193" t="s">
        <v>522</v>
      </c>
      <c r="F219" s="194" t="s">
        <v>523</v>
      </c>
      <c r="G219" s="195" t="s">
        <v>424</v>
      </c>
      <c r="H219" s="196">
        <v>1</v>
      </c>
      <c r="I219" s="197"/>
      <c r="J219" s="198">
        <f>ROUND(I219*H219,2)</f>
        <v>0</v>
      </c>
      <c r="K219" s="194" t="s">
        <v>1</v>
      </c>
      <c r="L219" s="40"/>
      <c r="M219" s="199" t="s">
        <v>1</v>
      </c>
      <c r="N219" s="200" t="s">
        <v>42</v>
      </c>
      <c r="O219" s="72"/>
      <c r="P219" s="201">
        <f>O219*H219</f>
        <v>0</v>
      </c>
      <c r="Q219" s="201">
        <v>0</v>
      </c>
      <c r="R219" s="201">
        <f>Q219*H219</f>
        <v>0</v>
      </c>
      <c r="S219" s="201">
        <v>0</v>
      </c>
      <c r="T219" s="202">
        <f>S219*H219</f>
        <v>0</v>
      </c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R219" s="203" t="s">
        <v>455</v>
      </c>
      <c r="AT219" s="203" t="s">
        <v>377</v>
      </c>
      <c r="AU219" s="203" t="s">
        <v>86</v>
      </c>
      <c r="AY219" s="18" t="s">
        <v>375</v>
      </c>
      <c r="BE219" s="204">
        <f>IF(N219="základní",J219,0)</f>
        <v>0</v>
      </c>
      <c r="BF219" s="204">
        <f>IF(N219="snížená",J219,0)</f>
        <v>0</v>
      </c>
      <c r="BG219" s="204">
        <f>IF(N219="zákl. přenesená",J219,0)</f>
        <v>0</v>
      </c>
      <c r="BH219" s="204">
        <f>IF(N219="sníž. přenesená",J219,0)</f>
        <v>0</v>
      </c>
      <c r="BI219" s="204">
        <f>IF(N219="nulová",J219,0)</f>
        <v>0</v>
      </c>
      <c r="BJ219" s="18" t="s">
        <v>84</v>
      </c>
      <c r="BK219" s="204">
        <f>ROUND(I219*H219,2)</f>
        <v>0</v>
      </c>
      <c r="BL219" s="18" t="s">
        <v>455</v>
      </c>
      <c r="BM219" s="203" t="s">
        <v>524</v>
      </c>
    </row>
    <row r="220" spans="1:65" s="2" customFormat="1" ht="11.25">
      <c r="A220" s="35"/>
      <c r="B220" s="36"/>
      <c r="C220" s="37"/>
      <c r="D220" s="205" t="s">
        <v>383</v>
      </c>
      <c r="E220" s="37"/>
      <c r="F220" s="206" t="s">
        <v>523</v>
      </c>
      <c r="G220" s="37"/>
      <c r="H220" s="37"/>
      <c r="I220" s="207"/>
      <c r="J220" s="37"/>
      <c r="K220" s="37"/>
      <c r="L220" s="40"/>
      <c r="M220" s="208"/>
      <c r="N220" s="209"/>
      <c r="O220" s="72"/>
      <c r="P220" s="72"/>
      <c r="Q220" s="72"/>
      <c r="R220" s="72"/>
      <c r="S220" s="72"/>
      <c r="T220" s="73"/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T220" s="18" t="s">
        <v>383</v>
      </c>
      <c r="AU220" s="18" t="s">
        <v>86</v>
      </c>
    </row>
    <row r="221" spans="1:65" s="2" customFormat="1" ht="21.75" customHeight="1">
      <c r="A221" s="35"/>
      <c r="B221" s="36"/>
      <c r="C221" s="192" t="s">
        <v>525</v>
      </c>
      <c r="D221" s="192" t="s">
        <v>377</v>
      </c>
      <c r="E221" s="193" t="s">
        <v>526</v>
      </c>
      <c r="F221" s="194" t="s">
        <v>527</v>
      </c>
      <c r="G221" s="195" t="s">
        <v>380</v>
      </c>
      <c r="H221" s="196">
        <v>1</v>
      </c>
      <c r="I221" s="197"/>
      <c r="J221" s="198">
        <f>ROUND(I221*H221,2)</f>
        <v>0</v>
      </c>
      <c r="K221" s="194" t="s">
        <v>1</v>
      </c>
      <c r="L221" s="40"/>
      <c r="M221" s="199" t="s">
        <v>1</v>
      </c>
      <c r="N221" s="200" t="s">
        <v>42</v>
      </c>
      <c r="O221" s="72"/>
      <c r="P221" s="201">
        <f>O221*H221</f>
        <v>0</v>
      </c>
      <c r="Q221" s="201">
        <v>0</v>
      </c>
      <c r="R221" s="201">
        <f>Q221*H221</f>
        <v>0</v>
      </c>
      <c r="S221" s="201">
        <v>0</v>
      </c>
      <c r="T221" s="202">
        <f>S221*H221</f>
        <v>0</v>
      </c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R221" s="203" t="s">
        <v>455</v>
      </c>
      <c r="AT221" s="203" t="s">
        <v>377</v>
      </c>
      <c r="AU221" s="203" t="s">
        <v>86</v>
      </c>
      <c r="AY221" s="18" t="s">
        <v>375</v>
      </c>
      <c r="BE221" s="204">
        <f>IF(N221="základní",J221,0)</f>
        <v>0</v>
      </c>
      <c r="BF221" s="204">
        <f>IF(N221="snížená",J221,0)</f>
        <v>0</v>
      </c>
      <c r="BG221" s="204">
        <f>IF(N221="zákl. přenesená",J221,0)</f>
        <v>0</v>
      </c>
      <c r="BH221" s="204">
        <f>IF(N221="sníž. přenesená",J221,0)</f>
        <v>0</v>
      </c>
      <c r="BI221" s="204">
        <f>IF(N221="nulová",J221,0)</f>
        <v>0</v>
      </c>
      <c r="BJ221" s="18" t="s">
        <v>84</v>
      </c>
      <c r="BK221" s="204">
        <f>ROUND(I221*H221,2)</f>
        <v>0</v>
      </c>
      <c r="BL221" s="18" t="s">
        <v>455</v>
      </c>
      <c r="BM221" s="203" t="s">
        <v>528</v>
      </c>
    </row>
    <row r="222" spans="1:65" s="2" customFormat="1" ht="11.25">
      <c r="A222" s="35"/>
      <c r="B222" s="36"/>
      <c r="C222" s="37"/>
      <c r="D222" s="205" t="s">
        <v>383</v>
      </c>
      <c r="E222" s="37"/>
      <c r="F222" s="206" t="s">
        <v>527</v>
      </c>
      <c r="G222" s="37"/>
      <c r="H222" s="37"/>
      <c r="I222" s="207"/>
      <c r="J222" s="37"/>
      <c r="K222" s="37"/>
      <c r="L222" s="40"/>
      <c r="M222" s="208"/>
      <c r="N222" s="209"/>
      <c r="O222" s="72"/>
      <c r="P222" s="72"/>
      <c r="Q222" s="72"/>
      <c r="R222" s="72"/>
      <c r="S222" s="72"/>
      <c r="T222" s="73"/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T222" s="18" t="s">
        <v>383</v>
      </c>
      <c r="AU222" s="18" t="s">
        <v>86</v>
      </c>
    </row>
    <row r="223" spans="1:65" s="2" customFormat="1" ht="24.2" customHeight="1">
      <c r="A223" s="35"/>
      <c r="B223" s="36"/>
      <c r="C223" s="192" t="s">
        <v>529</v>
      </c>
      <c r="D223" s="192" t="s">
        <v>377</v>
      </c>
      <c r="E223" s="193" t="s">
        <v>530</v>
      </c>
      <c r="F223" s="194" t="s">
        <v>531</v>
      </c>
      <c r="G223" s="195" t="s">
        <v>380</v>
      </c>
      <c r="H223" s="196">
        <v>1</v>
      </c>
      <c r="I223" s="197"/>
      <c r="J223" s="198">
        <f>ROUND(I223*H223,2)</f>
        <v>0</v>
      </c>
      <c r="K223" s="194" t="s">
        <v>1</v>
      </c>
      <c r="L223" s="40"/>
      <c r="M223" s="199" t="s">
        <v>1</v>
      </c>
      <c r="N223" s="200" t="s">
        <v>42</v>
      </c>
      <c r="O223" s="72"/>
      <c r="P223" s="201">
        <f>O223*H223</f>
        <v>0</v>
      </c>
      <c r="Q223" s="201">
        <v>0</v>
      </c>
      <c r="R223" s="201">
        <f>Q223*H223</f>
        <v>0</v>
      </c>
      <c r="S223" s="201">
        <v>0</v>
      </c>
      <c r="T223" s="202">
        <f>S223*H223</f>
        <v>0</v>
      </c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R223" s="203" t="s">
        <v>455</v>
      </c>
      <c r="AT223" s="203" t="s">
        <v>377</v>
      </c>
      <c r="AU223" s="203" t="s">
        <v>86</v>
      </c>
      <c r="AY223" s="18" t="s">
        <v>375</v>
      </c>
      <c r="BE223" s="204">
        <f>IF(N223="základní",J223,0)</f>
        <v>0</v>
      </c>
      <c r="BF223" s="204">
        <f>IF(N223="snížená",J223,0)</f>
        <v>0</v>
      </c>
      <c r="BG223" s="204">
        <f>IF(N223="zákl. přenesená",J223,0)</f>
        <v>0</v>
      </c>
      <c r="BH223" s="204">
        <f>IF(N223="sníž. přenesená",J223,0)</f>
        <v>0</v>
      </c>
      <c r="BI223" s="204">
        <f>IF(N223="nulová",J223,0)</f>
        <v>0</v>
      </c>
      <c r="BJ223" s="18" t="s">
        <v>84</v>
      </c>
      <c r="BK223" s="204">
        <f>ROUND(I223*H223,2)</f>
        <v>0</v>
      </c>
      <c r="BL223" s="18" t="s">
        <v>455</v>
      </c>
      <c r="BM223" s="203" t="s">
        <v>532</v>
      </c>
    </row>
    <row r="224" spans="1:65" s="2" customFormat="1" ht="11.25">
      <c r="A224" s="35"/>
      <c r="B224" s="36"/>
      <c r="C224" s="37"/>
      <c r="D224" s="205" t="s">
        <v>383</v>
      </c>
      <c r="E224" s="37"/>
      <c r="F224" s="206" t="s">
        <v>531</v>
      </c>
      <c r="G224" s="37"/>
      <c r="H224" s="37"/>
      <c r="I224" s="207"/>
      <c r="J224" s="37"/>
      <c r="K224" s="37"/>
      <c r="L224" s="40"/>
      <c r="M224" s="208"/>
      <c r="N224" s="209"/>
      <c r="O224" s="72"/>
      <c r="P224" s="72"/>
      <c r="Q224" s="72"/>
      <c r="R224" s="72"/>
      <c r="S224" s="72"/>
      <c r="T224" s="73"/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T224" s="18" t="s">
        <v>383</v>
      </c>
      <c r="AU224" s="18" t="s">
        <v>86</v>
      </c>
    </row>
    <row r="225" spans="1:65" s="2" customFormat="1" ht="16.5" customHeight="1">
      <c r="A225" s="35"/>
      <c r="B225" s="36"/>
      <c r="C225" s="192" t="s">
        <v>533</v>
      </c>
      <c r="D225" s="192" t="s">
        <v>377</v>
      </c>
      <c r="E225" s="193" t="s">
        <v>534</v>
      </c>
      <c r="F225" s="194" t="s">
        <v>535</v>
      </c>
      <c r="G225" s="195" t="s">
        <v>380</v>
      </c>
      <c r="H225" s="196">
        <v>1</v>
      </c>
      <c r="I225" s="197"/>
      <c r="J225" s="198">
        <f>ROUND(I225*H225,2)</f>
        <v>0</v>
      </c>
      <c r="K225" s="194" t="s">
        <v>1</v>
      </c>
      <c r="L225" s="40"/>
      <c r="M225" s="199" t="s">
        <v>1</v>
      </c>
      <c r="N225" s="200" t="s">
        <v>42</v>
      </c>
      <c r="O225" s="72"/>
      <c r="P225" s="201">
        <f>O225*H225</f>
        <v>0</v>
      </c>
      <c r="Q225" s="201">
        <v>0</v>
      </c>
      <c r="R225" s="201">
        <f>Q225*H225</f>
        <v>0</v>
      </c>
      <c r="S225" s="201">
        <v>0</v>
      </c>
      <c r="T225" s="202">
        <f>S225*H225</f>
        <v>0</v>
      </c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R225" s="203" t="s">
        <v>455</v>
      </c>
      <c r="AT225" s="203" t="s">
        <v>377</v>
      </c>
      <c r="AU225" s="203" t="s">
        <v>86</v>
      </c>
      <c r="AY225" s="18" t="s">
        <v>375</v>
      </c>
      <c r="BE225" s="204">
        <f>IF(N225="základní",J225,0)</f>
        <v>0</v>
      </c>
      <c r="BF225" s="204">
        <f>IF(N225="snížená",J225,0)</f>
        <v>0</v>
      </c>
      <c r="BG225" s="204">
        <f>IF(N225="zákl. přenesená",J225,0)</f>
        <v>0</v>
      </c>
      <c r="BH225" s="204">
        <f>IF(N225="sníž. přenesená",J225,0)</f>
        <v>0</v>
      </c>
      <c r="BI225" s="204">
        <f>IF(N225="nulová",J225,0)</f>
        <v>0</v>
      </c>
      <c r="BJ225" s="18" t="s">
        <v>84</v>
      </c>
      <c r="BK225" s="204">
        <f>ROUND(I225*H225,2)</f>
        <v>0</v>
      </c>
      <c r="BL225" s="18" t="s">
        <v>455</v>
      </c>
      <c r="BM225" s="203" t="s">
        <v>536</v>
      </c>
    </row>
    <row r="226" spans="1:65" s="2" customFormat="1" ht="11.25">
      <c r="A226" s="35"/>
      <c r="B226" s="36"/>
      <c r="C226" s="37"/>
      <c r="D226" s="205" t="s">
        <v>383</v>
      </c>
      <c r="E226" s="37"/>
      <c r="F226" s="206" t="s">
        <v>535</v>
      </c>
      <c r="G226" s="37"/>
      <c r="H226" s="37"/>
      <c r="I226" s="207"/>
      <c r="J226" s="37"/>
      <c r="K226" s="37"/>
      <c r="L226" s="40"/>
      <c r="M226" s="208"/>
      <c r="N226" s="209"/>
      <c r="O226" s="72"/>
      <c r="P226" s="72"/>
      <c r="Q226" s="72"/>
      <c r="R226" s="72"/>
      <c r="S226" s="72"/>
      <c r="T226" s="73"/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T226" s="18" t="s">
        <v>383</v>
      </c>
      <c r="AU226" s="18" t="s">
        <v>86</v>
      </c>
    </row>
    <row r="227" spans="1:65" s="2" customFormat="1" ht="16.5" customHeight="1">
      <c r="A227" s="35"/>
      <c r="B227" s="36"/>
      <c r="C227" s="192" t="s">
        <v>537</v>
      </c>
      <c r="D227" s="192" t="s">
        <v>377</v>
      </c>
      <c r="E227" s="193" t="s">
        <v>538</v>
      </c>
      <c r="F227" s="194" t="s">
        <v>539</v>
      </c>
      <c r="G227" s="195" t="s">
        <v>380</v>
      </c>
      <c r="H227" s="196">
        <v>1</v>
      </c>
      <c r="I227" s="197"/>
      <c r="J227" s="198">
        <f>ROUND(I227*H227,2)</f>
        <v>0</v>
      </c>
      <c r="K227" s="194" t="s">
        <v>1</v>
      </c>
      <c r="L227" s="40"/>
      <c r="M227" s="199" t="s">
        <v>1</v>
      </c>
      <c r="N227" s="200" t="s">
        <v>42</v>
      </c>
      <c r="O227" s="72"/>
      <c r="P227" s="201">
        <f>O227*H227</f>
        <v>0</v>
      </c>
      <c r="Q227" s="201">
        <v>0</v>
      </c>
      <c r="R227" s="201">
        <f>Q227*H227</f>
        <v>0</v>
      </c>
      <c r="S227" s="201">
        <v>0</v>
      </c>
      <c r="T227" s="202">
        <f>S227*H227</f>
        <v>0</v>
      </c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R227" s="203" t="s">
        <v>455</v>
      </c>
      <c r="AT227" s="203" t="s">
        <v>377</v>
      </c>
      <c r="AU227" s="203" t="s">
        <v>86</v>
      </c>
      <c r="AY227" s="18" t="s">
        <v>375</v>
      </c>
      <c r="BE227" s="204">
        <f>IF(N227="základní",J227,0)</f>
        <v>0</v>
      </c>
      <c r="BF227" s="204">
        <f>IF(N227="snížená",J227,0)</f>
        <v>0</v>
      </c>
      <c r="BG227" s="204">
        <f>IF(N227="zákl. přenesená",J227,0)</f>
        <v>0</v>
      </c>
      <c r="BH227" s="204">
        <f>IF(N227="sníž. přenesená",J227,0)</f>
        <v>0</v>
      </c>
      <c r="BI227" s="204">
        <f>IF(N227="nulová",J227,0)</f>
        <v>0</v>
      </c>
      <c r="BJ227" s="18" t="s">
        <v>84</v>
      </c>
      <c r="BK227" s="204">
        <f>ROUND(I227*H227,2)</f>
        <v>0</v>
      </c>
      <c r="BL227" s="18" t="s">
        <v>455</v>
      </c>
      <c r="BM227" s="203" t="s">
        <v>540</v>
      </c>
    </row>
    <row r="228" spans="1:65" s="2" customFormat="1" ht="11.25">
      <c r="A228" s="35"/>
      <c r="B228" s="36"/>
      <c r="C228" s="37"/>
      <c r="D228" s="205" t="s">
        <v>383</v>
      </c>
      <c r="E228" s="37"/>
      <c r="F228" s="206" t="s">
        <v>539</v>
      </c>
      <c r="G228" s="37"/>
      <c r="H228" s="37"/>
      <c r="I228" s="207"/>
      <c r="J228" s="37"/>
      <c r="K228" s="37"/>
      <c r="L228" s="40"/>
      <c r="M228" s="208"/>
      <c r="N228" s="209"/>
      <c r="O228" s="72"/>
      <c r="P228" s="72"/>
      <c r="Q228" s="72"/>
      <c r="R228" s="72"/>
      <c r="S228" s="72"/>
      <c r="T228" s="73"/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T228" s="18" t="s">
        <v>383</v>
      </c>
      <c r="AU228" s="18" t="s">
        <v>86</v>
      </c>
    </row>
    <row r="229" spans="1:65" s="2" customFormat="1" ht="16.5" customHeight="1">
      <c r="A229" s="35"/>
      <c r="B229" s="36"/>
      <c r="C229" s="192" t="s">
        <v>541</v>
      </c>
      <c r="D229" s="192" t="s">
        <v>377</v>
      </c>
      <c r="E229" s="193" t="s">
        <v>542</v>
      </c>
      <c r="F229" s="194" t="s">
        <v>543</v>
      </c>
      <c r="G229" s="195" t="s">
        <v>380</v>
      </c>
      <c r="H229" s="196">
        <v>1</v>
      </c>
      <c r="I229" s="197"/>
      <c r="J229" s="198">
        <f>ROUND(I229*H229,2)</f>
        <v>0</v>
      </c>
      <c r="K229" s="194" t="s">
        <v>1</v>
      </c>
      <c r="L229" s="40"/>
      <c r="M229" s="199" t="s">
        <v>1</v>
      </c>
      <c r="N229" s="200" t="s">
        <v>42</v>
      </c>
      <c r="O229" s="72"/>
      <c r="P229" s="201">
        <f>O229*H229</f>
        <v>0</v>
      </c>
      <c r="Q229" s="201">
        <v>0</v>
      </c>
      <c r="R229" s="201">
        <f>Q229*H229</f>
        <v>0</v>
      </c>
      <c r="S229" s="201">
        <v>0</v>
      </c>
      <c r="T229" s="202">
        <f>S229*H229</f>
        <v>0</v>
      </c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R229" s="203" t="s">
        <v>455</v>
      </c>
      <c r="AT229" s="203" t="s">
        <v>377</v>
      </c>
      <c r="AU229" s="203" t="s">
        <v>86</v>
      </c>
      <c r="AY229" s="18" t="s">
        <v>375</v>
      </c>
      <c r="BE229" s="204">
        <f>IF(N229="základní",J229,0)</f>
        <v>0</v>
      </c>
      <c r="BF229" s="204">
        <f>IF(N229="snížená",J229,0)</f>
        <v>0</v>
      </c>
      <c r="BG229" s="204">
        <f>IF(N229="zákl. přenesená",J229,0)</f>
        <v>0</v>
      </c>
      <c r="BH229" s="204">
        <f>IF(N229="sníž. přenesená",J229,0)</f>
        <v>0</v>
      </c>
      <c r="BI229" s="204">
        <f>IF(N229="nulová",J229,0)</f>
        <v>0</v>
      </c>
      <c r="BJ229" s="18" t="s">
        <v>84</v>
      </c>
      <c r="BK229" s="204">
        <f>ROUND(I229*H229,2)</f>
        <v>0</v>
      </c>
      <c r="BL229" s="18" t="s">
        <v>455</v>
      </c>
      <c r="BM229" s="203" t="s">
        <v>544</v>
      </c>
    </row>
    <row r="230" spans="1:65" s="2" customFormat="1" ht="11.25">
      <c r="A230" s="35"/>
      <c r="B230" s="36"/>
      <c r="C230" s="37"/>
      <c r="D230" s="205" t="s">
        <v>383</v>
      </c>
      <c r="E230" s="37"/>
      <c r="F230" s="206" t="s">
        <v>543</v>
      </c>
      <c r="G230" s="37"/>
      <c r="H230" s="37"/>
      <c r="I230" s="207"/>
      <c r="J230" s="37"/>
      <c r="K230" s="37"/>
      <c r="L230" s="40"/>
      <c r="M230" s="208"/>
      <c r="N230" s="209"/>
      <c r="O230" s="72"/>
      <c r="P230" s="72"/>
      <c r="Q230" s="72"/>
      <c r="R230" s="72"/>
      <c r="S230" s="72"/>
      <c r="T230" s="73"/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T230" s="18" t="s">
        <v>383</v>
      </c>
      <c r="AU230" s="18" t="s">
        <v>86</v>
      </c>
    </row>
    <row r="231" spans="1:65" s="13" customFormat="1" ht="11.25">
      <c r="B231" s="210"/>
      <c r="C231" s="211"/>
      <c r="D231" s="205" t="s">
        <v>384</v>
      </c>
      <c r="E231" s="212" t="s">
        <v>1</v>
      </c>
      <c r="F231" s="213" t="s">
        <v>545</v>
      </c>
      <c r="G231" s="211"/>
      <c r="H231" s="212" t="s">
        <v>1</v>
      </c>
      <c r="I231" s="214"/>
      <c r="J231" s="211"/>
      <c r="K231" s="211"/>
      <c r="L231" s="215"/>
      <c r="M231" s="216"/>
      <c r="N231" s="217"/>
      <c r="O231" s="217"/>
      <c r="P231" s="217"/>
      <c r="Q231" s="217"/>
      <c r="R231" s="217"/>
      <c r="S231" s="217"/>
      <c r="T231" s="218"/>
      <c r="AT231" s="219" t="s">
        <v>384</v>
      </c>
      <c r="AU231" s="219" t="s">
        <v>86</v>
      </c>
      <c r="AV231" s="13" t="s">
        <v>84</v>
      </c>
      <c r="AW231" s="13" t="s">
        <v>32</v>
      </c>
      <c r="AX231" s="13" t="s">
        <v>77</v>
      </c>
      <c r="AY231" s="219" t="s">
        <v>375</v>
      </c>
    </row>
    <row r="232" spans="1:65" s="13" customFormat="1" ht="11.25">
      <c r="B232" s="210"/>
      <c r="C232" s="211"/>
      <c r="D232" s="205" t="s">
        <v>384</v>
      </c>
      <c r="E232" s="212" t="s">
        <v>1</v>
      </c>
      <c r="F232" s="213" t="s">
        <v>546</v>
      </c>
      <c r="G232" s="211"/>
      <c r="H232" s="212" t="s">
        <v>1</v>
      </c>
      <c r="I232" s="214"/>
      <c r="J232" s="211"/>
      <c r="K232" s="211"/>
      <c r="L232" s="215"/>
      <c r="M232" s="216"/>
      <c r="N232" s="217"/>
      <c r="O232" s="217"/>
      <c r="P232" s="217"/>
      <c r="Q232" s="217"/>
      <c r="R232" s="217"/>
      <c r="S232" s="217"/>
      <c r="T232" s="218"/>
      <c r="AT232" s="219" t="s">
        <v>384</v>
      </c>
      <c r="AU232" s="219" t="s">
        <v>86</v>
      </c>
      <c r="AV232" s="13" t="s">
        <v>84</v>
      </c>
      <c r="AW232" s="13" t="s">
        <v>32</v>
      </c>
      <c r="AX232" s="13" t="s">
        <v>77</v>
      </c>
      <c r="AY232" s="219" t="s">
        <v>375</v>
      </c>
    </row>
    <row r="233" spans="1:65" s="13" customFormat="1" ht="11.25">
      <c r="B233" s="210"/>
      <c r="C233" s="211"/>
      <c r="D233" s="205" t="s">
        <v>384</v>
      </c>
      <c r="E233" s="212" t="s">
        <v>1</v>
      </c>
      <c r="F233" s="213" t="s">
        <v>547</v>
      </c>
      <c r="G233" s="211"/>
      <c r="H233" s="212" t="s">
        <v>1</v>
      </c>
      <c r="I233" s="214"/>
      <c r="J233" s="211"/>
      <c r="K233" s="211"/>
      <c r="L233" s="215"/>
      <c r="M233" s="216"/>
      <c r="N233" s="217"/>
      <c r="O233" s="217"/>
      <c r="P233" s="217"/>
      <c r="Q233" s="217"/>
      <c r="R233" s="217"/>
      <c r="S233" s="217"/>
      <c r="T233" s="218"/>
      <c r="AT233" s="219" t="s">
        <v>384</v>
      </c>
      <c r="AU233" s="219" t="s">
        <v>86</v>
      </c>
      <c r="AV233" s="13" t="s">
        <v>84</v>
      </c>
      <c r="AW233" s="13" t="s">
        <v>32</v>
      </c>
      <c r="AX233" s="13" t="s">
        <v>77</v>
      </c>
      <c r="AY233" s="219" t="s">
        <v>375</v>
      </c>
    </row>
    <row r="234" spans="1:65" s="13" customFormat="1" ht="11.25">
      <c r="B234" s="210"/>
      <c r="C234" s="211"/>
      <c r="D234" s="205" t="s">
        <v>384</v>
      </c>
      <c r="E234" s="212" t="s">
        <v>1</v>
      </c>
      <c r="F234" s="213" t="s">
        <v>548</v>
      </c>
      <c r="G234" s="211"/>
      <c r="H234" s="212" t="s">
        <v>1</v>
      </c>
      <c r="I234" s="214"/>
      <c r="J234" s="211"/>
      <c r="K234" s="211"/>
      <c r="L234" s="215"/>
      <c r="M234" s="216"/>
      <c r="N234" s="217"/>
      <c r="O234" s="217"/>
      <c r="P234" s="217"/>
      <c r="Q234" s="217"/>
      <c r="R234" s="217"/>
      <c r="S234" s="217"/>
      <c r="T234" s="218"/>
      <c r="AT234" s="219" t="s">
        <v>384</v>
      </c>
      <c r="AU234" s="219" t="s">
        <v>86</v>
      </c>
      <c r="AV234" s="13" t="s">
        <v>84</v>
      </c>
      <c r="AW234" s="13" t="s">
        <v>32</v>
      </c>
      <c r="AX234" s="13" t="s">
        <v>77</v>
      </c>
      <c r="AY234" s="219" t="s">
        <v>375</v>
      </c>
    </row>
    <row r="235" spans="1:65" s="13" customFormat="1" ht="11.25">
      <c r="B235" s="210"/>
      <c r="C235" s="211"/>
      <c r="D235" s="205" t="s">
        <v>384</v>
      </c>
      <c r="E235" s="212" t="s">
        <v>1</v>
      </c>
      <c r="F235" s="213" t="s">
        <v>549</v>
      </c>
      <c r="G235" s="211"/>
      <c r="H235" s="212" t="s">
        <v>1</v>
      </c>
      <c r="I235" s="214"/>
      <c r="J235" s="211"/>
      <c r="K235" s="211"/>
      <c r="L235" s="215"/>
      <c r="M235" s="216"/>
      <c r="N235" s="217"/>
      <c r="O235" s="217"/>
      <c r="P235" s="217"/>
      <c r="Q235" s="217"/>
      <c r="R235" s="217"/>
      <c r="S235" s="217"/>
      <c r="T235" s="218"/>
      <c r="AT235" s="219" t="s">
        <v>384</v>
      </c>
      <c r="AU235" s="219" t="s">
        <v>86</v>
      </c>
      <c r="AV235" s="13" t="s">
        <v>84</v>
      </c>
      <c r="AW235" s="13" t="s">
        <v>32</v>
      </c>
      <c r="AX235" s="13" t="s">
        <v>77</v>
      </c>
      <c r="AY235" s="219" t="s">
        <v>375</v>
      </c>
    </row>
    <row r="236" spans="1:65" s="13" customFormat="1" ht="11.25">
      <c r="B236" s="210"/>
      <c r="C236" s="211"/>
      <c r="D236" s="205" t="s">
        <v>384</v>
      </c>
      <c r="E236" s="212" t="s">
        <v>1</v>
      </c>
      <c r="F236" s="213" t="s">
        <v>550</v>
      </c>
      <c r="G236" s="211"/>
      <c r="H236" s="212" t="s">
        <v>1</v>
      </c>
      <c r="I236" s="214"/>
      <c r="J236" s="211"/>
      <c r="K236" s="211"/>
      <c r="L236" s="215"/>
      <c r="M236" s="216"/>
      <c r="N236" s="217"/>
      <c r="O236" s="217"/>
      <c r="P236" s="217"/>
      <c r="Q236" s="217"/>
      <c r="R236" s="217"/>
      <c r="S236" s="217"/>
      <c r="T236" s="218"/>
      <c r="AT236" s="219" t="s">
        <v>384</v>
      </c>
      <c r="AU236" s="219" t="s">
        <v>86</v>
      </c>
      <c r="AV236" s="13" t="s">
        <v>84</v>
      </c>
      <c r="AW236" s="13" t="s">
        <v>32</v>
      </c>
      <c r="AX236" s="13" t="s">
        <v>77</v>
      </c>
      <c r="AY236" s="219" t="s">
        <v>375</v>
      </c>
    </row>
    <row r="237" spans="1:65" s="13" customFormat="1" ht="11.25">
      <c r="B237" s="210"/>
      <c r="C237" s="211"/>
      <c r="D237" s="205" t="s">
        <v>384</v>
      </c>
      <c r="E237" s="212" t="s">
        <v>1</v>
      </c>
      <c r="F237" s="213" t="s">
        <v>551</v>
      </c>
      <c r="G237" s="211"/>
      <c r="H237" s="212" t="s">
        <v>1</v>
      </c>
      <c r="I237" s="214"/>
      <c r="J237" s="211"/>
      <c r="K237" s="211"/>
      <c r="L237" s="215"/>
      <c r="M237" s="216"/>
      <c r="N237" s="217"/>
      <c r="O237" s="217"/>
      <c r="P237" s="217"/>
      <c r="Q237" s="217"/>
      <c r="R237" s="217"/>
      <c r="S237" s="217"/>
      <c r="T237" s="218"/>
      <c r="AT237" s="219" t="s">
        <v>384</v>
      </c>
      <c r="AU237" s="219" t="s">
        <v>86</v>
      </c>
      <c r="AV237" s="13" t="s">
        <v>84</v>
      </c>
      <c r="AW237" s="13" t="s">
        <v>32</v>
      </c>
      <c r="AX237" s="13" t="s">
        <v>77</v>
      </c>
      <c r="AY237" s="219" t="s">
        <v>375</v>
      </c>
    </row>
    <row r="238" spans="1:65" s="14" customFormat="1" ht="11.25">
      <c r="B238" s="220"/>
      <c r="C238" s="221"/>
      <c r="D238" s="205" t="s">
        <v>384</v>
      </c>
      <c r="E238" s="222" t="s">
        <v>1</v>
      </c>
      <c r="F238" s="223" t="s">
        <v>84</v>
      </c>
      <c r="G238" s="221"/>
      <c r="H238" s="224">
        <v>1</v>
      </c>
      <c r="I238" s="225"/>
      <c r="J238" s="221"/>
      <c r="K238" s="221"/>
      <c r="L238" s="226"/>
      <c r="M238" s="227"/>
      <c r="N238" s="228"/>
      <c r="O238" s="228"/>
      <c r="P238" s="228"/>
      <c r="Q238" s="228"/>
      <c r="R238" s="228"/>
      <c r="S238" s="228"/>
      <c r="T238" s="229"/>
      <c r="AT238" s="230" t="s">
        <v>384</v>
      </c>
      <c r="AU238" s="230" t="s">
        <v>86</v>
      </c>
      <c r="AV238" s="14" t="s">
        <v>86</v>
      </c>
      <c r="AW238" s="14" t="s">
        <v>32</v>
      </c>
      <c r="AX238" s="14" t="s">
        <v>84</v>
      </c>
      <c r="AY238" s="230" t="s">
        <v>375</v>
      </c>
    </row>
    <row r="239" spans="1:65" s="2" customFormat="1" ht="16.5" customHeight="1">
      <c r="A239" s="35"/>
      <c r="B239" s="36"/>
      <c r="C239" s="192" t="s">
        <v>552</v>
      </c>
      <c r="D239" s="192" t="s">
        <v>377</v>
      </c>
      <c r="E239" s="193" t="s">
        <v>553</v>
      </c>
      <c r="F239" s="194" t="s">
        <v>554</v>
      </c>
      <c r="G239" s="195" t="s">
        <v>380</v>
      </c>
      <c r="H239" s="196">
        <v>1</v>
      </c>
      <c r="I239" s="197"/>
      <c r="J239" s="198">
        <f>ROUND(I239*H239,2)</f>
        <v>0</v>
      </c>
      <c r="K239" s="194" t="s">
        <v>1</v>
      </c>
      <c r="L239" s="40"/>
      <c r="M239" s="199" t="s">
        <v>1</v>
      </c>
      <c r="N239" s="200" t="s">
        <v>42</v>
      </c>
      <c r="O239" s="72"/>
      <c r="P239" s="201">
        <f>O239*H239</f>
        <v>0</v>
      </c>
      <c r="Q239" s="201">
        <v>0</v>
      </c>
      <c r="R239" s="201">
        <f>Q239*H239</f>
        <v>0</v>
      </c>
      <c r="S239" s="201">
        <v>0</v>
      </c>
      <c r="T239" s="202">
        <f>S239*H239</f>
        <v>0</v>
      </c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R239" s="203" t="s">
        <v>455</v>
      </c>
      <c r="AT239" s="203" t="s">
        <v>377</v>
      </c>
      <c r="AU239" s="203" t="s">
        <v>86</v>
      </c>
      <c r="AY239" s="18" t="s">
        <v>375</v>
      </c>
      <c r="BE239" s="204">
        <f>IF(N239="základní",J239,0)</f>
        <v>0</v>
      </c>
      <c r="BF239" s="204">
        <f>IF(N239="snížená",J239,0)</f>
        <v>0</v>
      </c>
      <c r="BG239" s="204">
        <f>IF(N239="zákl. přenesená",J239,0)</f>
        <v>0</v>
      </c>
      <c r="BH239" s="204">
        <f>IF(N239="sníž. přenesená",J239,0)</f>
        <v>0</v>
      </c>
      <c r="BI239" s="204">
        <f>IF(N239="nulová",J239,0)</f>
        <v>0</v>
      </c>
      <c r="BJ239" s="18" t="s">
        <v>84</v>
      </c>
      <c r="BK239" s="204">
        <f>ROUND(I239*H239,2)</f>
        <v>0</v>
      </c>
      <c r="BL239" s="18" t="s">
        <v>455</v>
      </c>
      <c r="BM239" s="203" t="s">
        <v>555</v>
      </c>
    </row>
    <row r="240" spans="1:65" s="2" customFormat="1" ht="11.25">
      <c r="A240" s="35"/>
      <c r="B240" s="36"/>
      <c r="C240" s="37"/>
      <c r="D240" s="205" t="s">
        <v>383</v>
      </c>
      <c r="E240" s="37"/>
      <c r="F240" s="206" t="s">
        <v>554</v>
      </c>
      <c r="G240" s="37"/>
      <c r="H240" s="37"/>
      <c r="I240" s="207"/>
      <c r="J240" s="37"/>
      <c r="K240" s="37"/>
      <c r="L240" s="40"/>
      <c r="M240" s="208"/>
      <c r="N240" s="209"/>
      <c r="O240" s="72"/>
      <c r="P240" s="72"/>
      <c r="Q240" s="72"/>
      <c r="R240" s="72"/>
      <c r="S240" s="72"/>
      <c r="T240" s="73"/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  <c r="AT240" s="18" t="s">
        <v>383</v>
      </c>
      <c r="AU240" s="18" t="s">
        <v>86</v>
      </c>
    </row>
    <row r="241" spans="1:65" s="13" customFormat="1" ht="11.25">
      <c r="B241" s="210"/>
      <c r="C241" s="211"/>
      <c r="D241" s="205" t="s">
        <v>384</v>
      </c>
      <c r="E241" s="212" t="s">
        <v>1</v>
      </c>
      <c r="F241" s="213" t="s">
        <v>556</v>
      </c>
      <c r="G241" s="211"/>
      <c r="H241" s="212" t="s">
        <v>1</v>
      </c>
      <c r="I241" s="214"/>
      <c r="J241" s="211"/>
      <c r="K241" s="211"/>
      <c r="L241" s="215"/>
      <c r="M241" s="216"/>
      <c r="N241" s="217"/>
      <c r="O241" s="217"/>
      <c r="P241" s="217"/>
      <c r="Q241" s="217"/>
      <c r="R241" s="217"/>
      <c r="S241" s="217"/>
      <c r="T241" s="218"/>
      <c r="AT241" s="219" t="s">
        <v>384</v>
      </c>
      <c r="AU241" s="219" t="s">
        <v>86</v>
      </c>
      <c r="AV241" s="13" t="s">
        <v>84</v>
      </c>
      <c r="AW241" s="13" t="s">
        <v>32</v>
      </c>
      <c r="AX241" s="13" t="s">
        <v>77</v>
      </c>
      <c r="AY241" s="219" t="s">
        <v>375</v>
      </c>
    </row>
    <row r="242" spans="1:65" s="13" customFormat="1" ht="11.25">
      <c r="B242" s="210"/>
      <c r="C242" s="211"/>
      <c r="D242" s="205" t="s">
        <v>384</v>
      </c>
      <c r="E242" s="212" t="s">
        <v>1</v>
      </c>
      <c r="F242" s="213" t="s">
        <v>557</v>
      </c>
      <c r="G242" s="211"/>
      <c r="H242" s="212" t="s">
        <v>1</v>
      </c>
      <c r="I242" s="214"/>
      <c r="J242" s="211"/>
      <c r="K242" s="211"/>
      <c r="L242" s="215"/>
      <c r="M242" s="216"/>
      <c r="N242" s="217"/>
      <c r="O242" s="217"/>
      <c r="P242" s="217"/>
      <c r="Q242" s="217"/>
      <c r="R242" s="217"/>
      <c r="S242" s="217"/>
      <c r="T242" s="218"/>
      <c r="AT242" s="219" t="s">
        <v>384</v>
      </c>
      <c r="AU242" s="219" t="s">
        <v>86</v>
      </c>
      <c r="AV242" s="13" t="s">
        <v>84</v>
      </c>
      <c r="AW242" s="13" t="s">
        <v>32</v>
      </c>
      <c r="AX242" s="13" t="s">
        <v>77</v>
      </c>
      <c r="AY242" s="219" t="s">
        <v>375</v>
      </c>
    </row>
    <row r="243" spans="1:65" s="13" customFormat="1" ht="11.25">
      <c r="B243" s="210"/>
      <c r="C243" s="211"/>
      <c r="D243" s="205" t="s">
        <v>384</v>
      </c>
      <c r="E243" s="212" t="s">
        <v>1</v>
      </c>
      <c r="F243" s="213" t="s">
        <v>558</v>
      </c>
      <c r="G243" s="211"/>
      <c r="H243" s="212" t="s">
        <v>1</v>
      </c>
      <c r="I243" s="214"/>
      <c r="J243" s="211"/>
      <c r="K243" s="211"/>
      <c r="L243" s="215"/>
      <c r="M243" s="216"/>
      <c r="N243" s="217"/>
      <c r="O243" s="217"/>
      <c r="P243" s="217"/>
      <c r="Q243" s="217"/>
      <c r="R243" s="217"/>
      <c r="S243" s="217"/>
      <c r="T243" s="218"/>
      <c r="AT243" s="219" t="s">
        <v>384</v>
      </c>
      <c r="AU243" s="219" t="s">
        <v>86</v>
      </c>
      <c r="AV243" s="13" t="s">
        <v>84</v>
      </c>
      <c r="AW243" s="13" t="s">
        <v>32</v>
      </c>
      <c r="AX243" s="13" t="s">
        <v>77</v>
      </c>
      <c r="AY243" s="219" t="s">
        <v>375</v>
      </c>
    </row>
    <row r="244" spans="1:65" s="14" customFormat="1" ht="11.25">
      <c r="B244" s="220"/>
      <c r="C244" s="221"/>
      <c r="D244" s="205" t="s">
        <v>384</v>
      </c>
      <c r="E244" s="222" t="s">
        <v>1</v>
      </c>
      <c r="F244" s="223" t="s">
        <v>84</v>
      </c>
      <c r="G244" s="221"/>
      <c r="H244" s="224">
        <v>1</v>
      </c>
      <c r="I244" s="225"/>
      <c r="J244" s="221"/>
      <c r="K244" s="221"/>
      <c r="L244" s="226"/>
      <c r="M244" s="227"/>
      <c r="N244" s="228"/>
      <c r="O244" s="228"/>
      <c r="P244" s="228"/>
      <c r="Q244" s="228"/>
      <c r="R244" s="228"/>
      <c r="S244" s="228"/>
      <c r="T244" s="229"/>
      <c r="AT244" s="230" t="s">
        <v>384</v>
      </c>
      <c r="AU244" s="230" t="s">
        <v>86</v>
      </c>
      <c r="AV244" s="14" t="s">
        <v>86</v>
      </c>
      <c r="AW244" s="14" t="s">
        <v>32</v>
      </c>
      <c r="AX244" s="14" t="s">
        <v>84</v>
      </c>
      <c r="AY244" s="230" t="s">
        <v>375</v>
      </c>
    </row>
    <row r="245" spans="1:65" s="2" customFormat="1" ht="33" customHeight="1">
      <c r="A245" s="35"/>
      <c r="B245" s="36"/>
      <c r="C245" s="192" t="s">
        <v>559</v>
      </c>
      <c r="D245" s="192" t="s">
        <v>377</v>
      </c>
      <c r="E245" s="193" t="s">
        <v>560</v>
      </c>
      <c r="F245" s="194" t="s">
        <v>561</v>
      </c>
      <c r="G245" s="195" t="s">
        <v>380</v>
      </c>
      <c r="H245" s="196">
        <v>1</v>
      </c>
      <c r="I245" s="197"/>
      <c r="J245" s="198">
        <f>ROUND(I245*H245,2)</f>
        <v>0</v>
      </c>
      <c r="K245" s="194" t="s">
        <v>1</v>
      </c>
      <c r="L245" s="40"/>
      <c r="M245" s="199" t="s">
        <v>1</v>
      </c>
      <c r="N245" s="200" t="s">
        <v>42</v>
      </c>
      <c r="O245" s="72"/>
      <c r="P245" s="201">
        <f>O245*H245</f>
        <v>0</v>
      </c>
      <c r="Q245" s="201">
        <v>0</v>
      </c>
      <c r="R245" s="201">
        <f>Q245*H245</f>
        <v>0</v>
      </c>
      <c r="S245" s="201">
        <v>0</v>
      </c>
      <c r="T245" s="202">
        <f>S245*H245</f>
        <v>0</v>
      </c>
      <c r="U245" s="35"/>
      <c r="V245" s="35"/>
      <c r="W245" s="35"/>
      <c r="X245" s="35"/>
      <c r="Y245" s="35"/>
      <c r="Z245" s="35"/>
      <c r="AA245" s="35"/>
      <c r="AB245" s="35"/>
      <c r="AC245" s="35"/>
      <c r="AD245" s="35"/>
      <c r="AE245" s="35"/>
      <c r="AR245" s="203" t="s">
        <v>455</v>
      </c>
      <c r="AT245" s="203" t="s">
        <v>377</v>
      </c>
      <c r="AU245" s="203" t="s">
        <v>86</v>
      </c>
      <c r="AY245" s="18" t="s">
        <v>375</v>
      </c>
      <c r="BE245" s="204">
        <f>IF(N245="základní",J245,0)</f>
        <v>0</v>
      </c>
      <c r="BF245" s="204">
        <f>IF(N245="snížená",J245,0)</f>
        <v>0</v>
      </c>
      <c r="BG245" s="204">
        <f>IF(N245="zákl. přenesená",J245,0)</f>
        <v>0</v>
      </c>
      <c r="BH245" s="204">
        <f>IF(N245="sníž. přenesená",J245,0)</f>
        <v>0</v>
      </c>
      <c r="BI245" s="204">
        <f>IF(N245="nulová",J245,0)</f>
        <v>0</v>
      </c>
      <c r="BJ245" s="18" t="s">
        <v>84</v>
      </c>
      <c r="BK245" s="204">
        <f>ROUND(I245*H245,2)</f>
        <v>0</v>
      </c>
      <c r="BL245" s="18" t="s">
        <v>455</v>
      </c>
      <c r="BM245" s="203" t="s">
        <v>562</v>
      </c>
    </row>
    <row r="246" spans="1:65" s="2" customFormat="1" ht="19.5">
      <c r="A246" s="35"/>
      <c r="B246" s="36"/>
      <c r="C246" s="37"/>
      <c r="D246" s="205" t="s">
        <v>383</v>
      </c>
      <c r="E246" s="37"/>
      <c r="F246" s="206" t="s">
        <v>561</v>
      </c>
      <c r="G246" s="37"/>
      <c r="H246" s="37"/>
      <c r="I246" s="207"/>
      <c r="J246" s="37"/>
      <c r="K246" s="37"/>
      <c r="L246" s="40"/>
      <c r="M246" s="208"/>
      <c r="N246" s="209"/>
      <c r="O246" s="72"/>
      <c r="P246" s="72"/>
      <c r="Q246" s="72"/>
      <c r="R246" s="72"/>
      <c r="S246" s="72"/>
      <c r="T246" s="73"/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T246" s="18" t="s">
        <v>383</v>
      </c>
      <c r="AU246" s="18" t="s">
        <v>86</v>
      </c>
    </row>
    <row r="247" spans="1:65" s="2" customFormat="1" ht="16.5" customHeight="1">
      <c r="A247" s="35"/>
      <c r="B247" s="36"/>
      <c r="C247" s="192" t="s">
        <v>563</v>
      </c>
      <c r="D247" s="192" t="s">
        <v>377</v>
      </c>
      <c r="E247" s="193" t="s">
        <v>564</v>
      </c>
      <c r="F247" s="194" t="s">
        <v>565</v>
      </c>
      <c r="G247" s="195" t="s">
        <v>380</v>
      </c>
      <c r="H247" s="196">
        <v>5</v>
      </c>
      <c r="I247" s="197"/>
      <c r="J247" s="198">
        <f>ROUND(I247*H247,2)</f>
        <v>0</v>
      </c>
      <c r="K247" s="194" t="s">
        <v>1</v>
      </c>
      <c r="L247" s="40"/>
      <c r="M247" s="199" t="s">
        <v>1</v>
      </c>
      <c r="N247" s="200" t="s">
        <v>42</v>
      </c>
      <c r="O247" s="72"/>
      <c r="P247" s="201">
        <f>O247*H247</f>
        <v>0</v>
      </c>
      <c r="Q247" s="201">
        <v>0</v>
      </c>
      <c r="R247" s="201">
        <f>Q247*H247</f>
        <v>0</v>
      </c>
      <c r="S247" s="201">
        <v>0</v>
      </c>
      <c r="T247" s="202">
        <f>S247*H247</f>
        <v>0</v>
      </c>
      <c r="U247" s="35"/>
      <c r="V247" s="35"/>
      <c r="W247" s="35"/>
      <c r="X247" s="35"/>
      <c r="Y247" s="35"/>
      <c r="Z247" s="35"/>
      <c r="AA247" s="35"/>
      <c r="AB247" s="35"/>
      <c r="AC247" s="35"/>
      <c r="AD247" s="35"/>
      <c r="AE247" s="35"/>
      <c r="AR247" s="203" t="s">
        <v>455</v>
      </c>
      <c r="AT247" s="203" t="s">
        <v>377</v>
      </c>
      <c r="AU247" s="203" t="s">
        <v>86</v>
      </c>
      <c r="AY247" s="18" t="s">
        <v>375</v>
      </c>
      <c r="BE247" s="204">
        <f>IF(N247="základní",J247,0)</f>
        <v>0</v>
      </c>
      <c r="BF247" s="204">
        <f>IF(N247="snížená",J247,0)</f>
        <v>0</v>
      </c>
      <c r="BG247" s="204">
        <f>IF(N247="zákl. přenesená",J247,0)</f>
        <v>0</v>
      </c>
      <c r="BH247" s="204">
        <f>IF(N247="sníž. přenesená",J247,0)</f>
        <v>0</v>
      </c>
      <c r="BI247" s="204">
        <f>IF(N247="nulová",J247,0)</f>
        <v>0</v>
      </c>
      <c r="BJ247" s="18" t="s">
        <v>84</v>
      </c>
      <c r="BK247" s="204">
        <f>ROUND(I247*H247,2)</f>
        <v>0</v>
      </c>
      <c r="BL247" s="18" t="s">
        <v>455</v>
      </c>
      <c r="BM247" s="203" t="s">
        <v>566</v>
      </c>
    </row>
    <row r="248" spans="1:65" s="2" customFormat="1" ht="11.25">
      <c r="A248" s="35"/>
      <c r="B248" s="36"/>
      <c r="C248" s="37"/>
      <c r="D248" s="205" t="s">
        <v>383</v>
      </c>
      <c r="E248" s="37"/>
      <c r="F248" s="206" t="s">
        <v>565</v>
      </c>
      <c r="G248" s="37"/>
      <c r="H248" s="37"/>
      <c r="I248" s="207"/>
      <c r="J248" s="37"/>
      <c r="K248" s="37"/>
      <c r="L248" s="40"/>
      <c r="M248" s="208"/>
      <c r="N248" s="209"/>
      <c r="O248" s="72"/>
      <c r="P248" s="72"/>
      <c r="Q248" s="72"/>
      <c r="R248" s="72"/>
      <c r="S248" s="72"/>
      <c r="T248" s="73"/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  <c r="AT248" s="18" t="s">
        <v>383</v>
      </c>
      <c r="AU248" s="18" t="s">
        <v>86</v>
      </c>
    </row>
    <row r="249" spans="1:65" s="13" customFormat="1" ht="11.25">
      <c r="B249" s="210"/>
      <c r="C249" s="211"/>
      <c r="D249" s="205" t="s">
        <v>384</v>
      </c>
      <c r="E249" s="212" t="s">
        <v>1</v>
      </c>
      <c r="F249" s="213" t="s">
        <v>567</v>
      </c>
      <c r="G249" s="211"/>
      <c r="H249" s="212" t="s">
        <v>1</v>
      </c>
      <c r="I249" s="214"/>
      <c r="J249" s="211"/>
      <c r="K249" s="211"/>
      <c r="L249" s="215"/>
      <c r="M249" s="216"/>
      <c r="N249" s="217"/>
      <c r="O249" s="217"/>
      <c r="P249" s="217"/>
      <c r="Q249" s="217"/>
      <c r="R249" s="217"/>
      <c r="S249" s="217"/>
      <c r="T249" s="218"/>
      <c r="AT249" s="219" t="s">
        <v>384</v>
      </c>
      <c r="AU249" s="219" t="s">
        <v>86</v>
      </c>
      <c r="AV249" s="13" t="s">
        <v>84</v>
      </c>
      <c r="AW249" s="13" t="s">
        <v>32</v>
      </c>
      <c r="AX249" s="13" t="s">
        <v>77</v>
      </c>
      <c r="AY249" s="219" t="s">
        <v>375</v>
      </c>
    </row>
    <row r="250" spans="1:65" s="14" customFormat="1" ht="11.25">
      <c r="B250" s="220"/>
      <c r="C250" s="221"/>
      <c r="D250" s="205" t="s">
        <v>384</v>
      </c>
      <c r="E250" s="222" t="s">
        <v>1</v>
      </c>
      <c r="F250" s="223" t="s">
        <v>568</v>
      </c>
      <c r="G250" s="221"/>
      <c r="H250" s="224">
        <v>5</v>
      </c>
      <c r="I250" s="225"/>
      <c r="J250" s="221"/>
      <c r="K250" s="221"/>
      <c r="L250" s="226"/>
      <c r="M250" s="227"/>
      <c r="N250" s="228"/>
      <c r="O250" s="228"/>
      <c r="P250" s="228"/>
      <c r="Q250" s="228"/>
      <c r="R250" s="228"/>
      <c r="S250" s="228"/>
      <c r="T250" s="229"/>
      <c r="AT250" s="230" t="s">
        <v>384</v>
      </c>
      <c r="AU250" s="230" t="s">
        <v>86</v>
      </c>
      <c r="AV250" s="14" t="s">
        <v>86</v>
      </c>
      <c r="AW250" s="14" t="s">
        <v>32</v>
      </c>
      <c r="AX250" s="14" t="s">
        <v>84</v>
      </c>
      <c r="AY250" s="230" t="s">
        <v>375</v>
      </c>
    </row>
    <row r="251" spans="1:65" s="2" customFormat="1" ht="16.5" customHeight="1">
      <c r="A251" s="35"/>
      <c r="B251" s="36"/>
      <c r="C251" s="192" t="s">
        <v>569</v>
      </c>
      <c r="D251" s="192" t="s">
        <v>377</v>
      </c>
      <c r="E251" s="193" t="s">
        <v>570</v>
      </c>
      <c r="F251" s="194" t="s">
        <v>571</v>
      </c>
      <c r="G251" s="195" t="s">
        <v>380</v>
      </c>
      <c r="H251" s="196">
        <v>1</v>
      </c>
      <c r="I251" s="197"/>
      <c r="J251" s="198">
        <f>ROUND(I251*H251,2)</f>
        <v>0</v>
      </c>
      <c r="K251" s="194" t="s">
        <v>1</v>
      </c>
      <c r="L251" s="40"/>
      <c r="M251" s="199" t="s">
        <v>1</v>
      </c>
      <c r="N251" s="200" t="s">
        <v>42</v>
      </c>
      <c r="O251" s="72"/>
      <c r="P251" s="201">
        <f>O251*H251</f>
        <v>0</v>
      </c>
      <c r="Q251" s="201">
        <v>0</v>
      </c>
      <c r="R251" s="201">
        <f>Q251*H251</f>
        <v>0</v>
      </c>
      <c r="S251" s="201">
        <v>0</v>
      </c>
      <c r="T251" s="202">
        <f>S251*H251</f>
        <v>0</v>
      </c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  <c r="AR251" s="203" t="s">
        <v>455</v>
      </c>
      <c r="AT251" s="203" t="s">
        <v>377</v>
      </c>
      <c r="AU251" s="203" t="s">
        <v>86</v>
      </c>
      <c r="AY251" s="18" t="s">
        <v>375</v>
      </c>
      <c r="BE251" s="204">
        <f>IF(N251="základní",J251,0)</f>
        <v>0</v>
      </c>
      <c r="BF251" s="204">
        <f>IF(N251="snížená",J251,0)</f>
        <v>0</v>
      </c>
      <c r="BG251" s="204">
        <f>IF(N251="zákl. přenesená",J251,0)</f>
        <v>0</v>
      </c>
      <c r="BH251" s="204">
        <f>IF(N251="sníž. přenesená",J251,0)</f>
        <v>0</v>
      </c>
      <c r="BI251" s="204">
        <f>IF(N251="nulová",J251,0)</f>
        <v>0</v>
      </c>
      <c r="BJ251" s="18" t="s">
        <v>84</v>
      </c>
      <c r="BK251" s="204">
        <f>ROUND(I251*H251,2)</f>
        <v>0</v>
      </c>
      <c r="BL251" s="18" t="s">
        <v>455</v>
      </c>
      <c r="BM251" s="203" t="s">
        <v>572</v>
      </c>
    </row>
    <row r="252" spans="1:65" s="2" customFormat="1" ht="11.25">
      <c r="A252" s="35"/>
      <c r="B252" s="36"/>
      <c r="C252" s="37"/>
      <c r="D252" s="205" t="s">
        <v>383</v>
      </c>
      <c r="E252" s="37"/>
      <c r="F252" s="206" t="s">
        <v>571</v>
      </c>
      <c r="G252" s="37"/>
      <c r="H252" s="37"/>
      <c r="I252" s="207"/>
      <c r="J252" s="37"/>
      <c r="K252" s="37"/>
      <c r="L252" s="40"/>
      <c r="M252" s="208"/>
      <c r="N252" s="209"/>
      <c r="O252" s="72"/>
      <c r="P252" s="72"/>
      <c r="Q252" s="72"/>
      <c r="R252" s="72"/>
      <c r="S252" s="72"/>
      <c r="T252" s="73"/>
      <c r="U252" s="35"/>
      <c r="V252" s="35"/>
      <c r="W252" s="35"/>
      <c r="X252" s="35"/>
      <c r="Y252" s="35"/>
      <c r="Z252" s="35"/>
      <c r="AA252" s="35"/>
      <c r="AB252" s="35"/>
      <c r="AC252" s="35"/>
      <c r="AD252" s="35"/>
      <c r="AE252" s="35"/>
      <c r="AT252" s="18" t="s">
        <v>383</v>
      </c>
      <c r="AU252" s="18" t="s">
        <v>86</v>
      </c>
    </row>
    <row r="253" spans="1:65" s="2" customFormat="1" ht="16.5" customHeight="1">
      <c r="A253" s="35"/>
      <c r="B253" s="36"/>
      <c r="C253" s="192" t="s">
        <v>573</v>
      </c>
      <c r="D253" s="192" t="s">
        <v>377</v>
      </c>
      <c r="E253" s="193" t="s">
        <v>574</v>
      </c>
      <c r="F253" s="194" t="s">
        <v>575</v>
      </c>
      <c r="G253" s="195" t="s">
        <v>380</v>
      </c>
      <c r="H253" s="196">
        <v>1</v>
      </c>
      <c r="I253" s="197"/>
      <c r="J253" s="198">
        <f>ROUND(I253*H253,2)</f>
        <v>0</v>
      </c>
      <c r="K253" s="194" t="s">
        <v>1</v>
      </c>
      <c r="L253" s="40"/>
      <c r="M253" s="199" t="s">
        <v>1</v>
      </c>
      <c r="N253" s="200" t="s">
        <v>42</v>
      </c>
      <c r="O253" s="72"/>
      <c r="P253" s="201">
        <f>O253*H253</f>
        <v>0</v>
      </c>
      <c r="Q253" s="201">
        <v>0</v>
      </c>
      <c r="R253" s="201">
        <f>Q253*H253</f>
        <v>0</v>
      </c>
      <c r="S253" s="201">
        <v>0</v>
      </c>
      <c r="T253" s="202">
        <f>S253*H253</f>
        <v>0</v>
      </c>
      <c r="U253" s="35"/>
      <c r="V253" s="35"/>
      <c r="W253" s="35"/>
      <c r="X253" s="35"/>
      <c r="Y253" s="35"/>
      <c r="Z253" s="35"/>
      <c r="AA253" s="35"/>
      <c r="AB253" s="35"/>
      <c r="AC253" s="35"/>
      <c r="AD253" s="35"/>
      <c r="AE253" s="35"/>
      <c r="AR253" s="203" t="s">
        <v>455</v>
      </c>
      <c r="AT253" s="203" t="s">
        <v>377</v>
      </c>
      <c r="AU253" s="203" t="s">
        <v>86</v>
      </c>
      <c r="AY253" s="18" t="s">
        <v>375</v>
      </c>
      <c r="BE253" s="204">
        <f>IF(N253="základní",J253,0)</f>
        <v>0</v>
      </c>
      <c r="BF253" s="204">
        <f>IF(N253="snížená",J253,0)</f>
        <v>0</v>
      </c>
      <c r="BG253" s="204">
        <f>IF(N253="zákl. přenesená",J253,0)</f>
        <v>0</v>
      </c>
      <c r="BH253" s="204">
        <f>IF(N253="sníž. přenesená",J253,0)</f>
        <v>0</v>
      </c>
      <c r="BI253" s="204">
        <f>IF(N253="nulová",J253,0)</f>
        <v>0</v>
      </c>
      <c r="BJ253" s="18" t="s">
        <v>84</v>
      </c>
      <c r="BK253" s="204">
        <f>ROUND(I253*H253,2)</f>
        <v>0</v>
      </c>
      <c r="BL253" s="18" t="s">
        <v>455</v>
      </c>
      <c r="BM253" s="203" t="s">
        <v>576</v>
      </c>
    </row>
    <row r="254" spans="1:65" s="2" customFormat="1" ht="11.25">
      <c r="A254" s="35"/>
      <c r="B254" s="36"/>
      <c r="C254" s="37"/>
      <c r="D254" s="205" t="s">
        <v>383</v>
      </c>
      <c r="E254" s="37"/>
      <c r="F254" s="206" t="s">
        <v>575</v>
      </c>
      <c r="G254" s="37"/>
      <c r="H254" s="37"/>
      <c r="I254" s="207"/>
      <c r="J254" s="37"/>
      <c r="K254" s="37"/>
      <c r="L254" s="40"/>
      <c r="M254" s="208"/>
      <c r="N254" s="209"/>
      <c r="O254" s="72"/>
      <c r="P254" s="72"/>
      <c r="Q254" s="72"/>
      <c r="R254" s="72"/>
      <c r="S254" s="72"/>
      <c r="T254" s="73"/>
      <c r="U254" s="35"/>
      <c r="V254" s="35"/>
      <c r="W254" s="35"/>
      <c r="X254" s="35"/>
      <c r="Y254" s="35"/>
      <c r="Z254" s="35"/>
      <c r="AA254" s="35"/>
      <c r="AB254" s="35"/>
      <c r="AC254" s="35"/>
      <c r="AD254" s="35"/>
      <c r="AE254" s="35"/>
      <c r="AT254" s="18" t="s">
        <v>383</v>
      </c>
      <c r="AU254" s="18" t="s">
        <v>86</v>
      </c>
    </row>
    <row r="255" spans="1:65" s="2" customFormat="1" ht="16.5" customHeight="1">
      <c r="A255" s="35"/>
      <c r="B255" s="36"/>
      <c r="C255" s="192" t="s">
        <v>577</v>
      </c>
      <c r="D255" s="192" t="s">
        <v>377</v>
      </c>
      <c r="E255" s="193" t="s">
        <v>578</v>
      </c>
      <c r="F255" s="194" t="s">
        <v>579</v>
      </c>
      <c r="G255" s="195" t="s">
        <v>380</v>
      </c>
      <c r="H255" s="196">
        <v>1</v>
      </c>
      <c r="I255" s="197"/>
      <c r="J255" s="198">
        <f>ROUND(I255*H255,2)</f>
        <v>0</v>
      </c>
      <c r="K255" s="194" t="s">
        <v>1</v>
      </c>
      <c r="L255" s="40"/>
      <c r="M255" s="199" t="s">
        <v>1</v>
      </c>
      <c r="N255" s="200" t="s">
        <v>42</v>
      </c>
      <c r="O255" s="72"/>
      <c r="P255" s="201">
        <f>O255*H255</f>
        <v>0</v>
      </c>
      <c r="Q255" s="201">
        <v>0</v>
      </c>
      <c r="R255" s="201">
        <f>Q255*H255</f>
        <v>0</v>
      </c>
      <c r="S255" s="201">
        <v>0</v>
      </c>
      <c r="T255" s="202">
        <f>S255*H255</f>
        <v>0</v>
      </c>
      <c r="U255" s="35"/>
      <c r="V255" s="35"/>
      <c r="W255" s="35"/>
      <c r="X255" s="35"/>
      <c r="Y255" s="35"/>
      <c r="Z255" s="35"/>
      <c r="AA255" s="35"/>
      <c r="AB255" s="35"/>
      <c r="AC255" s="35"/>
      <c r="AD255" s="35"/>
      <c r="AE255" s="35"/>
      <c r="AR255" s="203" t="s">
        <v>455</v>
      </c>
      <c r="AT255" s="203" t="s">
        <v>377</v>
      </c>
      <c r="AU255" s="203" t="s">
        <v>86</v>
      </c>
      <c r="AY255" s="18" t="s">
        <v>375</v>
      </c>
      <c r="BE255" s="204">
        <f>IF(N255="základní",J255,0)</f>
        <v>0</v>
      </c>
      <c r="BF255" s="204">
        <f>IF(N255="snížená",J255,0)</f>
        <v>0</v>
      </c>
      <c r="BG255" s="204">
        <f>IF(N255="zákl. přenesená",J255,0)</f>
        <v>0</v>
      </c>
      <c r="BH255" s="204">
        <f>IF(N255="sníž. přenesená",J255,0)</f>
        <v>0</v>
      </c>
      <c r="BI255" s="204">
        <f>IF(N255="nulová",J255,0)</f>
        <v>0</v>
      </c>
      <c r="BJ255" s="18" t="s">
        <v>84</v>
      </c>
      <c r="BK255" s="204">
        <f>ROUND(I255*H255,2)</f>
        <v>0</v>
      </c>
      <c r="BL255" s="18" t="s">
        <v>455</v>
      </c>
      <c r="BM255" s="203" t="s">
        <v>580</v>
      </c>
    </row>
    <row r="256" spans="1:65" s="2" customFormat="1" ht="11.25">
      <c r="A256" s="35"/>
      <c r="B256" s="36"/>
      <c r="C256" s="37"/>
      <c r="D256" s="205" t="s">
        <v>383</v>
      </c>
      <c r="E256" s="37"/>
      <c r="F256" s="206" t="s">
        <v>579</v>
      </c>
      <c r="G256" s="37"/>
      <c r="H256" s="37"/>
      <c r="I256" s="207"/>
      <c r="J256" s="37"/>
      <c r="K256" s="37"/>
      <c r="L256" s="40"/>
      <c r="M256" s="208"/>
      <c r="N256" s="209"/>
      <c r="O256" s="72"/>
      <c r="P256" s="72"/>
      <c r="Q256" s="72"/>
      <c r="R256" s="72"/>
      <c r="S256" s="72"/>
      <c r="T256" s="73"/>
      <c r="U256" s="35"/>
      <c r="V256" s="35"/>
      <c r="W256" s="35"/>
      <c r="X256" s="35"/>
      <c r="Y256" s="35"/>
      <c r="Z256" s="35"/>
      <c r="AA256" s="35"/>
      <c r="AB256" s="35"/>
      <c r="AC256" s="35"/>
      <c r="AD256" s="35"/>
      <c r="AE256" s="35"/>
      <c r="AT256" s="18" t="s">
        <v>383</v>
      </c>
      <c r="AU256" s="18" t="s">
        <v>86</v>
      </c>
    </row>
    <row r="257" spans="1:65" s="2" customFormat="1" ht="16.5" customHeight="1">
      <c r="A257" s="35"/>
      <c r="B257" s="36"/>
      <c r="C257" s="192" t="s">
        <v>581</v>
      </c>
      <c r="D257" s="192" t="s">
        <v>377</v>
      </c>
      <c r="E257" s="193" t="s">
        <v>582</v>
      </c>
      <c r="F257" s="194" t="s">
        <v>583</v>
      </c>
      <c r="G257" s="195" t="s">
        <v>380</v>
      </c>
      <c r="H257" s="196">
        <v>1</v>
      </c>
      <c r="I257" s="197"/>
      <c r="J257" s="198">
        <f>ROUND(I257*H257,2)</f>
        <v>0</v>
      </c>
      <c r="K257" s="194" t="s">
        <v>1</v>
      </c>
      <c r="L257" s="40"/>
      <c r="M257" s="199" t="s">
        <v>1</v>
      </c>
      <c r="N257" s="200" t="s">
        <v>42</v>
      </c>
      <c r="O257" s="72"/>
      <c r="P257" s="201">
        <f>O257*H257</f>
        <v>0</v>
      </c>
      <c r="Q257" s="201">
        <v>0</v>
      </c>
      <c r="R257" s="201">
        <f>Q257*H257</f>
        <v>0</v>
      </c>
      <c r="S257" s="201">
        <v>0</v>
      </c>
      <c r="T257" s="202">
        <f>S257*H257</f>
        <v>0</v>
      </c>
      <c r="U257" s="35"/>
      <c r="V257" s="35"/>
      <c r="W257" s="35"/>
      <c r="X257" s="35"/>
      <c r="Y257" s="35"/>
      <c r="Z257" s="35"/>
      <c r="AA257" s="35"/>
      <c r="AB257" s="35"/>
      <c r="AC257" s="35"/>
      <c r="AD257" s="35"/>
      <c r="AE257" s="35"/>
      <c r="AR257" s="203" t="s">
        <v>455</v>
      </c>
      <c r="AT257" s="203" t="s">
        <v>377</v>
      </c>
      <c r="AU257" s="203" t="s">
        <v>86</v>
      </c>
      <c r="AY257" s="18" t="s">
        <v>375</v>
      </c>
      <c r="BE257" s="204">
        <f>IF(N257="základní",J257,0)</f>
        <v>0</v>
      </c>
      <c r="BF257" s="204">
        <f>IF(N257="snížená",J257,0)</f>
        <v>0</v>
      </c>
      <c r="BG257" s="204">
        <f>IF(N257="zákl. přenesená",J257,0)</f>
        <v>0</v>
      </c>
      <c r="BH257" s="204">
        <f>IF(N257="sníž. přenesená",J257,0)</f>
        <v>0</v>
      </c>
      <c r="BI257" s="204">
        <f>IF(N257="nulová",J257,0)</f>
        <v>0</v>
      </c>
      <c r="BJ257" s="18" t="s">
        <v>84</v>
      </c>
      <c r="BK257" s="204">
        <f>ROUND(I257*H257,2)</f>
        <v>0</v>
      </c>
      <c r="BL257" s="18" t="s">
        <v>455</v>
      </c>
      <c r="BM257" s="203" t="s">
        <v>584</v>
      </c>
    </row>
    <row r="258" spans="1:65" s="2" customFormat="1" ht="11.25">
      <c r="A258" s="35"/>
      <c r="B258" s="36"/>
      <c r="C258" s="37"/>
      <c r="D258" s="205" t="s">
        <v>383</v>
      </c>
      <c r="E258" s="37"/>
      <c r="F258" s="206" t="s">
        <v>583</v>
      </c>
      <c r="G258" s="37"/>
      <c r="H258" s="37"/>
      <c r="I258" s="207"/>
      <c r="J258" s="37"/>
      <c r="K258" s="37"/>
      <c r="L258" s="40"/>
      <c r="M258" s="208"/>
      <c r="N258" s="209"/>
      <c r="O258" s="72"/>
      <c r="P258" s="72"/>
      <c r="Q258" s="72"/>
      <c r="R258" s="72"/>
      <c r="S258" s="72"/>
      <c r="T258" s="73"/>
      <c r="U258" s="35"/>
      <c r="V258" s="35"/>
      <c r="W258" s="35"/>
      <c r="X258" s="35"/>
      <c r="Y258" s="35"/>
      <c r="Z258" s="35"/>
      <c r="AA258" s="35"/>
      <c r="AB258" s="35"/>
      <c r="AC258" s="35"/>
      <c r="AD258" s="35"/>
      <c r="AE258" s="35"/>
      <c r="AT258" s="18" t="s">
        <v>383</v>
      </c>
      <c r="AU258" s="18" t="s">
        <v>86</v>
      </c>
    </row>
    <row r="259" spans="1:65" s="2" customFormat="1" ht="39">
      <c r="A259" s="35"/>
      <c r="B259" s="36"/>
      <c r="C259" s="37"/>
      <c r="D259" s="205" t="s">
        <v>410</v>
      </c>
      <c r="E259" s="37"/>
      <c r="F259" s="231" t="s">
        <v>585</v>
      </c>
      <c r="G259" s="37"/>
      <c r="H259" s="37"/>
      <c r="I259" s="207"/>
      <c r="J259" s="37"/>
      <c r="K259" s="37"/>
      <c r="L259" s="40"/>
      <c r="M259" s="208"/>
      <c r="N259" s="209"/>
      <c r="O259" s="72"/>
      <c r="P259" s="72"/>
      <c r="Q259" s="72"/>
      <c r="R259" s="72"/>
      <c r="S259" s="72"/>
      <c r="T259" s="73"/>
      <c r="U259" s="35"/>
      <c r="V259" s="35"/>
      <c r="W259" s="35"/>
      <c r="X259" s="35"/>
      <c r="Y259" s="35"/>
      <c r="Z259" s="35"/>
      <c r="AA259" s="35"/>
      <c r="AB259" s="35"/>
      <c r="AC259" s="35"/>
      <c r="AD259" s="35"/>
      <c r="AE259" s="35"/>
      <c r="AT259" s="18" t="s">
        <v>410</v>
      </c>
      <c r="AU259" s="18" t="s">
        <v>86</v>
      </c>
    </row>
    <row r="260" spans="1:65" s="2" customFormat="1" ht="16.5" customHeight="1">
      <c r="A260" s="35"/>
      <c r="B260" s="36"/>
      <c r="C260" s="192" t="s">
        <v>586</v>
      </c>
      <c r="D260" s="192" t="s">
        <v>377</v>
      </c>
      <c r="E260" s="193" t="s">
        <v>587</v>
      </c>
      <c r="F260" s="194" t="s">
        <v>588</v>
      </c>
      <c r="G260" s="195" t="s">
        <v>380</v>
      </c>
      <c r="H260" s="196">
        <v>1</v>
      </c>
      <c r="I260" s="197"/>
      <c r="J260" s="198">
        <f>ROUND(I260*H260,2)</f>
        <v>0</v>
      </c>
      <c r="K260" s="194" t="s">
        <v>1</v>
      </c>
      <c r="L260" s="40"/>
      <c r="M260" s="199" t="s">
        <v>1</v>
      </c>
      <c r="N260" s="200" t="s">
        <v>42</v>
      </c>
      <c r="O260" s="72"/>
      <c r="P260" s="201">
        <f>O260*H260</f>
        <v>0</v>
      </c>
      <c r="Q260" s="201">
        <v>0</v>
      </c>
      <c r="R260" s="201">
        <f>Q260*H260</f>
        <v>0</v>
      </c>
      <c r="S260" s="201">
        <v>0</v>
      </c>
      <c r="T260" s="202">
        <f>S260*H260</f>
        <v>0</v>
      </c>
      <c r="U260" s="35"/>
      <c r="V260" s="35"/>
      <c r="W260" s="35"/>
      <c r="X260" s="35"/>
      <c r="Y260" s="35"/>
      <c r="Z260" s="35"/>
      <c r="AA260" s="35"/>
      <c r="AB260" s="35"/>
      <c r="AC260" s="35"/>
      <c r="AD260" s="35"/>
      <c r="AE260" s="35"/>
      <c r="AR260" s="203" t="s">
        <v>455</v>
      </c>
      <c r="AT260" s="203" t="s">
        <v>377</v>
      </c>
      <c r="AU260" s="203" t="s">
        <v>86</v>
      </c>
      <c r="AY260" s="18" t="s">
        <v>375</v>
      </c>
      <c r="BE260" s="204">
        <f>IF(N260="základní",J260,0)</f>
        <v>0</v>
      </c>
      <c r="BF260" s="204">
        <f>IF(N260="snížená",J260,0)</f>
        <v>0</v>
      </c>
      <c r="BG260" s="204">
        <f>IF(N260="zákl. přenesená",J260,0)</f>
        <v>0</v>
      </c>
      <c r="BH260" s="204">
        <f>IF(N260="sníž. přenesená",J260,0)</f>
        <v>0</v>
      </c>
      <c r="BI260" s="204">
        <f>IF(N260="nulová",J260,0)</f>
        <v>0</v>
      </c>
      <c r="BJ260" s="18" t="s">
        <v>84</v>
      </c>
      <c r="BK260" s="204">
        <f>ROUND(I260*H260,2)</f>
        <v>0</v>
      </c>
      <c r="BL260" s="18" t="s">
        <v>455</v>
      </c>
      <c r="BM260" s="203" t="s">
        <v>589</v>
      </c>
    </row>
    <row r="261" spans="1:65" s="2" customFormat="1" ht="11.25">
      <c r="A261" s="35"/>
      <c r="B261" s="36"/>
      <c r="C261" s="37"/>
      <c r="D261" s="205" t="s">
        <v>383</v>
      </c>
      <c r="E261" s="37"/>
      <c r="F261" s="206" t="s">
        <v>588</v>
      </c>
      <c r="G261" s="37"/>
      <c r="H261" s="37"/>
      <c r="I261" s="207"/>
      <c r="J261" s="37"/>
      <c r="K261" s="37"/>
      <c r="L261" s="40"/>
      <c r="M261" s="208"/>
      <c r="N261" s="209"/>
      <c r="O261" s="72"/>
      <c r="P261" s="72"/>
      <c r="Q261" s="72"/>
      <c r="R261" s="72"/>
      <c r="S261" s="72"/>
      <c r="T261" s="73"/>
      <c r="U261" s="35"/>
      <c r="V261" s="35"/>
      <c r="W261" s="35"/>
      <c r="X261" s="35"/>
      <c r="Y261" s="35"/>
      <c r="Z261" s="35"/>
      <c r="AA261" s="35"/>
      <c r="AB261" s="35"/>
      <c r="AC261" s="35"/>
      <c r="AD261" s="35"/>
      <c r="AE261" s="35"/>
      <c r="AT261" s="18" t="s">
        <v>383</v>
      </c>
      <c r="AU261" s="18" t="s">
        <v>86</v>
      </c>
    </row>
    <row r="262" spans="1:65" s="2" customFormat="1" ht="16.5" customHeight="1">
      <c r="A262" s="35"/>
      <c r="B262" s="36"/>
      <c r="C262" s="192" t="s">
        <v>590</v>
      </c>
      <c r="D262" s="192" t="s">
        <v>377</v>
      </c>
      <c r="E262" s="193" t="s">
        <v>591</v>
      </c>
      <c r="F262" s="194" t="s">
        <v>592</v>
      </c>
      <c r="G262" s="195" t="s">
        <v>380</v>
      </c>
      <c r="H262" s="196">
        <v>1</v>
      </c>
      <c r="I262" s="197"/>
      <c r="J262" s="198">
        <f>ROUND(I262*H262,2)</f>
        <v>0</v>
      </c>
      <c r="K262" s="194" t="s">
        <v>1</v>
      </c>
      <c r="L262" s="40"/>
      <c r="M262" s="199" t="s">
        <v>1</v>
      </c>
      <c r="N262" s="200" t="s">
        <v>42</v>
      </c>
      <c r="O262" s="72"/>
      <c r="P262" s="201">
        <f>O262*H262</f>
        <v>0</v>
      </c>
      <c r="Q262" s="201">
        <v>0</v>
      </c>
      <c r="R262" s="201">
        <f>Q262*H262</f>
        <v>0</v>
      </c>
      <c r="S262" s="201">
        <v>0</v>
      </c>
      <c r="T262" s="202">
        <f>S262*H262</f>
        <v>0</v>
      </c>
      <c r="U262" s="35"/>
      <c r="V262" s="35"/>
      <c r="W262" s="35"/>
      <c r="X262" s="35"/>
      <c r="Y262" s="35"/>
      <c r="Z262" s="35"/>
      <c r="AA262" s="35"/>
      <c r="AB262" s="35"/>
      <c r="AC262" s="35"/>
      <c r="AD262" s="35"/>
      <c r="AE262" s="35"/>
      <c r="AR262" s="203" t="s">
        <v>455</v>
      </c>
      <c r="AT262" s="203" t="s">
        <v>377</v>
      </c>
      <c r="AU262" s="203" t="s">
        <v>86</v>
      </c>
      <c r="AY262" s="18" t="s">
        <v>375</v>
      </c>
      <c r="BE262" s="204">
        <f>IF(N262="základní",J262,0)</f>
        <v>0</v>
      </c>
      <c r="BF262" s="204">
        <f>IF(N262="snížená",J262,0)</f>
        <v>0</v>
      </c>
      <c r="BG262" s="204">
        <f>IF(N262="zákl. přenesená",J262,0)</f>
        <v>0</v>
      </c>
      <c r="BH262" s="204">
        <f>IF(N262="sníž. přenesená",J262,0)</f>
        <v>0</v>
      </c>
      <c r="BI262" s="204">
        <f>IF(N262="nulová",J262,0)</f>
        <v>0</v>
      </c>
      <c r="BJ262" s="18" t="s">
        <v>84</v>
      </c>
      <c r="BK262" s="204">
        <f>ROUND(I262*H262,2)</f>
        <v>0</v>
      </c>
      <c r="BL262" s="18" t="s">
        <v>455</v>
      </c>
      <c r="BM262" s="203" t="s">
        <v>593</v>
      </c>
    </row>
    <row r="263" spans="1:65" s="2" customFormat="1" ht="11.25">
      <c r="A263" s="35"/>
      <c r="B263" s="36"/>
      <c r="C263" s="37"/>
      <c r="D263" s="205" t="s">
        <v>383</v>
      </c>
      <c r="E263" s="37"/>
      <c r="F263" s="206" t="s">
        <v>592</v>
      </c>
      <c r="G263" s="37"/>
      <c r="H263" s="37"/>
      <c r="I263" s="207"/>
      <c r="J263" s="37"/>
      <c r="K263" s="37"/>
      <c r="L263" s="40"/>
      <c r="M263" s="208"/>
      <c r="N263" s="209"/>
      <c r="O263" s="72"/>
      <c r="P263" s="72"/>
      <c r="Q263" s="72"/>
      <c r="R263" s="72"/>
      <c r="S263" s="72"/>
      <c r="T263" s="73"/>
      <c r="U263" s="35"/>
      <c r="V263" s="35"/>
      <c r="W263" s="35"/>
      <c r="X263" s="35"/>
      <c r="Y263" s="35"/>
      <c r="Z263" s="35"/>
      <c r="AA263" s="35"/>
      <c r="AB263" s="35"/>
      <c r="AC263" s="35"/>
      <c r="AD263" s="35"/>
      <c r="AE263" s="35"/>
      <c r="AT263" s="18" t="s">
        <v>383</v>
      </c>
      <c r="AU263" s="18" t="s">
        <v>86</v>
      </c>
    </row>
    <row r="264" spans="1:65" s="2" customFormat="1" ht="19.5">
      <c r="A264" s="35"/>
      <c r="B264" s="36"/>
      <c r="C264" s="37"/>
      <c r="D264" s="205" t="s">
        <v>410</v>
      </c>
      <c r="E264" s="37"/>
      <c r="F264" s="231" t="s">
        <v>594</v>
      </c>
      <c r="G264" s="37"/>
      <c r="H264" s="37"/>
      <c r="I264" s="207"/>
      <c r="J264" s="37"/>
      <c r="K264" s="37"/>
      <c r="L264" s="40"/>
      <c r="M264" s="208"/>
      <c r="N264" s="209"/>
      <c r="O264" s="72"/>
      <c r="P264" s="72"/>
      <c r="Q264" s="72"/>
      <c r="R264" s="72"/>
      <c r="S264" s="72"/>
      <c r="T264" s="73"/>
      <c r="U264" s="35"/>
      <c r="V264" s="35"/>
      <c r="W264" s="35"/>
      <c r="X264" s="35"/>
      <c r="Y264" s="35"/>
      <c r="Z264" s="35"/>
      <c r="AA264" s="35"/>
      <c r="AB264" s="35"/>
      <c r="AC264" s="35"/>
      <c r="AD264" s="35"/>
      <c r="AE264" s="35"/>
      <c r="AT264" s="18" t="s">
        <v>410</v>
      </c>
      <c r="AU264" s="18" t="s">
        <v>86</v>
      </c>
    </row>
    <row r="265" spans="1:65" s="2" customFormat="1" ht="16.5" customHeight="1">
      <c r="A265" s="35"/>
      <c r="B265" s="36"/>
      <c r="C265" s="192" t="s">
        <v>595</v>
      </c>
      <c r="D265" s="192" t="s">
        <v>377</v>
      </c>
      <c r="E265" s="193" t="s">
        <v>596</v>
      </c>
      <c r="F265" s="194" t="s">
        <v>597</v>
      </c>
      <c r="G265" s="195" t="s">
        <v>380</v>
      </c>
      <c r="H265" s="196">
        <v>1</v>
      </c>
      <c r="I265" s="197"/>
      <c r="J265" s="198">
        <f>ROUND(I265*H265,2)</f>
        <v>0</v>
      </c>
      <c r="K265" s="194" t="s">
        <v>1</v>
      </c>
      <c r="L265" s="40"/>
      <c r="M265" s="199" t="s">
        <v>1</v>
      </c>
      <c r="N265" s="200" t="s">
        <v>42</v>
      </c>
      <c r="O265" s="72"/>
      <c r="P265" s="201">
        <f>O265*H265</f>
        <v>0</v>
      </c>
      <c r="Q265" s="201">
        <v>0</v>
      </c>
      <c r="R265" s="201">
        <f>Q265*H265</f>
        <v>0</v>
      </c>
      <c r="S265" s="201">
        <v>0</v>
      </c>
      <c r="T265" s="202">
        <f>S265*H265</f>
        <v>0</v>
      </c>
      <c r="U265" s="35"/>
      <c r="V265" s="35"/>
      <c r="W265" s="35"/>
      <c r="X265" s="35"/>
      <c r="Y265" s="35"/>
      <c r="Z265" s="35"/>
      <c r="AA265" s="35"/>
      <c r="AB265" s="35"/>
      <c r="AC265" s="35"/>
      <c r="AD265" s="35"/>
      <c r="AE265" s="35"/>
      <c r="AR265" s="203" t="s">
        <v>455</v>
      </c>
      <c r="AT265" s="203" t="s">
        <v>377</v>
      </c>
      <c r="AU265" s="203" t="s">
        <v>86</v>
      </c>
      <c r="AY265" s="18" t="s">
        <v>375</v>
      </c>
      <c r="BE265" s="204">
        <f>IF(N265="základní",J265,0)</f>
        <v>0</v>
      </c>
      <c r="BF265" s="204">
        <f>IF(N265="snížená",J265,0)</f>
        <v>0</v>
      </c>
      <c r="BG265" s="204">
        <f>IF(N265="zákl. přenesená",J265,0)</f>
        <v>0</v>
      </c>
      <c r="BH265" s="204">
        <f>IF(N265="sníž. přenesená",J265,0)</f>
        <v>0</v>
      </c>
      <c r="BI265" s="204">
        <f>IF(N265="nulová",J265,0)</f>
        <v>0</v>
      </c>
      <c r="BJ265" s="18" t="s">
        <v>84</v>
      </c>
      <c r="BK265" s="204">
        <f>ROUND(I265*H265,2)</f>
        <v>0</v>
      </c>
      <c r="BL265" s="18" t="s">
        <v>455</v>
      </c>
      <c r="BM265" s="203" t="s">
        <v>598</v>
      </c>
    </row>
    <row r="266" spans="1:65" s="2" customFormat="1" ht="11.25">
      <c r="A266" s="35"/>
      <c r="B266" s="36"/>
      <c r="C266" s="37"/>
      <c r="D266" s="205" t="s">
        <v>383</v>
      </c>
      <c r="E266" s="37"/>
      <c r="F266" s="206" t="s">
        <v>597</v>
      </c>
      <c r="G266" s="37"/>
      <c r="H266" s="37"/>
      <c r="I266" s="207"/>
      <c r="J266" s="37"/>
      <c r="K266" s="37"/>
      <c r="L266" s="40"/>
      <c r="M266" s="232"/>
      <c r="N266" s="233"/>
      <c r="O266" s="234"/>
      <c r="P266" s="234"/>
      <c r="Q266" s="234"/>
      <c r="R266" s="234"/>
      <c r="S266" s="234"/>
      <c r="T266" s="235"/>
      <c r="U266" s="35"/>
      <c r="V266" s="35"/>
      <c r="W266" s="35"/>
      <c r="X266" s="35"/>
      <c r="Y266" s="35"/>
      <c r="Z266" s="35"/>
      <c r="AA266" s="35"/>
      <c r="AB266" s="35"/>
      <c r="AC266" s="35"/>
      <c r="AD266" s="35"/>
      <c r="AE266" s="35"/>
      <c r="AT266" s="18" t="s">
        <v>383</v>
      </c>
      <c r="AU266" s="18" t="s">
        <v>86</v>
      </c>
    </row>
    <row r="267" spans="1:65" s="2" customFormat="1" ht="6.95" customHeight="1">
      <c r="A267" s="35"/>
      <c r="B267" s="55"/>
      <c r="C267" s="56"/>
      <c r="D267" s="56"/>
      <c r="E267" s="56"/>
      <c r="F267" s="56"/>
      <c r="G267" s="56"/>
      <c r="H267" s="56"/>
      <c r="I267" s="56"/>
      <c r="J267" s="56"/>
      <c r="K267" s="56"/>
      <c r="L267" s="40"/>
      <c r="M267" s="35"/>
      <c r="O267" s="35"/>
      <c r="P267" s="35"/>
      <c r="Q267" s="35"/>
      <c r="R267" s="35"/>
      <c r="S267" s="35"/>
      <c r="T267" s="35"/>
      <c r="U267" s="35"/>
      <c r="V267" s="35"/>
      <c r="W267" s="35"/>
      <c r="X267" s="35"/>
      <c r="Y267" s="35"/>
      <c r="Z267" s="35"/>
      <c r="AA267" s="35"/>
      <c r="AB267" s="35"/>
      <c r="AC267" s="35"/>
      <c r="AD267" s="35"/>
      <c r="AE267" s="35"/>
    </row>
  </sheetData>
  <sheetProtection algorithmName="SHA-512" hashValue="V+5jPQk3WfywIgGZNHQ13TKBPgNM8Q3WD4TfizNPXJr4cLqLUD46gpZXPJ8Spy2P1U9Cy41lMLAyv9NHgSoHNg==" saltValue="GseCHRj6U52P0Qft5piGm6A1asJOwLsxgW3OHN+lzuhiwFy/sXZMyOEBcT6DiK+2Gtgq3JfOEzvzlcI7ISxKWA==" spinCount="100000" sheet="1" objects="1" scenarios="1" formatColumns="0" formatRows="0" autoFilter="0"/>
  <autoFilter ref="C125:K266"/>
  <mergeCells count="12">
    <mergeCell ref="E118:H118"/>
    <mergeCell ref="L2:V2"/>
    <mergeCell ref="E85:H85"/>
    <mergeCell ref="E87:H87"/>
    <mergeCell ref="E89:H89"/>
    <mergeCell ref="E114:H114"/>
    <mergeCell ref="E116:H11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80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8" t="s">
        <v>96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86</v>
      </c>
    </row>
    <row r="4" spans="1:46" s="1" customFormat="1" ht="24.95" customHeight="1">
      <c r="B4" s="21"/>
      <c r="D4" s="118" t="s">
        <v>343</v>
      </c>
      <c r="L4" s="21"/>
      <c r="M4" s="119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20" t="s">
        <v>16</v>
      </c>
      <c r="L6" s="21"/>
    </row>
    <row r="7" spans="1:46" s="1" customFormat="1" ht="16.5" customHeight="1">
      <c r="B7" s="21"/>
      <c r="E7" s="317" t="str">
        <f>'Rekapitulace stavby'!K6</f>
        <v>VD Harcov, zajištění bezpečnosti za povodní</v>
      </c>
      <c r="F7" s="318"/>
      <c r="G7" s="318"/>
      <c r="H7" s="318"/>
      <c r="L7" s="21"/>
    </row>
    <row r="8" spans="1:46" s="1" customFormat="1" ht="12" customHeight="1">
      <c r="B8" s="21"/>
      <c r="D8" s="120" t="s">
        <v>344</v>
      </c>
      <c r="L8" s="21"/>
    </row>
    <row r="9" spans="1:46" s="2" customFormat="1" ht="16.5" customHeight="1">
      <c r="A9" s="35"/>
      <c r="B9" s="40"/>
      <c r="C9" s="35"/>
      <c r="D9" s="35"/>
      <c r="E9" s="317" t="s">
        <v>599</v>
      </c>
      <c r="F9" s="319"/>
      <c r="G9" s="319"/>
      <c r="H9" s="319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customHeight="1">
      <c r="A10" s="35"/>
      <c r="B10" s="40"/>
      <c r="C10" s="35"/>
      <c r="D10" s="120" t="s">
        <v>346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customHeight="1">
      <c r="A11" s="35"/>
      <c r="B11" s="40"/>
      <c r="C11" s="35"/>
      <c r="D11" s="35"/>
      <c r="E11" s="320" t="s">
        <v>600</v>
      </c>
      <c r="F11" s="319"/>
      <c r="G11" s="319"/>
      <c r="H11" s="319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1.25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customHeight="1">
      <c r="A13" s="35"/>
      <c r="B13" s="40"/>
      <c r="C13" s="35"/>
      <c r="D13" s="120" t="s">
        <v>18</v>
      </c>
      <c r="E13" s="35"/>
      <c r="F13" s="111" t="s">
        <v>1</v>
      </c>
      <c r="G13" s="35"/>
      <c r="H13" s="35"/>
      <c r="I13" s="120" t="s">
        <v>19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20" t="s">
        <v>20</v>
      </c>
      <c r="E14" s="35"/>
      <c r="F14" s="111" t="s">
        <v>21</v>
      </c>
      <c r="G14" s="35"/>
      <c r="H14" s="35"/>
      <c r="I14" s="120" t="s">
        <v>22</v>
      </c>
      <c r="J14" s="121" t="str">
        <f>'Rekapitulace stavby'!AN8</f>
        <v>7. 1. 2022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customHeight="1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5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customHeight="1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'Rekapitulace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customHeight="1">
      <c r="A20" s="35"/>
      <c r="B20" s="40"/>
      <c r="C20" s="35"/>
      <c r="D20" s="35"/>
      <c r="E20" s="321" t="str">
        <f>'Rekapitulace stavby'!E14</f>
        <v>Vyplň údaj</v>
      </c>
      <c r="F20" s="322"/>
      <c r="G20" s="322"/>
      <c r="H20" s="322"/>
      <c r="I20" s="120" t="s">
        <v>27</v>
      </c>
      <c r="J20" s="31" t="str">
        <f>'Rekapitulace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5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customHeight="1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customHeight="1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5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customHeight="1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tr">
        <f>IF('Rekapitulace stavby'!AN19="","",'Rekapitulace stavby'!AN19)</f>
        <v/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customHeight="1">
      <c r="A26" s="35"/>
      <c r="B26" s="40"/>
      <c r="C26" s="35"/>
      <c r="D26" s="35"/>
      <c r="E26" s="111" t="str">
        <f>IF('Rekapitulace stavby'!E20="","",'Rekapitulace stavby'!E20)</f>
        <v xml:space="preserve"> </v>
      </c>
      <c r="F26" s="35"/>
      <c r="G26" s="35"/>
      <c r="H26" s="35"/>
      <c r="I26" s="120" t="s">
        <v>27</v>
      </c>
      <c r="J26" s="111" t="str">
        <f>IF('Rekapitulace stavby'!AN20="","",'Rekapitulace stavby'!AN20)</f>
        <v/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5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customHeight="1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customHeight="1">
      <c r="A29" s="122"/>
      <c r="B29" s="123"/>
      <c r="C29" s="122"/>
      <c r="D29" s="122"/>
      <c r="E29" s="323" t="s">
        <v>1</v>
      </c>
      <c r="F29" s="323"/>
      <c r="G29" s="323"/>
      <c r="H29" s="323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5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customHeight="1">
      <c r="A32" s="35"/>
      <c r="B32" s="40"/>
      <c r="C32" s="35"/>
      <c r="D32" s="126" t="s">
        <v>37</v>
      </c>
      <c r="E32" s="35"/>
      <c r="F32" s="35"/>
      <c r="G32" s="35"/>
      <c r="H32" s="35"/>
      <c r="I32" s="35"/>
      <c r="J32" s="127">
        <f>ROUND(J129,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35"/>
      <c r="F34" s="128" t="s">
        <v>39</v>
      </c>
      <c r="G34" s="35"/>
      <c r="H34" s="35"/>
      <c r="I34" s="128" t="s">
        <v>38</v>
      </c>
      <c r="J34" s="128" t="s">
        <v>40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customHeight="1">
      <c r="A35" s="35"/>
      <c r="B35" s="40"/>
      <c r="C35" s="35"/>
      <c r="D35" s="129" t="s">
        <v>41</v>
      </c>
      <c r="E35" s="120" t="s">
        <v>42</v>
      </c>
      <c r="F35" s="130">
        <f>ROUND((SUM(BE129:BE279)),  2)</f>
        <v>0</v>
      </c>
      <c r="G35" s="35"/>
      <c r="H35" s="35"/>
      <c r="I35" s="131">
        <v>0.21</v>
      </c>
      <c r="J35" s="130">
        <f>ROUND(((SUM(BE129:BE279))*I35),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120" t="s">
        <v>43</v>
      </c>
      <c r="F36" s="130">
        <f>ROUND((SUM(BF129:BF279)),  2)</f>
        <v>0</v>
      </c>
      <c r="G36" s="35"/>
      <c r="H36" s="35"/>
      <c r="I36" s="131">
        <v>0.15</v>
      </c>
      <c r="J36" s="130">
        <f>ROUND(((SUM(BF129:BF279))*I36),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20" t="s">
        <v>44</v>
      </c>
      <c r="F37" s="130">
        <f>ROUND((SUM(BG129:BG279)),  2)</f>
        <v>0</v>
      </c>
      <c r="G37" s="35"/>
      <c r="H37" s="35"/>
      <c r="I37" s="131">
        <v>0.21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hidden="1" customHeight="1">
      <c r="A38" s="35"/>
      <c r="B38" s="40"/>
      <c r="C38" s="35"/>
      <c r="D38" s="35"/>
      <c r="E38" s="120" t="s">
        <v>45</v>
      </c>
      <c r="F38" s="130">
        <f>ROUND((SUM(BH129:BH279)),  2)</f>
        <v>0</v>
      </c>
      <c r="G38" s="35"/>
      <c r="H38" s="35"/>
      <c r="I38" s="131">
        <v>0.15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0" t="s">
        <v>46</v>
      </c>
      <c r="F39" s="130">
        <f>ROUND((SUM(BI129:BI279)),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customHeight="1">
      <c r="A41" s="35"/>
      <c r="B41" s="40"/>
      <c r="C41" s="132"/>
      <c r="D41" s="133" t="s">
        <v>47</v>
      </c>
      <c r="E41" s="134"/>
      <c r="F41" s="134"/>
      <c r="G41" s="135" t="s">
        <v>48</v>
      </c>
      <c r="H41" s="136" t="s">
        <v>49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5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39" t="s">
        <v>50</v>
      </c>
      <c r="E50" s="140"/>
      <c r="F50" s="140"/>
      <c r="G50" s="139" t="s">
        <v>51</v>
      </c>
      <c r="H50" s="140"/>
      <c r="I50" s="140"/>
      <c r="J50" s="140"/>
      <c r="K50" s="140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41" t="s">
        <v>52</v>
      </c>
      <c r="E61" s="142"/>
      <c r="F61" s="143" t="s">
        <v>53</v>
      </c>
      <c r="G61" s="141" t="s">
        <v>52</v>
      </c>
      <c r="H61" s="142"/>
      <c r="I61" s="142"/>
      <c r="J61" s="144" t="s">
        <v>53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39" t="s">
        <v>54</v>
      </c>
      <c r="E65" s="145"/>
      <c r="F65" s="145"/>
      <c r="G65" s="139" t="s">
        <v>55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41" t="s">
        <v>52</v>
      </c>
      <c r="E76" s="142"/>
      <c r="F76" s="143" t="s">
        <v>53</v>
      </c>
      <c r="G76" s="141" t="s">
        <v>52</v>
      </c>
      <c r="H76" s="142"/>
      <c r="I76" s="142"/>
      <c r="J76" s="144" t="s">
        <v>53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348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24" t="str">
        <f>E7</f>
        <v>VD Harcov, zajištění bezpečnosti za povodní</v>
      </c>
      <c r="F85" s="325"/>
      <c r="G85" s="325"/>
      <c r="H85" s="325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344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24" t="s">
        <v>599</v>
      </c>
      <c r="F87" s="326"/>
      <c r="G87" s="326"/>
      <c r="H87" s="326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346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297" t="str">
        <f>E11</f>
        <v>01 - Návodní líc</v>
      </c>
      <c r="F89" s="326"/>
      <c r="G89" s="326"/>
      <c r="H89" s="326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Liberec</v>
      </c>
      <c r="G91" s="37"/>
      <c r="H91" s="37"/>
      <c r="I91" s="30" t="s">
        <v>22</v>
      </c>
      <c r="J91" s="67" t="str">
        <f>IF(J14="","",J14)</f>
        <v>7. 1. 2022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5.2" customHeight="1">
      <c r="A93" s="35"/>
      <c r="B93" s="36"/>
      <c r="C93" s="30" t="s">
        <v>24</v>
      </c>
      <c r="D93" s="37"/>
      <c r="E93" s="37"/>
      <c r="F93" s="28" t="str">
        <f>E17</f>
        <v>Povodí Labe, státní podnik</v>
      </c>
      <c r="G93" s="37"/>
      <c r="H93" s="37"/>
      <c r="I93" s="30" t="s">
        <v>30</v>
      </c>
      <c r="J93" s="33" t="str">
        <f>E23</f>
        <v>Valbek, spol. s.r.o.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2" customHeight="1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 xml:space="preserve"> 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0" t="s">
        <v>349</v>
      </c>
      <c r="D96" s="151"/>
      <c r="E96" s="151"/>
      <c r="F96" s="151"/>
      <c r="G96" s="151"/>
      <c r="H96" s="151"/>
      <c r="I96" s="151"/>
      <c r="J96" s="152" t="s">
        <v>350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" customHeight="1">
      <c r="A98" s="35"/>
      <c r="B98" s="36"/>
      <c r="C98" s="153" t="s">
        <v>351</v>
      </c>
      <c r="D98" s="37"/>
      <c r="E98" s="37"/>
      <c r="F98" s="37"/>
      <c r="G98" s="37"/>
      <c r="H98" s="37"/>
      <c r="I98" s="37"/>
      <c r="J98" s="85">
        <f>J129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352</v>
      </c>
    </row>
    <row r="99" spans="1:47" s="9" customFormat="1" ht="24.95" customHeight="1">
      <c r="B99" s="154"/>
      <c r="C99" s="155"/>
      <c r="D99" s="156" t="s">
        <v>601</v>
      </c>
      <c r="E99" s="157"/>
      <c r="F99" s="157"/>
      <c r="G99" s="157"/>
      <c r="H99" s="157"/>
      <c r="I99" s="157"/>
      <c r="J99" s="158">
        <f>J130</f>
        <v>0</v>
      </c>
      <c r="K99" s="155"/>
      <c r="L99" s="159"/>
    </row>
    <row r="100" spans="1:47" s="10" customFormat="1" ht="19.899999999999999" customHeight="1">
      <c r="B100" s="160"/>
      <c r="C100" s="105"/>
      <c r="D100" s="161" t="s">
        <v>602</v>
      </c>
      <c r="E100" s="162"/>
      <c r="F100" s="162"/>
      <c r="G100" s="162"/>
      <c r="H100" s="162"/>
      <c r="I100" s="162"/>
      <c r="J100" s="163">
        <f>J131</f>
        <v>0</v>
      </c>
      <c r="K100" s="105"/>
      <c r="L100" s="164"/>
    </row>
    <row r="101" spans="1:47" s="10" customFormat="1" ht="19.899999999999999" customHeight="1">
      <c r="B101" s="160"/>
      <c r="C101" s="105"/>
      <c r="D101" s="161" t="s">
        <v>603</v>
      </c>
      <c r="E101" s="162"/>
      <c r="F101" s="162"/>
      <c r="G101" s="162"/>
      <c r="H101" s="162"/>
      <c r="I101" s="162"/>
      <c r="J101" s="163">
        <f>J135</f>
        <v>0</v>
      </c>
      <c r="K101" s="105"/>
      <c r="L101" s="164"/>
    </row>
    <row r="102" spans="1:47" s="10" customFormat="1" ht="19.899999999999999" customHeight="1">
      <c r="B102" s="160"/>
      <c r="C102" s="105"/>
      <c r="D102" s="161" t="s">
        <v>604</v>
      </c>
      <c r="E102" s="162"/>
      <c r="F102" s="162"/>
      <c r="G102" s="162"/>
      <c r="H102" s="162"/>
      <c r="I102" s="162"/>
      <c r="J102" s="163">
        <f>J154</f>
        <v>0</v>
      </c>
      <c r="K102" s="105"/>
      <c r="L102" s="164"/>
    </row>
    <row r="103" spans="1:47" s="10" customFormat="1" ht="19.899999999999999" customHeight="1">
      <c r="B103" s="160"/>
      <c r="C103" s="105"/>
      <c r="D103" s="161" t="s">
        <v>605</v>
      </c>
      <c r="E103" s="162"/>
      <c r="F103" s="162"/>
      <c r="G103" s="162"/>
      <c r="H103" s="162"/>
      <c r="I103" s="162"/>
      <c r="J103" s="163">
        <f>J163</f>
        <v>0</v>
      </c>
      <c r="K103" s="105"/>
      <c r="L103" s="164"/>
    </row>
    <row r="104" spans="1:47" s="10" customFormat="1" ht="19.899999999999999" customHeight="1">
      <c r="B104" s="160"/>
      <c r="C104" s="105"/>
      <c r="D104" s="161" t="s">
        <v>606</v>
      </c>
      <c r="E104" s="162"/>
      <c r="F104" s="162"/>
      <c r="G104" s="162"/>
      <c r="H104" s="162"/>
      <c r="I104" s="162"/>
      <c r="J104" s="163">
        <f>J248</f>
        <v>0</v>
      </c>
      <c r="K104" s="105"/>
      <c r="L104" s="164"/>
    </row>
    <row r="105" spans="1:47" s="10" customFormat="1" ht="19.899999999999999" customHeight="1">
      <c r="B105" s="160"/>
      <c r="C105" s="105"/>
      <c r="D105" s="161" t="s">
        <v>607</v>
      </c>
      <c r="E105" s="162"/>
      <c r="F105" s="162"/>
      <c r="G105" s="162"/>
      <c r="H105" s="162"/>
      <c r="I105" s="162"/>
      <c r="J105" s="163">
        <f>J269</f>
        <v>0</v>
      </c>
      <c r="K105" s="105"/>
      <c r="L105" s="164"/>
    </row>
    <row r="106" spans="1:47" s="9" customFormat="1" ht="24.95" customHeight="1">
      <c r="B106" s="154"/>
      <c r="C106" s="155"/>
      <c r="D106" s="156" t="s">
        <v>608</v>
      </c>
      <c r="E106" s="157"/>
      <c r="F106" s="157"/>
      <c r="G106" s="157"/>
      <c r="H106" s="157"/>
      <c r="I106" s="157"/>
      <c r="J106" s="158">
        <f>J273</f>
        <v>0</v>
      </c>
      <c r="K106" s="155"/>
      <c r="L106" s="159"/>
    </row>
    <row r="107" spans="1:47" s="10" customFormat="1" ht="19.899999999999999" customHeight="1">
      <c r="B107" s="160"/>
      <c r="C107" s="105"/>
      <c r="D107" s="161" t="s">
        <v>609</v>
      </c>
      <c r="E107" s="162"/>
      <c r="F107" s="162"/>
      <c r="G107" s="162"/>
      <c r="H107" s="162"/>
      <c r="I107" s="162"/>
      <c r="J107" s="163">
        <f>J274</f>
        <v>0</v>
      </c>
      <c r="K107" s="105"/>
      <c r="L107" s="164"/>
    </row>
    <row r="108" spans="1:47" s="2" customFormat="1" ht="21.75" customHeight="1">
      <c r="A108" s="35"/>
      <c r="B108" s="36"/>
      <c r="C108" s="37"/>
      <c r="D108" s="37"/>
      <c r="E108" s="37"/>
      <c r="F108" s="37"/>
      <c r="G108" s="37"/>
      <c r="H108" s="37"/>
      <c r="I108" s="37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6.95" customHeight="1">
      <c r="A109" s="35"/>
      <c r="B109" s="55"/>
      <c r="C109" s="56"/>
      <c r="D109" s="56"/>
      <c r="E109" s="56"/>
      <c r="F109" s="56"/>
      <c r="G109" s="56"/>
      <c r="H109" s="56"/>
      <c r="I109" s="56"/>
      <c r="J109" s="56"/>
      <c r="K109" s="56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3" spans="1:31" s="2" customFormat="1" ht="6.95" customHeight="1">
      <c r="A113" s="35"/>
      <c r="B113" s="57"/>
      <c r="C113" s="58"/>
      <c r="D113" s="58"/>
      <c r="E113" s="58"/>
      <c r="F113" s="58"/>
      <c r="G113" s="58"/>
      <c r="H113" s="58"/>
      <c r="I113" s="58"/>
      <c r="J113" s="58"/>
      <c r="K113" s="58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31" s="2" customFormat="1" ht="24.95" customHeight="1">
      <c r="A114" s="35"/>
      <c r="B114" s="36"/>
      <c r="C114" s="24" t="s">
        <v>359</v>
      </c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31" s="2" customFormat="1" ht="6.95" customHeight="1">
      <c r="A115" s="35"/>
      <c r="B115" s="36"/>
      <c r="C115" s="37"/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31" s="2" customFormat="1" ht="12" customHeight="1">
      <c r="A116" s="35"/>
      <c r="B116" s="36"/>
      <c r="C116" s="30" t="s">
        <v>16</v>
      </c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2" customFormat="1" ht="16.5" customHeight="1">
      <c r="A117" s="35"/>
      <c r="B117" s="36"/>
      <c r="C117" s="37"/>
      <c r="D117" s="37"/>
      <c r="E117" s="324" t="str">
        <f>E7</f>
        <v>VD Harcov, zajištění bezpečnosti za povodní</v>
      </c>
      <c r="F117" s="325"/>
      <c r="G117" s="325"/>
      <c r="H117" s="325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1" customFormat="1" ht="12" customHeight="1">
      <c r="B118" s="22"/>
      <c r="C118" s="30" t="s">
        <v>344</v>
      </c>
      <c r="D118" s="23"/>
      <c r="E118" s="23"/>
      <c r="F118" s="23"/>
      <c r="G118" s="23"/>
      <c r="H118" s="23"/>
      <c r="I118" s="23"/>
      <c r="J118" s="23"/>
      <c r="K118" s="23"/>
      <c r="L118" s="21"/>
    </row>
    <row r="119" spans="1:31" s="2" customFormat="1" ht="16.5" customHeight="1">
      <c r="A119" s="35"/>
      <c r="B119" s="36"/>
      <c r="C119" s="37"/>
      <c r="D119" s="37"/>
      <c r="E119" s="324" t="s">
        <v>599</v>
      </c>
      <c r="F119" s="326"/>
      <c r="G119" s="326"/>
      <c r="H119" s="326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31" s="2" customFormat="1" ht="12" customHeight="1">
      <c r="A120" s="35"/>
      <c r="B120" s="36"/>
      <c r="C120" s="30" t="s">
        <v>346</v>
      </c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1" s="2" customFormat="1" ht="16.5" customHeight="1">
      <c r="A121" s="35"/>
      <c r="B121" s="36"/>
      <c r="C121" s="37"/>
      <c r="D121" s="37"/>
      <c r="E121" s="297" t="str">
        <f>E11</f>
        <v>01 - Návodní líc</v>
      </c>
      <c r="F121" s="326"/>
      <c r="G121" s="326"/>
      <c r="H121" s="326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2" customFormat="1" ht="6.95" customHeight="1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2" customFormat="1" ht="12" customHeight="1">
      <c r="A123" s="35"/>
      <c r="B123" s="36"/>
      <c r="C123" s="30" t="s">
        <v>20</v>
      </c>
      <c r="D123" s="37"/>
      <c r="E123" s="37"/>
      <c r="F123" s="28" t="str">
        <f>F14</f>
        <v>Liberec</v>
      </c>
      <c r="G123" s="37"/>
      <c r="H123" s="37"/>
      <c r="I123" s="30" t="s">
        <v>22</v>
      </c>
      <c r="J123" s="67" t="str">
        <f>IF(J14="","",J14)</f>
        <v>7. 1. 2022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6.95" customHeight="1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15.2" customHeight="1">
      <c r="A125" s="35"/>
      <c r="B125" s="36"/>
      <c r="C125" s="30" t="s">
        <v>24</v>
      </c>
      <c r="D125" s="37"/>
      <c r="E125" s="37"/>
      <c r="F125" s="28" t="str">
        <f>E17</f>
        <v>Povodí Labe, státní podnik</v>
      </c>
      <c r="G125" s="37"/>
      <c r="H125" s="37"/>
      <c r="I125" s="30" t="s">
        <v>30</v>
      </c>
      <c r="J125" s="33" t="str">
        <f>E23</f>
        <v>Valbek, spol. s.r.o.</v>
      </c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15.2" customHeight="1">
      <c r="A126" s="35"/>
      <c r="B126" s="36"/>
      <c r="C126" s="30" t="s">
        <v>28</v>
      </c>
      <c r="D126" s="37"/>
      <c r="E126" s="37"/>
      <c r="F126" s="28" t="str">
        <f>IF(E20="","",E20)</f>
        <v>Vyplň údaj</v>
      </c>
      <c r="G126" s="37"/>
      <c r="H126" s="37"/>
      <c r="I126" s="30" t="s">
        <v>33</v>
      </c>
      <c r="J126" s="33" t="str">
        <f>E26</f>
        <v xml:space="preserve"> </v>
      </c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10.35" customHeight="1">
      <c r="A127" s="35"/>
      <c r="B127" s="36"/>
      <c r="C127" s="37"/>
      <c r="D127" s="37"/>
      <c r="E127" s="37"/>
      <c r="F127" s="37"/>
      <c r="G127" s="37"/>
      <c r="H127" s="37"/>
      <c r="I127" s="37"/>
      <c r="J127" s="37"/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11" customFormat="1" ht="29.25" customHeight="1">
      <c r="A128" s="165"/>
      <c r="B128" s="166"/>
      <c r="C128" s="167" t="s">
        <v>360</v>
      </c>
      <c r="D128" s="168" t="s">
        <v>62</v>
      </c>
      <c r="E128" s="168" t="s">
        <v>58</v>
      </c>
      <c r="F128" s="168" t="s">
        <v>59</v>
      </c>
      <c r="G128" s="168" t="s">
        <v>361</v>
      </c>
      <c r="H128" s="168" t="s">
        <v>362</v>
      </c>
      <c r="I128" s="168" t="s">
        <v>363</v>
      </c>
      <c r="J128" s="168" t="s">
        <v>350</v>
      </c>
      <c r="K128" s="169" t="s">
        <v>364</v>
      </c>
      <c r="L128" s="170"/>
      <c r="M128" s="76" t="s">
        <v>1</v>
      </c>
      <c r="N128" s="77" t="s">
        <v>41</v>
      </c>
      <c r="O128" s="77" t="s">
        <v>365</v>
      </c>
      <c r="P128" s="77" t="s">
        <v>366</v>
      </c>
      <c r="Q128" s="77" t="s">
        <v>367</v>
      </c>
      <c r="R128" s="77" t="s">
        <v>368</v>
      </c>
      <c r="S128" s="77" t="s">
        <v>369</v>
      </c>
      <c r="T128" s="78" t="s">
        <v>370</v>
      </c>
      <c r="U128" s="165"/>
      <c r="V128" s="165"/>
      <c r="W128" s="165"/>
      <c r="X128" s="165"/>
      <c r="Y128" s="165"/>
      <c r="Z128" s="165"/>
      <c r="AA128" s="165"/>
      <c r="AB128" s="165"/>
      <c r="AC128" s="165"/>
      <c r="AD128" s="165"/>
      <c r="AE128" s="165"/>
    </row>
    <row r="129" spans="1:65" s="2" customFormat="1" ht="22.9" customHeight="1">
      <c r="A129" s="35"/>
      <c r="B129" s="36"/>
      <c r="C129" s="83" t="s">
        <v>371</v>
      </c>
      <c r="D129" s="37"/>
      <c r="E129" s="37"/>
      <c r="F129" s="37"/>
      <c r="G129" s="37"/>
      <c r="H129" s="37"/>
      <c r="I129" s="37"/>
      <c r="J129" s="171">
        <f>BK129</f>
        <v>0</v>
      </c>
      <c r="K129" s="37"/>
      <c r="L129" s="40"/>
      <c r="M129" s="79"/>
      <c r="N129" s="172"/>
      <c r="O129" s="80"/>
      <c r="P129" s="173">
        <f>P130+P273</f>
        <v>0</v>
      </c>
      <c r="Q129" s="80"/>
      <c r="R129" s="173">
        <f>R130+R273</f>
        <v>392.68296555000001</v>
      </c>
      <c r="S129" s="80"/>
      <c r="T129" s="174">
        <f>T130+T273</f>
        <v>758.36978549999981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T129" s="18" t="s">
        <v>76</v>
      </c>
      <c r="AU129" s="18" t="s">
        <v>352</v>
      </c>
      <c r="BK129" s="175">
        <f>BK130+BK273</f>
        <v>0</v>
      </c>
    </row>
    <row r="130" spans="1:65" s="12" customFormat="1" ht="25.9" customHeight="1">
      <c r="B130" s="176"/>
      <c r="C130" s="177"/>
      <c r="D130" s="178" t="s">
        <v>76</v>
      </c>
      <c r="E130" s="179" t="s">
        <v>610</v>
      </c>
      <c r="F130" s="179" t="s">
        <v>611</v>
      </c>
      <c r="G130" s="177"/>
      <c r="H130" s="177"/>
      <c r="I130" s="180"/>
      <c r="J130" s="181">
        <f>BK130</f>
        <v>0</v>
      </c>
      <c r="K130" s="177"/>
      <c r="L130" s="182"/>
      <c r="M130" s="183"/>
      <c r="N130" s="184"/>
      <c r="O130" s="184"/>
      <c r="P130" s="185">
        <f>P131+P135+P154+P163+P248+P269</f>
        <v>0</v>
      </c>
      <c r="Q130" s="184"/>
      <c r="R130" s="185">
        <f>R131+R135+R154+R163+R248+R269</f>
        <v>375.88296554999999</v>
      </c>
      <c r="S130" s="184"/>
      <c r="T130" s="186">
        <f>T131+T135+T154+T163+T248+T269</f>
        <v>758.36978549999981</v>
      </c>
      <c r="AR130" s="187" t="s">
        <v>84</v>
      </c>
      <c r="AT130" s="188" t="s">
        <v>76</v>
      </c>
      <c r="AU130" s="188" t="s">
        <v>77</v>
      </c>
      <c r="AY130" s="187" t="s">
        <v>375</v>
      </c>
      <c r="BK130" s="189">
        <f>BK131+BK135+BK154+BK163+BK248+BK269</f>
        <v>0</v>
      </c>
    </row>
    <row r="131" spans="1:65" s="12" customFormat="1" ht="22.9" customHeight="1">
      <c r="B131" s="176"/>
      <c r="C131" s="177"/>
      <c r="D131" s="178" t="s">
        <v>76</v>
      </c>
      <c r="E131" s="190" t="s">
        <v>84</v>
      </c>
      <c r="F131" s="190" t="s">
        <v>612</v>
      </c>
      <c r="G131" s="177"/>
      <c r="H131" s="177"/>
      <c r="I131" s="180"/>
      <c r="J131" s="191">
        <f>BK131</f>
        <v>0</v>
      </c>
      <c r="K131" s="177"/>
      <c r="L131" s="182"/>
      <c r="M131" s="183"/>
      <c r="N131" s="184"/>
      <c r="O131" s="184"/>
      <c r="P131" s="185">
        <f>SUM(P132:P134)</f>
        <v>0</v>
      </c>
      <c r="Q131" s="184"/>
      <c r="R131" s="185">
        <f>SUM(R132:R134)</f>
        <v>0</v>
      </c>
      <c r="S131" s="184"/>
      <c r="T131" s="186">
        <f>SUM(T132:T134)</f>
        <v>0</v>
      </c>
      <c r="AR131" s="187" t="s">
        <v>84</v>
      </c>
      <c r="AT131" s="188" t="s">
        <v>76</v>
      </c>
      <c r="AU131" s="188" t="s">
        <v>84</v>
      </c>
      <c r="AY131" s="187" t="s">
        <v>375</v>
      </c>
      <c r="BK131" s="189">
        <f>SUM(BK132:BK134)</f>
        <v>0</v>
      </c>
    </row>
    <row r="132" spans="1:65" s="2" customFormat="1" ht="16.5" customHeight="1">
      <c r="A132" s="35"/>
      <c r="B132" s="36"/>
      <c r="C132" s="192" t="s">
        <v>84</v>
      </c>
      <c r="D132" s="192" t="s">
        <v>377</v>
      </c>
      <c r="E132" s="193" t="s">
        <v>613</v>
      </c>
      <c r="F132" s="194" t="s">
        <v>614</v>
      </c>
      <c r="G132" s="195" t="s">
        <v>615</v>
      </c>
      <c r="H132" s="196">
        <v>195.57</v>
      </c>
      <c r="I132" s="197"/>
      <c r="J132" s="198">
        <f>ROUND(I132*H132,2)</f>
        <v>0</v>
      </c>
      <c r="K132" s="194" t="s">
        <v>408</v>
      </c>
      <c r="L132" s="40"/>
      <c r="M132" s="199" t="s">
        <v>1</v>
      </c>
      <c r="N132" s="200" t="s">
        <v>42</v>
      </c>
      <c r="O132" s="72"/>
      <c r="P132" s="201">
        <f>O132*H132</f>
        <v>0</v>
      </c>
      <c r="Q132" s="201">
        <v>0</v>
      </c>
      <c r="R132" s="201">
        <f>Q132*H132</f>
        <v>0</v>
      </c>
      <c r="S132" s="201">
        <v>0</v>
      </c>
      <c r="T132" s="202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203" t="s">
        <v>374</v>
      </c>
      <c r="AT132" s="203" t="s">
        <v>377</v>
      </c>
      <c r="AU132" s="203" t="s">
        <v>86</v>
      </c>
      <c r="AY132" s="18" t="s">
        <v>375</v>
      </c>
      <c r="BE132" s="204">
        <f>IF(N132="základní",J132,0)</f>
        <v>0</v>
      </c>
      <c r="BF132" s="204">
        <f>IF(N132="snížená",J132,0)</f>
        <v>0</v>
      </c>
      <c r="BG132" s="204">
        <f>IF(N132="zákl. přenesená",J132,0)</f>
        <v>0</v>
      </c>
      <c r="BH132" s="204">
        <f>IF(N132="sníž. přenesená",J132,0)</f>
        <v>0</v>
      </c>
      <c r="BI132" s="204">
        <f>IF(N132="nulová",J132,0)</f>
        <v>0</v>
      </c>
      <c r="BJ132" s="18" t="s">
        <v>84</v>
      </c>
      <c r="BK132" s="204">
        <f>ROUND(I132*H132,2)</f>
        <v>0</v>
      </c>
      <c r="BL132" s="18" t="s">
        <v>374</v>
      </c>
      <c r="BM132" s="203" t="s">
        <v>616</v>
      </c>
    </row>
    <row r="133" spans="1:65" s="2" customFormat="1" ht="19.5">
      <c r="A133" s="35"/>
      <c r="B133" s="36"/>
      <c r="C133" s="37"/>
      <c r="D133" s="205" t="s">
        <v>383</v>
      </c>
      <c r="E133" s="37"/>
      <c r="F133" s="206" t="s">
        <v>617</v>
      </c>
      <c r="G133" s="37"/>
      <c r="H133" s="37"/>
      <c r="I133" s="207"/>
      <c r="J133" s="37"/>
      <c r="K133" s="37"/>
      <c r="L133" s="40"/>
      <c r="M133" s="208"/>
      <c r="N133" s="209"/>
      <c r="O133" s="72"/>
      <c r="P133" s="72"/>
      <c r="Q133" s="72"/>
      <c r="R133" s="72"/>
      <c r="S133" s="72"/>
      <c r="T133" s="73"/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T133" s="18" t="s">
        <v>383</v>
      </c>
      <c r="AU133" s="18" t="s">
        <v>86</v>
      </c>
    </row>
    <row r="134" spans="1:65" s="14" customFormat="1" ht="11.25">
      <c r="B134" s="220"/>
      <c r="C134" s="221"/>
      <c r="D134" s="205" t="s">
        <v>384</v>
      </c>
      <c r="E134" s="222" t="s">
        <v>1</v>
      </c>
      <c r="F134" s="223" t="s">
        <v>618</v>
      </c>
      <c r="G134" s="221"/>
      <c r="H134" s="224">
        <v>195.57</v>
      </c>
      <c r="I134" s="225"/>
      <c r="J134" s="221"/>
      <c r="K134" s="221"/>
      <c r="L134" s="226"/>
      <c r="M134" s="227"/>
      <c r="N134" s="228"/>
      <c r="O134" s="228"/>
      <c r="P134" s="228"/>
      <c r="Q134" s="228"/>
      <c r="R134" s="228"/>
      <c r="S134" s="228"/>
      <c r="T134" s="229"/>
      <c r="AT134" s="230" t="s">
        <v>384</v>
      </c>
      <c r="AU134" s="230" t="s">
        <v>86</v>
      </c>
      <c r="AV134" s="14" t="s">
        <v>86</v>
      </c>
      <c r="AW134" s="14" t="s">
        <v>32</v>
      </c>
      <c r="AX134" s="14" t="s">
        <v>84</v>
      </c>
      <c r="AY134" s="230" t="s">
        <v>375</v>
      </c>
    </row>
    <row r="135" spans="1:65" s="12" customFormat="1" ht="22.9" customHeight="1">
      <c r="B135" s="176"/>
      <c r="C135" s="177"/>
      <c r="D135" s="178" t="s">
        <v>76</v>
      </c>
      <c r="E135" s="190" t="s">
        <v>86</v>
      </c>
      <c r="F135" s="190" t="s">
        <v>619</v>
      </c>
      <c r="G135" s="177"/>
      <c r="H135" s="177"/>
      <c r="I135" s="180"/>
      <c r="J135" s="191">
        <f>BK135</f>
        <v>0</v>
      </c>
      <c r="K135" s="177"/>
      <c r="L135" s="182"/>
      <c r="M135" s="183"/>
      <c r="N135" s="184"/>
      <c r="O135" s="184"/>
      <c r="P135" s="185">
        <f>SUM(P136:P153)</f>
        <v>0</v>
      </c>
      <c r="Q135" s="184"/>
      <c r="R135" s="185">
        <f>SUM(R136:R153)</f>
        <v>2.2245299999999997E-3</v>
      </c>
      <c r="S135" s="184"/>
      <c r="T135" s="186">
        <f>SUM(T136:T153)</f>
        <v>0</v>
      </c>
      <c r="AR135" s="187" t="s">
        <v>84</v>
      </c>
      <c r="AT135" s="188" t="s">
        <v>76</v>
      </c>
      <c r="AU135" s="188" t="s">
        <v>84</v>
      </c>
      <c r="AY135" s="187" t="s">
        <v>375</v>
      </c>
      <c r="BK135" s="189">
        <f>SUM(BK136:BK153)</f>
        <v>0</v>
      </c>
    </row>
    <row r="136" spans="1:65" s="2" customFormat="1" ht="16.5" customHeight="1">
      <c r="A136" s="35"/>
      <c r="B136" s="36"/>
      <c r="C136" s="192" t="s">
        <v>86</v>
      </c>
      <c r="D136" s="192" t="s">
        <v>377</v>
      </c>
      <c r="E136" s="193" t="s">
        <v>620</v>
      </c>
      <c r="F136" s="194" t="s">
        <v>621</v>
      </c>
      <c r="G136" s="195" t="s">
        <v>505</v>
      </c>
      <c r="H136" s="196">
        <v>578</v>
      </c>
      <c r="I136" s="197"/>
      <c r="J136" s="198">
        <f>ROUND(I136*H136,2)</f>
        <v>0</v>
      </c>
      <c r="K136" s="194" t="s">
        <v>1</v>
      </c>
      <c r="L136" s="40"/>
      <c r="M136" s="199" t="s">
        <v>1</v>
      </c>
      <c r="N136" s="200" t="s">
        <v>42</v>
      </c>
      <c r="O136" s="72"/>
      <c r="P136" s="201">
        <f>O136*H136</f>
        <v>0</v>
      </c>
      <c r="Q136" s="201">
        <v>0</v>
      </c>
      <c r="R136" s="201">
        <f>Q136*H136</f>
        <v>0</v>
      </c>
      <c r="S136" s="201">
        <v>0</v>
      </c>
      <c r="T136" s="202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03" t="s">
        <v>374</v>
      </c>
      <c r="AT136" s="203" t="s">
        <v>377</v>
      </c>
      <c r="AU136" s="203" t="s">
        <v>86</v>
      </c>
      <c r="AY136" s="18" t="s">
        <v>375</v>
      </c>
      <c r="BE136" s="204">
        <f>IF(N136="základní",J136,0)</f>
        <v>0</v>
      </c>
      <c r="BF136" s="204">
        <f>IF(N136="snížená",J136,0)</f>
        <v>0</v>
      </c>
      <c r="BG136" s="204">
        <f>IF(N136="zákl. přenesená",J136,0)</f>
        <v>0</v>
      </c>
      <c r="BH136" s="204">
        <f>IF(N136="sníž. přenesená",J136,0)</f>
        <v>0</v>
      </c>
      <c r="BI136" s="204">
        <f>IF(N136="nulová",J136,0)</f>
        <v>0</v>
      </c>
      <c r="BJ136" s="18" t="s">
        <v>84</v>
      </c>
      <c r="BK136" s="204">
        <f>ROUND(I136*H136,2)</f>
        <v>0</v>
      </c>
      <c r="BL136" s="18" t="s">
        <v>374</v>
      </c>
      <c r="BM136" s="203" t="s">
        <v>622</v>
      </c>
    </row>
    <row r="137" spans="1:65" s="2" customFormat="1" ht="11.25">
      <c r="A137" s="35"/>
      <c r="B137" s="36"/>
      <c r="C137" s="37"/>
      <c r="D137" s="205" t="s">
        <v>383</v>
      </c>
      <c r="E137" s="37"/>
      <c r="F137" s="206" t="s">
        <v>621</v>
      </c>
      <c r="G137" s="37"/>
      <c r="H137" s="37"/>
      <c r="I137" s="207"/>
      <c r="J137" s="37"/>
      <c r="K137" s="37"/>
      <c r="L137" s="40"/>
      <c r="M137" s="208"/>
      <c r="N137" s="209"/>
      <c r="O137" s="72"/>
      <c r="P137" s="72"/>
      <c r="Q137" s="72"/>
      <c r="R137" s="72"/>
      <c r="S137" s="72"/>
      <c r="T137" s="73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T137" s="18" t="s">
        <v>383</v>
      </c>
      <c r="AU137" s="18" t="s">
        <v>86</v>
      </c>
    </row>
    <row r="138" spans="1:65" s="2" customFormat="1" ht="19.5">
      <c r="A138" s="35"/>
      <c r="B138" s="36"/>
      <c r="C138" s="37"/>
      <c r="D138" s="205" t="s">
        <v>410</v>
      </c>
      <c r="E138" s="37"/>
      <c r="F138" s="231" t="s">
        <v>623</v>
      </c>
      <c r="G138" s="37"/>
      <c r="H138" s="37"/>
      <c r="I138" s="207"/>
      <c r="J138" s="37"/>
      <c r="K138" s="37"/>
      <c r="L138" s="40"/>
      <c r="M138" s="208"/>
      <c r="N138" s="209"/>
      <c r="O138" s="72"/>
      <c r="P138" s="72"/>
      <c r="Q138" s="72"/>
      <c r="R138" s="72"/>
      <c r="S138" s="72"/>
      <c r="T138" s="73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T138" s="18" t="s">
        <v>410</v>
      </c>
      <c r="AU138" s="18" t="s">
        <v>86</v>
      </c>
    </row>
    <row r="139" spans="1:65" s="13" customFormat="1" ht="11.25">
      <c r="B139" s="210"/>
      <c r="C139" s="211"/>
      <c r="D139" s="205" t="s">
        <v>384</v>
      </c>
      <c r="E139" s="212" t="s">
        <v>1</v>
      </c>
      <c r="F139" s="213" t="s">
        <v>624</v>
      </c>
      <c r="G139" s="211"/>
      <c r="H139" s="212" t="s">
        <v>1</v>
      </c>
      <c r="I139" s="214"/>
      <c r="J139" s="211"/>
      <c r="K139" s="211"/>
      <c r="L139" s="215"/>
      <c r="M139" s="216"/>
      <c r="N139" s="217"/>
      <c r="O139" s="217"/>
      <c r="P139" s="217"/>
      <c r="Q139" s="217"/>
      <c r="R139" s="217"/>
      <c r="S139" s="217"/>
      <c r="T139" s="218"/>
      <c r="AT139" s="219" t="s">
        <v>384</v>
      </c>
      <c r="AU139" s="219" t="s">
        <v>86</v>
      </c>
      <c r="AV139" s="13" t="s">
        <v>84</v>
      </c>
      <c r="AW139" s="13" t="s">
        <v>32</v>
      </c>
      <c r="AX139" s="13" t="s">
        <v>77</v>
      </c>
      <c r="AY139" s="219" t="s">
        <v>375</v>
      </c>
    </row>
    <row r="140" spans="1:65" s="13" customFormat="1" ht="11.25">
      <c r="B140" s="210"/>
      <c r="C140" s="211"/>
      <c r="D140" s="205" t="s">
        <v>384</v>
      </c>
      <c r="E140" s="212" t="s">
        <v>1</v>
      </c>
      <c r="F140" s="213" t="s">
        <v>625</v>
      </c>
      <c r="G140" s="211"/>
      <c r="H140" s="212" t="s">
        <v>1</v>
      </c>
      <c r="I140" s="214"/>
      <c r="J140" s="211"/>
      <c r="K140" s="211"/>
      <c r="L140" s="215"/>
      <c r="M140" s="216"/>
      <c r="N140" s="217"/>
      <c r="O140" s="217"/>
      <c r="P140" s="217"/>
      <c r="Q140" s="217"/>
      <c r="R140" s="217"/>
      <c r="S140" s="217"/>
      <c r="T140" s="218"/>
      <c r="AT140" s="219" t="s">
        <v>384</v>
      </c>
      <c r="AU140" s="219" t="s">
        <v>86</v>
      </c>
      <c r="AV140" s="13" t="s">
        <v>84</v>
      </c>
      <c r="AW140" s="13" t="s">
        <v>32</v>
      </c>
      <c r="AX140" s="13" t="s">
        <v>77</v>
      </c>
      <c r="AY140" s="219" t="s">
        <v>375</v>
      </c>
    </row>
    <row r="141" spans="1:65" s="13" customFormat="1" ht="11.25">
      <c r="B141" s="210"/>
      <c r="C141" s="211"/>
      <c r="D141" s="205" t="s">
        <v>384</v>
      </c>
      <c r="E141" s="212" t="s">
        <v>1</v>
      </c>
      <c r="F141" s="213" t="s">
        <v>626</v>
      </c>
      <c r="G141" s="211"/>
      <c r="H141" s="212" t="s">
        <v>1</v>
      </c>
      <c r="I141" s="214"/>
      <c r="J141" s="211"/>
      <c r="K141" s="211"/>
      <c r="L141" s="215"/>
      <c r="M141" s="216"/>
      <c r="N141" s="217"/>
      <c r="O141" s="217"/>
      <c r="P141" s="217"/>
      <c r="Q141" s="217"/>
      <c r="R141" s="217"/>
      <c r="S141" s="217"/>
      <c r="T141" s="218"/>
      <c r="AT141" s="219" t="s">
        <v>384</v>
      </c>
      <c r="AU141" s="219" t="s">
        <v>86</v>
      </c>
      <c r="AV141" s="13" t="s">
        <v>84</v>
      </c>
      <c r="AW141" s="13" t="s">
        <v>32</v>
      </c>
      <c r="AX141" s="13" t="s">
        <v>77</v>
      </c>
      <c r="AY141" s="219" t="s">
        <v>375</v>
      </c>
    </row>
    <row r="142" spans="1:65" s="13" customFormat="1" ht="11.25">
      <c r="B142" s="210"/>
      <c r="C142" s="211"/>
      <c r="D142" s="205" t="s">
        <v>384</v>
      </c>
      <c r="E142" s="212" t="s">
        <v>1</v>
      </c>
      <c r="F142" s="213" t="s">
        <v>627</v>
      </c>
      <c r="G142" s="211"/>
      <c r="H142" s="212" t="s">
        <v>1</v>
      </c>
      <c r="I142" s="214"/>
      <c r="J142" s="211"/>
      <c r="K142" s="211"/>
      <c r="L142" s="215"/>
      <c r="M142" s="216"/>
      <c r="N142" s="217"/>
      <c r="O142" s="217"/>
      <c r="P142" s="217"/>
      <c r="Q142" s="217"/>
      <c r="R142" s="217"/>
      <c r="S142" s="217"/>
      <c r="T142" s="218"/>
      <c r="AT142" s="219" t="s">
        <v>384</v>
      </c>
      <c r="AU142" s="219" t="s">
        <v>86</v>
      </c>
      <c r="AV142" s="13" t="s">
        <v>84</v>
      </c>
      <c r="AW142" s="13" t="s">
        <v>32</v>
      </c>
      <c r="AX142" s="13" t="s">
        <v>77</v>
      </c>
      <c r="AY142" s="219" t="s">
        <v>375</v>
      </c>
    </row>
    <row r="143" spans="1:65" s="13" customFormat="1" ht="11.25">
      <c r="B143" s="210"/>
      <c r="C143" s="211"/>
      <c r="D143" s="205" t="s">
        <v>384</v>
      </c>
      <c r="E143" s="212" t="s">
        <v>1</v>
      </c>
      <c r="F143" s="213" t="s">
        <v>628</v>
      </c>
      <c r="G143" s="211"/>
      <c r="H143" s="212" t="s">
        <v>1</v>
      </c>
      <c r="I143" s="214"/>
      <c r="J143" s="211"/>
      <c r="K143" s="211"/>
      <c r="L143" s="215"/>
      <c r="M143" s="216"/>
      <c r="N143" s="217"/>
      <c r="O143" s="217"/>
      <c r="P143" s="217"/>
      <c r="Q143" s="217"/>
      <c r="R143" s="217"/>
      <c r="S143" s="217"/>
      <c r="T143" s="218"/>
      <c r="AT143" s="219" t="s">
        <v>384</v>
      </c>
      <c r="AU143" s="219" t="s">
        <v>86</v>
      </c>
      <c r="AV143" s="13" t="s">
        <v>84</v>
      </c>
      <c r="AW143" s="13" t="s">
        <v>32</v>
      </c>
      <c r="AX143" s="13" t="s">
        <v>77</v>
      </c>
      <c r="AY143" s="219" t="s">
        <v>375</v>
      </c>
    </row>
    <row r="144" spans="1:65" s="14" customFormat="1" ht="11.25">
      <c r="B144" s="220"/>
      <c r="C144" s="221"/>
      <c r="D144" s="205" t="s">
        <v>384</v>
      </c>
      <c r="E144" s="222" t="s">
        <v>1</v>
      </c>
      <c r="F144" s="223" t="s">
        <v>629</v>
      </c>
      <c r="G144" s="221"/>
      <c r="H144" s="224">
        <v>578</v>
      </c>
      <c r="I144" s="225"/>
      <c r="J144" s="221"/>
      <c r="K144" s="221"/>
      <c r="L144" s="226"/>
      <c r="M144" s="227"/>
      <c r="N144" s="228"/>
      <c r="O144" s="228"/>
      <c r="P144" s="228"/>
      <c r="Q144" s="228"/>
      <c r="R144" s="228"/>
      <c r="S144" s="228"/>
      <c r="T144" s="229"/>
      <c r="AT144" s="230" t="s">
        <v>384</v>
      </c>
      <c r="AU144" s="230" t="s">
        <v>86</v>
      </c>
      <c r="AV144" s="14" t="s">
        <v>86</v>
      </c>
      <c r="AW144" s="14" t="s">
        <v>32</v>
      </c>
      <c r="AX144" s="14" t="s">
        <v>84</v>
      </c>
      <c r="AY144" s="230" t="s">
        <v>375</v>
      </c>
    </row>
    <row r="145" spans="1:65" s="2" customFormat="1" ht="16.5" customHeight="1">
      <c r="A145" s="35"/>
      <c r="B145" s="36"/>
      <c r="C145" s="192" t="s">
        <v>103</v>
      </c>
      <c r="D145" s="192" t="s">
        <v>377</v>
      </c>
      <c r="E145" s="193" t="s">
        <v>630</v>
      </c>
      <c r="F145" s="194" t="s">
        <v>631</v>
      </c>
      <c r="G145" s="195" t="s">
        <v>615</v>
      </c>
      <c r="H145" s="196">
        <v>2.2469999999999999</v>
      </c>
      <c r="I145" s="197"/>
      <c r="J145" s="198">
        <f>ROUND(I145*H145,2)</f>
        <v>0</v>
      </c>
      <c r="K145" s="194" t="s">
        <v>1</v>
      </c>
      <c r="L145" s="40"/>
      <c r="M145" s="199" t="s">
        <v>1</v>
      </c>
      <c r="N145" s="200" t="s">
        <v>42</v>
      </c>
      <c r="O145" s="72"/>
      <c r="P145" s="201">
        <f>O145*H145</f>
        <v>0</v>
      </c>
      <c r="Q145" s="201">
        <v>9.8999999999999999E-4</v>
      </c>
      <c r="R145" s="201">
        <f>Q145*H145</f>
        <v>2.2245299999999997E-3</v>
      </c>
      <c r="S145" s="201">
        <v>0</v>
      </c>
      <c r="T145" s="202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03" t="s">
        <v>374</v>
      </c>
      <c r="AT145" s="203" t="s">
        <v>377</v>
      </c>
      <c r="AU145" s="203" t="s">
        <v>86</v>
      </c>
      <c r="AY145" s="18" t="s">
        <v>375</v>
      </c>
      <c r="BE145" s="204">
        <f>IF(N145="základní",J145,0)</f>
        <v>0</v>
      </c>
      <c r="BF145" s="204">
        <f>IF(N145="snížená",J145,0)</f>
        <v>0</v>
      </c>
      <c r="BG145" s="204">
        <f>IF(N145="zákl. přenesená",J145,0)</f>
        <v>0</v>
      </c>
      <c r="BH145" s="204">
        <f>IF(N145="sníž. přenesená",J145,0)</f>
        <v>0</v>
      </c>
      <c r="BI145" s="204">
        <f>IF(N145="nulová",J145,0)</f>
        <v>0</v>
      </c>
      <c r="BJ145" s="18" t="s">
        <v>84</v>
      </c>
      <c r="BK145" s="204">
        <f>ROUND(I145*H145,2)</f>
        <v>0</v>
      </c>
      <c r="BL145" s="18" t="s">
        <v>374</v>
      </c>
      <c r="BM145" s="203" t="s">
        <v>632</v>
      </c>
    </row>
    <row r="146" spans="1:65" s="2" customFormat="1" ht="39">
      <c r="A146" s="35"/>
      <c r="B146" s="36"/>
      <c r="C146" s="37"/>
      <c r="D146" s="205" t="s">
        <v>383</v>
      </c>
      <c r="E146" s="37"/>
      <c r="F146" s="206" t="s">
        <v>633</v>
      </c>
      <c r="G146" s="37"/>
      <c r="H146" s="37"/>
      <c r="I146" s="207"/>
      <c r="J146" s="37"/>
      <c r="K146" s="37"/>
      <c r="L146" s="40"/>
      <c r="M146" s="208"/>
      <c r="N146" s="209"/>
      <c r="O146" s="72"/>
      <c r="P146" s="72"/>
      <c r="Q146" s="72"/>
      <c r="R146" s="72"/>
      <c r="S146" s="72"/>
      <c r="T146" s="73"/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T146" s="18" t="s">
        <v>383</v>
      </c>
      <c r="AU146" s="18" t="s">
        <v>86</v>
      </c>
    </row>
    <row r="147" spans="1:65" s="2" customFormat="1" ht="19.5">
      <c r="A147" s="35"/>
      <c r="B147" s="36"/>
      <c r="C147" s="37"/>
      <c r="D147" s="205" t="s">
        <v>410</v>
      </c>
      <c r="E147" s="37"/>
      <c r="F147" s="231" t="s">
        <v>634</v>
      </c>
      <c r="G147" s="37"/>
      <c r="H147" s="37"/>
      <c r="I147" s="207"/>
      <c r="J147" s="37"/>
      <c r="K147" s="37"/>
      <c r="L147" s="40"/>
      <c r="M147" s="208"/>
      <c r="N147" s="209"/>
      <c r="O147" s="72"/>
      <c r="P147" s="72"/>
      <c r="Q147" s="72"/>
      <c r="R147" s="72"/>
      <c r="S147" s="72"/>
      <c r="T147" s="73"/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T147" s="18" t="s">
        <v>410</v>
      </c>
      <c r="AU147" s="18" t="s">
        <v>86</v>
      </c>
    </row>
    <row r="148" spans="1:65" s="13" customFormat="1" ht="11.25">
      <c r="B148" s="210"/>
      <c r="C148" s="211"/>
      <c r="D148" s="205" t="s">
        <v>384</v>
      </c>
      <c r="E148" s="212" t="s">
        <v>1</v>
      </c>
      <c r="F148" s="213" t="s">
        <v>635</v>
      </c>
      <c r="G148" s="211"/>
      <c r="H148" s="212" t="s">
        <v>1</v>
      </c>
      <c r="I148" s="214"/>
      <c r="J148" s="211"/>
      <c r="K148" s="211"/>
      <c r="L148" s="215"/>
      <c r="M148" s="216"/>
      <c r="N148" s="217"/>
      <c r="O148" s="217"/>
      <c r="P148" s="217"/>
      <c r="Q148" s="217"/>
      <c r="R148" s="217"/>
      <c r="S148" s="217"/>
      <c r="T148" s="218"/>
      <c r="AT148" s="219" t="s">
        <v>384</v>
      </c>
      <c r="AU148" s="219" t="s">
        <v>86</v>
      </c>
      <c r="AV148" s="13" t="s">
        <v>84</v>
      </c>
      <c r="AW148" s="13" t="s">
        <v>32</v>
      </c>
      <c r="AX148" s="13" t="s">
        <v>77</v>
      </c>
      <c r="AY148" s="219" t="s">
        <v>375</v>
      </c>
    </row>
    <row r="149" spans="1:65" s="13" customFormat="1" ht="11.25">
      <c r="B149" s="210"/>
      <c r="C149" s="211"/>
      <c r="D149" s="205" t="s">
        <v>384</v>
      </c>
      <c r="E149" s="212" t="s">
        <v>1</v>
      </c>
      <c r="F149" s="213" t="s">
        <v>625</v>
      </c>
      <c r="G149" s="211"/>
      <c r="H149" s="212" t="s">
        <v>1</v>
      </c>
      <c r="I149" s="214"/>
      <c r="J149" s="211"/>
      <c r="K149" s="211"/>
      <c r="L149" s="215"/>
      <c r="M149" s="216"/>
      <c r="N149" s="217"/>
      <c r="O149" s="217"/>
      <c r="P149" s="217"/>
      <c r="Q149" s="217"/>
      <c r="R149" s="217"/>
      <c r="S149" s="217"/>
      <c r="T149" s="218"/>
      <c r="AT149" s="219" t="s">
        <v>384</v>
      </c>
      <c r="AU149" s="219" t="s">
        <v>86</v>
      </c>
      <c r="AV149" s="13" t="s">
        <v>84</v>
      </c>
      <c r="AW149" s="13" t="s">
        <v>32</v>
      </c>
      <c r="AX149" s="13" t="s">
        <v>77</v>
      </c>
      <c r="AY149" s="219" t="s">
        <v>375</v>
      </c>
    </row>
    <row r="150" spans="1:65" s="13" customFormat="1" ht="11.25">
      <c r="B150" s="210"/>
      <c r="C150" s="211"/>
      <c r="D150" s="205" t="s">
        <v>384</v>
      </c>
      <c r="E150" s="212" t="s">
        <v>1</v>
      </c>
      <c r="F150" s="213" t="s">
        <v>636</v>
      </c>
      <c r="G150" s="211"/>
      <c r="H150" s="212" t="s">
        <v>1</v>
      </c>
      <c r="I150" s="214"/>
      <c r="J150" s="211"/>
      <c r="K150" s="211"/>
      <c r="L150" s="215"/>
      <c r="M150" s="216"/>
      <c r="N150" s="217"/>
      <c r="O150" s="217"/>
      <c r="P150" s="217"/>
      <c r="Q150" s="217"/>
      <c r="R150" s="217"/>
      <c r="S150" s="217"/>
      <c r="T150" s="218"/>
      <c r="AT150" s="219" t="s">
        <v>384</v>
      </c>
      <c r="AU150" s="219" t="s">
        <v>86</v>
      </c>
      <c r="AV150" s="13" t="s">
        <v>84</v>
      </c>
      <c r="AW150" s="13" t="s">
        <v>32</v>
      </c>
      <c r="AX150" s="13" t="s">
        <v>77</v>
      </c>
      <c r="AY150" s="219" t="s">
        <v>375</v>
      </c>
    </row>
    <row r="151" spans="1:65" s="13" customFormat="1" ht="11.25">
      <c r="B151" s="210"/>
      <c r="C151" s="211"/>
      <c r="D151" s="205" t="s">
        <v>384</v>
      </c>
      <c r="E151" s="212" t="s">
        <v>1</v>
      </c>
      <c r="F151" s="213" t="s">
        <v>627</v>
      </c>
      <c r="G151" s="211"/>
      <c r="H151" s="212" t="s">
        <v>1</v>
      </c>
      <c r="I151" s="214"/>
      <c r="J151" s="211"/>
      <c r="K151" s="211"/>
      <c r="L151" s="215"/>
      <c r="M151" s="216"/>
      <c r="N151" s="217"/>
      <c r="O151" s="217"/>
      <c r="P151" s="217"/>
      <c r="Q151" s="217"/>
      <c r="R151" s="217"/>
      <c r="S151" s="217"/>
      <c r="T151" s="218"/>
      <c r="AT151" s="219" t="s">
        <v>384</v>
      </c>
      <c r="AU151" s="219" t="s">
        <v>86</v>
      </c>
      <c r="AV151" s="13" t="s">
        <v>84</v>
      </c>
      <c r="AW151" s="13" t="s">
        <v>32</v>
      </c>
      <c r="AX151" s="13" t="s">
        <v>77</v>
      </c>
      <c r="AY151" s="219" t="s">
        <v>375</v>
      </c>
    </row>
    <row r="152" spans="1:65" s="13" customFormat="1" ht="11.25">
      <c r="B152" s="210"/>
      <c r="C152" s="211"/>
      <c r="D152" s="205" t="s">
        <v>384</v>
      </c>
      <c r="E152" s="212" t="s">
        <v>1</v>
      </c>
      <c r="F152" s="213" t="s">
        <v>637</v>
      </c>
      <c r="G152" s="211"/>
      <c r="H152" s="212" t="s">
        <v>1</v>
      </c>
      <c r="I152" s="214"/>
      <c r="J152" s="211"/>
      <c r="K152" s="211"/>
      <c r="L152" s="215"/>
      <c r="M152" s="216"/>
      <c r="N152" s="217"/>
      <c r="O152" s="217"/>
      <c r="P152" s="217"/>
      <c r="Q152" s="217"/>
      <c r="R152" s="217"/>
      <c r="S152" s="217"/>
      <c r="T152" s="218"/>
      <c r="AT152" s="219" t="s">
        <v>384</v>
      </c>
      <c r="AU152" s="219" t="s">
        <v>86</v>
      </c>
      <c r="AV152" s="13" t="s">
        <v>84</v>
      </c>
      <c r="AW152" s="13" t="s">
        <v>32</v>
      </c>
      <c r="AX152" s="13" t="s">
        <v>77</v>
      </c>
      <c r="AY152" s="219" t="s">
        <v>375</v>
      </c>
    </row>
    <row r="153" spans="1:65" s="14" customFormat="1" ht="11.25">
      <c r="B153" s="220"/>
      <c r="C153" s="221"/>
      <c r="D153" s="205" t="s">
        <v>384</v>
      </c>
      <c r="E153" s="222" t="s">
        <v>1</v>
      </c>
      <c r="F153" s="223" t="s">
        <v>638</v>
      </c>
      <c r="G153" s="221"/>
      <c r="H153" s="224">
        <v>2.2469999999999999</v>
      </c>
      <c r="I153" s="225"/>
      <c r="J153" s="221"/>
      <c r="K153" s="221"/>
      <c r="L153" s="226"/>
      <c r="M153" s="227"/>
      <c r="N153" s="228"/>
      <c r="O153" s="228"/>
      <c r="P153" s="228"/>
      <c r="Q153" s="228"/>
      <c r="R153" s="228"/>
      <c r="S153" s="228"/>
      <c r="T153" s="229"/>
      <c r="AT153" s="230" t="s">
        <v>384</v>
      </c>
      <c r="AU153" s="230" t="s">
        <v>86</v>
      </c>
      <c r="AV153" s="14" t="s">
        <v>86</v>
      </c>
      <c r="AW153" s="14" t="s">
        <v>32</v>
      </c>
      <c r="AX153" s="14" t="s">
        <v>84</v>
      </c>
      <c r="AY153" s="230" t="s">
        <v>375</v>
      </c>
    </row>
    <row r="154" spans="1:65" s="12" customFormat="1" ht="22.9" customHeight="1">
      <c r="B154" s="176"/>
      <c r="C154" s="177"/>
      <c r="D154" s="178" t="s">
        <v>76</v>
      </c>
      <c r="E154" s="190" t="s">
        <v>103</v>
      </c>
      <c r="F154" s="190" t="s">
        <v>639</v>
      </c>
      <c r="G154" s="177"/>
      <c r="H154" s="177"/>
      <c r="I154" s="180"/>
      <c r="J154" s="191">
        <f>BK154</f>
        <v>0</v>
      </c>
      <c r="K154" s="177"/>
      <c r="L154" s="182"/>
      <c r="M154" s="183"/>
      <c r="N154" s="184"/>
      <c r="O154" s="184"/>
      <c r="P154" s="185">
        <f>SUM(P155:P162)</f>
        <v>0</v>
      </c>
      <c r="Q154" s="184"/>
      <c r="R154" s="185">
        <f>SUM(R155:R162)</f>
        <v>358.4666201</v>
      </c>
      <c r="S154" s="184"/>
      <c r="T154" s="186">
        <f>SUM(T155:T162)</f>
        <v>0</v>
      </c>
      <c r="AR154" s="187" t="s">
        <v>84</v>
      </c>
      <c r="AT154" s="188" t="s">
        <v>76</v>
      </c>
      <c r="AU154" s="188" t="s">
        <v>84</v>
      </c>
      <c r="AY154" s="187" t="s">
        <v>375</v>
      </c>
      <c r="BK154" s="189">
        <f>SUM(BK155:BK162)</f>
        <v>0</v>
      </c>
    </row>
    <row r="155" spans="1:65" s="2" customFormat="1" ht="16.5" customHeight="1">
      <c r="A155" s="35"/>
      <c r="B155" s="36"/>
      <c r="C155" s="192" t="s">
        <v>374</v>
      </c>
      <c r="D155" s="192" t="s">
        <v>377</v>
      </c>
      <c r="E155" s="193" t="s">
        <v>640</v>
      </c>
      <c r="F155" s="194" t="s">
        <v>641</v>
      </c>
      <c r="G155" s="195" t="s">
        <v>615</v>
      </c>
      <c r="H155" s="196">
        <v>195.57</v>
      </c>
      <c r="I155" s="197"/>
      <c r="J155" s="198">
        <f>ROUND(I155*H155,2)</f>
        <v>0</v>
      </c>
      <c r="K155" s="194" t="s">
        <v>408</v>
      </c>
      <c r="L155" s="40"/>
      <c r="M155" s="199" t="s">
        <v>1</v>
      </c>
      <c r="N155" s="200" t="s">
        <v>42</v>
      </c>
      <c r="O155" s="72"/>
      <c r="P155" s="201">
        <f>O155*H155</f>
        <v>0</v>
      </c>
      <c r="Q155" s="201">
        <v>0.18293000000000001</v>
      </c>
      <c r="R155" s="201">
        <f>Q155*H155</f>
        <v>35.775620099999998</v>
      </c>
      <c r="S155" s="201">
        <v>0</v>
      </c>
      <c r="T155" s="202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03" t="s">
        <v>374</v>
      </c>
      <c r="AT155" s="203" t="s">
        <v>377</v>
      </c>
      <c r="AU155" s="203" t="s">
        <v>86</v>
      </c>
      <c r="AY155" s="18" t="s">
        <v>375</v>
      </c>
      <c r="BE155" s="204">
        <f>IF(N155="základní",J155,0)</f>
        <v>0</v>
      </c>
      <c r="BF155" s="204">
        <f>IF(N155="snížená",J155,0)</f>
        <v>0</v>
      </c>
      <c r="BG155" s="204">
        <f>IF(N155="zákl. přenesená",J155,0)</f>
        <v>0</v>
      </c>
      <c r="BH155" s="204">
        <f>IF(N155="sníž. přenesená",J155,0)</f>
        <v>0</v>
      </c>
      <c r="BI155" s="204">
        <f>IF(N155="nulová",J155,0)</f>
        <v>0</v>
      </c>
      <c r="BJ155" s="18" t="s">
        <v>84</v>
      </c>
      <c r="BK155" s="204">
        <f>ROUND(I155*H155,2)</f>
        <v>0</v>
      </c>
      <c r="BL155" s="18" t="s">
        <v>374</v>
      </c>
      <c r="BM155" s="203" t="s">
        <v>642</v>
      </c>
    </row>
    <row r="156" spans="1:65" s="2" customFormat="1" ht="29.25">
      <c r="A156" s="35"/>
      <c r="B156" s="36"/>
      <c r="C156" s="37"/>
      <c r="D156" s="205" t="s">
        <v>383</v>
      </c>
      <c r="E156" s="37"/>
      <c r="F156" s="206" t="s">
        <v>643</v>
      </c>
      <c r="G156" s="37"/>
      <c r="H156" s="37"/>
      <c r="I156" s="207"/>
      <c r="J156" s="37"/>
      <c r="K156" s="37"/>
      <c r="L156" s="40"/>
      <c r="M156" s="208"/>
      <c r="N156" s="209"/>
      <c r="O156" s="72"/>
      <c r="P156" s="72"/>
      <c r="Q156" s="72"/>
      <c r="R156" s="72"/>
      <c r="S156" s="72"/>
      <c r="T156" s="73"/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T156" s="18" t="s">
        <v>383</v>
      </c>
      <c r="AU156" s="18" t="s">
        <v>86</v>
      </c>
    </row>
    <row r="157" spans="1:65" s="2" customFormat="1" ht="19.5">
      <c r="A157" s="35"/>
      <c r="B157" s="36"/>
      <c r="C157" s="37"/>
      <c r="D157" s="205" t="s">
        <v>410</v>
      </c>
      <c r="E157" s="37"/>
      <c r="F157" s="231" t="s">
        <v>644</v>
      </c>
      <c r="G157" s="37"/>
      <c r="H157" s="37"/>
      <c r="I157" s="207"/>
      <c r="J157" s="37"/>
      <c r="K157" s="37"/>
      <c r="L157" s="40"/>
      <c r="M157" s="208"/>
      <c r="N157" s="209"/>
      <c r="O157" s="72"/>
      <c r="P157" s="72"/>
      <c r="Q157" s="72"/>
      <c r="R157" s="72"/>
      <c r="S157" s="72"/>
      <c r="T157" s="73"/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T157" s="18" t="s">
        <v>410</v>
      </c>
      <c r="AU157" s="18" t="s">
        <v>86</v>
      </c>
    </row>
    <row r="158" spans="1:65" s="14" customFormat="1" ht="22.5">
      <c r="B158" s="220"/>
      <c r="C158" s="221"/>
      <c r="D158" s="205" t="s">
        <v>384</v>
      </c>
      <c r="E158" s="222" t="s">
        <v>1</v>
      </c>
      <c r="F158" s="223" t="s">
        <v>645</v>
      </c>
      <c r="G158" s="221"/>
      <c r="H158" s="224">
        <v>195.57</v>
      </c>
      <c r="I158" s="225"/>
      <c r="J158" s="221"/>
      <c r="K158" s="221"/>
      <c r="L158" s="226"/>
      <c r="M158" s="227"/>
      <c r="N158" s="228"/>
      <c r="O158" s="228"/>
      <c r="P158" s="228"/>
      <c r="Q158" s="228"/>
      <c r="R158" s="228"/>
      <c r="S158" s="228"/>
      <c r="T158" s="229"/>
      <c r="AT158" s="230" t="s">
        <v>384</v>
      </c>
      <c r="AU158" s="230" t="s">
        <v>86</v>
      </c>
      <c r="AV158" s="14" t="s">
        <v>86</v>
      </c>
      <c r="AW158" s="14" t="s">
        <v>32</v>
      </c>
      <c r="AX158" s="14" t="s">
        <v>84</v>
      </c>
      <c r="AY158" s="230" t="s">
        <v>375</v>
      </c>
    </row>
    <row r="159" spans="1:65" s="2" customFormat="1" ht="16.5" customHeight="1">
      <c r="A159" s="35"/>
      <c r="B159" s="36"/>
      <c r="C159" s="236" t="s">
        <v>412</v>
      </c>
      <c r="D159" s="236" t="s">
        <v>646</v>
      </c>
      <c r="E159" s="237" t="s">
        <v>647</v>
      </c>
      <c r="F159" s="238" t="s">
        <v>648</v>
      </c>
      <c r="G159" s="239" t="s">
        <v>649</v>
      </c>
      <c r="H159" s="240">
        <v>322.69099999999997</v>
      </c>
      <c r="I159" s="241"/>
      <c r="J159" s="242">
        <f>ROUND(I159*H159,2)</f>
        <v>0</v>
      </c>
      <c r="K159" s="238" t="s">
        <v>1</v>
      </c>
      <c r="L159" s="243"/>
      <c r="M159" s="244" t="s">
        <v>1</v>
      </c>
      <c r="N159" s="245" t="s">
        <v>42</v>
      </c>
      <c r="O159" s="72"/>
      <c r="P159" s="201">
        <f>O159*H159</f>
        <v>0</v>
      </c>
      <c r="Q159" s="201">
        <v>1</v>
      </c>
      <c r="R159" s="201">
        <f>Q159*H159</f>
        <v>322.69099999999997</v>
      </c>
      <c r="S159" s="201">
        <v>0</v>
      </c>
      <c r="T159" s="202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03" t="s">
        <v>427</v>
      </c>
      <c r="AT159" s="203" t="s">
        <v>646</v>
      </c>
      <c r="AU159" s="203" t="s">
        <v>86</v>
      </c>
      <c r="AY159" s="18" t="s">
        <v>375</v>
      </c>
      <c r="BE159" s="204">
        <f>IF(N159="základní",J159,0)</f>
        <v>0</v>
      </c>
      <c r="BF159" s="204">
        <f>IF(N159="snížená",J159,0)</f>
        <v>0</v>
      </c>
      <c r="BG159" s="204">
        <f>IF(N159="zákl. přenesená",J159,0)</f>
        <v>0</v>
      </c>
      <c r="BH159" s="204">
        <f>IF(N159="sníž. přenesená",J159,0)</f>
        <v>0</v>
      </c>
      <c r="BI159" s="204">
        <f>IF(N159="nulová",J159,0)</f>
        <v>0</v>
      </c>
      <c r="BJ159" s="18" t="s">
        <v>84</v>
      </c>
      <c r="BK159" s="204">
        <f>ROUND(I159*H159,2)</f>
        <v>0</v>
      </c>
      <c r="BL159" s="18" t="s">
        <v>374</v>
      </c>
      <c r="BM159" s="203" t="s">
        <v>650</v>
      </c>
    </row>
    <row r="160" spans="1:65" s="2" customFormat="1" ht="11.25">
      <c r="A160" s="35"/>
      <c r="B160" s="36"/>
      <c r="C160" s="37"/>
      <c r="D160" s="205" t="s">
        <v>383</v>
      </c>
      <c r="E160" s="37"/>
      <c r="F160" s="206" t="s">
        <v>648</v>
      </c>
      <c r="G160" s="37"/>
      <c r="H160" s="37"/>
      <c r="I160" s="207"/>
      <c r="J160" s="37"/>
      <c r="K160" s="37"/>
      <c r="L160" s="40"/>
      <c r="M160" s="208"/>
      <c r="N160" s="209"/>
      <c r="O160" s="72"/>
      <c r="P160" s="72"/>
      <c r="Q160" s="72"/>
      <c r="R160" s="72"/>
      <c r="S160" s="72"/>
      <c r="T160" s="73"/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T160" s="18" t="s">
        <v>383</v>
      </c>
      <c r="AU160" s="18" t="s">
        <v>86</v>
      </c>
    </row>
    <row r="161" spans="1:65" s="14" customFormat="1" ht="11.25">
      <c r="B161" s="220"/>
      <c r="C161" s="221"/>
      <c r="D161" s="205" t="s">
        <v>384</v>
      </c>
      <c r="E161" s="222" t="s">
        <v>1</v>
      </c>
      <c r="F161" s="223" t="s">
        <v>651</v>
      </c>
      <c r="G161" s="221"/>
      <c r="H161" s="224">
        <v>293.35500000000002</v>
      </c>
      <c r="I161" s="225"/>
      <c r="J161" s="221"/>
      <c r="K161" s="221"/>
      <c r="L161" s="226"/>
      <c r="M161" s="227"/>
      <c r="N161" s="228"/>
      <c r="O161" s="228"/>
      <c r="P161" s="228"/>
      <c r="Q161" s="228"/>
      <c r="R161" s="228"/>
      <c r="S161" s="228"/>
      <c r="T161" s="229"/>
      <c r="AT161" s="230" t="s">
        <v>384</v>
      </c>
      <c r="AU161" s="230" t="s">
        <v>86</v>
      </c>
      <c r="AV161" s="14" t="s">
        <v>86</v>
      </c>
      <c r="AW161" s="14" t="s">
        <v>32</v>
      </c>
      <c r="AX161" s="14" t="s">
        <v>84</v>
      </c>
      <c r="AY161" s="230" t="s">
        <v>375</v>
      </c>
    </row>
    <row r="162" spans="1:65" s="14" customFormat="1" ht="11.25">
      <c r="B162" s="220"/>
      <c r="C162" s="221"/>
      <c r="D162" s="205" t="s">
        <v>384</v>
      </c>
      <c r="E162" s="221"/>
      <c r="F162" s="223" t="s">
        <v>652</v>
      </c>
      <c r="G162" s="221"/>
      <c r="H162" s="224">
        <v>322.69099999999997</v>
      </c>
      <c r="I162" s="225"/>
      <c r="J162" s="221"/>
      <c r="K162" s="221"/>
      <c r="L162" s="226"/>
      <c r="M162" s="227"/>
      <c r="N162" s="228"/>
      <c r="O162" s="228"/>
      <c r="P162" s="228"/>
      <c r="Q162" s="228"/>
      <c r="R162" s="228"/>
      <c r="S162" s="228"/>
      <c r="T162" s="229"/>
      <c r="AT162" s="230" t="s">
        <v>384</v>
      </c>
      <c r="AU162" s="230" t="s">
        <v>86</v>
      </c>
      <c r="AV162" s="14" t="s">
        <v>86</v>
      </c>
      <c r="AW162" s="14" t="s">
        <v>4</v>
      </c>
      <c r="AX162" s="14" t="s">
        <v>84</v>
      </c>
      <c r="AY162" s="230" t="s">
        <v>375</v>
      </c>
    </row>
    <row r="163" spans="1:65" s="12" customFormat="1" ht="22.9" customHeight="1">
      <c r="B163" s="176"/>
      <c r="C163" s="177"/>
      <c r="D163" s="178" t="s">
        <v>76</v>
      </c>
      <c r="E163" s="190" t="s">
        <v>431</v>
      </c>
      <c r="F163" s="190" t="s">
        <v>653</v>
      </c>
      <c r="G163" s="177"/>
      <c r="H163" s="177"/>
      <c r="I163" s="180"/>
      <c r="J163" s="191">
        <f>BK163</f>
        <v>0</v>
      </c>
      <c r="K163" s="177"/>
      <c r="L163" s="182"/>
      <c r="M163" s="183"/>
      <c r="N163" s="184"/>
      <c r="O163" s="184"/>
      <c r="P163" s="185">
        <f>SUM(P164:P247)</f>
        <v>0</v>
      </c>
      <c r="Q163" s="184"/>
      <c r="R163" s="185">
        <f>SUM(R164:R247)</f>
        <v>17.414120919999998</v>
      </c>
      <c r="S163" s="184"/>
      <c r="T163" s="186">
        <f>SUM(T164:T247)</f>
        <v>758.36978549999981</v>
      </c>
      <c r="AR163" s="187" t="s">
        <v>84</v>
      </c>
      <c r="AT163" s="188" t="s">
        <v>76</v>
      </c>
      <c r="AU163" s="188" t="s">
        <v>84</v>
      </c>
      <c r="AY163" s="187" t="s">
        <v>375</v>
      </c>
      <c r="BK163" s="189">
        <f>SUM(BK164:BK247)</f>
        <v>0</v>
      </c>
    </row>
    <row r="164" spans="1:65" s="2" customFormat="1" ht="21.75" customHeight="1">
      <c r="A164" s="35"/>
      <c r="B164" s="36"/>
      <c r="C164" s="192" t="s">
        <v>416</v>
      </c>
      <c r="D164" s="192" t="s">
        <v>377</v>
      </c>
      <c r="E164" s="193" t="s">
        <v>654</v>
      </c>
      <c r="F164" s="194" t="s">
        <v>655</v>
      </c>
      <c r="G164" s="195" t="s">
        <v>615</v>
      </c>
      <c r="H164" s="196">
        <v>5040</v>
      </c>
      <c r="I164" s="197"/>
      <c r="J164" s="198">
        <f>ROUND(I164*H164,2)</f>
        <v>0</v>
      </c>
      <c r="K164" s="194" t="s">
        <v>408</v>
      </c>
      <c r="L164" s="40"/>
      <c r="M164" s="199" t="s">
        <v>1</v>
      </c>
      <c r="N164" s="200" t="s">
        <v>42</v>
      </c>
      <c r="O164" s="72"/>
      <c r="P164" s="201">
        <f>O164*H164</f>
        <v>0</v>
      </c>
      <c r="Q164" s="201">
        <v>0</v>
      </c>
      <c r="R164" s="201">
        <f>Q164*H164</f>
        <v>0</v>
      </c>
      <c r="S164" s="201">
        <v>0</v>
      </c>
      <c r="T164" s="202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03" t="s">
        <v>374</v>
      </c>
      <c r="AT164" s="203" t="s">
        <v>377</v>
      </c>
      <c r="AU164" s="203" t="s">
        <v>86</v>
      </c>
      <c r="AY164" s="18" t="s">
        <v>375</v>
      </c>
      <c r="BE164" s="204">
        <f>IF(N164="základní",J164,0)</f>
        <v>0</v>
      </c>
      <c r="BF164" s="204">
        <f>IF(N164="snížená",J164,0)</f>
        <v>0</v>
      </c>
      <c r="BG164" s="204">
        <f>IF(N164="zákl. přenesená",J164,0)</f>
        <v>0</v>
      </c>
      <c r="BH164" s="204">
        <f>IF(N164="sníž. přenesená",J164,0)</f>
        <v>0</v>
      </c>
      <c r="BI164" s="204">
        <f>IF(N164="nulová",J164,0)</f>
        <v>0</v>
      </c>
      <c r="BJ164" s="18" t="s">
        <v>84</v>
      </c>
      <c r="BK164" s="204">
        <f>ROUND(I164*H164,2)</f>
        <v>0</v>
      </c>
      <c r="BL164" s="18" t="s">
        <v>374</v>
      </c>
      <c r="BM164" s="203" t="s">
        <v>656</v>
      </c>
    </row>
    <row r="165" spans="1:65" s="2" customFormat="1" ht="11.25">
      <c r="A165" s="35"/>
      <c r="B165" s="36"/>
      <c r="C165" s="37"/>
      <c r="D165" s="205" t="s">
        <v>383</v>
      </c>
      <c r="E165" s="37"/>
      <c r="F165" s="206" t="s">
        <v>657</v>
      </c>
      <c r="G165" s="37"/>
      <c r="H165" s="37"/>
      <c r="I165" s="207"/>
      <c r="J165" s="37"/>
      <c r="K165" s="37"/>
      <c r="L165" s="40"/>
      <c r="M165" s="208"/>
      <c r="N165" s="209"/>
      <c r="O165" s="72"/>
      <c r="P165" s="72"/>
      <c r="Q165" s="72"/>
      <c r="R165" s="72"/>
      <c r="S165" s="72"/>
      <c r="T165" s="73"/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T165" s="18" t="s">
        <v>383</v>
      </c>
      <c r="AU165" s="18" t="s">
        <v>86</v>
      </c>
    </row>
    <row r="166" spans="1:65" s="14" customFormat="1" ht="11.25">
      <c r="B166" s="220"/>
      <c r="C166" s="221"/>
      <c r="D166" s="205" t="s">
        <v>384</v>
      </c>
      <c r="E166" s="222" t="s">
        <v>1</v>
      </c>
      <c r="F166" s="223" t="s">
        <v>658</v>
      </c>
      <c r="G166" s="221"/>
      <c r="H166" s="224">
        <v>5040</v>
      </c>
      <c r="I166" s="225"/>
      <c r="J166" s="221"/>
      <c r="K166" s="221"/>
      <c r="L166" s="226"/>
      <c r="M166" s="227"/>
      <c r="N166" s="228"/>
      <c r="O166" s="228"/>
      <c r="P166" s="228"/>
      <c r="Q166" s="228"/>
      <c r="R166" s="228"/>
      <c r="S166" s="228"/>
      <c r="T166" s="229"/>
      <c r="AT166" s="230" t="s">
        <v>384</v>
      </c>
      <c r="AU166" s="230" t="s">
        <v>86</v>
      </c>
      <c r="AV166" s="14" t="s">
        <v>86</v>
      </c>
      <c r="AW166" s="14" t="s">
        <v>32</v>
      </c>
      <c r="AX166" s="14" t="s">
        <v>84</v>
      </c>
      <c r="AY166" s="230" t="s">
        <v>375</v>
      </c>
    </row>
    <row r="167" spans="1:65" s="2" customFormat="1" ht="21.75" customHeight="1">
      <c r="A167" s="35"/>
      <c r="B167" s="36"/>
      <c r="C167" s="192" t="s">
        <v>421</v>
      </c>
      <c r="D167" s="192" t="s">
        <v>377</v>
      </c>
      <c r="E167" s="193" t="s">
        <v>659</v>
      </c>
      <c r="F167" s="194" t="s">
        <v>660</v>
      </c>
      <c r="G167" s="195" t="s">
        <v>615</v>
      </c>
      <c r="H167" s="196">
        <v>1209600</v>
      </c>
      <c r="I167" s="197"/>
      <c r="J167" s="198">
        <f>ROUND(I167*H167,2)</f>
        <v>0</v>
      </c>
      <c r="K167" s="194" t="s">
        <v>408</v>
      </c>
      <c r="L167" s="40"/>
      <c r="M167" s="199" t="s">
        <v>1</v>
      </c>
      <c r="N167" s="200" t="s">
        <v>42</v>
      </c>
      <c r="O167" s="72"/>
      <c r="P167" s="201">
        <f>O167*H167</f>
        <v>0</v>
      </c>
      <c r="Q167" s="201">
        <v>0</v>
      </c>
      <c r="R167" s="201">
        <f>Q167*H167</f>
        <v>0</v>
      </c>
      <c r="S167" s="201">
        <v>0</v>
      </c>
      <c r="T167" s="202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203" t="s">
        <v>374</v>
      </c>
      <c r="AT167" s="203" t="s">
        <v>377</v>
      </c>
      <c r="AU167" s="203" t="s">
        <v>86</v>
      </c>
      <c r="AY167" s="18" t="s">
        <v>375</v>
      </c>
      <c r="BE167" s="204">
        <f>IF(N167="základní",J167,0)</f>
        <v>0</v>
      </c>
      <c r="BF167" s="204">
        <f>IF(N167="snížená",J167,0)</f>
        <v>0</v>
      </c>
      <c r="BG167" s="204">
        <f>IF(N167="zákl. přenesená",J167,0)</f>
        <v>0</v>
      </c>
      <c r="BH167" s="204">
        <f>IF(N167="sníž. přenesená",J167,0)</f>
        <v>0</v>
      </c>
      <c r="BI167" s="204">
        <f>IF(N167="nulová",J167,0)</f>
        <v>0</v>
      </c>
      <c r="BJ167" s="18" t="s">
        <v>84</v>
      </c>
      <c r="BK167" s="204">
        <f>ROUND(I167*H167,2)</f>
        <v>0</v>
      </c>
      <c r="BL167" s="18" t="s">
        <v>374</v>
      </c>
      <c r="BM167" s="203" t="s">
        <v>661</v>
      </c>
    </row>
    <row r="168" spans="1:65" s="2" customFormat="1" ht="11.25">
      <c r="A168" s="35"/>
      <c r="B168" s="36"/>
      <c r="C168" s="37"/>
      <c r="D168" s="205" t="s">
        <v>383</v>
      </c>
      <c r="E168" s="37"/>
      <c r="F168" s="206" t="s">
        <v>662</v>
      </c>
      <c r="G168" s="37"/>
      <c r="H168" s="37"/>
      <c r="I168" s="207"/>
      <c r="J168" s="37"/>
      <c r="K168" s="37"/>
      <c r="L168" s="40"/>
      <c r="M168" s="208"/>
      <c r="N168" s="209"/>
      <c r="O168" s="72"/>
      <c r="P168" s="72"/>
      <c r="Q168" s="72"/>
      <c r="R168" s="72"/>
      <c r="S168" s="72"/>
      <c r="T168" s="73"/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T168" s="18" t="s">
        <v>383</v>
      </c>
      <c r="AU168" s="18" t="s">
        <v>86</v>
      </c>
    </row>
    <row r="169" spans="1:65" s="14" customFormat="1" ht="11.25">
      <c r="B169" s="220"/>
      <c r="C169" s="221"/>
      <c r="D169" s="205" t="s">
        <v>384</v>
      </c>
      <c r="E169" s="222" t="s">
        <v>1</v>
      </c>
      <c r="F169" s="223" t="s">
        <v>663</v>
      </c>
      <c r="G169" s="221"/>
      <c r="H169" s="224">
        <v>1209600</v>
      </c>
      <c r="I169" s="225"/>
      <c r="J169" s="221"/>
      <c r="K169" s="221"/>
      <c r="L169" s="226"/>
      <c r="M169" s="227"/>
      <c r="N169" s="228"/>
      <c r="O169" s="228"/>
      <c r="P169" s="228"/>
      <c r="Q169" s="228"/>
      <c r="R169" s="228"/>
      <c r="S169" s="228"/>
      <c r="T169" s="229"/>
      <c r="AT169" s="230" t="s">
        <v>384</v>
      </c>
      <c r="AU169" s="230" t="s">
        <v>86</v>
      </c>
      <c r="AV169" s="14" t="s">
        <v>86</v>
      </c>
      <c r="AW169" s="14" t="s">
        <v>32</v>
      </c>
      <c r="AX169" s="14" t="s">
        <v>84</v>
      </c>
      <c r="AY169" s="230" t="s">
        <v>375</v>
      </c>
    </row>
    <row r="170" spans="1:65" s="2" customFormat="1" ht="21.75" customHeight="1">
      <c r="A170" s="35"/>
      <c r="B170" s="36"/>
      <c r="C170" s="192" t="s">
        <v>427</v>
      </c>
      <c r="D170" s="192" t="s">
        <v>377</v>
      </c>
      <c r="E170" s="193" t="s">
        <v>664</v>
      </c>
      <c r="F170" s="194" t="s">
        <v>665</v>
      </c>
      <c r="G170" s="195" t="s">
        <v>615</v>
      </c>
      <c r="H170" s="196">
        <v>5040</v>
      </c>
      <c r="I170" s="197"/>
      <c r="J170" s="198">
        <f>ROUND(I170*H170,2)</f>
        <v>0</v>
      </c>
      <c r="K170" s="194" t="s">
        <v>408</v>
      </c>
      <c r="L170" s="40"/>
      <c r="M170" s="199" t="s">
        <v>1</v>
      </c>
      <c r="N170" s="200" t="s">
        <v>42</v>
      </c>
      <c r="O170" s="72"/>
      <c r="P170" s="201">
        <f>O170*H170</f>
        <v>0</v>
      </c>
      <c r="Q170" s="201">
        <v>0</v>
      </c>
      <c r="R170" s="201">
        <f>Q170*H170</f>
        <v>0</v>
      </c>
      <c r="S170" s="201">
        <v>0</v>
      </c>
      <c r="T170" s="202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03" t="s">
        <v>374</v>
      </c>
      <c r="AT170" s="203" t="s">
        <v>377</v>
      </c>
      <c r="AU170" s="203" t="s">
        <v>86</v>
      </c>
      <c r="AY170" s="18" t="s">
        <v>375</v>
      </c>
      <c r="BE170" s="204">
        <f>IF(N170="základní",J170,0)</f>
        <v>0</v>
      </c>
      <c r="BF170" s="204">
        <f>IF(N170="snížená",J170,0)</f>
        <v>0</v>
      </c>
      <c r="BG170" s="204">
        <f>IF(N170="zákl. přenesená",J170,0)</f>
        <v>0</v>
      </c>
      <c r="BH170" s="204">
        <f>IF(N170="sníž. přenesená",J170,0)</f>
        <v>0</v>
      </c>
      <c r="BI170" s="204">
        <f>IF(N170="nulová",J170,0)</f>
        <v>0</v>
      </c>
      <c r="BJ170" s="18" t="s">
        <v>84</v>
      </c>
      <c r="BK170" s="204">
        <f>ROUND(I170*H170,2)</f>
        <v>0</v>
      </c>
      <c r="BL170" s="18" t="s">
        <v>374</v>
      </c>
      <c r="BM170" s="203" t="s">
        <v>666</v>
      </c>
    </row>
    <row r="171" spans="1:65" s="2" customFormat="1" ht="11.25">
      <c r="A171" s="35"/>
      <c r="B171" s="36"/>
      <c r="C171" s="37"/>
      <c r="D171" s="205" t="s">
        <v>383</v>
      </c>
      <c r="E171" s="37"/>
      <c r="F171" s="206" t="s">
        <v>667</v>
      </c>
      <c r="G171" s="37"/>
      <c r="H171" s="37"/>
      <c r="I171" s="207"/>
      <c r="J171" s="37"/>
      <c r="K171" s="37"/>
      <c r="L171" s="40"/>
      <c r="M171" s="208"/>
      <c r="N171" s="209"/>
      <c r="O171" s="72"/>
      <c r="P171" s="72"/>
      <c r="Q171" s="72"/>
      <c r="R171" s="72"/>
      <c r="S171" s="72"/>
      <c r="T171" s="73"/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T171" s="18" t="s">
        <v>383</v>
      </c>
      <c r="AU171" s="18" t="s">
        <v>86</v>
      </c>
    </row>
    <row r="172" spans="1:65" s="14" customFormat="1" ht="11.25">
      <c r="B172" s="220"/>
      <c r="C172" s="221"/>
      <c r="D172" s="205" t="s">
        <v>384</v>
      </c>
      <c r="E172" s="222" t="s">
        <v>1</v>
      </c>
      <c r="F172" s="223" t="s">
        <v>668</v>
      </c>
      <c r="G172" s="221"/>
      <c r="H172" s="224">
        <v>5040</v>
      </c>
      <c r="I172" s="225"/>
      <c r="J172" s="221"/>
      <c r="K172" s="221"/>
      <c r="L172" s="226"/>
      <c r="M172" s="227"/>
      <c r="N172" s="228"/>
      <c r="O172" s="228"/>
      <c r="P172" s="228"/>
      <c r="Q172" s="228"/>
      <c r="R172" s="228"/>
      <c r="S172" s="228"/>
      <c r="T172" s="229"/>
      <c r="AT172" s="230" t="s">
        <v>384</v>
      </c>
      <c r="AU172" s="230" t="s">
        <v>86</v>
      </c>
      <c r="AV172" s="14" t="s">
        <v>86</v>
      </c>
      <c r="AW172" s="14" t="s">
        <v>32</v>
      </c>
      <c r="AX172" s="14" t="s">
        <v>84</v>
      </c>
      <c r="AY172" s="230" t="s">
        <v>375</v>
      </c>
    </row>
    <row r="173" spans="1:65" s="2" customFormat="1" ht="21.75" customHeight="1">
      <c r="A173" s="35"/>
      <c r="B173" s="36"/>
      <c r="C173" s="192" t="s">
        <v>431</v>
      </c>
      <c r="D173" s="192" t="s">
        <v>377</v>
      </c>
      <c r="E173" s="193" t="s">
        <v>669</v>
      </c>
      <c r="F173" s="194" t="s">
        <v>670</v>
      </c>
      <c r="G173" s="195" t="s">
        <v>671</v>
      </c>
      <c r="H173" s="196">
        <v>100</v>
      </c>
      <c r="I173" s="197"/>
      <c r="J173" s="198">
        <f>ROUND(I173*H173,2)</f>
        <v>0</v>
      </c>
      <c r="K173" s="194" t="s">
        <v>408</v>
      </c>
      <c r="L173" s="40"/>
      <c r="M173" s="199" t="s">
        <v>1</v>
      </c>
      <c r="N173" s="200" t="s">
        <v>42</v>
      </c>
      <c r="O173" s="72"/>
      <c r="P173" s="201">
        <f>O173*H173</f>
        <v>0</v>
      </c>
      <c r="Q173" s="201">
        <v>0</v>
      </c>
      <c r="R173" s="201">
        <f>Q173*H173</f>
        <v>0</v>
      </c>
      <c r="S173" s="201">
        <v>0</v>
      </c>
      <c r="T173" s="202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03" t="s">
        <v>374</v>
      </c>
      <c r="AT173" s="203" t="s">
        <v>377</v>
      </c>
      <c r="AU173" s="203" t="s">
        <v>86</v>
      </c>
      <c r="AY173" s="18" t="s">
        <v>375</v>
      </c>
      <c r="BE173" s="204">
        <f>IF(N173="základní",J173,0)</f>
        <v>0</v>
      </c>
      <c r="BF173" s="204">
        <f>IF(N173="snížená",J173,0)</f>
        <v>0</v>
      </c>
      <c r="BG173" s="204">
        <f>IF(N173="zákl. přenesená",J173,0)</f>
        <v>0</v>
      </c>
      <c r="BH173" s="204">
        <f>IF(N173="sníž. přenesená",J173,0)</f>
        <v>0</v>
      </c>
      <c r="BI173" s="204">
        <f>IF(N173="nulová",J173,0)</f>
        <v>0</v>
      </c>
      <c r="BJ173" s="18" t="s">
        <v>84</v>
      </c>
      <c r="BK173" s="204">
        <f>ROUND(I173*H173,2)</f>
        <v>0</v>
      </c>
      <c r="BL173" s="18" t="s">
        <v>374</v>
      </c>
      <c r="BM173" s="203" t="s">
        <v>672</v>
      </c>
    </row>
    <row r="174" spans="1:65" s="2" customFormat="1" ht="19.5">
      <c r="A174" s="35"/>
      <c r="B174" s="36"/>
      <c r="C174" s="37"/>
      <c r="D174" s="205" t="s">
        <v>383</v>
      </c>
      <c r="E174" s="37"/>
      <c r="F174" s="206" t="s">
        <v>673</v>
      </c>
      <c r="G174" s="37"/>
      <c r="H174" s="37"/>
      <c r="I174" s="207"/>
      <c r="J174" s="37"/>
      <c r="K174" s="37"/>
      <c r="L174" s="40"/>
      <c r="M174" s="208"/>
      <c r="N174" s="209"/>
      <c r="O174" s="72"/>
      <c r="P174" s="72"/>
      <c r="Q174" s="72"/>
      <c r="R174" s="72"/>
      <c r="S174" s="72"/>
      <c r="T174" s="73"/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T174" s="18" t="s">
        <v>383</v>
      </c>
      <c r="AU174" s="18" t="s">
        <v>86</v>
      </c>
    </row>
    <row r="175" spans="1:65" s="14" customFormat="1" ht="11.25">
      <c r="B175" s="220"/>
      <c r="C175" s="221"/>
      <c r="D175" s="205" t="s">
        <v>384</v>
      </c>
      <c r="E175" s="222" t="s">
        <v>1</v>
      </c>
      <c r="F175" s="223" t="s">
        <v>674</v>
      </c>
      <c r="G175" s="221"/>
      <c r="H175" s="224">
        <v>100</v>
      </c>
      <c r="I175" s="225"/>
      <c r="J175" s="221"/>
      <c r="K175" s="221"/>
      <c r="L175" s="226"/>
      <c r="M175" s="227"/>
      <c r="N175" s="228"/>
      <c r="O175" s="228"/>
      <c r="P175" s="228"/>
      <c r="Q175" s="228"/>
      <c r="R175" s="228"/>
      <c r="S175" s="228"/>
      <c r="T175" s="229"/>
      <c r="AT175" s="230" t="s">
        <v>384</v>
      </c>
      <c r="AU175" s="230" t="s">
        <v>86</v>
      </c>
      <c r="AV175" s="14" t="s">
        <v>86</v>
      </c>
      <c r="AW175" s="14" t="s">
        <v>32</v>
      </c>
      <c r="AX175" s="14" t="s">
        <v>84</v>
      </c>
      <c r="AY175" s="230" t="s">
        <v>375</v>
      </c>
    </row>
    <row r="176" spans="1:65" s="2" customFormat="1" ht="21.75" customHeight="1">
      <c r="A176" s="35"/>
      <c r="B176" s="36"/>
      <c r="C176" s="192" t="s">
        <v>190</v>
      </c>
      <c r="D176" s="192" t="s">
        <v>377</v>
      </c>
      <c r="E176" s="193" t="s">
        <v>675</v>
      </c>
      <c r="F176" s="194" t="s">
        <v>676</v>
      </c>
      <c r="G176" s="195" t="s">
        <v>671</v>
      </c>
      <c r="H176" s="196">
        <v>9000</v>
      </c>
      <c r="I176" s="197"/>
      <c r="J176" s="198">
        <f>ROUND(I176*H176,2)</f>
        <v>0</v>
      </c>
      <c r="K176" s="194" t="s">
        <v>408</v>
      </c>
      <c r="L176" s="40"/>
      <c r="M176" s="199" t="s">
        <v>1</v>
      </c>
      <c r="N176" s="200" t="s">
        <v>42</v>
      </c>
      <c r="O176" s="72"/>
      <c r="P176" s="201">
        <f>O176*H176</f>
        <v>0</v>
      </c>
      <c r="Q176" s="201">
        <v>0</v>
      </c>
      <c r="R176" s="201">
        <f>Q176*H176</f>
        <v>0</v>
      </c>
      <c r="S176" s="201">
        <v>0</v>
      </c>
      <c r="T176" s="202">
        <f>S176*H176</f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203" t="s">
        <v>374</v>
      </c>
      <c r="AT176" s="203" t="s">
        <v>377</v>
      </c>
      <c r="AU176" s="203" t="s">
        <v>86</v>
      </c>
      <c r="AY176" s="18" t="s">
        <v>375</v>
      </c>
      <c r="BE176" s="204">
        <f>IF(N176="základní",J176,0)</f>
        <v>0</v>
      </c>
      <c r="BF176" s="204">
        <f>IF(N176="snížená",J176,0)</f>
        <v>0</v>
      </c>
      <c r="BG176" s="204">
        <f>IF(N176="zákl. přenesená",J176,0)</f>
        <v>0</v>
      </c>
      <c r="BH176" s="204">
        <f>IF(N176="sníž. přenesená",J176,0)</f>
        <v>0</v>
      </c>
      <c r="BI176" s="204">
        <f>IF(N176="nulová",J176,0)</f>
        <v>0</v>
      </c>
      <c r="BJ176" s="18" t="s">
        <v>84</v>
      </c>
      <c r="BK176" s="204">
        <f>ROUND(I176*H176,2)</f>
        <v>0</v>
      </c>
      <c r="BL176" s="18" t="s">
        <v>374</v>
      </c>
      <c r="BM176" s="203" t="s">
        <v>677</v>
      </c>
    </row>
    <row r="177" spans="1:65" s="2" customFormat="1" ht="19.5">
      <c r="A177" s="35"/>
      <c r="B177" s="36"/>
      <c r="C177" s="37"/>
      <c r="D177" s="205" t="s">
        <v>383</v>
      </c>
      <c r="E177" s="37"/>
      <c r="F177" s="206" t="s">
        <v>678</v>
      </c>
      <c r="G177" s="37"/>
      <c r="H177" s="37"/>
      <c r="I177" s="207"/>
      <c r="J177" s="37"/>
      <c r="K177" s="37"/>
      <c r="L177" s="40"/>
      <c r="M177" s="208"/>
      <c r="N177" s="209"/>
      <c r="O177" s="72"/>
      <c r="P177" s="72"/>
      <c r="Q177" s="72"/>
      <c r="R177" s="72"/>
      <c r="S177" s="72"/>
      <c r="T177" s="73"/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T177" s="18" t="s">
        <v>383</v>
      </c>
      <c r="AU177" s="18" t="s">
        <v>86</v>
      </c>
    </row>
    <row r="178" spans="1:65" s="14" customFormat="1" ht="11.25">
      <c r="B178" s="220"/>
      <c r="C178" s="221"/>
      <c r="D178" s="205" t="s">
        <v>384</v>
      </c>
      <c r="E178" s="222" t="s">
        <v>1</v>
      </c>
      <c r="F178" s="223" t="s">
        <v>679</v>
      </c>
      <c r="G178" s="221"/>
      <c r="H178" s="224">
        <v>9000</v>
      </c>
      <c r="I178" s="225"/>
      <c r="J178" s="221"/>
      <c r="K178" s="221"/>
      <c r="L178" s="226"/>
      <c r="M178" s="227"/>
      <c r="N178" s="228"/>
      <c r="O178" s="228"/>
      <c r="P178" s="228"/>
      <c r="Q178" s="228"/>
      <c r="R178" s="228"/>
      <c r="S178" s="228"/>
      <c r="T178" s="229"/>
      <c r="AT178" s="230" t="s">
        <v>384</v>
      </c>
      <c r="AU178" s="230" t="s">
        <v>86</v>
      </c>
      <c r="AV178" s="14" t="s">
        <v>86</v>
      </c>
      <c r="AW178" s="14" t="s">
        <v>32</v>
      </c>
      <c r="AX178" s="14" t="s">
        <v>84</v>
      </c>
      <c r="AY178" s="230" t="s">
        <v>375</v>
      </c>
    </row>
    <row r="179" spans="1:65" s="2" customFormat="1" ht="21.75" customHeight="1">
      <c r="A179" s="35"/>
      <c r="B179" s="36"/>
      <c r="C179" s="192" t="s">
        <v>438</v>
      </c>
      <c r="D179" s="192" t="s">
        <v>377</v>
      </c>
      <c r="E179" s="193" t="s">
        <v>680</v>
      </c>
      <c r="F179" s="194" t="s">
        <v>681</v>
      </c>
      <c r="G179" s="195" t="s">
        <v>671</v>
      </c>
      <c r="H179" s="196">
        <v>100</v>
      </c>
      <c r="I179" s="197"/>
      <c r="J179" s="198">
        <f>ROUND(I179*H179,2)</f>
        <v>0</v>
      </c>
      <c r="K179" s="194" t="s">
        <v>408</v>
      </c>
      <c r="L179" s="40"/>
      <c r="M179" s="199" t="s">
        <v>1</v>
      </c>
      <c r="N179" s="200" t="s">
        <v>42</v>
      </c>
      <c r="O179" s="72"/>
      <c r="P179" s="201">
        <f>O179*H179</f>
        <v>0</v>
      </c>
      <c r="Q179" s="201">
        <v>0</v>
      </c>
      <c r="R179" s="201">
        <f>Q179*H179</f>
        <v>0</v>
      </c>
      <c r="S179" s="201">
        <v>0</v>
      </c>
      <c r="T179" s="202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203" t="s">
        <v>374</v>
      </c>
      <c r="AT179" s="203" t="s">
        <v>377</v>
      </c>
      <c r="AU179" s="203" t="s">
        <v>86</v>
      </c>
      <c r="AY179" s="18" t="s">
        <v>375</v>
      </c>
      <c r="BE179" s="204">
        <f>IF(N179="základní",J179,0)</f>
        <v>0</v>
      </c>
      <c r="BF179" s="204">
        <f>IF(N179="snížená",J179,0)</f>
        <v>0</v>
      </c>
      <c r="BG179" s="204">
        <f>IF(N179="zákl. přenesená",J179,0)</f>
        <v>0</v>
      </c>
      <c r="BH179" s="204">
        <f>IF(N179="sníž. přenesená",J179,0)</f>
        <v>0</v>
      </c>
      <c r="BI179" s="204">
        <f>IF(N179="nulová",J179,0)</f>
        <v>0</v>
      </c>
      <c r="BJ179" s="18" t="s">
        <v>84</v>
      </c>
      <c r="BK179" s="204">
        <f>ROUND(I179*H179,2)</f>
        <v>0</v>
      </c>
      <c r="BL179" s="18" t="s">
        <v>374</v>
      </c>
      <c r="BM179" s="203" t="s">
        <v>682</v>
      </c>
    </row>
    <row r="180" spans="1:65" s="2" customFormat="1" ht="19.5">
      <c r="A180" s="35"/>
      <c r="B180" s="36"/>
      <c r="C180" s="37"/>
      <c r="D180" s="205" t="s">
        <v>383</v>
      </c>
      <c r="E180" s="37"/>
      <c r="F180" s="206" t="s">
        <v>683</v>
      </c>
      <c r="G180" s="37"/>
      <c r="H180" s="37"/>
      <c r="I180" s="207"/>
      <c r="J180" s="37"/>
      <c r="K180" s="37"/>
      <c r="L180" s="40"/>
      <c r="M180" s="208"/>
      <c r="N180" s="209"/>
      <c r="O180" s="72"/>
      <c r="P180" s="72"/>
      <c r="Q180" s="72"/>
      <c r="R180" s="72"/>
      <c r="S180" s="72"/>
      <c r="T180" s="73"/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T180" s="18" t="s">
        <v>383</v>
      </c>
      <c r="AU180" s="18" t="s">
        <v>86</v>
      </c>
    </row>
    <row r="181" spans="1:65" s="14" customFormat="1" ht="11.25">
      <c r="B181" s="220"/>
      <c r="C181" s="221"/>
      <c r="D181" s="205" t="s">
        <v>384</v>
      </c>
      <c r="E181" s="222" t="s">
        <v>1</v>
      </c>
      <c r="F181" s="223" t="s">
        <v>684</v>
      </c>
      <c r="G181" s="221"/>
      <c r="H181" s="224">
        <v>100</v>
      </c>
      <c r="I181" s="225"/>
      <c r="J181" s="221"/>
      <c r="K181" s="221"/>
      <c r="L181" s="226"/>
      <c r="M181" s="227"/>
      <c r="N181" s="228"/>
      <c r="O181" s="228"/>
      <c r="P181" s="228"/>
      <c r="Q181" s="228"/>
      <c r="R181" s="228"/>
      <c r="S181" s="228"/>
      <c r="T181" s="229"/>
      <c r="AT181" s="230" t="s">
        <v>384</v>
      </c>
      <c r="AU181" s="230" t="s">
        <v>86</v>
      </c>
      <c r="AV181" s="14" t="s">
        <v>86</v>
      </c>
      <c r="AW181" s="14" t="s">
        <v>32</v>
      </c>
      <c r="AX181" s="14" t="s">
        <v>84</v>
      </c>
      <c r="AY181" s="230" t="s">
        <v>375</v>
      </c>
    </row>
    <row r="182" spans="1:65" s="2" customFormat="1" ht="16.5" customHeight="1">
      <c r="A182" s="35"/>
      <c r="B182" s="36"/>
      <c r="C182" s="192" t="s">
        <v>213</v>
      </c>
      <c r="D182" s="192" t="s">
        <v>377</v>
      </c>
      <c r="E182" s="193" t="s">
        <v>685</v>
      </c>
      <c r="F182" s="194" t="s">
        <v>686</v>
      </c>
      <c r="G182" s="195" t="s">
        <v>687</v>
      </c>
      <c r="H182" s="196">
        <v>2</v>
      </c>
      <c r="I182" s="197"/>
      <c r="J182" s="198">
        <f>ROUND(I182*H182,2)</f>
        <v>0</v>
      </c>
      <c r="K182" s="194" t="s">
        <v>408</v>
      </c>
      <c r="L182" s="40"/>
      <c r="M182" s="199" t="s">
        <v>1</v>
      </c>
      <c r="N182" s="200" t="s">
        <v>42</v>
      </c>
      <c r="O182" s="72"/>
      <c r="P182" s="201">
        <f>O182*H182</f>
        <v>0</v>
      </c>
      <c r="Q182" s="201">
        <v>0</v>
      </c>
      <c r="R182" s="201">
        <f>Q182*H182</f>
        <v>0</v>
      </c>
      <c r="S182" s="201">
        <v>0</v>
      </c>
      <c r="T182" s="202">
        <f>S182*H182</f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203" t="s">
        <v>374</v>
      </c>
      <c r="AT182" s="203" t="s">
        <v>377</v>
      </c>
      <c r="AU182" s="203" t="s">
        <v>86</v>
      </c>
      <c r="AY182" s="18" t="s">
        <v>375</v>
      </c>
      <c r="BE182" s="204">
        <f>IF(N182="základní",J182,0)</f>
        <v>0</v>
      </c>
      <c r="BF182" s="204">
        <f>IF(N182="snížená",J182,0)</f>
        <v>0</v>
      </c>
      <c r="BG182" s="204">
        <f>IF(N182="zákl. přenesená",J182,0)</f>
        <v>0</v>
      </c>
      <c r="BH182" s="204">
        <f>IF(N182="sníž. přenesená",J182,0)</f>
        <v>0</v>
      </c>
      <c r="BI182" s="204">
        <f>IF(N182="nulová",J182,0)</f>
        <v>0</v>
      </c>
      <c r="BJ182" s="18" t="s">
        <v>84</v>
      </c>
      <c r="BK182" s="204">
        <f>ROUND(I182*H182,2)</f>
        <v>0</v>
      </c>
      <c r="BL182" s="18" t="s">
        <v>374</v>
      </c>
      <c r="BM182" s="203" t="s">
        <v>688</v>
      </c>
    </row>
    <row r="183" spans="1:65" s="2" customFormat="1" ht="11.25">
      <c r="A183" s="35"/>
      <c r="B183" s="36"/>
      <c r="C183" s="37"/>
      <c r="D183" s="205" t="s">
        <v>383</v>
      </c>
      <c r="E183" s="37"/>
      <c r="F183" s="206" t="s">
        <v>689</v>
      </c>
      <c r="G183" s="37"/>
      <c r="H183" s="37"/>
      <c r="I183" s="207"/>
      <c r="J183" s="37"/>
      <c r="K183" s="37"/>
      <c r="L183" s="40"/>
      <c r="M183" s="208"/>
      <c r="N183" s="209"/>
      <c r="O183" s="72"/>
      <c r="P183" s="72"/>
      <c r="Q183" s="72"/>
      <c r="R183" s="72"/>
      <c r="S183" s="72"/>
      <c r="T183" s="73"/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T183" s="18" t="s">
        <v>383</v>
      </c>
      <c r="AU183" s="18" t="s">
        <v>86</v>
      </c>
    </row>
    <row r="184" spans="1:65" s="14" customFormat="1" ht="11.25">
      <c r="B184" s="220"/>
      <c r="C184" s="221"/>
      <c r="D184" s="205" t="s">
        <v>384</v>
      </c>
      <c r="E184" s="222" t="s">
        <v>1</v>
      </c>
      <c r="F184" s="223" t="s">
        <v>690</v>
      </c>
      <c r="G184" s="221"/>
      <c r="H184" s="224">
        <v>2</v>
      </c>
      <c r="I184" s="225"/>
      <c r="J184" s="221"/>
      <c r="K184" s="221"/>
      <c r="L184" s="226"/>
      <c r="M184" s="227"/>
      <c r="N184" s="228"/>
      <c r="O184" s="228"/>
      <c r="P184" s="228"/>
      <c r="Q184" s="228"/>
      <c r="R184" s="228"/>
      <c r="S184" s="228"/>
      <c r="T184" s="229"/>
      <c r="AT184" s="230" t="s">
        <v>384</v>
      </c>
      <c r="AU184" s="230" t="s">
        <v>86</v>
      </c>
      <c r="AV184" s="14" t="s">
        <v>86</v>
      </c>
      <c r="AW184" s="14" t="s">
        <v>32</v>
      </c>
      <c r="AX184" s="14" t="s">
        <v>84</v>
      </c>
      <c r="AY184" s="230" t="s">
        <v>375</v>
      </c>
    </row>
    <row r="185" spans="1:65" s="2" customFormat="1" ht="21.75" customHeight="1">
      <c r="A185" s="35"/>
      <c r="B185" s="36"/>
      <c r="C185" s="192" t="s">
        <v>447</v>
      </c>
      <c r="D185" s="192" t="s">
        <v>377</v>
      </c>
      <c r="E185" s="193" t="s">
        <v>691</v>
      </c>
      <c r="F185" s="194" t="s">
        <v>692</v>
      </c>
      <c r="G185" s="195" t="s">
        <v>687</v>
      </c>
      <c r="H185" s="196">
        <v>120</v>
      </c>
      <c r="I185" s="197"/>
      <c r="J185" s="198">
        <f>ROUND(I185*H185,2)</f>
        <v>0</v>
      </c>
      <c r="K185" s="194" t="s">
        <v>408</v>
      </c>
      <c r="L185" s="40"/>
      <c r="M185" s="199" t="s">
        <v>1</v>
      </c>
      <c r="N185" s="200" t="s">
        <v>42</v>
      </c>
      <c r="O185" s="72"/>
      <c r="P185" s="201">
        <f>O185*H185</f>
        <v>0</v>
      </c>
      <c r="Q185" s="201">
        <v>0</v>
      </c>
      <c r="R185" s="201">
        <f>Q185*H185</f>
        <v>0</v>
      </c>
      <c r="S185" s="201">
        <v>0</v>
      </c>
      <c r="T185" s="202">
        <f>S185*H185</f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203" t="s">
        <v>374</v>
      </c>
      <c r="AT185" s="203" t="s">
        <v>377</v>
      </c>
      <c r="AU185" s="203" t="s">
        <v>86</v>
      </c>
      <c r="AY185" s="18" t="s">
        <v>375</v>
      </c>
      <c r="BE185" s="204">
        <f>IF(N185="základní",J185,0)</f>
        <v>0</v>
      </c>
      <c r="BF185" s="204">
        <f>IF(N185="snížená",J185,0)</f>
        <v>0</v>
      </c>
      <c r="BG185" s="204">
        <f>IF(N185="zákl. přenesená",J185,0)</f>
        <v>0</v>
      </c>
      <c r="BH185" s="204">
        <f>IF(N185="sníž. přenesená",J185,0)</f>
        <v>0</v>
      </c>
      <c r="BI185" s="204">
        <f>IF(N185="nulová",J185,0)</f>
        <v>0</v>
      </c>
      <c r="BJ185" s="18" t="s">
        <v>84</v>
      </c>
      <c r="BK185" s="204">
        <f>ROUND(I185*H185,2)</f>
        <v>0</v>
      </c>
      <c r="BL185" s="18" t="s">
        <v>374</v>
      </c>
      <c r="BM185" s="203" t="s">
        <v>693</v>
      </c>
    </row>
    <row r="186" spans="1:65" s="2" customFormat="1" ht="11.25">
      <c r="A186" s="35"/>
      <c r="B186" s="36"/>
      <c r="C186" s="37"/>
      <c r="D186" s="205" t="s">
        <v>383</v>
      </c>
      <c r="E186" s="37"/>
      <c r="F186" s="206" t="s">
        <v>694</v>
      </c>
      <c r="G186" s="37"/>
      <c r="H186" s="37"/>
      <c r="I186" s="207"/>
      <c r="J186" s="37"/>
      <c r="K186" s="37"/>
      <c r="L186" s="40"/>
      <c r="M186" s="208"/>
      <c r="N186" s="209"/>
      <c r="O186" s="72"/>
      <c r="P186" s="72"/>
      <c r="Q186" s="72"/>
      <c r="R186" s="72"/>
      <c r="S186" s="72"/>
      <c r="T186" s="73"/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T186" s="18" t="s">
        <v>383</v>
      </c>
      <c r="AU186" s="18" t="s">
        <v>86</v>
      </c>
    </row>
    <row r="187" spans="1:65" s="14" customFormat="1" ht="11.25">
      <c r="B187" s="220"/>
      <c r="C187" s="221"/>
      <c r="D187" s="205" t="s">
        <v>384</v>
      </c>
      <c r="E187" s="222" t="s">
        <v>1</v>
      </c>
      <c r="F187" s="223" t="s">
        <v>695</v>
      </c>
      <c r="G187" s="221"/>
      <c r="H187" s="224">
        <v>120</v>
      </c>
      <c r="I187" s="225"/>
      <c r="J187" s="221"/>
      <c r="K187" s="221"/>
      <c r="L187" s="226"/>
      <c r="M187" s="227"/>
      <c r="N187" s="228"/>
      <c r="O187" s="228"/>
      <c r="P187" s="228"/>
      <c r="Q187" s="228"/>
      <c r="R187" s="228"/>
      <c r="S187" s="228"/>
      <c r="T187" s="229"/>
      <c r="AT187" s="230" t="s">
        <v>384</v>
      </c>
      <c r="AU187" s="230" t="s">
        <v>86</v>
      </c>
      <c r="AV187" s="14" t="s">
        <v>86</v>
      </c>
      <c r="AW187" s="14" t="s">
        <v>32</v>
      </c>
      <c r="AX187" s="14" t="s">
        <v>84</v>
      </c>
      <c r="AY187" s="230" t="s">
        <v>375</v>
      </c>
    </row>
    <row r="188" spans="1:65" s="2" customFormat="1" ht="16.5" customHeight="1">
      <c r="A188" s="35"/>
      <c r="B188" s="36"/>
      <c r="C188" s="192" t="s">
        <v>452</v>
      </c>
      <c r="D188" s="192" t="s">
        <v>377</v>
      </c>
      <c r="E188" s="193" t="s">
        <v>696</v>
      </c>
      <c r="F188" s="194" t="s">
        <v>697</v>
      </c>
      <c r="G188" s="195" t="s">
        <v>687</v>
      </c>
      <c r="H188" s="196">
        <v>2</v>
      </c>
      <c r="I188" s="197"/>
      <c r="J188" s="198">
        <f>ROUND(I188*H188,2)</f>
        <v>0</v>
      </c>
      <c r="K188" s="194" t="s">
        <v>408</v>
      </c>
      <c r="L188" s="40"/>
      <c r="M188" s="199" t="s">
        <v>1</v>
      </c>
      <c r="N188" s="200" t="s">
        <v>42</v>
      </c>
      <c r="O188" s="72"/>
      <c r="P188" s="201">
        <f>O188*H188</f>
        <v>0</v>
      </c>
      <c r="Q188" s="201">
        <v>0</v>
      </c>
      <c r="R188" s="201">
        <f>Q188*H188</f>
        <v>0</v>
      </c>
      <c r="S188" s="201">
        <v>0</v>
      </c>
      <c r="T188" s="202">
        <f>S188*H188</f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203" t="s">
        <v>374</v>
      </c>
      <c r="AT188" s="203" t="s">
        <v>377</v>
      </c>
      <c r="AU188" s="203" t="s">
        <v>86</v>
      </c>
      <c r="AY188" s="18" t="s">
        <v>375</v>
      </c>
      <c r="BE188" s="204">
        <f>IF(N188="základní",J188,0)</f>
        <v>0</v>
      </c>
      <c r="BF188" s="204">
        <f>IF(N188="snížená",J188,0)</f>
        <v>0</v>
      </c>
      <c r="BG188" s="204">
        <f>IF(N188="zákl. přenesená",J188,0)</f>
        <v>0</v>
      </c>
      <c r="BH188" s="204">
        <f>IF(N188="sníž. přenesená",J188,0)</f>
        <v>0</v>
      </c>
      <c r="BI188" s="204">
        <f>IF(N188="nulová",J188,0)</f>
        <v>0</v>
      </c>
      <c r="BJ188" s="18" t="s">
        <v>84</v>
      </c>
      <c r="BK188" s="204">
        <f>ROUND(I188*H188,2)</f>
        <v>0</v>
      </c>
      <c r="BL188" s="18" t="s">
        <v>374</v>
      </c>
      <c r="BM188" s="203" t="s">
        <v>698</v>
      </c>
    </row>
    <row r="189" spans="1:65" s="2" customFormat="1" ht="11.25">
      <c r="A189" s="35"/>
      <c r="B189" s="36"/>
      <c r="C189" s="37"/>
      <c r="D189" s="205" t="s">
        <v>383</v>
      </c>
      <c r="E189" s="37"/>
      <c r="F189" s="206" t="s">
        <v>699</v>
      </c>
      <c r="G189" s="37"/>
      <c r="H189" s="37"/>
      <c r="I189" s="207"/>
      <c r="J189" s="37"/>
      <c r="K189" s="37"/>
      <c r="L189" s="40"/>
      <c r="M189" s="208"/>
      <c r="N189" s="209"/>
      <c r="O189" s="72"/>
      <c r="P189" s="72"/>
      <c r="Q189" s="72"/>
      <c r="R189" s="72"/>
      <c r="S189" s="72"/>
      <c r="T189" s="73"/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T189" s="18" t="s">
        <v>383</v>
      </c>
      <c r="AU189" s="18" t="s">
        <v>86</v>
      </c>
    </row>
    <row r="190" spans="1:65" s="14" customFormat="1" ht="11.25">
      <c r="B190" s="220"/>
      <c r="C190" s="221"/>
      <c r="D190" s="205" t="s">
        <v>384</v>
      </c>
      <c r="E190" s="222" t="s">
        <v>1</v>
      </c>
      <c r="F190" s="223" t="s">
        <v>690</v>
      </c>
      <c r="G190" s="221"/>
      <c r="H190" s="224">
        <v>2</v>
      </c>
      <c r="I190" s="225"/>
      <c r="J190" s="221"/>
      <c r="K190" s="221"/>
      <c r="L190" s="226"/>
      <c r="M190" s="227"/>
      <c r="N190" s="228"/>
      <c r="O190" s="228"/>
      <c r="P190" s="228"/>
      <c r="Q190" s="228"/>
      <c r="R190" s="228"/>
      <c r="S190" s="228"/>
      <c r="T190" s="229"/>
      <c r="AT190" s="230" t="s">
        <v>384</v>
      </c>
      <c r="AU190" s="230" t="s">
        <v>86</v>
      </c>
      <c r="AV190" s="14" t="s">
        <v>86</v>
      </c>
      <c r="AW190" s="14" t="s">
        <v>32</v>
      </c>
      <c r="AX190" s="14" t="s">
        <v>84</v>
      </c>
      <c r="AY190" s="230" t="s">
        <v>375</v>
      </c>
    </row>
    <row r="191" spans="1:65" s="2" customFormat="1" ht="16.5" customHeight="1">
      <c r="A191" s="35"/>
      <c r="B191" s="36"/>
      <c r="C191" s="192" t="s">
        <v>8</v>
      </c>
      <c r="D191" s="192" t="s">
        <v>377</v>
      </c>
      <c r="E191" s="193" t="s">
        <v>700</v>
      </c>
      <c r="F191" s="194" t="s">
        <v>701</v>
      </c>
      <c r="G191" s="195" t="s">
        <v>702</v>
      </c>
      <c r="H191" s="196">
        <v>404.4</v>
      </c>
      <c r="I191" s="197"/>
      <c r="J191" s="198">
        <f>ROUND(I191*H191,2)</f>
        <v>0</v>
      </c>
      <c r="K191" s="194" t="s">
        <v>408</v>
      </c>
      <c r="L191" s="40"/>
      <c r="M191" s="199" t="s">
        <v>1</v>
      </c>
      <c r="N191" s="200" t="s">
        <v>42</v>
      </c>
      <c r="O191" s="72"/>
      <c r="P191" s="201">
        <f>O191*H191</f>
        <v>0</v>
      </c>
      <c r="Q191" s="201">
        <v>4.0000000000000003E-5</v>
      </c>
      <c r="R191" s="201">
        <f>Q191*H191</f>
        <v>1.6175999999999999E-2</v>
      </c>
      <c r="S191" s="201">
        <v>1E-3</v>
      </c>
      <c r="T191" s="202">
        <f>S191*H191</f>
        <v>0.40439999999999998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203" t="s">
        <v>374</v>
      </c>
      <c r="AT191" s="203" t="s">
        <v>377</v>
      </c>
      <c r="AU191" s="203" t="s">
        <v>86</v>
      </c>
      <c r="AY191" s="18" t="s">
        <v>375</v>
      </c>
      <c r="BE191" s="204">
        <f>IF(N191="základní",J191,0)</f>
        <v>0</v>
      </c>
      <c r="BF191" s="204">
        <f>IF(N191="snížená",J191,0)</f>
        <v>0</v>
      </c>
      <c r="BG191" s="204">
        <f>IF(N191="zákl. přenesená",J191,0)</f>
        <v>0</v>
      </c>
      <c r="BH191" s="204">
        <f>IF(N191="sníž. přenesená",J191,0)</f>
        <v>0</v>
      </c>
      <c r="BI191" s="204">
        <f>IF(N191="nulová",J191,0)</f>
        <v>0</v>
      </c>
      <c r="BJ191" s="18" t="s">
        <v>84</v>
      </c>
      <c r="BK191" s="204">
        <f>ROUND(I191*H191,2)</f>
        <v>0</v>
      </c>
      <c r="BL191" s="18" t="s">
        <v>374</v>
      </c>
      <c r="BM191" s="203" t="s">
        <v>703</v>
      </c>
    </row>
    <row r="192" spans="1:65" s="2" customFormat="1" ht="11.25">
      <c r="A192" s="35"/>
      <c r="B192" s="36"/>
      <c r="C192" s="37"/>
      <c r="D192" s="205" t="s">
        <v>383</v>
      </c>
      <c r="E192" s="37"/>
      <c r="F192" s="206" t="s">
        <v>704</v>
      </c>
      <c r="G192" s="37"/>
      <c r="H192" s="37"/>
      <c r="I192" s="207"/>
      <c r="J192" s="37"/>
      <c r="K192" s="37"/>
      <c r="L192" s="40"/>
      <c r="M192" s="208"/>
      <c r="N192" s="209"/>
      <c r="O192" s="72"/>
      <c r="P192" s="72"/>
      <c r="Q192" s="72"/>
      <c r="R192" s="72"/>
      <c r="S192" s="72"/>
      <c r="T192" s="73"/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T192" s="18" t="s">
        <v>383</v>
      </c>
      <c r="AU192" s="18" t="s">
        <v>86</v>
      </c>
    </row>
    <row r="193" spans="1:65" s="13" customFormat="1" ht="11.25">
      <c r="B193" s="210"/>
      <c r="C193" s="211"/>
      <c r="D193" s="205" t="s">
        <v>384</v>
      </c>
      <c r="E193" s="212" t="s">
        <v>1</v>
      </c>
      <c r="F193" s="213" t="s">
        <v>705</v>
      </c>
      <c r="G193" s="211"/>
      <c r="H193" s="212" t="s">
        <v>1</v>
      </c>
      <c r="I193" s="214"/>
      <c r="J193" s="211"/>
      <c r="K193" s="211"/>
      <c r="L193" s="215"/>
      <c r="M193" s="216"/>
      <c r="N193" s="217"/>
      <c r="O193" s="217"/>
      <c r="P193" s="217"/>
      <c r="Q193" s="217"/>
      <c r="R193" s="217"/>
      <c r="S193" s="217"/>
      <c r="T193" s="218"/>
      <c r="AT193" s="219" t="s">
        <v>384</v>
      </c>
      <c r="AU193" s="219" t="s">
        <v>86</v>
      </c>
      <c r="AV193" s="13" t="s">
        <v>84</v>
      </c>
      <c r="AW193" s="13" t="s">
        <v>32</v>
      </c>
      <c r="AX193" s="13" t="s">
        <v>77</v>
      </c>
      <c r="AY193" s="219" t="s">
        <v>375</v>
      </c>
    </row>
    <row r="194" spans="1:65" s="13" customFormat="1" ht="11.25">
      <c r="B194" s="210"/>
      <c r="C194" s="211"/>
      <c r="D194" s="205" t="s">
        <v>384</v>
      </c>
      <c r="E194" s="212" t="s">
        <v>1</v>
      </c>
      <c r="F194" s="213" t="s">
        <v>706</v>
      </c>
      <c r="G194" s="211"/>
      <c r="H194" s="212" t="s">
        <v>1</v>
      </c>
      <c r="I194" s="214"/>
      <c r="J194" s="211"/>
      <c r="K194" s="211"/>
      <c r="L194" s="215"/>
      <c r="M194" s="216"/>
      <c r="N194" s="217"/>
      <c r="O194" s="217"/>
      <c r="P194" s="217"/>
      <c r="Q194" s="217"/>
      <c r="R194" s="217"/>
      <c r="S194" s="217"/>
      <c r="T194" s="218"/>
      <c r="AT194" s="219" t="s">
        <v>384</v>
      </c>
      <c r="AU194" s="219" t="s">
        <v>86</v>
      </c>
      <c r="AV194" s="13" t="s">
        <v>84</v>
      </c>
      <c r="AW194" s="13" t="s">
        <v>32</v>
      </c>
      <c r="AX194" s="13" t="s">
        <v>77</v>
      </c>
      <c r="AY194" s="219" t="s">
        <v>375</v>
      </c>
    </row>
    <row r="195" spans="1:65" s="13" customFormat="1" ht="11.25">
      <c r="B195" s="210"/>
      <c r="C195" s="211"/>
      <c r="D195" s="205" t="s">
        <v>384</v>
      </c>
      <c r="E195" s="212" t="s">
        <v>1</v>
      </c>
      <c r="F195" s="213" t="s">
        <v>627</v>
      </c>
      <c r="G195" s="211"/>
      <c r="H195" s="212" t="s">
        <v>1</v>
      </c>
      <c r="I195" s="214"/>
      <c r="J195" s="211"/>
      <c r="K195" s="211"/>
      <c r="L195" s="215"/>
      <c r="M195" s="216"/>
      <c r="N195" s="217"/>
      <c r="O195" s="217"/>
      <c r="P195" s="217"/>
      <c r="Q195" s="217"/>
      <c r="R195" s="217"/>
      <c r="S195" s="217"/>
      <c r="T195" s="218"/>
      <c r="AT195" s="219" t="s">
        <v>384</v>
      </c>
      <c r="AU195" s="219" t="s">
        <v>86</v>
      </c>
      <c r="AV195" s="13" t="s">
        <v>84</v>
      </c>
      <c r="AW195" s="13" t="s">
        <v>32</v>
      </c>
      <c r="AX195" s="13" t="s">
        <v>77</v>
      </c>
      <c r="AY195" s="219" t="s">
        <v>375</v>
      </c>
    </row>
    <row r="196" spans="1:65" s="13" customFormat="1" ht="11.25">
      <c r="B196" s="210"/>
      <c r="C196" s="211"/>
      <c r="D196" s="205" t="s">
        <v>384</v>
      </c>
      <c r="E196" s="212" t="s">
        <v>1</v>
      </c>
      <c r="F196" s="213" t="s">
        <v>707</v>
      </c>
      <c r="G196" s="211"/>
      <c r="H196" s="212" t="s">
        <v>1</v>
      </c>
      <c r="I196" s="214"/>
      <c r="J196" s="211"/>
      <c r="K196" s="211"/>
      <c r="L196" s="215"/>
      <c r="M196" s="216"/>
      <c r="N196" s="217"/>
      <c r="O196" s="217"/>
      <c r="P196" s="217"/>
      <c r="Q196" s="217"/>
      <c r="R196" s="217"/>
      <c r="S196" s="217"/>
      <c r="T196" s="218"/>
      <c r="AT196" s="219" t="s">
        <v>384</v>
      </c>
      <c r="AU196" s="219" t="s">
        <v>86</v>
      </c>
      <c r="AV196" s="13" t="s">
        <v>84</v>
      </c>
      <c r="AW196" s="13" t="s">
        <v>32</v>
      </c>
      <c r="AX196" s="13" t="s">
        <v>77</v>
      </c>
      <c r="AY196" s="219" t="s">
        <v>375</v>
      </c>
    </row>
    <row r="197" spans="1:65" s="14" customFormat="1" ht="11.25">
      <c r="B197" s="220"/>
      <c r="C197" s="221"/>
      <c r="D197" s="205" t="s">
        <v>384</v>
      </c>
      <c r="E197" s="222" t="s">
        <v>1</v>
      </c>
      <c r="F197" s="223" t="s">
        <v>708</v>
      </c>
      <c r="G197" s="221"/>
      <c r="H197" s="224">
        <v>404.4</v>
      </c>
      <c r="I197" s="225"/>
      <c r="J197" s="221"/>
      <c r="K197" s="221"/>
      <c r="L197" s="226"/>
      <c r="M197" s="227"/>
      <c r="N197" s="228"/>
      <c r="O197" s="228"/>
      <c r="P197" s="228"/>
      <c r="Q197" s="228"/>
      <c r="R197" s="228"/>
      <c r="S197" s="228"/>
      <c r="T197" s="229"/>
      <c r="AT197" s="230" t="s">
        <v>384</v>
      </c>
      <c r="AU197" s="230" t="s">
        <v>86</v>
      </c>
      <c r="AV197" s="14" t="s">
        <v>86</v>
      </c>
      <c r="AW197" s="14" t="s">
        <v>32</v>
      </c>
      <c r="AX197" s="14" t="s">
        <v>84</v>
      </c>
      <c r="AY197" s="230" t="s">
        <v>375</v>
      </c>
    </row>
    <row r="198" spans="1:65" s="2" customFormat="1" ht="16.5" customHeight="1">
      <c r="A198" s="35"/>
      <c r="B198" s="36"/>
      <c r="C198" s="192" t="s">
        <v>462</v>
      </c>
      <c r="D198" s="192" t="s">
        <v>377</v>
      </c>
      <c r="E198" s="193" t="s">
        <v>709</v>
      </c>
      <c r="F198" s="194" t="s">
        <v>710</v>
      </c>
      <c r="G198" s="195" t="s">
        <v>671</v>
      </c>
      <c r="H198" s="196">
        <v>434.6</v>
      </c>
      <c r="I198" s="197"/>
      <c r="J198" s="198">
        <f>ROUND(I198*H198,2)</f>
        <v>0</v>
      </c>
      <c r="K198" s="194" t="s">
        <v>408</v>
      </c>
      <c r="L198" s="40"/>
      <c r="M198" s="199" t="s">
        <v>1</v>
      </c>
      <c r="N198" s="200" t="s">
        <v>42</v>
      </c>
      <c r="O198" s="72"/>
      <c r="P198" s="201">
        <f>O198*H198</f>
        <v>0</v>
      </c>
      <c r="Q198" s="201">
        <v>0</v>
      </c>
      <c r="R198" s="201">
        <f>Q198*H198</f>
        <v>0</v>
      </c>
      <c r="S198" s="201">
        <v>0.35499999999999998</v>
      </c>
      <c r="T198" s="202">
        <f>S198*H198</f>
        <v>154.28299999999999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203" t="s">
        <v>374</v>
      </c>
      <c r="AT198" s="203" t="s">
        <v>377</v>
      </c>
      <c r="AU198" s="203" t="s">
        <v>86</v>
      </c>
      <c r="AY198" s="18" t="s">
        <v>375</v>
      </c>
      <c r="BE198" s="204">
        <f>IF(N198="základní",J198,0)</f>
        <v>0</v>
      </c>
      <c r="BF198" s="204">
        <f>IF(N198="snížená",J198,0)</f>
        <v>0</v>
      </c>
      <c r="BG198" s="204">
        <f>IF(N198="zákl. přenesená",J198,0)</f>
        <v>0</v>
      </c>
      <c r="BH198" s="204">
        <f>IF(N198="sníž. přenesená",J198,0)</f>
        <v>0</v>
      </c>
      <c r="BI198" s="204">
        <f>IF(N198="nulová",J198,0)</f>
        <v>0</v>
      </c>
      <c r="BJ198" s="18" t="s">
        <v>84</v>
      </c>
      <c r="BK198" s="204">
        <f>ROUND(I198*H198,2)</f>
        <v>0</v>
      </c>
      <c r="BL198" s="18" t="s">
        <v>374</v>
      </c>
      <c r="BM198" s="203" t="s">
        <v>711</v>
      </c>
    </row>
    <row r="199" spans="1:65" s="2" customFormat="1" ht="11.25">
      <c r="A199" s="35"/>
      <c r="B199" s="36"/>
      <c r="C199" s="37"/>
      <c r="D199" s="205" t="s">
        <v>383</v>
      </c>
      <c r="E199" s="37"/>
      <c r="F199" s="206" t="s">
        <v>712</v>
      </c>
      <c r="G199" s="37"/>
      <c r="H199" s="37"/>
      <c r="I199" s="207"/>
      <c r="J199" s="37"/>
      <c r="K199" s="37"/>
      <c r="L199" s="40"/>
      <c r="M199" s="208"/>
      <c r="N199" s="209"/>
      <c r="O199" s="72"/>
      <c r="P199" s="72"/>
      <c r="Q199" s="72"/>
      <c r="R199" s="72"/>
      <c r="S199" s="72"/>
      <c r="T199" s="73"/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T199" s="18" t="s">
        <v>383</v>
      </c>
      <c r="AU199" s="18" t="s">
        <v>86</v>
      </c>
    </row>
    <row r="200" spans="1:65" s="14" customFormat="1" ht="11.25">
      <c r="B200" s="220"/>
      <c r="C200" s="221"/>
      <c r="D200" s="205" t="s">
        <v>384</v>
      </c>
      <c r="E200" s="222" t="s">
        <v>1</v>
      </c>
      <c r="F200" s="223" t="s">
        <v>713</v>
      </c>
      <c r="G200" s="221"/>
      <c r="H200" s="224">
        <v>434.6</v>
      </c>
      <c r="I200" s="225"/>
      <c r="J200" s="221"/>
      <c r="K200" s="221"/>
      <c r="L200" s="226"/>
      <c r="M200" s="227"/>
      <c r="N200" s="228"/>
      <c r="O200" s="228"/>
      <c r="P200" s="228"/>
      <c r="Q200" s="228"/>
      <c r="R200" s="228"/>
      <c r="S200" s="228"/>
      <c r="T200" s="229"/>
      <c r="AT200" s="230" t="s">
        <v>384</v>
      </c>
      <c r="AU200" s="230" t="s">
        <v>86</v>
      </c>
      <c r="AV200" s="14" t="s">
        <v>86</v>
      </c>
      <c r="AW200" s="14" t="s">
        <v>32</v>
      </c>
      <c r="AX200" s="14" t="s">
        <v>84</v>
      </c>
      <c r="AY200" s="230" t="s">
        <v>375</v>
      </c>
    </row>
    <row r="201" spans="1:65" s="2" customFormat="1" ht="16.5" customHeight="1">
      <c r="A201" s="35"/>
      <c r="B201" s="36"/>
      <c r="C201" s="192" t="s">
        <v>467</v>
      </c>
      <c r="D201" s="192" t="s">
        <v>377</v>
      </c>
      <c r="E201" s="193" t="s">
        <v>714</v>
      </c>
      <c r="F201" s="194" t="s">
        <v>715</v>
      </c>
      <c r="G201" s="195" t="s">
        <v>671</v>
      </c>
      <c r="H201" s="196">
        <v>1680</v>
      </c>
      <c r="I201" s="197"/>
      <c r="J201" s="198">
        <f>ROUND(I201*H201,2)</f>
        <v>0</v>
      </c>
      <c r="K201" s="194" t="s">
        <v>408</v>
      </c>
      <c r="L201" s="40"/>
      <c r="M201" s="199" t="s">
        <v>1</v>
      </c>
      <c r="N201" s="200" t="s">
        <v>42</v>
      </c>
      <c r="O201" s="72"/>
      <c r="P201" s="201">
        <f>O201*H201</f>
        <v>0</v>
      </c>
      <c r="Q201" s="201">
        <v>0</v>
      </c>
      <c r="R201" s="201">
        <f>Q201*H201</f>
        <v>0</v>
      </c>
      <c r="S201" s="201">
        <v>0</v>
      </c>
      <c r="T201" s="202">
        <f>S201*H201</f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203" t="s">
        <v>374</v>
      </c>
      <c r="AT201" s="203" t="s">
        <v>377</v>
      </c>
      <c r="AU201" s="203" t="s">
        <v>86</v>
      </c>
      <c r="AY201" s="18" t="s">
        <v>375</v>
      </c>
      <c r="BE201" s="204">
        <f>IF(N201="základní",J201,0)</f>
        <v>0</v>
      </c>
      <c r="BF201" s="204">
        <f>IF(N201="snížená",J201,0)</f>
        <v>0</v>
      </c>
      <c r="BG201" s="204">
        <f>IF(N201="zákl. přenesená",J201,0)</f>
        <v>0</v>
      </c>
      <c r="BH201" s="204">
        <f>IF(N201="sníž. přenesená",J201,0)</f>
        <v>0</v>
      </c>
      <c r="BI201" s="204">
        <f>IF(N201="nulová",J201,0)</f>
        <v>0</v>
      </c>
      <c r="BJ201" s="18" t="s">
        <v>84</v>
      </c>
      <c r="BK201" s="204">
        <f>ROUND(I201*H201,2)</f>
        <v>0</v>
      </c>
      <c r="BL201" s="18" t="s">
        <v>374</v>
      </c>
      <c r="BM201" s="203" t="s">
        <v>716</v>
      </c>
    </row>
    <row r="202" spans="1:65" s="2" customFormat="1" ht="11.25">
      <c r="A202" s="35"/>
      <c r="B202" s="36"/>
      <c r="C202" s="37"/>
      <c r="D202" s="205" t="s">
        <v>383</v>
      </c>
      <c r="E202" s="37"/>
      <c r="F202" s="206" t="s">
        <v>715</v>
      </c>
      <c r="G202" s="37"/>
      <c r="H202" s="37"/>
      <c r="I202" s="207"/>
      <c r="J202" s="37"/>
      <c r="K202" s="37"/>
      <c r="L202" s="40"/>
      <c r="M202" s="208"/>
      <c r="N202" s="209"/>
      <c r="O202" s="72"/>
      <c r="P202" s="72"/>
      <c r="Q202" s="72"/>
      <c r="R202" s="72"/>
      <c r="S202" s="72"/>
      <c r="T202" s="73"/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T202" s="18" t="s">
        <v>383</v>
      </c>
      <c r="AU202" s="18" t="s">
        <v>86</v>
      </c>
    </row>
    <row r="203" spans="1:65" s="13" customFormat="1" ht="11.25">
      <c r="B203" s="210"/>
      <c r="C203" s="211"/>
      <c r="D203" s="205" t="s">
        <v>384</v>
      </c>
      <c r="E203" s="212" t="s">
        <v>1</v>
      </c>
      <c r="F203" s="213" t="s">
        <v>717</v>
      </c>
      <c r="G203" s="211"/>
      <c r="H203" s="212" t="s">
        <v>1</v>
      </c>
      <c r="I203" s="214"/>
      <c r="J203" s="211"/>
      <c r="K203" s="211"/>
      <c r="L203" s="215"/>
      <c r="M203" s="216"/>
      <c r="N203" s="217"/>
      <c r="O203" s="217"/>
      <c r="P203" s="217"/>
      <c r="Q203" s="217"/>
      <c r="R203" s="217"/>
      <c r="S203" s="217"/>
      <c r="T203" s="218"/>
      <c r="AT203" s="219" t="s">
        <v>384</v>
      </c>
      <c r="AU203" s="219" t="s">
        <v>86</v>
      </c>
      <c r="AV203" s="13" t="s">
        <v>84</v>
      </c>
      <c r="AW203" s="13" t="s">
        <v>32</v>
      </c>
      <c r="AX203" s="13" t="s">
        <v>77</v>
      </c>
      <c r="AY203" s="219" t="s">
        <v>375</v>
      </c>
    </row>
    <row r="204" spans="1:65" s="14" customFormat="1" ht="11.25">
      <c r="B204" s="220"/>
      <c r="C204" s="221"/>
      <c r="D204" s="205" t="s">
        <v>384</v>
      </c>
      <c r="E204" s="222" t="s">
        <v>1</v>
      </c>
      <c r="F204" s="223" t="s">
        <v>718</v>
      </c>
      <c r="G204" s="221"/>
      <c r="H204" s="224">
        <v>1680</v>
      </c>
      <c r="I204" s="225"/>
      <c r="J204" s="221"/>
      <c r="K204" s="221"/>
      <c r="L204" s="226"/>
      <c r="M204" s="227"/>
      <c r="N204" s="228"/>
      <c r="O204" s="228"/>
      <c r="P204" s="228"/>
      <c r="Q204" s="228"/>
      <c r="R204" s="228"/>
      <c r="S204" s="228"/>
      <c r="T204" s="229"/>
      <c r="AT204" s="230" t="s">
        <v>384</v>
      </c>
      <c r="AU204" s="230" t="s">
        <v>86</v>
      </c>
      <c r="AV204" s="14" t="s">
        <v>86</v>
      </c>
      <c r="AW204" s="14" t="s">
        <v>32</v>
      </c>
      <c r="AX204" s="14" t="s">
        <v>84</v>
      </c>
      <c r="AY204" s="230" t="s">
        <v>375</v>
      </c>
    </row>
    <row r="205" spans="1:65" s="2" customFormat="1" ht="16.5" customHeight="1">
      <c r="A205" s="35"/>
      <c r="B205" s="36"/>
      <c r="C205" s="192" t="s">
        <v>471</v>
      </c>
      <c r="D205" s="192" t="s">
        <v>377</v>
      </c>
      <c r="E205" s="193" t="s">
        <v>719</v>
      </c>
      <c r="F205" s="194" t="s">
        <v>720</v>
      </c>
      <c r="G205" s="195" t="s">
        <v>671</v>
      </c>
      <c r="H205" s="196">
        <v>417.149</v>
      </c>
      <c r="I205" s="197"/>
      <c r="J205" s="198">
        <f>ROUND(I205*H205,2)</f>
        <v>0</v>
      </c>
      <c r="K205" s="194" t="s">
        <v>408</v>
      </c>
      <c r="L205" s="40"/>
      <c r="M205" s="199" t="s">
        <v>1</v>
      </c>
      <c r="N205" s="200" t="s">
        <v>42</v>
      </c>
      <c r="O205" s="72"/>
      <c r="P205" s="201">
        <f>O205*H205</f>
        <v>0</v>
      </c>
      <c r="Q205" s="201">
        <v>0</v>
      </c>
      <c r="R205" s="201">
        <f>Q205*H205</f>
        <v>0</v>
      </c>
      <c r="S205" s="201">
        <v>3.95E-2</v>
      </c>
      <c r="T205" s="202">
        <f>S205*H205</f>
        <v>16.4773855</v>
      </c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R205" s="203" t="s">
        <v>374</v>
      </c>
      <c r="AT205" s="203" t="s">
        <v>377</v>
      </c>
      <c r="AU205" s="203" t="s">
        <v>86</v>
      </c>
      <c r="AY205" s="18" t="s">
        <v>375</v>
      </c>
      <c r="BE205" s="204">
        <f>IF(N205="základní",J205,0)</f>
        <v>0</v>
      </c>
      <c r="BF205" s="204">
        <f>IF(N205="snížená",J205,0)</f>
        <v>0</v>
      </c>
      <c r="BG205" s="204">
        <f>IF(N205="zákl. přenesená",J205,0)</f>
        <v>0</v>
      </c>
      <c r="BH205" s="204">
        <f>IF(N205="sníž. přenesená",J205,0)</f>
        <v>0</v>
      </c>
      <c r="BI205" s="204">
        <f>IF(N205="nulová",J205,0)</f>
        <v>0</v>
      </c>
      <c r="BJ205" s="18" t="s">
        <v>84</v>
      </c>
      <c r="BK205" s="204">
        <f>ROUND(I205*H205,2)</f>
        <v>0</v>
      </c>
      <c r="BL205" s="18" t="s">
        <v>374</v>
      </c>
      <c r="BM205" s="203" t="s">
        <v>721</v>
      </c>
    </row>
    <row r="206" spans="1:65" s="2" customFormat="1" ht="11.25">
      <c r="A206" s="35"/>
      <c r="B206" s="36"/>
      <c r="C206" s="37"/>
      <c r="D206" s="205" t="s">
        <v>383</v>
      </c>
      <c r="E206" s="37"/>
      <c r="F206" s="206" t="s">
        <v>722</v>
      </c>
      <c r="G206" s="37"/>
      <c r="H206" s="37"/>
      <c r="I206" s="207"/>
      <c r="J206" s="37"/>
      <c r="K206" s="37"/>
      <c r="L206" s="40"/>
      <c r="M206" s="208"/>
      <c r="N206" s="209"/>
      <c r="O206" s="72"/>
      <c r="P206" s="72"/>
      <c r="Q206" s="72"/>
      <c r="R206" s="72"/>
      <c r="S206" s="72"/>
      <c r="T206" s="73"/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T206" s="18" t="s">
        <v>383</v>
      </c>
      <c r="AU206" s="18" t="s">
        <v>86</v>
      </c>
    </row>
    <row r="207" spans="1:65" s="13" customFormat="1" ht="11.25">
      <c r="B207" s="210"/>
      <c r="C207" s="211"/>
      <c r="D207" s="205" t="s">
        <v>384</v>
      </c>
      <c r="E207" s="212" t="s">
        <v>1</v>
      </c>
      <c r="F207" s="213" t="s">
        <v>723</v>
      </c>
      <c r="G207" s="211"/>
      <c r="H207" s="212" t="s">
        <v>1</v>
      </c>
      <c r="I207" s="214"/>
      <c r="J207" s="211"/>
      <c r="K207" s="211"/>
      <c r="L207" s="215"/>
      <c r="M207" s="216"/>
      <c r="N207" s="217"/>
      <c r="O207" s="217"/>
      <c r="P207" s="217"/>
      <c r="Q207" s="217"/>
      <c r="R207" s="217"/>
      <c r="S207" s="217"/>
      <c r="T207" s="218"/>
      <c r="AT207" s="219" t="s">
        <v>384</v>
      </c>
      <c r="AU207" s="219" t="s">
        <v>86</v>
      </c>
      <c r="AV207" s="13" t="s">
        <v>84</v>
      </c>
      <c r="AW207" s="13" t="s">
        <v>32</v>
      </c>
      <c r="AX207" s="13" t="s">
        <v>77</v>
      </c>
      <c r="AY207" s="219" t="s">
        <v>375</v>
      </c>
    </row>
    <row r="208" spans="1:65" s="14" customFormat="1" ht="11.25">
      <c r="B208" s="220"/>
      <c r="C208" s="221"/>
      <c r="D208" s="205" t="s">
        <v>384</v>
      </c>
      <c r="E208" s="222" t="s">
        <v>1</v>
      </c>
      <c r="F208" s="223" t="s">
        <v>724</v>
      </c>
      <c r="G208" s="221"/>
      <c r="H208" s="224">
        <v>417.149</v>
      </c>
      <c r="I208" s="225"/>
      <c r="J208" s="221"/>
      <c r="K208" s="221"/>
      <c r="L208" s="226"/>
      <c r="M208" s="227"/>
      <c r="N208" s="228"/>
      <c r="O208" s="228"/>
      <c r="P208" s="228"/>
      <c r="Q208" s="228"/>
      <c r="R208" s="228"/>
      <c r="S208" s="228"/>
      <c r="T208" s="229"/>
      <c r="AT208" s="230" t="s">
        <v>384</v>
      </c>
      <c r="AU208" s="230" t="s">
        <v>86</v>
      </c>
      <c r="AV208" s="14" t="s">
        <v>86</v>
      </c>
      <c r="AW208" s="14" t="s">
        <v>32</v>
      </c>
      <c r="AX208" s="14" t="s">
        <v>84</v>
      </c>
      <c r="AY208" s="230" t="s">
        <v>375</v>
      </c>
    </row>
    <row r="209" spans="1:65" s="2" customFormat="1" ht="16.5" customHeight="1">
      <c r="A209" s="35"/>
      <c r="B209" s="36"/>
      <c r="C209" s="192" t="s">
        <v>479</v>
      </c>
      <c r="D209" s="192" t="s">
        <v>377</v>
      </c>
      <c r="E209" s="193" t="s">
        <v>725</v>
      </c>
      <c r="F209" s="194" t="s">
        <v>726</v>
      </c>
      <c r="G209" s="195" t="s">
        <v>615</v>
      </c>
      <c r="H209" s="196">
        <v>195.57</v>
      </c>
      <c r="I209" s="197"/>
      <c r="J209" s="198">
        <f>ROUND(I209*H209,2)</f>
        <v>0</v>
      </c>
      <c r="K209" s="194" t="s">
        <v>408</v>
      </c>
      <c r="L209" s="40"/>
      <c r="M209" s="199" t="s">
        <v>1</v>
      </c>
      <c r="N209" s="200" t="s">
        <v>42</v>
      </c>
      <c r="O209" s="72"/>
      <c r="P209" s="201">
        <f>O209*H209</f>
        <v>0</v>
      </c>
      <c r="Q209" s="201">
        <v>0</v>
      </c>
      <c r="R209" s="201">
        <f>Q209*H209</f>
        <v>0</v>
      </c>
      <c r="S209" s="201">
        <v>2.5</v>
      </c>
      <c r="T209" s="202">
        <f>S209*H209</f>
        <v>488.92499999999995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203" t="s">
        <v>374</v>
      </c>
      <c r="AT209" s="203" t="s">
        <v>377</v>
      </c>
      <c r="AU209" s="203" t="s">
        <v>86</v>
      </c>
      <c r="AY209" s="18" t="s">
        <v>375</v>
      </c>
      <c r="BE209" s="204">
        <f>IF(N209="základní",J209,0)</f>
        <v>0</v>
      </c>
      <c r="BF209" s="204">
        <f>IF(N209="snížená",J209,0)</f>
        <v>0</v>
      </c>
      <c r="BG209" s="204">
        <f>IF(N209="zákl. přenesená",J209,0)</f>
        <v>0</v>
      </c>
      <c r="BH209" s="204">
        <f>IF(N209="sníž. přenesená",J209,0)</f>
        <v>0</v>
      </c>
      <c r="BI209" s="204">
        <f>IF(N209="nulová",J209,0)</f>
        <v>0</v>
      </c>
      <c r="BJ209" s="18" t="s">
        <v>84</v>
      </c>
      <c r="BK209" s="204">
        <f>ROUND(I209*H209,2)</f>
        <v>0</v>
      </c>
      <c r="BL209" s="18" t="s">
        <v>374</v>
      </c>
      <c r="BM209" s="203" t="s">
        <v>727</v>
      </c>
    </row>
    <row r="210" spans="1:65" s="2" customFormat="1" ht="11.25">
      <c r="A210" s="35"/>
      <c r="B210" s="36"/>
      <c r="C210" s="37"/>
      <c r="D210" s="205" t="s">
        <v>383</v>
      </c>
      <c r="E210" s="37"/>
      <c r="F210" s="206" t="s">
        <v>728</v>
      </c>
      <c r="G210" s="37"/>
      <c r="H210" s="37"/>
      <c r="I210" s="207"/>
      <c r="J210" s="37"/>
      <c r="K210" s="37"/>
      <c r="L210" s="40"/>
      <c r="M210" s="208"/>
      <c r="N210" s="209"/>
      <c r="O210" s="72"/>
      <c r="P210" s="72"/>
      <c r="Q210" s="72"/>
      <c r="R210" s="72"/>
      <c r="S210" s="72"/>
      <c r="T210" s="73"/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T210" s="18" t="s">
        <v>383</v>
      </c>
      <c r="AU210" s="18" t="s">
        <v>86</v>
      </c>
    </row>
    <row r="211" spans="1:65" s="14" customFormat="1" ht="11.25">
      <c r="B211" s="220"/>
      <c r="C211" s="221"/>
      <c r="D211" s="205" t="s">
        <v>384</v>
      </c>
      <c r="E211" s="222" t="s">
        <v>1</v>
      </c>
      <c r="F211" s="223" t="s">
        <v>729</v>
      </c>
      <c r="G211" s="221"/>
      <c r="H211" s="224">
        <v>195.57</v>
      </c>
      <c r="I211" s="225"/>
      <c r="J211" s="221"/>
      <c r="K211" s="221"/>
      <c r="L211" s="226"/>
      <c r="M211" s="227"/>
      <c r="N211" s="228"/>
      <c r="O211" s="228"/>
      <c r="P211" s="228"/>
      <c r="Q211" s="228"/>
      <c r="R211" s="228"/>
      <c r="S211" s="228"/>
      <c r="T211" s="229"/>
      <c r="AT211" s="230" t="s">
        <v>384</v>
      </c>
      <c r="AU211" s="230" t="s">
        <v>86</v>
      </c>
      <c r="AV211" s="14" t="s">
        <v>86</v>
      </c>
      <c r="AW211" s="14" t="s">
        <v>32</v>
      </c>
      <c r="AX211" s="14" t="s">
        <v>84</v>
      </c>
      <c r="AY211" s="230" t="s">
        <v>375</v>
      </c>
    </row>
    <row r="212" spans="1:65" s="2" customFormat="1" ht="16.5" customHeight="1">
      <c r="A212" s="35"/>
      <c r="B212" s="36"/>
      <c r="C212" s="192" t="s">
        <v>483</v>
      </c>
      <c r="D212" s="192" t="s">
        <v>377</v>
      </c>
      <c r="E212" s="193" t="s">
        <v>730</v>
      </c>
      <c r="F212" s="194" t="s">
        <v>731</v>
      </c>
      <c r="G212" s="195" t="s">
        <v>671</v>
      </c>
      <c r="H212" s="196">
        <v>417.149</v>
      </c>
      <c r="I212" s="197"/>
      <c r="J212" s="198">
        <f>ROUND(I212*H212,2)</f>
        <v>0</v>
      </c>
      <c r="K212" s="194" t="s">
        <v>408</v>
      </c>
      <c r="L212" s="40"/>
      <c r="M212" s="199" t="s">
        <v>1</v>
      </c>
      <c r="N212" s="200" t="s">
        <v>42</v>
      </c>
      <c r="O212" s="72"/>
      <c r="P212" s="201">
        <f>O212*H212</f>
        <v>0</v>
      </c>
      <c r="Q212" s="201">
        <v>3.9079999999999997E-2</v>
      </c>
      <c r="R212" s="201">
        <f>Q212*H212</f>
        <v>16.30218292</v>
      </c>
      <c r="S212" s="201">
        <v>0</v>
      </c>
      <c r="T212" s="202">
        <f>S212*H212</f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203" t="s">
        <v>374</v>
      </c>
      <c r="AT212" s="203" t="s">
        <v>377</v>
      </c>
      <c r="AU212" s="203" t="s">
        <v>86</v>
      </c>
      <c r="AY212" s="18" t="s">
        <v>375</v>
      </c>
      <c r="BE212" s="204">
        <f>IF(N212="základní",J212,0)</f>
        <v>0</v>
      </c>
      <c r="BF212" s="204">
        <f>IF(N212="snížená",J212,0)</f>
        <v>0</v>
      </c>
      <c r="BG212" s="204">
        <f>IF(N212="zákl. přenesená",J212,0)</f>
        <v>0</v>
      </c>
      <c r="BH212" s="204">
        <f>IF(N212="sníž. přenesená",J212,0)</f>
        <v>0</v>
      </c>
      <c r="BI212" s="204">
        <f>IF(N212="nulová",J212,0)</f>
        <v>0</v>
      </c>
      <c r="BJ212" s="18" t="s">
        <v>84</v>
      </c>
      <c r="BK212" s="204">
        <f>ROUND(I212*H212,2)</f>
        <v>0</v>
      </c>
      <c r="BL212" s="18" t="s">
        <v>374</v>
      </c>
      <c r="BM212" s="203" t="s">
        <v>732</v>
      </c>
    </row>
    <row r="213" spans="1:65" s="2" customFormat="1" ht="11.25">
      <c r="A213" s="35"/>
      <c r="B213" s="36"/>
      <c r="C213" s="37"/>
      <c r="D213" s="205" t="s">
        <v>383</v>
      </c>
      <c r="E213" s="37"/>
      <c r="F213" s="206" t="s">
        <v>733</v>
      </c>
      <c r="G213" s="37"/>
      <c r="H213" s="37"/>
      <c r="I213" s="207"/>
      <c r="J213" s="37"/>
      <c r="K213" s="37"/>
      <c r="L213" s="40"/>
      <c r="M213" s="208"/>
      <c r="N213" s="209"/>
      <c r="O213" s="72"/>
      <c r="P213" s="72"/>
      <c r="Q213" s="72"/>
      <c r="R213" s="72"/>
      <c r="S213" s="72"/>
      <c r="T213" s="73"/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T213" s="18" t="s">
        <v>383</v>
      </c>
      <c r="AU213" s="18" t="s">
        <v>86</v>
      </c>
    </row>
    <row r="214" spans="1:65" s="2" customFormat="1" ht="19.5">
      <c r="A214" s="35"/>
      <c r="B214" s="36"/>
      <c r="C214" s="37"/>
      <c r="D214" s="205" t="s">
        <v>410</v>
      </c>
      <c r="E214" s="37"/>
      <c r="F214" s="231" t="s">
        <v>644</v>
      </c>
      <c r="G214" s="37"/>
      <c r="H214" s="37"/>
      <c r="I214" s="207"/>
      <c r="J214" s="37"/>
      <c r="K214" s="37"/>
      <c r="L214" s="40"/>
      <c r="M214" s="208"/>
      <c r="N214" s="209"/>
      <c r="O214" s="72"/>
      <c r="P214" s="72"/>
      <c r="Q214" s="72"/>
      <c r="R214" s="72"/>
      <c r="S214" s="72"/>
      <c r="T214" s="73"/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T214" s="18" t="s">
        <v>410</v>
      </c>
      <c r="AU214" s="18" t="s">
        <v>86</v>
      </c>
    </row>
    <row r="215" spans="1:65" s="13" customFormat="1" ht="11.25">
      <c r="B215" s="210"/>
      <c r="C215" s="211"/>
      <c r="D215" s="205" t="s">
        <v>384</v>
      </c>
      <c r="E215" s="212" t="s">
        <v>1</v>
      </c>
      <c r="F215" s="213" t="s">
        <v>734</v>
      </c>
      <c r="G215" s="211"/>
      <c r="H215" s="212" t="s">
        <v>1</v>
      </c>
      <c r="I215" s="214"/>
      <c r="J215" s="211"/>
      <c r="K215" s="211"/>
      <c r="L215" s="215"/>
      <c r="M215" s="216"/>
      <c r="N215" s="217"/>
      <c r="O215" s="217"/>
      <c r="P215" s="217"/>
      <c r="Q215" s="217"/>
      <c r="R215" s="217"/>
      <c r="S215" s="217"/>
      <c r="T215" s="218"/>
      <c r="AT215" s="219" t="s">
        <v>384</v>
      </c>
      <c r="AU215" s="219" t="s">
        <v>86</v>
      </c>
      <c r="AV215" s="13" t="s">
        <v>84</v>
      </c>
      <c r="AW215" s="13" t="s">
        <v>32</v>
      </c>
      <c r="AX215" s="13" t="s">
        <v>77</v>
      </c>
      <c r="AY215" s="219" t="s">
        <v>375</v>
      </c>
    </row>
    <row r="216" spans="1:65" s="14" customFormat="1" ht="11.25">
      <c r="B216" s="220"/>
      <c r="C216" s="221"/>
      <c r="D216" s="205" t="s">
        <v>384</v>
      </c>
      <c r="E216" s="222" t="s">
        <v>1</v>
      </c>
      <c r="F216" s="223" t="s">
        <v>724</v>
      </c>
      <c r="G216" s="221"/>
      <c r="H216" s="224">
        <v>417.149</v>
      </c>
      <c r="I216" s="225"/>
      <c r="J216" s="221"/>
      <c r="K216" s="221"/>
      <c r="L216" s="226"/>
      <c r="M216" s="227"/>
      <c r="N216" s="228"/>
      <c r="O216" s="228"/>
      <c r="P216" s="228"/>
      <c r="Q216" s="228"/>
      <c r="R216" s="228"/>
      <c r="S216" s="228"/>
      <c r="T216" s="229"/>
      <c r="AT216" s="230" t="s">
        <v>384</v>
      </c>
      <c r="AU216" s="230" t="s">
        <v>86</v>
      </c>
      <c r="AV216" s="14" t="s">
        <v>86</v>
      </c>
      <c r="AW216" s="14" t="s">
        <v>32</v>
      </c>
      <c r="AX216" s="14" t="s">
        <v>84</v>
      </c>
      <c r="AY216" s="230" t="s">
        <v>375</v>
      </c>
    </row>
    <row r="217" spans="1:65" s="2" customFormat="1" ht="16.5" customHeight="1">
      <c r="A217" s="35"/>
      <c r="B217" s="36"/>
      <c r="C217" s="192" t="s">
        <v>7</v>
      </c>
      <c r="D217" s="192" t="s">
        <v>377</v>
      </c>
      <c r="E217" s="193" t="s">
        <v>735</v>
      </c>
      <c r="F217" s="194" t="s">
        <v>736</v>
      </c>
      <c r="G217" s="195" t="s">
        <v>671</v>
      </c>
      <c r="H217" s="196">
        <v>417.149</v>
      </c>
      <c r="I217" s="197"/>
      <c r="J217" s="198">
        <f>ROUND(I217*H217,2)</f>
        <v>0</v>
      </c>
      <c r="K217" s="194" t="s">
        <v>408</v>
      </c>
      <c r="L217" s="40"/>
      <c r="M217" s="199" t="s">
        <v>1</v>
      </c>
      <c r="N217" s="200" t="s">
        <v>42</v>
      </c>
      <c r="O217" s="72"/>
      <c r="P217" s="201">
        <f>O217*H217</f>
        <v>0</v>
      </c>
      <c r="Q217" s="201">
        <v>0</v>
      </c>
      <c r="R217" s="201">
        <f>Q217*H217</f>
        <v>0</v>
      </c>
      <c r="S217" s="201">
        <v>0</v>
      </c>
      <c r="T217" s="202">
        <f>S217*H217</f>
        <v>0</v>
      </c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R217" s="203" t="s">
        <v>374</v>
      </c>
      <c r="AT217" s="203" t="s">
        <v>377</v>
      </c>
      <c r="AU217" s="203" t="s">
        <v>86</v>
      </c>
      <c r="AY217" s="18" t="s">
        <v>375</v>
      </c>
      <c r="BE217" s="204">
        <f>IF(N217="základní",J217,0)</f>
        <v>0</v>
      </c>
      <c r="BF217" s="204">
        <f>IF(N217="snížená",J217,0)</f>
        <v>0</v>
      </c>
      <c r="BG217" s="204">
        <f>IF(N217="zákl. přenesená",J217,0)</f>
        <v>0</v>
      </c>
      <c r="BH217" s="204">
        <f>IF(N217="sníž. přenesená",J217,0)</f>
        <v>0</v>
      </c>
      <c r="BI217" s="204">
        <f>IF(N217="nulová",J217,0)</f>
        <v>0</v>
      </c>
      <c r="BJ217" s="18" t="s">
        <v>84</v>
      </c>
      <c r="BK217" s="204">
        <f>ROUND(I217*H217,2)</f>
        <v>0</v>
      </c>
      <c r="BL217" s="18" t="s">
        <v>374</v>
      </c>
      <c r="BM217" s="203" t="s">
        <v>737</v>
      </c>
    </row>
    <row r="218" spans="1:65" s="2" customFormat="1" ht="11.25">
      <c r="A218" s="35"/>
      <c r="B218" s="36"/>
      <c r="C218" s="37"/>
      <c r="D218" s="205" t="s">
        <v>383</v>
      </c>
      <c r="E218" s="37"/>
      <c r="F218" s="206" t="s">
        <v>738</v>
      </c>
      <c r="G218" s="37"/>
      <c r="H218" s="37"/>
      <c r="I218" s="207"/>
      <c r="J218" s="37"/>
      <c r="K218" s="37"/>
      <c r="L218" s="40"/>
      <c r="M218" s="208"/>
      <c r="N218" s="209"/>
      <c r="O218" s="72"/>
      <c r="P218" s="72"/>
      <c r="Q218" s="72"/>
      <c r="R218" s="72"/>
      <c r="S218" s="72"/>
      <c r="T218" s="73"/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T218" s="18" t="s">
        <v>383</v>
      </c>
      <c r="AU218" s="18" t="s">
        <v>86</v>
      </c>
    </row>
    <row r="219" spans="1:65" s="13" customFormat="1" ht="11.25">
      <c r="B219" s="210"/>
      <c r="C219" s="211"/>
      <c r="D219" s="205" t="s">
        <v>384</v>
      </c>
      <c r="E219" s="212" t="s">
        <v>1</v>
      </c>
      <c r="F219" s="213" t="s">
        <v>723</v>
      </c>
      <c r="G219" s="211"/>
      <c r="H219" s="212" t="s">
        <v>1</v>
      </c>
      <c r="I219" s="214"/>
      <c r="J219" s="211"/>
      <c r="K219" s="211"/>
      <c r="L219" s="215"/>
      <c r="M219" s="216"/>
      <c r="N219" s="217"/>
      <c r="O219" s="217"/>
      <c r="P219" s="217"/>
      <c r="Q219" s="217"/>
      <c r="R219" s="217"/>
      <c r="S219" s="217"/>
      <c r="T219" s="218"/>
      <c r="AT219" s="219" t="s">
        <v>384</v>
      </c>
      <c r="AU219" s="219" t="s">
        <v>86</v>
      </c>
      <c r="AV219" s="13" t="s">
        <v>84</v>
      </c>
      <c r="AW219" s="13" t="s">
        <v>32</v>
      </c>
      <c r="AX219" s="13" t="s">
        <v>77</v>
      </c>
      <c r="AY219" s="219" t="s">
        <v>375</v>
      </c>
    </row>
    <row r="220" spans="1:65" s="14" customFormat="1" ht="11.25">
      <c r="B220" s="220"/>
      <c r="C220" s="221"/>
      <c r="D220" s="205" t="s">
        <v>384</v>
      </c>
      <c r="E220" s="222" t="s">
        <v>1</v>
      </c>
      <c r="F220" s="223" t="s">
        <v>739</v>
      </c>
      <c r="G220" s="221"/>
      <c r="H220" s="224">
        <v>417.149</v>
      </c>
      <c r="I220" s="225"/>
      <c r="J220" s="221"/>
      <c r="K220" s="221"/>
      <c r="L220" s="226"/>
      <c r="M220" s="227"/>
      <c r="N220" s="228"/>
      <c r="O220" s="228"/>
      <c r="P220" s="228"/>
      <c r="Q220" s="228"/>
      <c r="R220" s="228"/>
      <c r="S220" s="228"/>
      <c r="T220" s="229"/>
      <c r="AT220" s="230" t="s">
        <v>384</v>
      </c>
      <c r="AU220" s="230" t="s">
        <v>86</v>
      </c>
      <c r="AV220" s="14" t="s">
        <v>86</v>
      </c>
      <c r="AW220" s="14" t="s">
        <v>32</v>
      </c>
      <c r="AX220" s="14" t="s">
        <v>84</v>
      </c>
      <c r="AY220" s="230" t="s">
        <v>375</v>
      </c>
    </row>
    <row r="221" spans="1:65" s="2" customFormat="1" ht="16.5" customHeight="1">
      <c r="A221" s="35"/>
      <c r="B221" s="36"/>
      <c r="C221" s="192" t="s">
        <v>492</v>
      </c>
      <c r="D221" s="192" t="s">
        <v>377</v>
      </c>
      <c r="E221" s="193" t="s">
        <v>740</v>
      </c>
      <c r="F221" s="194" t="s">
        <v>741</v>
      </c>
      <c r="G221" s="195" t="s">
        <v>702</v>
      </c>
      <c r="H221" s="196">
        <v>423</v>
      </c>
      <c r="I221" s="197"/>
      <c r="J221" s="198">
        <f>ROUND(I221*H221,2)</f>
        <v>0</v>
      </c>
      <c r="K221" s="194" t="s">
        <v>408</v>
      </c>
      <c r="L221" s="40"/>
      <c r="M221" s="199" t="s">
        <v>1</v>
      </c>
      <c r="N221" s="200" t="s">
        <v>42</v>
      </c>
      <c r="O221" s="72"/>
      <c r="P221" s="201">
        <f>O221*H221</f>
        <v>0</v>
      </c>
      <c r="Q221" s="201">
        <v>4.2999999999999999E-4</v>
      </c>
      <c r="R221" s="201">
        <f>Q221*H221</f>
        <v>0.18189</v>
      </c>
      <c r="S221" s="201">
        <v>0</v>
      </c>
      <c r="T221" s="202">
        <f>S221*H221</f>
        <v>0</v>
      </c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R221" s="203" t="s">
        <v>374</v>
      </c>
      <c r="AT221" s="203" t="s">
        <v>377</v>
      </c>
      <c r="AU221" s="203" t="s">
        <v>86</v>
      </c>
      <c r="AY221" s="18" t="s">
        <v>375</v>
      </c>
      <c r="BE221" s="204">
        <f>IF(N221="základní",J221,0)</f>
        <v>0</v>
      </c>
      <c r="BF221" s="204">
        <f>IF(N221="snížená",J221,0)</f>
        <v>0</v>
      </c>
      <c r="BG221" s="204">
        <f>IF(N221="zákl. přenesená",J221,0)</f>
        <v>0</v>
      </c>
      <c r="BH221" s="204">
        <f>IF(N221="sníž. přenesená",J221,0)</f>
        <v>0</v>
      </c>
      <c r="BI221" s="204">
        <f>IF(N221="nulová",J221,0)</f>
        <v>0</v>
      </c>
      <c r="BJ221" s="18" t="s">
        <v>84</v>
      </c>
      <c r="BK221" s="204">
        <f>ROUND(I221*H221,2)</f>
        <v>0</v>
      </c>
      <c r="BL221" s="18" t="s">
        <v>374</v>
      </c>
      <c r="BM221" s="203" t="s">
        <v>742</v>
      </c>
    </row>
    <row r="222" spans="1:65" s="2" customFormat="1" ht="11.25">
      <c r="A222" s="35"/>
      <c r="B222" s="36"/>
      <c r="C222" s="37"/>
      <c r="D222" s="205" t="s">
        <v>383</v>
      </c>
      <c r="E222" s="37"/>
      <c r="F222" s="206" t="s">
        <v>743</v>
      </c>
      <c r="G222" s="37"/>
      <c r="H222" s="37"/>
      <c r="I222" s="207"/>
      <c r="J222" s="37"/>
      <c r="K222" s="37"/>
      <c r="L222" s="40"/>
      <c r="M222" s="208"/>
      <c r="N222" s="209"/>
      <c r="O222" s="72"/>
      <c r="P222" s="72"/>
      <c r="Q222" s="72"/>
      <c r="R222" s="72"/>
      <c r="S222" s="72"/>
      <c r="T222" s="73"/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T222" s="18" t="s">
        <v>383</v>
      </c>
      <c r="AU222" s="18" t="s">
        <v>86</v>
      </c>
    </row>
    <row r="223" spans="1:65" s="14" customFormat="1" ht="11.25">
      <c r="B223" s="220"/>
      <c r="C223" s="221"/>
      <c r="D223" s="205" t="s">
        <v>384</v>
      </c>
      <c r="E223" s="222" t="s">
        <v>1</v>
      </c>
      <c r="F223" s="223" t="s">
        <v>744</v>
      </c>
      <c r="G223" s="221"/>
      <c r="H223" s="224">
        <v>336</v>
      </c>
      <c r="I223" s="225"/>
      <c r="J223" s="221"/>
      <c r="K223" s="221"/>
      <c r="L223" s="226"/>
      <c r="M223" s="227"/>
      <c r="N223" s="228"/>
      <c r="O223" s="228"/>
      <c r="P223" s="228"/>
      <c r="Q223" s="228"/>
      <c r="R223" s="228"/>
      <c r="S223" s="228"/>
      <c r="T223" s="229"/>
      <c r="AT223" s="230" t="s">
        <v>384</v>
      </c>
      <c r="AU223" s="230" t="s">
        <v>86</v>
      </c>
      <c r="AV223" s="14" t="s">
        <v>86</v>
      </c>
      <c r="AW223" s="14" t="s">
        <v>32</v>
      </c>
      <c r="AX223" s="14" t="s">
        <v>77</v>
      </c>
      <c r="AY223" s="230" t="s">
        <v>375</v>
      </c>
    </row>
    <row r="224" spans="1:65" s="14" customFormat="1" ht="11.25">
      <c r="B224" s="220"/>
      <c r="C224" s="221"/>
      <c r="D224" s="205" t="s">
        <v>384</v>
      </c>
      <c r="E224" s="222" t="s">
        <v>1</v>
      </c>
      <c r="F224" s="223" t="s">
        <v>745</v>
      </c>
      <c r="G224" s="221"/>
      <c r="H224" s="224">
        <v>87</v>
      </c>
      <c r="I224" s="225"/>
      <c r="J224" s="221"/>
      <c r="K224" s="221"/>
      <c r="L224" s="226"/>
      <c r="M224" s="227"/>
      <c r="N224" s="228"/>
      <c r="O224" s="228"/>
      <c r="P224" s="228"/>
      <c r="Q224" s="228"/>
      <c r="R224" s="228"/>
      <c r="S224" s="228"/>
      <c r="T224" s="229"/>
      <c r="AT224" s="230" t="s">
        <v>384</v>
      </c>
      <c r="AU224" s="230" t="s">
        <v>86</v>
      </c>
      <c r="AV224" s="14" t="s">
        <v>86</v>
      </c>
      <c r="AW224" s="14" t="s">
        <v>32</v>
      </c>
      <c r="AX224" s="14" t="s">
        <v>77</v>
      </c>
      <c r="AY224" s="230" t="s">
        <v>375</v>
      </c>
    </row>
    <row r="225" spans="1:65" s="15" customFormat="1" ht="11.25">
      <c r="B225" s="246"/>
      <c r="C225" s="247"/>
      <c r="D225" s="205" t="s">
        <v>384</v>
      </c>
      <c r="E225" s="248" t="s">
        <v>1</v>
      </c>
      <c r="F225" s="249" t="s">
        <v>746</v>
      </c>
      <c r="G225" s="247"/>
      <c r="H225" s="250">
        <v>423</v>
      </c>
      <c r="I225" s="251"/>
      <c r="J225" s="247"/>
      <c r="K225" s="247"/>
      <c r="L225" s="252"/>
      <c r="M225" s="253"/>
      <c r="N225" s="254"/>
      <c r="O225" s="254"/>
      <c r="P225" s="254"/>
      <c r="Q225" s="254"/>
      <c r="R225" s="254"/>
      <c r="S225" s="254"/>
      <c r="T225" s="255"/>
      <c r="AT225" s="256" t="s">
        <v>384</v>
      </c>
      <c r="AU225" s="256" t="s">
        <v>86</v>
      </c>
      <c r="AV225" s="15" t="s">
        <v>374</v>
      </c>
      <c r="AW225" s="15" t="s">
        <v>32</v>
      </c>
      <c r="AX225" s="15" t="s">
        <v>84</v>
      </c>
      <c r="AY225" s="256" t="s">
        <v>375</v>
      </c>
    </row>
    <row r="226" spans="1:65" s="2" customFormat="1" ht="16.5" customHeight="1">
      <c r="A226" s="35"/>
      <c r="B226" s="36"/>
      <c r="C226" s="236" t="s">
        <v>497</v>
      </c>
      <c r="D226" s="236" t="s">
        <v>646</v>
      </c>
      <c r="E226" s="237" t="s">
        <v>747</v>
      </c>
      <c r="F226" s="238" t="s">
        <v>748</v>
      </c>
      <c r="G226" s="239" t="s">
        <v>702</v>
      </c>
      <c r="H226" s="240">
        <v>776.85</v>
      </c>
      <c r="I226" s="241"/>
      <c r="J226" s="242">
        <f>ROUND(I226*H226,2)</f>
        <v>0</v>
      </c>
      <c r="K226" s="238" t="s">
        <v>1</v>
      </c>
      <c r="L226" s="243"/>
      <c r="M226" s="244" t="s">
        <v>1</v>
      </c>
      <c r="N226" s="245" t="s">
        <v>42</v>
      </c>
      <c r="O226" s="72"/>
      <c r="P226" s="201">
        <f>O226*H226</f>
        <v>0</v>
      </c>
      <c r="Q226" s="201">
        <v>3.2000000000000003E-4</v>
      </c>
      <c r="R226" s="201">
        <f>Q226*H226</f>
        <v>0.24859200000000004</v>
      </c>
      <c r="S226" s="201">
        <v>0</v>
      </c>
      <c r="T226" s="202">
        <f>S226*H226</f>
        <v>0</v>
      </c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R226" s="203" t="s">
        <v>427</v>
      </c>
      <c r="AT226" s="203" t="s">
        <v>646</v>
      </c>
      <c r="AU226" s="203" t="s">
        <v>86</v>
      </c>
      <c r="AY226" s="18" t="s">
        <v>375</v>
      </c>
      <c r="BE226" s="204">
        <f>IF(N226="základní",J226,0)</f>
        <v>0</v>
      </c>
      <c r="BF226" s="204">
        <f>IF(N226="snížená",J226,0)</f>
        <v>0</v>
      </c>
      <c r="BG226" s="204">
        <f>IF(N226="zákl. přenesená",J226,0)</f>
        <v>0</v>
      </c>
      <c r="BH226" s="204">
        <f>IF(N226="sníž. přenesená",J226,0)</f>
        <v>0</v>
      </c>
      <c r="BI226" s="204">
        <f>IF(N226="nulová",J226,0)</f>
        <v>0</v>
      </c>
      <c r="BJ226" s="18" t="s">
        <v>84</v>
      </c>
      <c r="BK226" s="204">
        <f>ROUND(I226*H226,2)</f>
        <v>0</v>
      </c>
      <c r="BL226" s="18" t="s">
        <v>374</v>
      </c>
      <c r="BM226" s="203" t="s">
        <v>749</v>
      </c>
    </row>
    <row r="227" spans="1:65" s="2" customFormat="1" ht="11.25">
      <c r="A227" s="35"/>
      <c r="B227" s="36"/>
      <c r="C227" s="37"/>
      <c r="D227" s="205" t="s">
        <v>383</v>
      </c>
      <c r="E227" s="37"/>
      <c r="F227" s="206" t="s">
        <v>748</v>
      </c>
      <c r="G227" s="37"/>
      <c r="H227" s="37"/>
      <c r="I227" s="207"/>
      <c r="J227" s="37"/>
      <c r="K227" s="37"/>
      <c r="L227" s="40"/>
      <c r="M227" s="208"/>
      <c r="N227" s="209"/>
      <c r="O227" s="72"/>
      <c r="P227" s="72"/>
      <c r="Q227" s="72"/>
      <c r="R227" s="72"/>
      <c r="S227" s="72"/>
      <c r="T227" s="73"/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T227" s="18" t="s">
        <v>383</v>
      </c>
      <c r="AU227" s="18" t="s">
        <v>86</v>
      </c>
    </row>
    <row r="228" spans="1:65" s="14" customFormat="1" ht="11.25">
      <c r="B228" s="220"/>
      <c r="C228" s="221"/>
      <c r="D228" s="205" t="s">
        <v>384</v>
      </c>
      <c r="E228" s="222" t="s">
        <v>1</v>
      </c>
      <c r="F228" s="223" t="s">
        <v>750</v>
      </c>
      <c r="G228" s="221"/>
      <c r="H228" s="224">
        <v>537.6</v>
      </c>
      <c r="I228" s="225"/>
      <c r="J228" s="221"/>
      <c r="K228" s="221"/>
      <c r="L228" s="226"/>
      <c r="M228" s="227"/>
      <c r="N228" s="228"/>
      <c r="O228" s="228"/>
      <c r="P228" s="228"/>
      <c r="Q228" s="228"/>
      <c r="R228" s="228"/>
      <c r="S228" s="228"/>
      <c r="T228" s="229"/>
      <c r="AT228" s="230" t="s">
        <v>384</v>
      </c>
      <c r="AU228" s="230" t="s">
        <v>86</v>
      </c>
      <c r="AV228" s="14" t="s">
        <v>86</v>
      </c>
      <c r="AW228" s="14" t="s">
        <v>32</v>
      </c>
      <c r="AX228" s="14" t="s">
        <v>77</v>
      </c>
      <c r="AY228" s="230" t="s">
        <v>375</v>
      </c>
    </row>
    <row r="229" spans="1:65" s="14" customFormat="1" ht="11.25">
      <c r="B229" s="220"/>
      <c r="C229" s="221"/>
      <c r="D229" s="205" t="s">
        <v>384</v>
      </c>
      <c r="E229" s="222" t="s">
        <v>1</v>
      </c>
      <c r="F229" s="223" t="s">
        <v>751</v>
      </c>
      <c r="G229" s="221"/>
      <c r="H229" s="224">
        <v>239.25</v>
      </c>
      <c r="I229" s="225"/>
      <c r="J229" s="221"/>
      <c r="K229" s="221"/>
      <c r="L229" s="226"/>
      <c r="M229" s="227"/>
      <c r="N229" s="228"/>
      <c r="O229" s="228"/>
      <c r="P229" s="228"/>
      <c r="Q229" s="228"/>
      <c r="R229" s="228"/>
      <c r="S229" s="228"/>
      <c r="T229" s="229"/>
      <c r="AT229" s="230" t="s">
        <v>384</v>
      </c>
      <c r="AU229" s="230" t="s">
        <v>86</v>
      </c>
      <c r="AV229" s="14" t="s">
        <v>86</v>
      </c>
      <c r="AW229" s="14" t="s">
        <v>32</v>
      </c>
      <c r="AX229" s="14" t="s">
        <v>77</v>
      </c>
      <c r="AY229" s="230" t="s">
        <v>375</v>
      </c>
    </row>
    <row r="230" spans="1:65" s="15" customFormat="1" ht="11.25">
      <c r="B230" s="246"/>
      <c r="C230" s="247"/>
      <c r="D230" s="205" t="s">
        <v>384</v>
      </c>
      <c r="E230" s="248" t="s">
        <v>1</v>
      </c>
      <c r="F230" s="249" t="s">
        <v>746</v>
      </c>
      <c r="G230" s="247"/>
      <c r="H230" s="250">
        <v>776.85</v>
      </c>
      <c r="I230" s="251"/>
      <c r="J230" s="247"/>
      <c r="K230" s="247"/>
      <c r="L230" s="252"/>
      <c r="M230" s="253"/>
      <c r="N230" s="254"/>
      <c r="O230" s="254"/>
      <c r="P230" s="254"/>
      <c r="Q230" s="254"/>
      <c r="R230" s="254"/>
      <c r="S230" s="254"/>
      <c r="T230" s="255"/>
      <c r="AT230" s="256" t="s">
        <v>384</v>
      </c>
      <c r="AU230" s="256" t="s">
        <v>86</v>
      </c>
      <c r="AV230" s="15" t="s">
        <v>374</v>
      </c>
      <c r="AW230" s="15" t="s">
        <v>32</v>
      </c>
      <c r="AX230" s="15" t="s">
        <v>84</v>
      </c>
      <c r="AY230" s="256" t="s">
        <v>375</v>
      </c>
    </row>
    <row r="231" spans="1:65" s="2" customFormat="1" ht="16.5" customHeight="1">
      <c r="A231" s="35"/>
      <c r="B231" s="36"/>
      <c r="C231" s="192" t="s">
        <v>502</v>
      </c>
      <c r="D231" s="192" t="s">
        <v>377</v>
      </c>
      <c r="E231" s="193" t="s">
        <v>752</v>
      </c>
      <c r="F231" s="194" t="s">
        <v>753</v>
      </c>
      <c r="G231" s="195" t="s">
        <v>671</v>
      </c>
      <c r="H231" s="196">
        <v>1680</v>
      </c>
      <c r="I231" s="197"/>
      <c r="J231" s="198">
        <f>ROUND(I231*H231,2)</f>
        <v>0</v>
      </c>
      <c r="K231" s="194" t="s">
        <v>408</v>
      </c>
      <c r="L231" s="40"/>
      <c r="M231" s="199" t="s">
        <v>1</v>
      </c>
      <c r="N231" s="200" t="s">
        <v>42</v>
      </c>
      <c r="O231" s="72"/>
      <c r="P231" s="201">
        <f>O231*H231</f>
        <v>0</v>
      </c>
      <c r="Q231" s="201">
        <v>0</v>
      </c>
      <c r="R231" s="201">
        <f>Q231*H231</f>
        <v>0</v>
      </c>
      <c r="S231" s="201">
        <v>1.35E-2</v>
      </c>
      <c r="T231" s="202">
        <f>S231*H231</f>
        <v>22.68</v>
      </c>
      <c r="U231" s="35"/>
      <c r="V231" s="35"/>
      <c r="W231" s="35"/>
      <c r="X231" s="35"/>
      <c r="Y231" s="35"/>
      <c r="Z231" s="35"/>
      <c r="AA231" s="35"/>
      <c r="AB231" s="35"/>
      <c r="AC231" s="35"/>
      <c r="AD231" s="35"/>
      <c r="AE231" s="35"/>
      <c r="AR231" s="203" t="s">
        <v>374</v>
      </c>
      <c r="AT231" s="203" t="s">
        <v>377</v>
      </c>
      <c r="AU231" s="203" t="s">
        <v>86</v>
      </c>
      <c r="AY231" s="18" t="s">
        <v>375</v>
      </c>
      <c r="BE231" s="204">
        <f>IF(N231="základní",J231,0)</f>
        <v>0</v>
      </c>
      <c r="BF231" s="204">
        <f>IF(N231="snížená",J231,0)</f>
        <v>0</v>
      </c>
      <c r="BG231" s="204">
        <f>IF(N231="zákl. přenesená",J231,0)</f>
        <v>0</v>
      </c>
      <c r="BH231" s="204">
        <f>IF(N231="sníž. přenesená",J231,0)</f>
        <v>0</v>
      </c>
      <c r="BI231" s="204">
        <f>IF(N231="nulová",J231,0)</f>
        <v>0</v>
      </c>
      <c r="BJ231" s="18" t="s">
        <v>84</v>
      </c>
      <c r="BK231" s="204">
        <f>ROUND(I231*H231,2)</f>
        <v>0</v>
      </c>
      <c r="BL231" s="18" t="s">
        <v>374</v>
      </c>
      <c r="BM231" s="203" t="s">
        <v>754</v>
      </c>
    </row>
    <row r="232" spans="1:65" s="2" customFormat="1" ht="11.25">
      <c r="A232" s="35"/>
      <c r="B232" s="36"/>
      <c r="C232" s="37"/>
      <c r="D232" s="205" t="s">
        <v>383</v>
      </c>
      <c r="E232" s="37"/>
      <c r="F232" s="206" t="s">
        <v>755</v>
      </c>
      <c r="G232" s="37"/>
      <c r="H232" s="37"/>
      <c r="I232" s="207"/>
      <c r="J232" s="37"/>
      <c r="K232" s="37"/>
      <c r="L232" s="40"/>
      <c r="M232" s="208"/>
      <c r="N232" s="209"/>
      <c r="O232" s="72"/>
      <c r="P232" s="72"/>
      <c r="Q232" s="72"/>
      <c r="R232" s="72"/>
      <c r="S232" s="72"/>
      <c r="T232" s="73"/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T232" s="18" t="s">
        <v>383</v>
      </c>
      <c r="AU232" s="18" t="s">
        <v>86</v>
      </c>
    </row>
    <row r="233" spans="1:65" s="13" customFormat="1" ht="11.25">
      <c r="B233" s="210"/>
      <c r="C233" s="211"/>
      <c r="D233" s="205" t="s">
        <v>384</v>
      </c>
      <c r="E233" s="212" t="s">
        <v>1</v>
      </c>
      <c r="F233" s="213" t="s">
        <v>717</v>
      </c>
      <c r="G233" s="211"/>
      <c r="H233" s="212" t="s">
        <v>1</v>
      </c>
      <c r="I233" s="214"/>
      <c r="J233" s="211"/>
      <c r="K233" s="211"/>
      <c r="L233" s="215"/>
      <c r="M233" s="216"/>
      <c r="N233" s="217"/>
      <c r="O233" s="217"/>
      <c r="P233" s="217"/>
      <c r="Q233" s="217"/>
      <c r="R233" s="217"/>
      <c r="S233" s="217"/>
      <c r="T233" s="218"/>
      <c r="AT233" s="219" t="s">
        <v>384</v>
      </c>
      <c r="AU233" s="219" t="s">
        <v>86</v>
      </c>
      <c r="AV233" s="13" t="s">
        <v>84</v>
      </c>
      <c r="AW233" s="13" t="s">
        <v>32</v>
      </c>
      <c r="AX233" s="13" t="s">
        <v>77</v>
      </c>
      <c r="AY233" s="219" t="s">
        <v>375</v>
      </c>
    </row>
    <row r="234" spans="1:65" s="14" customFormat="1" ht="11.25">
      <c r="B234" s="220"/>
      <c r="C234" s="221"/>
      <c r="D234" s="205" t="s">
        <v>384</v>
      </c>
      <c r="E234" s="222" t="s">
        <v>1</v>
      </c>
      <c r="F234" s="223" t="s">
        <v>756</v>
      </c>
      <c r="G234" s="221"/>
      <c r="H234" s="224">
        <v>1680</v>
      </c>
      <c r="I234" s="225"/>
      <c r="J234" s="221"/>
      <c r="K234" s="221"/>
      <c r="L234" s="226"/>
      <c r="M234" s="227"/>
      <c r="N234" s="228"/>
      <c r="O234" s="228"/>
      <c r="P234" s="228"/>
      <c r="Q234" s="228"/>
      <c r="R234" s="228"/>
      <c r="S234" s="228"/>
      <c r="T234" s="229"/>
      <c r="AT234" s="230" t="s">
        <v>384</v>
      </c>
      <c r="AU234" s="230" t="s">
        <v>86</v>
      </c>
      <c r="AV234" s="14" t="s">
        <v>86</v>
      </c>
      <c r="AW234" s="14" t="s">
        <v>32</v>
      </c>
      <c r="AX234" s="14" t="s">
        <v>84</v>
      </c>
      <c r="AY234" s="230" t="s">
        <v>375</v>
      </c>
    </row>
    <row r="235" spans="1:65" s="2" customFormat="1" ht="16.5" customHeight="1">
      <c r="A235" s="35"/>
      <c r="B235" s="36"/>
      <c r="C235" s="192" t="s">
        <v>508</v>
      </c>
      <c r="D235" s="192" t="s">
        <v>377</v>
      </c>
      <c r="E235" s="193" t="s">
        <v>757</v>
      </c>
      <c r="F235" s="194" t="s">
        <v>758</v>
      </c>
      <c r="G235" s="195" t="s">
        <v>671</v>
      </c>
      <c r="H235" s="196">
        <v>1680</v>
      </c>
      <c r="I235" s="197"/>
      <c r="J235" s="198">
        <f>ROUND(I235*H235,2)</f>
        <v>0</v>
      </c>
      <c r="K235" s="194" t="s">
        <v>408</v>
      </c>
      <c r="L235" s="40"/>
      <c r="M235" s="199" t="s">
        <v>1</v>
      </c>
      <c r="N235" s="200" t="s">
        <v>42</v>
      </c>
      <c r="O235" s="72"/>
      <c r="P235" s="201">
        <f>O235*H235</f>
        <v>0</v>
      </c>
      <c r="Q235" s="201">
        <v>0</v>
      </c>
      <c r="R235" s="201">
        <f>Q235*H235</f>
        <v>0</v>
      </c>
      <c r="S235" s="201">
        <v>2.2499999999999999E-2</v>
      </c>
      <c r="T235" s="202">
        <f>S235*H235</f>
        <v>37.799999999999997</v>
      </c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  <c r="AR235" s="203" t="s">
        <v>374</v>
      </c>
      <c r="AT235" s="203" t="s">
        <v>377</v>
      </c>
      <c r="AU235" s="203" t="s">
        <v>86</v>
      </c>
      <c r="AY235" s="18" t="s">
        <v>375</v>
      </c>
      <c r="BE235" s="204">
        <f>IF(N235="základní",J235,0)</f>
        <v>0</v>
      </c>
      <c r="BF235" s="204">
        <f>IF(N235="snížená",J235,0)</f>
        <v>0</v>
      </c>
      <c r="BG235" s="204">
        <f>IF(N235="zákl. přenesená",J235,0)</f>
        <v>0</v>
      </c>
      <c r="BH235" s="204">
        <f>IF(N235="sníž. přenesená",J235,0)</f>
        <v>0</v>
      </c>
      <c r="BI235" s="204">
        <f>IF(N235="nulová",J235,0)</f>
        <v>0</v>
      </c>
      <c r="BJ235" s="18" t="s">
        <v>84</v>
      </c>
      <c r="BK235" s="204">
        <f>ROUND(I235*H235,2)</f>
        <v>0</v>
      </c>
      <c r="BL235" s="18" t="s">
        <v>374</v>
      </c>
      <c r="BM235" s="203" t="s">
        <v>759</v>
      </c>
    </row>
    <row r="236" spans="1:65" s="2" customFormat="1" ht="11.25">
      <c r="A236" s="35"/>
      <c r="B236" s="36"/>
      <c r="C236" s="37"/>
      <c r="D236" s="205" t="s">
        <v>383</v>
      </c>
      <c r="E236" s="37"/>
      <c r="F236" s="206" t="s">
        <v>760</v>
      </c>
      <c r="G236" s="37"/>
      <c r="H236" s="37"/>
      <c r="I236" s="207"/>
      <c r="J236" s="37"/>
      <c r="K236" s="37"/>
      <c r="L236" s="40"/>
      <c r="M236" s="208"/>
      <c r="N236" s="209"/>
      <c r="O236" s="72"/>
      <c r="P236" s="72"/>
      <c r="Q236" s="72"/>
      <c r="R236" s="72"/>
      <c r="S236" s="72"/>
      <c r="T236" s="73"/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T236" s="18" t="s">
        <v>383</v>
      </c>
      <c r="AU236" s="18" t="s">
        <v>86</v>
      </c>
    </row>
    <row r="237" spans="1:65" s="13" customFormat="1" ht="11.25">
      <c r="B237" s="210"/>
      <c r="C237" s="211"/>
      <c r="D237" s="205" t="s">
        <v>384</v>
      </c>
      <c r="E237" s="212" t="s">
        <v>1</v>
      </c>
      <c r="F237" s="213" t="s">
        <v>717</v>
      </c>
      <c r="G237" s="211"/>
      <c r="H237" s="212" t="s">
        <v>1</v>
      </c>
      <c r="I237" s="214"/>
      <c r="J237" s="211"/>
      <c r="K237" s="211"/>
      <c r="L237" s="215"/>
      <c r="M237" s="216"/>
      <c r="N237" s="217"/>
      <c r="O237" s="217"/>
      <c r="P237" s="217"/>
      <c r="Q237" s="217"/>
      <c r="R237" s="217"/>
      <c r="S237" s="217"/>
      <c r="T237" s="218"/>
      <c r="AT237" s="219" t="s">
        <v>384</v>
      </c>
      <c r="AU237" s="219" t="s">
        <v>86</v>
      </c>
      <c r="AV237" s="13" t="s">
        <v>84</v>
      </c>
      <c r="AW237" s="13" t="s">
        <v>32</v>
      </c>
      <c r="AX237" s="13" t="s">
        <v>77</v>
      </c>
      <c r="AY237" s="219" t="s">
        <v>375</v>
      </c>
    </row>
    <row r="238" spans="1:65" s="14" customFormat="1" ht="11.25">
      <c r="B238" s="220"/>
      <c r="C238" s="221"/>
      <c r="D238" s="205" t="s">
        <v>384</v>
      </c>
      <c r="E238" s="222" t="s">
        <v>1</v>
      </c>
      <c r="F238" s="223" t="s">
        <v>761</v>
      </c>
      <c r="G238" s="221"/>
      <c r="H238" s="224">
        <v>1680</v>
      </c>
      <c r="I238" s="225"/>
      <c r="J238" s="221"/>
      <c r="K238" s="221"/>
      <c r="L238" s="226"/>
      <c r="M238" s="227"/>
      <c r="N238" s="228"/>
      <c r="O238" s="228"/>
      <c r="P238" s="228"/>
      <c r="Q238" s="228"/>
      <c r="R238" s="228"/>
      <c r="S238" s="228"/>
      <c r="T238" s="229"/>
      <c r="AT238" s="230" t="s">
        <v>384</v>
      </c>
      <c r="AU238" s="230" t="s">
        <v>86</v>
      </c>
      <c r="AV238" s="14" t="s">
        <v>86</v>
      </c>
      <c r="AW238" s="14" t="s">
        <v>32</v>
      </c>
      <c r="AX238" s="14" t="s">
        <v>84</v>
      </c>
      <c r="AY238" s="230" t="s">
        <v>375</v>
      </c>
    </row>
    <row r="239" spans="1:65" s="2" customFormat="1" ht="16.5" customHeight="1">
      <c r="A239" s="35"/>
      <c r="B239" s="36"/>
      <c r="C239" s="192" t="s">
        <v>513</v>
      </c>
      <c r="D239" s="192" t="s">
        <v>377</v>
      </c>
      <c r="E239" s="193" t="s">
        <v>762</v>
      </c>
      <c r="F239" s="194" t="s">
        <v>763</v>
      </c>
      <c r="G239" s="195" t="s">
        <v>671</v>
      </c>
      <c r="H239" s="196">
        <v>8400</v>
      </c>
      <c r="I239" s="197"/>
      <c r="J239" s="198">
        <f>ROUND(I239*H239,2)</f>
        <v>0</v>
      </c>
      <c r="K239" s="194" t="s">
        <v>408</v>
      </c>
      <c r="L239" s="40"/>
      <c r="M239" s="199" t="s">
        <v>1</v>
      </c>
      <c r="N239" s="200" t="s">
        <v>42</v>
      </c>
      <c r="O239" s="72"/>
      <c r="P239" s="201">
        <f>O239*H239</f>
        <v>0</v>
      </c>
      <c r="Q239" s="201">
        <v>0</v>
      </c>
      <c r="R239" s="201">
        <f>Q239*H239</f>
        <v>0</v>
      </c>
      <c r="S239" s="201">
        <v>4.4999999999999997E-3</v>
      </c>
      <c r="T239" s="202">
        <f>S239*H239</f>
        <v>37.799999999999997</v>
      </c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R239" s="203" t="s">
        <v>374</v>
      </c>
      <c r="AT239" s="203" t="s">
        <v>377</v>
      </c>
      <c r="AU239" s="203" t="s">
        <v>86</v>
      </c>
      <c r="AY239" s="18" t="s">
        <v>375</v>
      </c>
      <c r="BE239" s="204">
        <f>IF(N239="základní",J239,0)</f>
        <v>0</v>
      </c>
      <c r="BF239" s="204">
        <f>IF(N239="snížená",J239,0)</f>
        <v>0</v>
      </c>
      <c r="BG239" s="204">
        <f>IF(N239="zákl. přenesená",J239,0)</f>
        <v>0</v>
      </c>
      <c r="BH239" s="204">
        <f>IF(N239="sníž. přenesená",J239,0)</f>
        <v>0</v>
      </c>
      <c r="BI239" s="204">
        <f>IF(N239="nulová",J239,0)</f>
        <v>0</v>
      </c>
      <c r="BJ239" s="18" t="s">
        <v>84</v>
      </c>
      <c r="BK239" s="204">
        <f>ROUND(I239*H239,2)</f>
        <v>0</v>
      </c>
      <c r="BL239" s="18" t="s">
        <v>374</v>
      </c>
      <c r="BM239" s="203" t="s">
        <v>764</v>
      </c>
    </row>
    <row r="240" spans="1:65" s="2" customFormat="1" ht="11.25">
      <c r="A240" s="35"/>
      <c r="B240" s="36"/>
      <c r="C240" s="37"/>
      <c r="D240" s="205" t="s">
        <v>383</v>
      </c>
      <c r="E240" s="37"/>
      <c r="F240" s="206" t="s">
        <v>765</v>
      </c>
      <c r="G240" s="37"/>
      <c r="H240" s="37"/>
      <c r="I240" s="207"/>
      <c r="J240" s="37"/>
      <c r="K240" s="37"/>
      <c r="L240" s="40"/>
      <c r="M240" s="208"/>
      <c r="N240" s="209"/>
      <c r="O240" s="72"/>
      <c r="P240" s="72"/>
      <c r="Q240" s="72"/>
      <c r="R240" s="72"/>
      <c r="S240" s="72"/>
      <c r="T240" s="73"/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  <c r="AT240" s="18" t="s">
        <v>383</v>
      </c>
      <c r="AU240" s="18" t="s">
        <v>86</v>
      </c>
    </row>
    <row r="241" spans="1:65" s="14" customFormat="1" ht="11.25">
      <c r="B241" s="220"/>
      <c r="C241" s="221"/>
      <c r="D241" s="205" t="s">
        <v>384</v>
      </c>
      <c r="E241" s="222" t="s">
        <v>1</v>
      </c>
      <c r="F241" s="223" t="s">
        <v>766</v>
      </c>
      <c r="G241" s="221"/>
      <c r="H241" s="224">
        <v>8400</v>
      </c>
      <c r="I241" s="225"/>
      <c r="J241" s="221"/>
      <c r="K241" s="221"/>
      <c r="L241" s="226"/>
      <c r="M241" s="227"/>
      <c r="N241" s="228"/>
      <c r="O241" s="228"/>
      <c r="P241" s="228"/>
      <c r="Q241" s="228"/>
      <c r="R241" s="228"/>
      <c r="S241" s="228"/>
      <c r="T241" s="229"/>
      <c r="AT241" s="230" t="s">
        <v>384</v>
      </c>
      <c r="AU241" s="230" t="s">
        <v>86</v>
      </c>
      <c r="AV241" s="14" t="s">
        <v>86</v>
      </c>
      <c r="AW241" s="14" t="s">
        <v>32</v>
      </c>
      <c r="AX241" s="14" t="s">
        <v>84</v>
      </c>
      <c r="AY241" s="230" t="s">
        <v>375</v>
      </c>
    </row>
    <row r="242" spans="1:65" s="2" customFormat="1" ht="21.75" customHeight="1">
      <c r="A242" s="35"/>
      <c r="B242" s="36"/>
      <c r="C242" s="192" t="s">
        <v>517</v>
      </c>
      <c r="D242" s="192" t="s">
        <v>377</v>
      </c>
      <c r="E242" s="193" t="s">
        <v>767</v>
      </c>
      <c r="F242" s="194" t="s">
        <v>768</v>
      </c>
      <c r="G242" s="195" t="s">
        <v>671</v>
      </c>
      <c r="H242" s="196">
        <v>1848</v>
      </c>
      <c r="I242" s="197"/>
      <c r="J242" s="198">
        <f>ROUND(I242*H242,2)</f>
        <v>0</v>
      </c>
      <c r="K242" s="194" t="s">
        <v>1</v>
      </c>
      <c r="L242" s="40"/>
      <c r="M242" s="199" t="s">
        <v>1</v>
      </c>
      <c r="N242" s="200" t="s">
        <v>42</v>
      </c>
      <c r="O242" s="72"/>
      <c r="P242" s="201">
        <f>O242*H242</f>
        <v>0</v>
      </c>
      <c r="Q242" s="201">
        <v>3.6000000000000002E-4</v>
      </c>
      <c r="R242" s="201">
        <f>Q242*H242</f>
        <v>0.66528000000000009</v>
      </c>
      <c r="S242" s="201">
        <v>0</v>
      </c>
      <c r="T242" s="202">
        <f>S242*H242</f>
        <v>0</v>
      </c>
      <c r="U242" s="35"/>
      <c r="V242" s="35"/>
      <c r="W242" s="35"/>
      <c r="X242" s="35"/>
      <c r="Y242" s="35"/>
      <c r="Z242" s="35"/>
      <c r="AA242" s="35"/>
      <c r="AB242" s="35"/>
      <c r="AC242" s="35"/>
      <c r="AD242" s="35"/>
      <c r="AE242" s="35"/>
      <c r="AR242" s="203" t="s">
        <v>374</v>
      </c>
      <c r="AT242" s="203" t="s">
        <v>377</v>
      </c>
      <c r="AU242" s="203" t="s">
        <v>86</v>
      </c>
      <c r="AY242" s="18" t="s">
        <v>375</v>
      </c>
      <c r="BE242" s="204">
        <f>IF(N242="základní",J242,0)</f>
        <v>0</v>
      </c>
      <c r="BF242" s="204">
        <f>IF(N242="snížená",J242,0)</f>
        <v>0</v>
      </c>
      <c r="BG242" s="204">
        <f>IF(N242="zákl. přenesená",J242,0)</f>
        <v>0</v>
      </c>
      <c r="BH242" s="204">
        <f>IF(N242="sníž. přenesená",J242,0)</f>
        <v>0</v>
      </c>
      <c r="BI242" s="204">
        <f>IF(N242="nulová",J242,0)</f>
        <v>0</v>
      </c>
      <c r="BJ242" s="18" t="s">
        <v>84</v>
      </c>
      <c r="BK242" s="204">
        <f>ROUND(I242*H242,2)</f>
        <v>0</v>
      </c>
      <c r="BL242" s="18" t="s">
        <v>374</v>
      </c>
      <c r="BM242" s="203" t="s">
        <v>769</v>
      </c>
    </row>
    <row r="243" spans="1:65" s="2" customFormat="1" ht="11.25">
      <c r="A243" s="35"/>
      <c r="B243" s="36"/>
      <c r="C243" s="37"/>
      <c r="D243" s="205" t="s">
        <v>383</v>
      </c>
      <c r="E243" s="37"/>
      <c r="F243" s="206" t="s">
        <v>770</v>
      </c>
      <c r="G243" s="37"/>
      <c r="H243" s="37"/>
      <c r="I243" s="207"/>
      <c r="J243" s="37"/>
      <c r="K243" s="37"/>
      <c r="L243" s="40"/>
      <c r="M243" s="208"/>
      <c r="N243" s="209"/>
      <c r="O243" s="72"/>
      <c r="P243" s="72"/>
      <c r="Q243" s="72"/>
      <c r="R243" s="72"/>
      <c r="S243" s="72"/>
      <c r="T243" s="73"/>
      <c r="U243" s="35"/>
      <c r="V243" s="35"/>
      <c r="W243" s="35"/>
      <c r="X243" s="35"/>
      <c r="Y243" s="35"/>
      <c r="Z243" s="35"/>
      <c r="AA243" s="35"/>
      <c r="AB243" s="35"/>
      <c r="AC243" s="35"/>
      <c r="AD243" s="35"/>
      <c r="AE243" s="35"/>
      <c r="AT243" s="18" t="s">
        <v>383</v>
      </c>
      <c r="AU243" s="18" t="s">
        <v>86</v>
      </c>
    </row>
    <row r="244" spans="1:65" s="2" customFormat="1" ht="19.5">
      <c r="A244" s="35"/>
      <c r="B244" s="36"/>
      <c r="C244" s="37"/>
      <c r="D244" s="205" t="s">
        <v>410</v>
      </c>
      <c r="E244" s="37"/>
      <c r="F244" s="231" t="s">
        <v>771</v>
      </c>
      <c r="G244" s="37"/>
      <c r="H244" s="37"/>
      <c r="I244" s="207"/>
      <c r="J244" s="37"/>
      <c r="K244" s="37"/>
      <c r="L244" s="40"/>
      <c r="M244" s="208"/>
      <c r="N244" s="209"/>
      <c r="O244" s="72"/>
      <c r="P244" s="72"/>
      <c r="Q244" s="72"/>
      <c r="R244" s="72"/>
      <c r="S244" s="72"/>
      <c r="T244" s="73"/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T244" s="18" t="s">
        <v>410</v>
      </c>
      <c r="AU244" s="18" t="s">
        <v>86</v>
      </c>
    </row>
    <row r="245" spans="1:65" s="14" customFormat="1" ht="11.25">
      <c r="B245" s="220"/>
      <c r="C245" s="221"/>
      <c r="D245" s="205" t="s">
        <v>384</v>
      </c>
      <c r="E245" s="222" t="s">
        <v>1</v>
      </c>
      <c r="F245" s="223" t="s">
        <v>772</v>
      </c>
      <c r="G245" s="221"/>
      <c r="H245" s="224">
        <v>1848</v>
      </c>
      <c r="I245" s="225"/>
      <c r="J245" s="221"/>
      <c r="K245" s="221"/>
      <c r="L245" s="226"/>
      <c r="M245" s="227"/>
      <c r="N245" s="228"/>
      <c r="O245" s="228"/>
      <c r="P245" s="228"/>
      <c r="Q245" s="228"/>
      <c r="R245" s="228"/>
      <c r="S245" s="228"/>
      <c r="T245" s="229"/>
      <c r="AT245" s="230" t="s">
        <v>384</v>
      </c>
      <c r="AU245" s="230" t="s">
        <v>86</v>
      </c>
      <c r="AV245" s="14" t="s">
        <v>86</v>
      </c>
      <c r="AW245" s="14" t="s">
        <v>32</v>
      </c>
      <c r="AX245" s="14" t="s">
        <v>84</v>
      </c>
      <c r="AY245" s="230" t="s">
        <v>375</v>
      </c>
    </row>
    <row r="246" spans="1:65" s="2" customFormat="1" ht="16.5" customHeight="1">
      <c r="A246" s="35"/>
      <c r="B246" s="36"/>
      <c r="C246" s="192" t="s">
        <v>521</v>
      </c>
      <c r="D246" s="192" t="s">
        <v>377</v>
      </c>
      <c r="E246" s="193" t="s">
        <v>773</v>
      </c>
      <c r="F246" s="194" t="s">
        <v>774</v>
      </c>
      <c r="G246" s="195" t="s">
        <v>775</v>
      </c>
      <c r="H246" s="196">
        <v>1</v>
      </c>
      <c r="I246" s="197"/>
      <c r="J246" s="198">
        <f>ROUND(I246*H246,2)</f>
        <v>0</v>
      </c>
      <c r="K246" s="194" t="s">
        <v>1</v>
      </c>
      <c r="L246" s="40"/>
      <c r="M246" s="199" t="s">
        <v>1</v>
      </c>
      <c r="N246" s="200" t="s">
        <v>42</v>
      </c>
      <c r="O246" s="72"/>
      <c r="P246" s="201">
        <f>O246*H246</f>
        <v>0</v>
      </c>
      <c r="Q246" s="201">
        <v>0</v>
      </c>
      <c r="R246" s="201">
        <f>Q246*H246</f>
        <v>0</v>
      </c>
      <c r="S246" s="201">
        <v>0</v>
      </c>
      <c r="T246" s="202">
        <f>S246*H246</f>
        <v>0</v>
      </c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R246" s="203" t="s">
        <v>374</v>
      </c>
      <c r="AT246" s="203" t="s">
        <v>377</v>
      </c>
      <c r="AU246" s="203" t="s">
        <v>86</v>
      </c>
      <c r="AY246" s="18" t="s">
        <v>375</v>
      </c>
      <c r="BE246" s="204">
        <f>IF(N246="základní",J246,0)</f>
        <v>0</v>
      </c>
      <c r="BF246" s="204">
        <f>IF(N246="snížená",J246,0)</f>
        <v>0</v>
      </c>
      <c r="BG246" s="204">
        <f>IF(N246="zákl. přenesená",J246,0)</f>
        <v>0</v>
      </c>
      <c r="BH246" s="204">
        <f>IF(N246="sníž. přenesená",J246,0)</f>
        <v>0</v>
      </c>
      <c r="BI246" s="204">
        <f>IF(N246="nulová",J246,0)</f>
        <v>0</v>
      </c>
      <c r="BJ246" s="18" t="s">
        <v>84</v>
      </c>
      <c r="BK246" s="204">
        <f>ROUND(I246*H246,2)</f>
        <v>0</v>
      </c>
      <c r="BL246" s="18" t="s">
        <v>374</v>
      </c>
      <c r="BM246" s="203" t="s">
        <v>776</v>
      </c>
    </row>
    <row r="247" spans="1:65" s="2" customFormat="1" ht="11.25">
      <c r="A247" s="35"/>
      <c r="B247" s="36"/>
      <c r="C247" s="37"/>
      <c r="D247" s="205" t="s">
        <v>383</v>
      </c>
      <c r="E247" s="37"/>
      <c r="F247" s="206" t="s">
        <v>774</v>
      </c>
      <c r="G247" s="37"/>
      <c r="H247" s="37"/>
      <c r="I247" s="207"/>
      <c r="J247" s="37"/>
      <c r="K247" s="37"/>
      <c r="L247" s="40"/>
      <c r="M247" s="208"/>
      <c r="N247" s="209"/>
      <c r="O247" s="72"/>
      <c r="P247" s="72"/>
      <c r="Q247" s="72"/>
      <c r="R247" s="72"/>
      <c r="S247" s="72"/>
      <c r="T247" s="73"/>
      <c r="U247" s="35"/>
      <c r="V247" s="35"/>
      <c r="W247" s="35"/>
      <c r="X247" s="35"/>
      <c r="Y247" s="35"/>
      <c r="Z247" s="35"/>
      <c r="AA247" s="35"/>
      <c r="AB247" s="35"/>
      <c r="AC247" s="35"/>
      <c r="AD247" s="35"/>
      <c r="AE247" s="35"/>
      <c r="AT247" s="18" t="s">
        <v>383</v>
      </c>
      <c r="AU247" s="18" t="s">
        <v>86</v>
      </c>
    </row>
    <row r="248" spans="1:65" s="12" customFormat="1" ht="22.9" customHeight="1">
      <c r="B248" s="176"/>
      <c r="C248" s="177"/>
      <c r="D248" s="178" t="s">
        <v>76</v>
      </c>
      <c r="E248" s="190" t="s">
        <v>777</v>
      </c>
      <c r="F248" s="190" t="s">
        <v>778</v>
      </c>
      <c r="G248" s="177"/>
      <c r="H248" s="177"/>
      <c r="I248" s="180"/>
      <c r="J248" s="191">
        <f>BK248</f>
        <v>0</v>
      </c>
      <c r="K248" s="177"/>
      <c r="L248" s="182"/>
      <c r="M248" s="183"/>
      <c r="N248" s="184"/>
      <c r="O248" s="184"/>
      <c r="P248" s="185">
        <f>SUM(P249:P268)</f>
        <v>0</v>
      </c>
      <c r="Q248" s="184"/>
      <c r="R248" s="185">
        <f>SUM(R249:R268)</f>
        <v>0</v>
      </c>
      <c r="S248" s="184"/>
      <c r="T248" s="186">
        <f>SUM(T249:T268)</f>
        <v>0</v>
      </c>
      <c r="AR248" s="187" t="s">
        <v>84</v>
      </c>
      <c r="AT248" s="188" t="s">
        <v>76</v>
      </c>
      <c r="AU248" s="188" t="s">
        <v>84</v>
      </c>
      <c r="AY248" s="187" t="s">
        <v>375</v>
      </c>
      <c r="BK248" s="189">
        <f>SUM(BK249:BK268)</f>
        <v>0</v>
      </c>
    </row>
    <row r="249" spans="1:65" s="2" customFormat="1" ht="24.2" customHeight="1">
      <c r="A249" s="35"/>
      <c r="B249" s="36"/>
      <c r="C249" s="192" t="s">
        <v>525</v>
      </c>
      <c r="D249" s="192" t="s">
        <v>377</v>
      </c>
      <c r="E249" s="193" t="s">
        <v>779</v>
      </c>
      <c r="F249" s="194" t="s">
        <v>780</v>
      </c>
      <c r="G249" s="195" t="s">
        <v>649</v>
      </c>
      <c r="H249" s="196">
        <v>562.79899999999998</v>
      </c>
      <c r="I249" s="197"/>
      <c r="J249" s="198">
        <f>ROUND(I249*H249,2)</f>
        <v>0</v>
      </c>
      <c r="K249" s="194" t="s">
        <v>1</v>
      </c>
      <c r="L249" s="40"/>
      <c r="M249" s="199" t="s">
        <v>1</v>
      </c>
      <c r="N249" s="200" t="s">
        <v>42</v>
      </c>
      <c r="O249" s="72"/>
      <c r="P249" s="201">
        <f>O249*H249</f>
        <v>0</v>
      </c>
      <c r="Q249" s="201">
        <v>0</v>
      </c>
      <c r="R249" s="201">
        <f>Q249*H249</f>
        <v>0</v>
      </c>
      <c r="S249" s="201">
        <v>0</v>
      </c>
      <c r="T249" s="202">
        <f>S249*H249</f>
        <v>0</v>
      </c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35"/>
      <c r="AR249" s="203" t="s">
        <v>374</v>
      </c>
      <c r="AT249" s="203" t="s">
        <v>377</v>
      </c>
      <c r="AU249" s="203" t="s">
        <v>86</v>
      </c>
      <c r="AY249" s="18" t="s">
        <v>375</v>
      </c>
      <c r="BE249" s="204">
        <f>IF(N249="základní",J249,0)</f>
        <v>0</v>
      </c>
      <c r="BF249" s="204">
        <f>IF(N249="snížená",J249,0)</f>
        <v>0</v>
      </c>
      <c r="BG249" s="204">
        <f>IF(N249="zákl. přenesená",J249,0)</f>
        <v>0</v>
      </c>
      <c r="BH249" s="204">
        <f>IF(N249="sníž. přenesená",J249,0)</f>
        <v>0</v>
      </c>
      <c r="BI249" s="204">
        <f>IF(N249="nulová",J249,0)</f>
        <v>0</v>
      </c>
      <c r="BJ249" s="18" t="s">
        <v>84</v>
      </c>
      <c r="BK249" s="204">
        <f>ROUND(I249*H249,2)</f>
        <v>0</v>
      </c>
      <c r="BL249" s="18" t="s">
        <v>374</v>
      </c>
      <c r="BM249" s="203" t="s">
        <v>781</v>
      </c>
    </row>
    <row r="250" spans="1:65" s="2" customFormat="1" ht="19.5">
      <c r="A250" s="35"/>
      <c r="B250" s="36"/>
      <c r="C250" s="37"/>
      <c r="D250" s="205" t="s">
        <v>383</v>
      </c>
      <c r="E250" s="37"/>
      <c r="F250" s="206" t="s">
        <v>780</v>
      </c>
      <c r="G250" s="37"/>
      <c r="H250" s="37"/>
      <c r="I250" s="207"/>
      <c r="J250" s="37"/>
      <c r="K250" s="37"/>
      <c r="L250" s="40"/>
      <c r="M250" s="208"/>
      <c r="N250" s="209"/>
      <c r="O250" s="72"/>
      <c r="P250" s="72"/>
      <c r="Q250" s="72"/>
      <c r="R250" s="72"/>
      <c r="S250" s="72"/>
      <c r="T250" s="73"/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T250" s="18" t="s">
        <v>383</v>
      </c>
      <c r="AU250" s="18" t="s">
        <v>86</v>
      </c>
    </row>
    <row r="251" spans="1:65" s="13" customFormat="1" ht="11.25">
      <c r="B251" s="210"/>
      <c r="C251" s="211"/>
      <c r="D251" s="205" t="s">
        <v>384</v>
      </c>
      <c r="E251" s="212" t="s">
        <v>1</v>
      </c>
      <c r="F251" s="213" t="s">
        <v>782</v>
      </c>
      <c r="G251" s="211"/>
      <c r="H251" s="212" t="s">
        <v>1</v>
      </c>
      <c r="I251" s="214"/>
      <c r="J251" s="211"/>
      <c r="K251" s="211"/>
      <c r="L251" s="215"/>
      <c r="M251" s="216"/>
      <c r="N251" s="217"/>
      <c r="O251" s="217"/>
      <c r="P251" s="217"/>
      <c r="Q251" s="217"/>
      <c r="R251" s="217"/>
      <c r="S251" s="217"/>
      <c r="T251" s="218"/>
      <c r="AT251" s="219" t="s">
        <v>384</v>
      </c>
      <c r="AU251" s="219" t="s">
        <v>86</v>
      </c>
      <c r="AV251" s="13" t="s">
        <v>84</v>
      </c>
      <c r="AW251" s="13" t="s">
        <v>32</v>
      </c>
      <c r="AX251" s="13" t="s">
        <v>77</v>
      </c>
      <c r="AY251" s="219" t="s">
        <v>375</v>
      </c>
    </row>
    <row r="252" spans="1:65" s="14" customFormat="1" ht="11.25">
      <c r="B252" s="220"/>
      <c r="C252" s="221"/>
      <c r="D252" s="205" t="s">
        <v>384</v>
      </c>
      <c r="E252" s="222" t="s">
        <v>1</v>
      </c>
      <c r="F252" s="223" t="s">
        <v>783</v>
      </c>
      <c r="G252" s="221"/>
      <c r="H252" s="224">
        <v>293.35500000000002</v>
      </c>
      <c r="I252" s="225"/>
      <c r="J252" s="221"/>
      <c r="K252" s="221"/>
      <c r="L252" s="226"/>
      <c r="M252" s="227"/>
      <c r="N252" s="228"/>
      <c r="O252" s="228"/>
      <c r="P252" s="228"/>
      <c r="Q252" s="228"/>
      <c r="R252" s="228"/>
      <c r="S252" s="228"/>
      <c r="T252" s="229"/>
      <c r="AT252" s="230" t="s">
        <v>384</v>
      </c>
      <c r="AU252" s="230" t="s">
        <v>86</v>
      </c>
      <c r="AV252" s="14" t="s">
        <v>86</v>
      </c>
      <c r="AW252" s="14" t="s">
        <v>32</v>
      </c>
      <c r="AX252" s="14" t="s">
        <v>77</v>
      </c>
      <c r="AY252" s="230" t="s">
        <v>375</v>
      </c>
    </row>
    <row r="253" spans="1:65" s="14" customFormat="1" ht="11.25">
      <c r="B253" s="220"/>
      <c r="C253" s="221"/>
      <c r="D253" s="205" t="s">
        <v>384</v>
      </c>
      <c r="E253" s="222" t="s">
        <v>1</v>
      </c>
      <c r="F253" s="223" t="s">
        <v>784</v>
      </c>
      <c r="G253" s="221"/>
      <c r="H253" s="224">
        <v>269.04000000000002</v>
      </c>
      <c r="I253" s="225"/>
      <c r="J253" s="221"/>
      <c r="K253" s="221"/>
      <c r="L253" s="226"/>
      <c r="M253" s="227"/>
      <c r="N253" s="228"/>
      <c r="O253" s="228"/>
      <c r="P253" s="228"/>
      <c r="Q253" s="228"/>
      <c r="R253" s="228"/>
      <c r="S253" s="228"/>
      <c r="T253" s="229"/>
      <c r="AT253" s="230" t="s">
        <v>384</v>
      </c>
      <c r="AU253" s="230" t="s">
        <v>86</v>
      </c>
      <c r="AV253" s="14" t="s">
        <v>86</v>
      </c>
      <c r="AW253" s="14" t="s">
        <v>32</v>
      </c>
      <c r="AX253" s="14" t="s">
        <v>77</v>
      </c>
      <c r="AY253" s="230" t="s">
        <v>375</v>
      </c>
    </row>
    <row r="254" spans="1:65" s="14" customFormat="1" ht="11.25">
      <c r="B254" s="220"/>
      <c r="C254" s="221"/>
      <c r="D254" s="205" t="s">
        <v>384</v>
      </c>
      <c r="E254" s="222" t="s">
        <v>1</v>
      </c>
      <c r="F254" s="223" t="s">
        <v>785</v>
      </c>
      <c r="G254" s="221"/>
      <c r="H254" s="224">
        <v>0.40400000000000003</v>
      </c>
      <c r="I254" s="225"/>
      <c r="J254" s="221"/>
      <c r="K254" s="221"/>
      <c r="L254" s="226"/>
      <c r="M254" s="227"/>
      <c r="N254" s="228"/>
      <c r="O254" s="228"/>
      <c r="P254" s="228"/>
      <c r="Q254" s="228"/>
      <c r="R254" s="228"/>
      <c r="S254" s="228"/>
      <c r="T254" s="229"/>
      <c r="AT254" s="230" t="s">
        <v>384</v>
      </c>
      <c r="AU254" s="230" t="s">
        <v>86</v>
      </c>
      <c r="AV254" s="14" t="s">
        <v>86</v>
      </c>
      <c r="AW254" s="14" t="s">
        <v>32</v>
      </c>
      <c r="AX254" s="14" t="s">
        <v>77</v>
      </c>
      <c r="AY254" s="230" t="s">
        <v>375</v>
      </c>
    </row>
    <row r="255" spans="1:65" s="15" customFormat="1" ht="11.25">
      <c r="B255" s="246"/>
      <c r="C255" s="247"/>
      <c r="D255" s="205" t="s">
        <v>384</v>
      </c>
      <c r="E255" s="248" t="s">
        <v>1</v>
      </c>
      <c r="F255" s="249" t="s">
        <v>746</v>
      </c>
      <c r="G255" s="247"/>
      <c r="H255" s="250">
        <v>562.79899999999998</v>
      </c>
      <c r="I255" s="251"/>
      <c r="J255" s="247"/>
      <c r="K255" s="247"/>
      <c r="L255" s="252"/>
      <c r="M255" s="253"/>
      <c r="N255" s="254"/>
      <c r="O255" s="254"/>
      <c r="P255" s="254"/>
      <c r="Q255" s="254"/>
      <c r="R255" s="254"/>
      <c r="S255" s="254"/>
      <c r="T255" s="255"/>
      <c r="AT255" s="256" t="s">
        <v>384</v>
      </c>
      <c r="AU255" s="256" t="s">
        <v>86</v>
      </c>
      <c r="AV255" s="15" t="s">
        <v>374</v>
      </c>
      <c r="AW255" s="15" t="s">
        <v>32</v>
      </c>
      <c r="AX255" s="15" t="s">
        <v>84</v>
      </c>
      <c r="AY255" s="256" t="s">
        <v>375</v>
      </c>
    </row>
    <row r="256" spans="1:65" s="2" customFormat="1" ht="16.5" customHeight="1">
      <c r="A256" s="35"/>
      <c r="B256" s="36"/>
      <c r="C256" s="192" t="s">
        <v>529</v>
      </c>
      <c r="D256" s="192" t="s">
        <v>377</v>
      </c>
      <c r="E256" s="193" t="s">
        <v>786</v>
      </c>
      <c r="F256" s="194" t="s">
        <v>787</v>
      </c>
      <c r="G256" s="195" t="s">
        <v>649</v>
      </c>
      <c r="H256" s="196">
        <v>758.37</v>
      </c>
      <c r="I256" s="197"/>
      <c r="J256" s="198">
        <f>ROUND(I256*H256,2)</f>
        <v>0</v>
      </c>
      <c r="K256" s="194" t="s">
        <v>408</v>
      </c>
      <c r="L256" s="40"/>
      <c r="M256" s="199" t="s">
        <v>1</v>
      </c>
      <c r="N256" s="200" t="s">
        <v>42</v>
      </c>
      <c r="O256" s="72"/>
      <c r="P256" s="201">
        <f>O256*H256</f>
        <v>0</v>
      </c>
      <c r="Q256" s="201">
        <v>0</v>
      </c>
      <c r="R256" s="201">
        <f>Q256*H256</f>
        <v>0</v>
      </c>
      <c r="S256" s="201">
        <v>0</v>
      </c>
      <c r="T256" s="202">
        <f>S256*H256</f>
        <v>0</v>
      </c>
      <c r="U256" s="35"/>
      <c r="V256" s="35"/>
      <c r="W256" s="35"/>
      <c r="X256" s="35"/>
      <c r="Y256" s="35"/>
      <c r="Z256" s="35"/>
      <c r="AA256" s="35"/>
      <c r="AB256" s="35"/>
      <c r="AC256" s="35"/>
      <c r="AD256" s="35"/>
      <c r="AE256" s="35"/>
      <c r="AR256" s="203" t="s">
        <v>374</v>
      </c>
      <c r="AT256" s="203" t="s">
        <v>377</v>
      </c>
      <c r="AU256" s="203" t="s">
        <v>86</v>
      </c>
      <c r="AY256" s="18" t="s">
        <v>375</v>
      </c>
      <c r="BE256" s="204">
        <f>IF(N256="základní",J256,0)</f>
        <v>0</v>
      </c>
      <c r="BF256" s="204">
        <f>IF(N256="snížená",J256,0)</f>
        <v>0</v>
      </c>
      <c r="BG256" s="204">
        <f>IF(N256="zákl. přenesená",J256,0)</f>
        <v>0</v>
      </c>
      <c r="BH256" s="204">
        <f>IF(N256="sníž. přenesená",J256,0)</f>
        <v>0</v>
      </c>
      <c r="BI256" s="204">
        <f>IF(N256="nulová",J256,0)</f>
        <v>0</v>
      </c>
      <c r="BJ256" s="18" t="s">
        <v>84</v>
      </c>
      <c r="BK256" s="204">
        <f>ROUND(I256*H256,2)</f>
        <v>0</v>
      </c>
      <c r="BL256" s="18" t="s">
        <v>374</v>
      </c>
      <c r="BM256" s="203" t="s">
        <v>788</v>
      </c>
    </row>
    <row r="257" spans="1:65" s="2" customFormat="1" ht="19.5">
      <c r="A257" s="35"/>
      <c r="B257" s="36"/>
      <c r="C257" s="37"/>
      <c r="D257" s="205" t="s">
        <v>383</v>
      </c>
      <c r="E257" s="37"/>
      <c r="F257" s="206" t="s">
        <v>789</v>
      </c>
      <c r="G257" s="37"/>
      <c r="H257" s="37"/>
      <c r="I257" s="207"/>
      <c r="J257" s="37"/>
      <c r="K257" s="37"/>
      <c r="L257" s="40"/>
      <c r="M257" s="208"/>
      <c r="N257" s="209"/>
      <c r="O257" s="72"/>
      <c r="P257" s="72"/>
      <c r="Q257" s="72"/>
      <c r="R257" s="72"/>
      <c r="S257" s="72"/>
      <c r="T257" s="73"/>
      <c r="U257" s="35"/>
      <c r="V257" s="35"/>
      <c r="W257" s="35"/>
      <c r="X257" s="35"/>
      <c r="Y257" s="35"/>
      <c r="Z257" s="35"/>
      <c r="AA257" s="35"/>
      <c r="AB257" s="35"/>
      <c r="AC257" s="35"/>
      <c r="AD257" s="35"/>
      <c r="AE257" s="35"/>
      <c r="AT257" s="18" t="s">
        <v>383</v>
      </c>
      <c r="AU257" s="18" t="s">
        <v>86</v>
      </c>
    </row>
    <row r="258" spans="1:65" s="14" customFormat="1" ht="11.25">
      <c r="B258" s="220"/>
      <c r="C258" s="221"/>
      <c r="D258" s="205" t="s">
        <v>384</v>
      </c>
      <c r="E258" s="222" t="s">
        <v>1</v>
      </c>
      <c r="F258" s="223" t="s">
        <v>790</v>
      </c>
      <c r="G258" s="221"/>
      <c r="H258" s="224">
        <v>758.37</v>
      </c>
      <c r="I258" s="225"/>
      <c r="J258" s="221"/>
      <c r="K258" s="221"/>
      <c r="L258" s="226"/>
      <c r="M258" s="227"/>
      <c r="N258" s="228"/>
      <c r="O258" s="228"/>
      <c r="P258" s="228"/>
      <c r="Q258" s="228"/>
      <c r="R258" s="228"/>
      <c r="S258" s="228"/>
      <c r="T258" s="229"/>
      <c r="AT258" s="230" t="s">
        <v>384</v>
      </c>
      <c r="AU258" s="230" t="s">
        <v>86</v>
      </c>
      <c r="AV258" s="14" t="s">
        <v>86</v>
      </c>
      <c r="AW258" s="14" t="s">
        <v>32</v>
      </c>
      <c r="AX258" s="14" t="s">
        <v>84</v>
      </c>
      <c r="AY258" s="230" t="s">
        <v>375</v>
      </c>
    </row>
    <row r="259" spans="1:65" s="2" customFormat="1" ht="16.5" customHeight="1">
      <c r="A259" s="35"/>
      <c r="B259" s="36"/>
      <c r="C259" s="192" t="s">
        <v>533</v>
      </c>
      <c r="D259" s="192" t="s">
        <v>377</v>
      </c>
      <c r="E259" s="193" t="s">
        <v>791</v>
      </c>
      <c r="F259" s="194" t="s">
        <v>792</v>
      </c>
      <c r="G259" s="195" t="s">
        <v>649</v>
      </c>
      <c r="H259" s="196">
        <v>2275.11</v>
      </c>
      <c r="I259" s="197"/>
      <c r="J259" s="198">
        <f>ROUND(I259*H259,2)</f>
        <v>0</v>
      </c>
      <c r="K259" s="194" t="s">
        <v>408</v>
      </c>
      <c r="L259" s="40"/>
      <c r="M259" s="199" t="s">
        <v>1</v>
      </c>
      <c r="N259" s="200" t="s">
        <v>42</v>
      </c>
      <c r="O259" s="72"/>
      <c r="P259" s="201">
        <f>O259*H259</f>
        <v>0</v>
      </c>
      <c r="Q259" s="201">
        <v>0</v>
      </c>
      <c r="R259" s="201">
        <f>Q259*H259</f>
        <v>0</v>
      </c>
      <c r="S259" s="201">
        <v>0</v>
      </c>
      <c r="T259" s="202">
        <f>S259*H259</f>
        <v>0</v>
      </c>
      <c r="U259" s="35"/>
      <c r="V259" s="35"/>
      <c r="W259" s="35"/>
      <c r="X259" s="35"/>
      <c r="Y259" s="35"/>
      <c r="Z259" s="35"/>
      <c r="AA259" s="35"/>
      <c r="AB259" s="35"/>
      <c r="AC259" s="35"/>
      <c r="AD259" s="35"/>
      <c r="AE259" s="35"/>
      <c r="AR259" s="203" t="s">
        <v>374</v>
      </c>
      <c r="AT259" s="203" t="s">
        <v>377</v>
      </c>
      <c r="AU259" s="203" t="s">
        <v>86</v>
      </c>
      <c r="AY259" s="18" t="s">
        <v>375</v>
      </c>
      <c r="BE259" s="204">
        <f>IF(N259="základní",J259,0)</f>
        <v>0</v>
      </c>
      <c r="BF259" s="204">
        <f>IF(N259="snížená",J259,0)</f>
        <v>0</v>
      </c>
      <c r="BG259" s="204">
        <f>IF(N259="zákl. přenesená",J259,0)</f>
        <v>0</v>
      </c>
      <c r="BH259" s="204">
        <f>IF(N259="sníž. přenesená",J259,0)</f>
        <v>0</v>
      </c>
      <c r="BI259" s="204">
        <f>IF(N259="nulová",J259,0)</f>
        <v>0</v>
      </c>
      <c r="BJ259" s="18" t="s">
        <v>84</v>
      </c>
      <c r="BK259" s="204">
        <f>ROUND(I259*H259,2)</f>
        <v>0</v>
      </c>
      <c r="BL259" s="18" t="s">
        <v>374</v>
      </c>
      <c r="BM259" s="203" t="s">
        <v>793</v>
      </c>
    </row>
    <row r="260" spans="1:65" s="2" customFormat="1" ht="19.5">
      <c r="A260" s="35"/>
      <c r="B260" s="36"/>
      <c r="C260" s="37"/>
      <c r="D260" s="205" t="s">
        <v>383</v>
      </c>
      <c r="E260" s="37"/>
      <c r="F260" s="206" t="s">
        <v>794</v>
      </c>
      <c r="G260" s="37"/>
      <c r="H260" s="37"/>
      <c r="I260" s="207"/>
      <c r="J260" s="37"/>
      <c r="K260" s="37"/>
      <c r="L260" s="40"/>
      <c r="M260" s="208"/>
      <c r="N260" s="209"/>
      <c r="O260" s="72"/>
      <c r="P260" s="72"/>
      <c r="Q260" s="72"/>
      <c r="R260" s="72"/>
      <c r="S260" s="72"/>
      <c r="T260" s="73"/>
      <c r="U260" s="35"/>
      <c r="V260" s="35"/>
      <c r="W260" s="35"/>
      <c r="X260" s="35"/>
      <c r="Y260" s="35"/>
      <c r="Z260" s="35"/>
      <c r="AA260" s="35"/>
      <c r="AB260" s="35"/>
      <c r="AC260" s="35"/>
      <c r="AD260" s="35"/>
      <c r="AE260" s="35"/>
      <c r="AT260" s="18" t="s">
        <v>383</v>
      </c>
      <c r="AU260" s="18" t="s">
        <v>86</v>
      </c>
    </row>
    <row r="261" spans="1:65" s="14" customFormat="1" ht="11.25">
      <c r="B261" s="220"/>
      <c r="C261" s="221"/>
      <c r="D261" s="205" t="s">
        <v>384</v>
      </c>
      <c r="E261" s="222" t="s">
        <v>1</v>
      </c>
      <c r="F261" s="223" t="s">
        <v>795</v>
      </c>
      <c r="G261" s="221"/>
      <c r="H261" s="224">
        <v>2275.11</v>
      </c>
      <c r="I261" s="225"/>
      <c r="J261" s="221"/>
      <c r="K261" s="221"/>
      <c r="L261" s="226"/>
      <c r="M261" s="227"/>
      <c r="N261" s="228"/>
      <c r="O261" s="228"/>
      <c r="P261" s="228"/>
      <c r="Q261" s="228"/>
      <c r="R261" s="228"/>
      <c r="S261" s="228"/>
      <c r="T261" s="229"/>
      <c r="AT261" s="230" t="s">
        <v>384</v>
      </c>
      <c r="AU261" s="230" t="s">
        <v>86</v>
      </c>
      <c r="AV261" s="14" t="s">
        <v>86</v>
      </c>
      <c r="AW261" s="14" t="s">
        <v>32</v>
      </c>
      <c r="AX261" s="14" t="s">
        <v>84</v>
      </c>
      <c r="AY261" s="230" t="s">
        <v>375</v>
      </c>
    </row>
    <row r="262" spans="1:65" s="2" customFormat="1" ht="16.5" customHeight="1">
      <c r="A262" s="35"/>
      <c r="B262" s="36"/>
      <c r="C262" s="192" t="s">
        <v>537</v>
      </c>
      <c r="D262" s="192" t="s">
        <v>377</v>
      </c>
      <c r="E262" s="193" t="s">
        <v>796</v>
      </c>
      <c r="F262" s="194" t="s">
        <v>797</v>
      </c>
      <c r="G262" s="195" t="s">
        <v>649</v>
      </c>
      <c r="H262" s="196">
        <v>391.14</v>
      </c>
      <c r="I262" s="197"/>
      <c r="J262" s="198">
        <f>ROUND(I262*H262,2)</f>
        <v>0</v>
      </c>
      <c r="K262" s="194" t="s">
        <v>408</v>
      </c>
      <c r="L262" s="40"/>
      <c r="M262" s="199" t="s">
        <v>1</v>
      </c>
      <c r="N262" s="200" t="s">
        <v>42</v>
      </c>
      <c r="O262" s="72"/>
      <c r="P262" s="201">
        <f>O262*H262</f>
        <v>0</v>
      </c>
      <c r="Q262" s="201">
        <v>0</v>
      </c>
      <c r="R262" s="201">
        <f>Q262*H262</f>
        <v>0</v>
      </c>
      <c r="S262" s="201">
        <v>0</v>
      </c>
      <c r="T262" s="202">
        <f>S262*H262</f>
        <v>0</v>
      </c>
      <c r="U262" s="35"/>
      <c r="V262" s="35"/>
      <c r="W262" s="35"/>
      <c r="X262" s="35"/>
      <c r="Y262" s="35"/>
      <c r="Z262" s="35"/>
      <c r="AA262" s="35"/>
      <c r="AB262" s="35"/>
      <c r="AC262" s="35"/>
      <c r="AD262" s="35"/>
      <c r="AE262" s="35"/>
      <c r="AR262" s="203" t="s">
        <v>374</v>
      </c>
      <c r="AT262" s="203" t="s">
        <v>377</v>
      </c>
      <c r="AU262" s="203" t="s">
        <v>86</v>
      </c>
      <c r="AY262" s="18" t="s">
        <v>375</v>
      </c>
      <c r="BE262" s="204">
        <f>IF(N262="základní",J262,0)</f>
        <v>0</v>
      </c>
      <c r="BF262" s="204">
        <f>IF(N262="snížená",J262,0)</f>
        <v>0</v>
      </c>
      <c r="BG262" s="204">
        <f>IF(N262="zákl. přenesená",J262,0)</f>
        <v>0</v>
      </c>
      <c r="BH262" s="204">
        <f>IF(N262="sníž. přenesená",J262,0)</f>
        <v>0</v>
      </c>
      <c r="BI262" s="204">
        <f>IF(N262="nulová",J262,0)</f>
        <v>0</v>
      </c>
      <c r="BJ262" s="18" t="s">
        <v>84</v>
      </c>
      <c r="BK262" s="204">
        <f>ROUND(I262*H262,2)</f>
        <v>0</v>
      </c>
      <c r="BL262" s="18" t="s">
        <v>374</v>
      </c>
      <c r="BM262" s="203" t="s">
        <v>798</v>
      </c>
    </row>
    <row r="263" spans="1:65" s="2" customFormat="1" ht="11.25">
      <c r="A263" s="35"/>
      <c r="B263" s="36"/>
      <c r="C263" s="37"/>
      <c r="D263" s="205" t="s">
        <v>383</v>
      </c>
      <c r="E263" s="37"/>
      <c r="F263" s="206" t="s">
        <v>799</v>
      </c>
      <c r="G263" s="37"/>
      <c r="H263" s="37"/>
      <c r="I263" s="207"/>
      <c r="J263" s="37"/>
      <c r="K263" s="37"/>
      <c r="L263" s="40"/>
      <c r="M263" s="208"/>
      <c r="N263" s="209"/>
      <c r="O263" s="72"/>
      <c r="P263" s="72"/>
      <c r="Q263" s="72"/>
      <c r="R263" s="72"/>
      <c r="S263" s="72"/>
      <c r="T263" s="73"/>
      <c r="U263" s="35"/>
      <c r="V263" s="35"/>
      <c r="W263" s="35"/>
      <c r="X263" s="35"/>
      <c r="Y263" s="35"/>
      <c r="Z263" s="35"/>
      <c r="AA263" s="35"/>
      <c r="AB263" s="35"/>
      <c r="AC263" s="35"/>
      <c r="AD263" s="35"/>
      <c r="AE263" s="35"/>
      <c r="AT263" s="18" t="s">
        <v>383</v>
      </c>
      <c r="AU263" s="18" t="s">
        <v>86</v>
      </c>
    </row>
    <row r="264" spans="1:65" s="13" customFormat="1" ht="11.25">
      <c r="B264" s="210"/>
      <c r="C264" s="211"/>
      <c r="D264" s="205" t="s">
        <v>384</v>
      </c>
      <c r="E264" s="212" t="s">
        <v>1</v>
      </c>
      <c r="F264" s="213" t="s">
        <v>800</v>
      </c>
      <c r="G264" s="211"/>
      <c r="H264" s="212" t="s">
        <v>1</v>
      </c>
      <c r="I264" s="214"/>
      <c r="J264" s="211"/>
      <c r="K264" s="211"/>
      <c r="L264" s="215"/>
      <c r="M264" s="216"/>
      <c r="N264" s="217"/>
      <c r="O264" s="217"/>
      <c r="P264" s="217"/>
      <c r="Q264" s="217"/>
      <c r="R264" s="217"/>
      <c r="S264" s="217"/>
      <c r="T264" s="218"/>
      <c r="AT264" s="219" t="s">
        <v>384</v>
      </c>
      <c r="AU264" s="219" t="s">
        <v>86</v>
      </c>
      <c r="AV264" s="13" t="s">
        <v>84</v>
      </c>
      <c r="AW264" s="13" t="s">
        <v>32</v>
      </c>
      <c r="AX264" s="13" t="s">
        <v>77</v>
      </c>
      <c r="AY264" s="219" t="s">
        <v>375</v>
      </c>
    </row>
    <row r="265" spans="1:65" s="14" customFormat="1" ht="11.25">
      <c r="B265" s="220"/>
      <c r="C265" s="221"/>
      <c r="D265" s="205" t="s">
        <v>384</v>
      </c>
      <c r="E265" s="222" t="s">
        <v>1</v>
      </c>
      <c r="F265" s="223" t="s">
        <v>801</v>
      </c>
      <c r="G265" s="221"/>
      <c r="H265" s="224">
        <v>391.14</v>
      </c>
      <c r="I265" s="225"/>
      <c r="J265" s="221"/>
      <c r="K265" s="221"/>
      <c r="L265" s="226"/>
      <c r="M265" s="227"/>
      <c r="N265" s="228"/>
      <c r="O265" s="228"/>
      <c r="P265" s="228"/>
      <c r="Q265" s="228"/>
      <c r="R265" s="228"/>
      <c r="S265" s="228"/>
      <c r="T265" s="229"/>
      <c r="AT265" s="230" t="s">
        <v>384</v>
      </c>
      <c r="AU265" s="230" t="s">
        <v>86</v>
      </c>
      <c r="AV265" s="14" t="s">
        <v>86</v>
      </c>
      <c r="AW265" s="14" t="s">
        <v>32</v>
      </c>
      <c r="AX265" s="14" t="s">
        <v>84</v>
      </c>
      <c r="AY265" s="230" t="s">
        <v>375</v>
      </c>
    </row>
    <row r="266" spans="1:65" s="2" customFormat="1" ht="16.5" customHeight="1">
      <c r="A266" s="35"/>
      <c r="B266" s="36"/>
      <c r="C266" s="192" t="s">
        <v>541</v>
      </c>
      <c r="D266" s="192" t="s">
        <v>377</v>
      </c>
      <c r="E266" s="193" t="s">
        <v>802</v>
      </c>
      <c r="F266" s="194" t="s">
        <v>803</v>
      </c>
      <c r="G266" s="195" t="s">
        <v>649</v>
      </c>
      <c r="H266" s="196">
        <v>391.14</v>
      </c>
      <c r="I266" s="197"/>
      <c r="J266" s="198">
        <f>ROUND(I266*H266,2)</f>
        <v>0</v>
      </c>
      <c r="K266" s="194" t="s">
        <v>408</v>
      </c>
      <c r="L266" s="40"/>
      <c r="M266" s="199" t="s">
        <v>1</v>
      </c>
      <c r="N266" s="200" t="s">
        <v>42</v>
      </c>
      <c r="O266" s="72"/>
      <c r="P266" s="201">
        <f>O266*H266</f>
        <v>0</v>
      </c>
      <c r="Q266" s="201">
        <v>0</v>
      </c>
      <c r="R266" s="201">
        <f>Q266*H266</f>
        <v>0</v>
      </c>
      <c r="S266" s="201">
        <v>0</v>
      </c>
      <c r="T266" s="202">
        <f>S266*H266</f>
        <v>0</v>
      </c>
      <c r="U266" s="35"/>
      <c r="V266" s="35"/>
      <c r="W266" s="35"/>
      <c r="X266" s="35"/>
      <c r="Y266" s="35"/>
      <c r="Z266" s="35"/>
      <c r="AA266" s="35"/>
      <c r="AB266" s="35"/>
      <c r="AC266" s="35"/>
      <c r="AD266" s="35"/>
      <c r="AE266" s="35"/>
      <c r="AR266" s="203" t="s">
        <v>374</v>
      </c>
      <c r="AT266" s="203" t="s">
        <v>377</v>
      </c>
      <c r="AU266" s="203" t="s">
        <v>86</v>
      </c>
      <c r="AY266" s="18" t="s">
        <v>375</v>
      </c>
      <c r="BE266" s="204">
        <f>IF(N266="základní",J266,0)</f>
        <v>0</v>
      </c>
      <c r="BF266" s="204">
        <f>IF(N266="snížená",J266,0)</f>
        <v>0</v>
      </c>
      <c r="BG266" s="204">
        <f>IF(N266="zákl. přenesená",J266,0)</f>
        <v>0</v>
      </c>
      <c r="BH266" s="204">
        <f>IF(N266="sníž. přenesená",J266,0)</f>
        <v>0</v>
      </c>
      <c r="BI266" s="204">
        <f>IF(N266="nulová",J266,0)</f>
        <v>0</v>
      </c>
      <c r="BJ266" s="18" t="s">
        <v>84</v>
      </c>
      <c r="BK266" s="204">
        <f>ROUND(I266*H266,2)</f>
        <v>0</v>
      </c>
      <c r="BL266" s="18" t="s">
        <v>374</v>
      </c>
      <c r="BM266" s="203" t="s">
        <v>804</v>
      </c>
    </row>
    <row r="267" spans="1:65" s="2" customFormat="1" ht="19.5">
      <c r="A267" s="35"/>
      <c r="B267" s="36"/>
      <c r="C267" s="37"/>
      <c r="D267" s="205" t="s">
        <v>383</v>
      </c>
      <c r="E267" s="37"/>
      <c r="F267" s="206" t="s">
        <v>805</v>
      </c>
      <c r="G267" s="37"/>
      <c r="H267" s="37"/>
      <c r="I267" s="207"/>
      <c r="J267" s="37"/>
      <c r="K267" s="37"/>
      <c r="L267" s="40"/>
      <c r="M267" s="208"/>
      <c r="N267" s="209"/>
      <c r="O267" s="72"/>
      <c r="P267" s="72"/>
      <c r="Q267" s="72"/>
      <c r="R267" s="72"/>
      <c r="S267" s="72"/>
      <c r="T267" s="73"/>
      <c r="U267" s="35"/>
      <c r="V267" s="35"/>
      <c r="W267" s="35"/>
      <c r="X267" s="35"/>
      <c r="Y267" s="35"/>
      <c r="Z267" s="35"/>
      <c r="AA267" s="35"/>
      <c r="AB267" s="35"/>
      <c r="AC267" s="35"/>
      <c r="AD267" s="35"/>
      <c r="AE267" s="35"/>
      <c r="AT267" s="18" t="s">
        <v>383</v>
      </c>
      <c r="AU267" s="18" t="s">
        <v>86</v>
      </c>
    </row>
    <row r="268" spans="1:65" s="14" customFormat="1" ht="11.25">
      <c r="B268" s="220"/>
      <c r="C268" s="221"/>
      <c r="D268" s="205" t="s">
        <v>384</v>
      </c>
      <c r="E268" s="222" t="s">
        <v>1</v>
      </c>
      <c r="F268" s="223" t="s">
        <v>806</v>
      </c>
      <c r="G268" s="221"/>
      <c r="H268" s="224">
        <v>391.14</v>
      </c>
      <c r="I268" s="225"/>
      <c r="J268" s="221"/>
      <c r="K268" s="221"/>
      <c r="L268" s="226"/>
      <c r="M268" s="227"/>
      <c r="N268" s="228"/>
      <c r="O268" s="228"/>
      <c r="P268" s="228"/>
      <c r="Q268" s="228"/>
      <c r="R268" s="228"/>
      <c r="S268" s="228"/>
      <c r="T268" s="229"/>
      <c r="AT268" s="230" t="s">
        <v>384</v>
      </c>
      <c r="AU268" s="230" t="s">
        <v>86</v>
      </c>
      <c r="AV268" s="14" t="s">
        <v>86</v>
      </c>
      <c r="AW268" s="14" t="s">
        <v>32</v>
      </c>
      <c r="AX268" s="14" t="s">
        <v>84</v>
      </c>
      <c r="AY268" s="230" t="s">
        <v>375</v>
      </c>
    </row>
    <row r="269" spans="1:65" s="12" customFormat="1" ht="22.9" customHeight="1">
      <c r="B269" s="176"/>
      <c r="C269" s="177"/>
      <c r="D269" s="178" t="s">
        <v>76</v>
      </c>
      <c r="E269" s="190" t="s">
        <v>807</v>
      </c>
      <c r="F269" s="190" t="s">
        <v>808</v>
      </c>
      <c r="G269" s="177"/>
      <c r="H269" s="177"/>
      <c r="I269" s="180"/>
      <c r="J269" s="191">
        <f>BK269</f>
        <v>0</v>
      </c>
      <c r="K269" s="177"/>
      <c r="L269" s="182"/>
      <c r="M269" s="183"/>
      <c r="N269" s="184"/>
      <c r="O269" s="184"/>
      <c r="P269" s="185">
        <f>SUM(P270:P272)</f>
        <v>0</v>
      </c>
      <c r="Q269" s="184"/>
      <c r="R269" s="185">
        <f>SUM(R270:R272)</f>
        <v>0</v>
      </c>
      <c r="S269" s="184"/>
      <c r="T269" s="186">
        <f>SUM(T270:T272)</f>
        <v>0</v>
      </c>
      <c r="AR269" s="187" t="s">
        <v>84</v>
      </c>
      <c r="AT269" s="188" t="s">
        <v>76</v>
      </c>
      <c r="AU269" s="188" t="s">
        <v>84</v>
      </c>
      <c r="AY269" s="187" t="s">
        <v>375</v>
      </c>
      <c r="BK269" s="189">
        <f>SUM(BK270:BK272)</f>
        <v>0</v>
      </c>
    </row>
    <row r="270" spans="1:65" s="2" customFormat="1" ht="16.5" customHeight="1">
      <c r="A270" s="35"/>
      <c r="B270" s="36"/>
      <c r="C270" s="192" t="s">
        <v>552</v>
      </c>
      <c r="D270" s="192" t="s">
        <v>377</v>
      </c>
      <c r="E270" s="193" t="s">
        <v>809</v>
      </c>
      <c r="F270" s="194" t="s">
        <v>810</v>
      </c>
      <c r="G270" s="195" t="s">
        <v>649</v>
      </c>
      <c r="H270" s="196">
        <v>571.45299999999997</v>
      </c>
      <c r="I270" s="197"/>
      <c r="J270" s="198">
        <f>ROUND(I270*H270,2)</f>
        <v>0</v>
      </c>
      <c r="K270" s="194" t="s">
        <v>408</v>
      </c>
      <c r="L270" s="40"/>
      <c r="M270" s="199" t="s">
        <v>1</v>
      </c>
      <c r="N270" s="200" t="s">
        <v>42</v>
      </c>
      <c r="O270" s="72"/>
      <c r="P270" s="201">
        <f>O270*H270</f>
        <v>0</v>
      </c>
      <c r="Q270" s="201">
        <v>0</v>
      </c>
      <c r="R270" s="201">
        <f>Q270*H270</f>
        <v>0</v>
      </c>
      <c r="S270" s="201">
        <v>0</v>
      </c>
      <c r="T270" s="202">
        <f>S270*H270</f>
        <v>0</v>
      </c>
      <c r="U270" s="35"/>
      <c r="V270" s="35"/>
      <c r="W270" s="35"/>
      <c r="X270" s="35"/>
      <c r="Y270" s="35"/>
      <c r="Z270" s="35"/>
      <c r="AA270" s="35"/>
      <c r="AB270" s="35"/>
      <c r="AC270" s="35"/>
      <c r="AD270" s="35"/>
      <c r="AE270" s="35"/>
      <c r="AR270" s="203" t="s">
        <v>374</v>
      </c>
      <c r="AT270" s="203" t="s">
        <v>377</v>
      </c>
      <c r="AU270" s="203" t="s">
        <v>86</v>
      </c>
      <c r="AY270" s="18" t="s">
        <v>375</v>
      </c>
      <c r="BE270" s="204">
        <f>IF(N270="základní",J270,0)</f>
        <v>0</v>
      </c>
      <c r="BF270" s="204">
        <f>IF(N270="snížená",J270,0)</f>
        <v>0</v>
      </c>
      <c r="BG270" s="204">
        <f>IF(N270="zákl. přenesená",J270,0)</f>
        <v>0</v>
      </c>
      <c r="BH270" s="204">
        <f>IF(N270="sníž. přenesená",J270,0)</f>
        <v>0</v>
      </c>
      <c r="BI270" s="204">
        <f>IF(N270="nulová",J270,0)</f>
        <v>0</v>
      </c>
      <c r="BJ270" s="18" t="s">
        <v>84</v>
      </c>
      <c r="BK270" s="204">
        <f>ROUND(I270*H270,2)</f>
        <v>0</v>
      </c>
      <c r="BL270" s="18" t="s">
        <v>374</v>
      </c>
      <c r="BM270" s="203" t="s">
        <v>811</v>
      </c>
    </row>
    <row r="271" spans="1:65" s="2" customFormat="1" ht="11.25">
      <c r="A271" s="35"/>
      <c r="B271" s="36"/>
      <c r="C271" s="37"/>
      <c r="D271" s="205" t="s">
        <v>383</v>
      </c>
      <c r="E271" s="37"/>
      <c r="F271" s="206" t="s">
        <v>812</v>
      </c>
      <c r="G271" s="37"/>
      <c r="H271" s="37"/>
      <c r="I271" s="207"/>
      <c r="J271" s="37"/>
      <c r="K271" s="37"/>
      <c r="L271" s="40"/>
      <c r="M271" s="208"/>
      <c r="N271" s="209"/>
      <c r="O271" s="72"/>
      <c r="P271" s="72"/>
      <c r="Q271" s="72"/>
      <c r="R271" s="72"/>
      <c r="S271" s="72"/>
      <c r="T271" s="73"/>
      <c r="U271" s="35"/>
      <c r="V271" s="35"/>
      <c r="W271" s="35"/>
      <c r="X271" s="35"/>
      <c r="Y271" s="35"/>
      <c r="Z271" s="35"/>
      <c r="AA271" s="35"/>
      <c r="AB271" s="35"/>
      <c r="AC271" s="35"/>
      <c r="AD271" s="35"/>
      <c r="AE271" s="35"/>
      <c r="AT271" s="18" t="s">
        <v>383</v>
      </c>
      <c r="AU271" s="18" t="s">
        <v>86</v>
      </c>
    </row>
    <row r="272" spans="1:65" s="14" customFormat="1" ht="11.25">
      <c r="B272" s="220"/>
      <c r="C272" s="221"/>
      <c r="D272" s="205" t="s">
        <v>384</v>
      </c>
      <c r="E272" s="222" t="s">
        <v>1</v>
      </c>
      <c r="F272" s="223" t="s">
        <v>813</v>
      </c>
      <c r="G272" s="221"/>
      <c r="H272" s="224">
        <v>571.45299999999997</v>
      </c>
      <c r="I272" s="225"/>
      <c r="J272" s="221"/>
      <c r="K272" s="221"/>
      <c r="L272" s="226"/>
      <c r="M272" s="227"/>
      <c r="N272" s="228"/>
      <c r="O272" s="228"/>
      <c r="P272" s="228"/>
      <c r="Q272" s="228"/>
      <c r="R272" s="228"/>
      <c r="S272" s="228"/>
      <c r="T272" s="229"/>
      <c r="AT272" s="230" t="s">
        <v>384</v>
      </c>
      <c r="AU272" s="230" t="s">
        <v>86</v>
      </c>
      <c r="AV272" s="14" t="s">
        <v>86</v>
      </c>
      <c r="AW272" s="14" t="s">
        <v>32</v>
      </c>
      <c r="AX272" s="14" t="s">
        <v>84</v>
      </c>
      <c r="AY272" s="230" t="s">
        <v>375</v>
      </c>
    </row>
    <row r="273" spans="1:65" s="12" customFormat="1" ht="25.9" customHeight="1">
      <c r="B273" s="176"/>
      <c r="C273" s="177"/>
      <c r="D273" s="178" t="s">
        <v>76</v>
      </c>
      <c r="E273" s="179" t="s">
        <v>814</v>
      </c>
      <c r="F273" s="179" t="s">
        <v>815</v>
      </c>
      <c r="G273" s="177"/>
      <c r="H273" s="177"/>
      <c r="I273" s="180"/>
      <c r="J273" s="181">
        <f>BK273</f>
        <v>0</v>
      </c>
      <c r="K273" s="177"/>
      <c r="L273" s="182"/>
      <c r="M273" s="183"/>
      <c r="N273" s="184"/>
      <c r="O273" s="184"/>
      <c r="P273" s="185">
        <f>P274</f>
        <v>0</v>
      </c>
      <c r="Q273" s="184"/>
      <c r="R273" s="185">
        <f>R274</f>
        <v>16.8</v>
      </c>
      <c r="S273" s="184"/>
      <c r="T273" s="186">
        <f>T274</f>
        <v>0</v>
      </c>
      <c r="AR273" s="187" t="s">
        <v>86</v>
      </c>
      <c r="AT273" s="188" t="s">
        <v>76</v>
      </c>
      <c r="AU273" s="188" t="s">
        <v>77</v>
      </c>
      <c r="AY273" s="187" t="s">
        <v>375</v>
      </c>
      <c r="BK273" s="189">
        <f>BK274</f>
        <v>0</v>
      </c>
    </row>
    <row r="274" spans="1:65" s="12" customFormat="1" ht="22.9" customHeight="1">
      <c r="B274" s="176"/>
      <c r="C274" s="177"/>
      <c r="D274" s="178" t="s">
        <v>76</v>
      </c>
      <c r="E274" s="190" t="s">
        <v>816</v>
      </c>
      <c r="F274" s="190" t="s">
        <v>817</v>
      </c>
      <c r="G274" s="177"/>
      <c r="H274" s="177"/>
      <c r="I274" s="180"/>
      <c r="J274" s="191">
        <f>BK274</f>
        <v>0</v>
      </c>
      <c r="K274" s="177"/>
      <c r="L274" s="182"/>
      <c r="M274" s="183"/>
      <c r="N274" s="184"/>
      <c r="O274" s="184"/>
      <c r="P274" s="185">
        <f>SUM(P275:P279)</f>
        <v>0</v>
      </c>
      <c r="Q274" s="184"/>
      <c r="R274" s="185">
        <f>SUM(R275:R279)</f>
        <v>16.8</v>
      </c>
      <c r="S274" s="184"/>
      <c r="T274" s="186">
        <f>SUM(T275:T279)</f>
        <v>0</v>
      </c>
      <c r="AR274" s="187" t="s">
        <v>86</v>
      </c>
      <c r="AT274" s="188" t="s">
        <v>76</v>
      </c>
      <c r="AU274" s="188" t="s">
        <v>84</v>
      </c>
      <c r="AY274" s="187" t="s">
        <v>375</v>
      </c>
      <c r="BK274" s="189">
        <f>SUM(BK275:BK279)</f>
        <v>0</v>
      </c>
    </row>
    <row r="275" spans="1:65" s="2" customFormat="1" ht="24.2" customHeight="1">
      <c r="A275" s="35"/>
      <c r="B275" s="36"/>
      <c r="C275" s="192" t="s">
        <v>559</v>
      </c>
      <c r="D275" s="192" t="s">
        <v>377</v>
      </c>
      <c r="E275" s="193" t="s">
        <v>818</v>
      </c>
      <c r="F275" s="194" t="s">
        <v>819</v>
      </c>
      <c r="G275" s="195" t="s">
        <v>671</v>
      </c>
      <c r="H275" s="196">
        <v>1680</v>
      </c>
      <c r="I275" s="197"/>
      <c r="J275" s="198">
        <f>ROUND(I275*H275,2)</f>
        <v>0</v>
      </c>
      <c r="K275" s="194" t="s">
        <v>1</v>
      </c>
      <c r="L275" s="40"/>
      <c r="M275" s="199" t="s">
        <v>1</v>
      </c>
      <c r="N275" s="200" t="s">
        <v>42</v>
      </c>
      <c r="O275" s="72"/>
      <c r="P275" s="201">
        <f>O275*H275</f>
        <v>0</v>
      </c>
      <c r="Q275" s="201">
        <v>0.01</v>
      </c>
      <c r="R275" s="201">
        <f>Q275*H275</f>
        <v>16.8</v>
      </c>
      <c r="S275" s="201">
        <v>0</v>
      </c>
      <c r="T275" s="202">
        <f>S275*H275</f>
        <v>0</v>
      </c>
      <c r="U275" s="35"/>
      <c r="V275" s="35"/>
      <c r="W275" s="35"/>
      <c r="X275" s="35"/>
      <c r="Y275" s="35"/>
      <c r="Z275" s="35"/>
      <c r="AA275" s="35"/>
      <c r="AB275" s="35"/>
      <c r="AC275" s="35"/>
      <c r="AD275" s="35"/>
      <c r="AE275" s="35"/>
      <c r="AR275" s="203" t="s">
        <v>462</v>
      </c>
      <c r="AT275" s="203" t="s">
        <v>377</v>
      </c>
      <c r="AU275" s="203" t="s">
        <v>86</v>
      </c>
      <c r="AY275" s="18" t="s">
        <v>375</v>
      </c>
      <c r="BE275" s="204">
        <f>IF(N275="základní",J275,0)</f>
        <v>0</v>
      </c>
      <c r="BF275" s="204">
        <f>IF(N275="snížená",J275,0)</f>
        <v>0</v>
      </c>
      <c r="BG275" s="204">
        <f>IF(N275="zákl. přenesená",J275,0)</f>
        <v>0</v>
      </c>
      <c r="BH275" s="204">
        <f>IF(N275="sníž. přenesená",J275,0)</f>
        <v>0</v>
      </c>
      <c r="BI275" s="204">
        <f>IF(N275="nulová",J275,0)</f>
        <v>0</v>
      </c>
      <c r="BJ275" s="18" t="s">
        <v>84</v>
      </c>
      <c r="BK275" s="204">
        <f>ROUND(I275*H275,2)</f>
        <v>0</v>
      </c>
      <c r="BL275" s="18" t="s">
        <v>462</v>
      </c>
      <c r="BM275" s="203" t="s">
        <v>820</v>
      </c>
    </row>
    <row r="276" spans="1:65" s="2" customFormat="1" ht="11.25">
      <c r="A276" s="35"/>
      <c r="B276" s="36"/>
      <c r="C276" s="37"/>
      <c r="D276" s="205" t="s">
        <v>383</v>
      </c>
      <c r="E276" s="37"/>
      <c r="F276" s="206" t="s">
        <v>819</v>
      </c>
      <c r="G276" s="37"/>
      <c r="H276" s="37"/>
      <c r="I276" s="207"/>
      <c r="J276" s="37"/>
      <c r="K276" s="37"/>
      <c r="L276" s="40"/>
      <c r="M276" s="208"/>
      <c r="N276" s="209"/>
      <c r="O276" s="72"/>
      <c r="P276" s="72"/>
      <c r="Q276" s="72"/>
      <c r="R276" s="72"/>
      <c r="S276" s="72"/>
      <c r="T276" s="73"/>
      <c r="U276" s="35"/>
      <c r="V276" s="35"/>
      <c r="W276" s="35"/>
      <c r="X276" s="35"/>
      <c r="Y276" s="35"/>
      <c r="Z276" s="35"/>
      <c r="AA276" s="35"/>
      <c r="AB276" s="35"/>
      <c r="AC276" s="35"/>
      <c r="AD276" s="35"/>
      <c r="AE276" s="35"/>
      <c r="AT276" s="18" t="s">
        <v>383</v>
      </c>
      <c r="AU276" s="18" t="s">
        <v>86</v>
      </c>
    </row>
    <row r="277" spans="1:65" s="14" customFormat="1" ht="11.25">
      <c r="B277" s="220"/>
      <c r="C277" s="221"/>
      <c r="D277" s="205" t="s">
        <v>384</v>
      </c>
      <c r="E277" s="222" t="s">
        <v>1</v>
      </c>
      <c r="F277" s="223" t="s">
        <v>821</v>
      </c>
      <c r="G277" s="221"/>
      <c r="H277" s="224">
        <v>1680</v>
      </c>
      <c r="I277" s="225"/>
      <c r="J277" s="221"/>
      <c r="K277" s="221"/>
      <c r="L277" s="226"/>
      <c r="M277" s="227"/>
      <c r="N277" s="228"/>
      <c r="O277" s="228"/>
      <c r="P277" s="228"/>
      <c r="Q277" s="228"/>
      <c r="R277" s="228"/>
      <c r="S277" s="228"/>
      <c r="T277" s="229"/>
      <c r="AT277" s="230" t="s">
        <v>384</v>
      </c>
      <c r="AU277" s="230" t="s">
        <v>86</v>
      </c>
      <c r="AV277" s="14" t="s">
        <v>86</v>
      </c>
      <c r="AW277" s="14" t="s">
        <v>32</v>
      </c>
      <c r="AX277" s="14" t="s">
        <v>84</v>
      </c>
      <c r="AY277" s="230" t="s">
        <v>375</v>
      </c>
    </row>
    <row r="278" spans="1:65" s="2" customFormat="1" ht="16.5" customHeight="1">
      <c r="A278" s="35"/>
      <c r="B278" s="36"/>
      <c r="C278" s="192" t="s">
        <v>563</v>
      </c>
      <c r="D278" s="192" t="s">
        <v>377</v>
      </c>
      <c r="E278" s="193" t="s">
        <v>822</v>
      </c>
      <c r="F278" s="194" t="s">
        <v>823</v>
      </c>
      <c r="G278" s="195" t="s">
        <v>649</v>
      </c>
      <c r="H278" s="196">
        <v>16.8</v>
      </c>
      <c r="I278" s="197"/>
      <c r="J278" s="198">
        <f>ROUND(I278*H278,2)</f>
        <v>0</v>
      </c>
      <c r="K278" s="194" t="s">
        <v>408</v>
      </c>
      <c r="L278" s="40"/>
      <c r="M278" s="199" t="s">
        <v>1</v>
      </c>
      <c r="N278" s="200" t="s">
        <v>42</v>
      </c>
      <c r="O278" s="72"/>
      <c r="P278" s="201">
        <f>O278*H278</f>
        <v>0</v>
      </c>
      <c r="Q278" s="201">
        <v>0</v>
      </c>
      <c r="R278" s="201">
        <f>Q278*H278</f>
        <v>0</v>
      </c>
      <c r="S278" s="201">
        <v>0</v>
      </c>
      <c r="T278" s="202">
        <f>S278*H278</f>
        <v>0</v>
      </c>
      <c r="U278" s="35"/>
      <c r="V278" s="35"/>
      <c r="W278" s="35"/>
      <c r="X278" s="35"/>
      <c r="Y278" s="35"/>
      <c r="Z278" s="35"/>
      <c r="AA278" s="35"/>
      <c r="AB278" s="35"/>
      <c r="AC278" s="35"/>
      <c r="AD278" s="35"/>
      <c r="AE278" s="35"/>
      <c r="AR278" s="203" t="s">
        <v>462</v>
      </c>
      <c r="AT278" s="203" t="s">
        <v>377</v>
      </c>
      <c r="AU278" s="203" t="s">
        <v>86</v>
      </c>
      <c r="AY278" s="18" t="s">
        <v>375</v>
      </c>
      <c r="BE278" s="204">
        <f>IF(N278="základní",J278,0)</f>
        <v>0</v>
      </c>
      <c r="BF278" s="204">
        <f>IF(N278="snížená",J278,0)</f>
        <v>0</v>
      </c>
      <c r="BG278" s="204">
        <f>IF(N278="zákl. přenesená",J278,0)</f>
        <v>0</v>
      </c>
      <c r="BH278" s="204">
        <f>IF(N278="sníž. přenesená",J278,0)</f>
        <v>0</v>
      </c>
      <c r="BI278" s="204">
        <f>IF(N278="nulová",J278,0)</f>
        <v>0</v>
      </c>
      <c r="BJ278" s="18" t="s">
        <v>84</v>
      </c>
      <c r="BK278" s="204">
        <f>ROUND(I278*H278,2)</f>
        <v>0</v>
      </c>
      <c r="BL278" s="18" t="s">
        <v>462</v>
      </c>
      <c r="BM278" s="203" t="s">
        <v>824</v>
      </c>
    </row>
    <row r="279" spans="1:65" s="2" customFormat="1" ht="19.5">
      <c r="A279" s="35"/>
      <c r="B279" s="36"/>
      <c r="C279" s="37"/>
      <c r="D279" s="205" t="s">
        <v>383</v>
      </c>
      <c r="E279" s="37"/>
      <c r="F279" s="206" t="s">
        <v>825</v>
      </c>
      <c r="G279" s="37"/>
      <c r="H279" s="37"/>
      <c r="I279" s="207"/>
      <c r="J279" s="37"/>
      <c r="K279" s="37"/>
      <c r="L279" s="40"/>
      <c r="M279" s="232"/>
      <c r="N279" s="233"/>
      <c r="O279" s="234"/>
      <c r="P279" s="234"/>
      <c r="Q279" s="234"/>
      <c r="R279" s="234"/>
      <c r="S279" s="234"/>
      <c r="T279" s="235"/>
      <c r="U279" s="35"/>
      <c r="V279" s="35"/>
      <c r="W279" s="35"/>
      <c r="X279" s="35"/>
      <c r="Y279" s="35"/>
      <c r="Z279" s="35"/>
      <c r="AA279" s="35"/>
      <c r="AB279" s="35"/>
      <c r="AC279" s="35"/>
      <c r="AD279" s="35"/>
      <c r="AE279" s="35"/>
      <c r="AT279" s="18" t="s">
        <v>383</v>
      </c>
      <c r="AU279" s="18" t="s">
        <v>86</v>
      </c>
    </row>
    <row r="280" spans="1:65" s="2" customFormat="1" ht="6.95" customHeight="1">
      <c r="A280" s="35"/>
      <c r="B280" s="55"/>
      <c r="C280" s="56"/>
      <c r="D280" s="56"/>
      <c r="E280" s="56"/>
      <c r="F280" s="56"/>
      <c r="G280" s="56"/>
      <c r="H280" s="56"/>
      <c r="I280" s="56"/>
      <c r="J280" s="56"/>
      <c r="K280" s="56"/>
      <c r="L280" s="40"/>
      <c r="M280" s="35"/>
      <c r="O280" s="35"/>
      <c r="P280" s="35"/>
      <c r="Q280" s="35"/>
      <c r="R280" s="35"/>
      <c r="S280" s="35"/>
      <c r="T280" s="35"/>
      <c r="U280" s="35"/>
      <c r="V280" s="35"/>
      <c r="W280" s="35"/>
      <c r="X280" s="35"/>
      <c r="Y280" s="35"/>
      <c r="Z280" s="35"/>
      <c r="AA280" s="35"/>
      <c r="AB280" s="35"/>
      <c r="AC280" s="35"/>
      <c r="AD280" s="35"/>
      <c r="AE280" s="35"/>
    </row>
  </sheetData>
  <sheetProtection algorithmName="SHA-512" hashValue="ZcwfR0cI9iRgt84U3/yu9okOSr0Uzfd/CIeqewsu2S4D7OdRWBlvLnRbuHvH2jENfIwegaVqJKKgWmskx5BLow==" saltValue="YNBHVU/QYbTDvMSKc9gfzo17iHi/cZaWfFnekNkCVJjvJbz5LV4817NUqy0Q6GdY/E6ZPvElqwb6ezHe9Tt7GQ==" spinCount="100000" sheet="1" objects="1" scenarios="1" formatColumns="0" formatRows="0" autoFilter="0"/>
  <autoFilter ref="C128:K279"/>
  <mergeCells count="12">
    <mergeCell ref="E121:H121"/>
    <mergeCell ref="L2:V2"/>
    <mergeCell ref="E85:H85"/>
    <mergeCell ref="E87:H87"/>
    <mergeCell ref="E89:H89"/>
    <mergeCell ref="E117:H117"/>
    <mergeCell ref="E119:H119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488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8" t="s">
        <v>104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86</v>
      </c>
    </row>
    <row r="4" spans="1:46" s="1" customFormat="1" ht="24.95" customHeight="1">
      <c r="B4" s="21"/>
      <c r="D4" s="118" t="s">
        <v>343</v>
      </c>
      <c r="L4" s="21"/>
      <c r="M4" s="119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20" t="s">
        <v>16</v>
      </c>
      <c r="L6" s="21"/>
    </row>
    <row r="7" spans="1:46" s="1" customFormat="1" ht="16.5" customHeight="1">
      <c r="B7" s="21"/>
      <c r="E7" s="317" t="str">
        <f>'Rekapitulace stavby'!K6</f>
        <v>VD Harcov, zajištění bezpečnosti za povodní</v>
      </c>
      <c r="F7" s="318"/>
      <c r="G7" s="318"/>
      <c r="H7" s="318"/>
      <c r="L7" s="21"/>
    </row>
    <row r="8" spans="1:46" ht="12.75">
      <c r="B8" s="21"/>
      <c r="D8" s="120" t="s">
        <v>344</v>
      </c>
      <c r="L8" s="21"/>
    </row>
    <row r="9" spans="1:46" s="1" customFormat="1" ht="16.5" customHeight="1">
      <c r="B9" s="21"/>
      <c r="E9" s="317" t="s">
        <v>826</v>
      </c>
      <c r="F9" s="290"/>
      <c r="G9" s="290"/>
      <c r="H9" s="290"/>
      <c r="L9" s="21"/>
    </row>
    <row r="10" spans="1:46" s="1" customFormat="1" ht="12" customHeight="1">
      <c r="B10" s="21"/>
      <c r="D10" s="120" t="s">
        <v>346</v>
      </c>
      <c r="L10" s="21"/>
    </row>
    <row r="11" spans="1:46" s="2" customFormat="1" ht="16.5" customHeight="1">
      <c r="A11" s="35"/>
      <c r="B11" s="40"/>
      <c r="C11" s="35"/>
      <c r="D11" s="35"/>
      <c r="E11" s="327" t="s">
        <v>827</v>
      </c>
      <c r="F11" s="319"/>
      <c r="G11" s="319"/>
      <c r="H11" s="319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>
      <c r="A12" s="35"/>
      <c r="B12" s="40"/>
      <c r="C12" s="35"/>
      <c r="D12" s="120" t="s">
        <v>828</v>
      </c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6.5" customHeight="1">
      <c r="A13" s="35"/>
      <c r="B13" s="40"/>
      <c r="C13" s="35"/>
      <c r="D13" s="35"/>
      <c r="E13" s="320" t="s">
        <v>829</v>
      </c>
      <c r="F13" s="319"/>
      <c r="G13" s="319"/>
      <c r="H13" s="319"/>
      <c r="I13" s="35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1.25">
      <c r="A14" s="35"/>
      <c r="B14" s="40"/>
      <c r="C14" s="35"/>
      <c r="D14" s="35"/>
      <c r="E14" s="35"/>
      <c r="F14" s="35"/>
      <c r="G14" s="35"/>
      <c r="H14" s="35"/>
      <c r="I14" s="35"/>
      <c r="J14" s="35"/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customHeight="1">
      <c r="A15" s="35"/>
      <c r="B15" s="40"/>
      <c r="C15" s="35"/>
      <c r="D15" s="120" t="s">
        <v>18</v>
      </c>
      <c r="E15" s="35"/>
      <c r="F15" s="111" t="s">
        <v>1</v>
      </c>
      <c r="G15" s="35"/>
      <c r="H15" s="35"/>
      <c r="I15" s="120" t="s">
        <v>19</v>
      </c>
      <c r="J15" s="111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0" t="s">
        <v>20</v>
      </c>
      <c r="E16" s="35"/>
      <c r="F16" s="111" t="s">
        <v>21</v>
      </c>
      <c r="G16" s="35"/>
      <c r="H16" s="35"/>
      <c r="I16" s="120" t="s">
        <v>22</v>
      </c>
      <c r="J16" s="121" t="str">
        <f>'Rekapitulace stavby'!AN8</f>
        <v>7. 1. 2022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" customHeight="1">
      <c r="A17" s="35"/>
      <c r="B17" s="40"/>
      <c r="C17" s="35"/>
      <c r="D17" s="35"/>
      <c r="E17" s="35"/>
      <c r="F17" s="35"/>
      <c r="G17" s="35"/>
      <c r="H17" s="35"/>
      <c r="I17" s="35"/>
      <c r="J17" s="35"/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customHeight="1">
      <c r="A18" s="35"/>
      <c r="B18" s="40"/>
      <c r="C18" s="35"/>
      <c r="D18" s="120" t="s">
        <v>24</v>
      </c>
      <c r="E18" s="35"/>
      <c r="F18" s="35"/>
      <c r="G18" s="35"/>
      <c r="H18" s="35"/>
      <c r="I18" s="120" t="s">
        <v>25</v>
      </c>
      <c r="J18" s="111" t="s">
        <v>1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customHeight="1">
      <c r="A19" s="35"/>
      <c r="B19" s="40"/>
      <c r="C19" s="35"/>
      <c r="D19" s="35"/>
      <c r="E19" s="111" t="s">
        <v>26</v>
      </c>
      <c r="F19" s="35"/>
      <c r="G19" s="35"/>
      <c r="H19" s="35"/>
      <c r="I19" s="120" t="s">
        <v>27</v>
      </c>
      <c r="J19" s="111" t="s">
        <v>1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5" customHeight="1">
      <c r="A20" s="35"/>
      <c r="B20" s="40"/>
      <c r="C20" s="35"/>
      <c r="D20" s="35"/>
      <c r="E20" s="35"/>
      <c r="F20" s="35"/>
      <c r="G20" s="35"/>
      <c r="H20" s="35"/>
      <c r="I20" s="35"/>
      <c r="J20" s="35"/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customHeight="1">
      <c r="A21" s="35"/>
      <c r="B21" s="40"/>
      <c r="C21" s="35"/>
      <c r="D21" s="120" t="s">
        <v>28</v>
      </c>
      <c r="E21" s="35"/>
      <c r="F21" s="35"/>
      <c r="G21" s="35"/>
      <c r="H21" s="35"/>
      <c r="I21" s="120" t="s">
        <v>25</v>
      </c>
      <c r="J21" s="31" t="str">
        <f>'Rekapitulace stavby'!AN13</f>
        <v>Vyplň údaj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customHeight="1">
      <c r="A22" s="35"/>
      <c r="B22" s="40"/>
      <c r="C22" s="35"/>
      <c r="D22" s="35"/>
      <c r="E22" s="321" t="str">
        <f>'Rekapitulace stavby'!E14</f>
        <v>Vyplň údaj</v>
      </c>
      <c r="F22" s="322"/>
      <c r="G22" s="322"/>
      <c r="H22" s="322"/>
      <c r="I22" s="120" t="s">
        <v>27</v>
      </c>
      <c r="J22" s="31" t="str">
        <f>'Rekapitulace stavby'!AN14</f>
        <v>Vyplň údaj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5" customHeight="1">
      <c r="A23" s="35"/>
      <c r="B23" s="40"/>
      <c r="C23" s="35"/>
      <c r="D23" s="35"/>
      <c r="E23" s="35"/>
      <c r="F23" s="35"/>
      <c r="G23" s="35"/>
      <c r="H23" s="35"/>
      <c r="I23" s="35"/>
      <c r="J23" s="35"/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customHeight="1">
      <c r="A24" s="35"/>
      <c r="B24" s="40"/>
      <c r="C24" s="35"/>
      <c r="D24" s="120" t="s">
        <v>30</v>
      </c>
      <c r="E24" s="35"/>
      <c r="F24" s="35"/>
      <c r="G24" s="35"/>
      <c r="H24" s="35"/>
      <c r="I24" s="120" t="s">
        <v>25</v>
      </c>
      <c r="J24" s="111" t="s">
        <v>1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customHeight="1">
      <c r="A25" s="35"/>
      <c r="B25" s="40"/>
      <c r="C25" s="35"/>
      <c r="D25" s="35"/>
      <c r="E25" s="111" t="s">
        <v>31</v>
      </c>
      <c r="F25" s="35"/>
      <c r="G25" s="35"/>
      <c r="H25" s="35"/>
      <c r="I25" s="120" t="s">
        <v>27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5" customHeight="1">
      <c r="A26" s="35"/>
      <c r="B26" s="40"/>
      <c r="C26" s="35"/>
      <c r="D26" s="35"/>
      <c r="E26" s="35"/>
      <c r="F26" s="35"/>
      <c r="G26" s="35"/>
      <c r="H26" s="35"/>
      <c r="I26" s="35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customHeight="1">
      <c r="A27" s="35"/>
      <c r="B27" s="40"/>
      <c r="C27" s="35"/>
      <c r="D27" s="120" t="s">
        <v>33</v>
      </c>
      <c r="E27" s="35"/>
      <c r="F27" s="35"/>
      <c r="G27" s="35"/>
      <c r="H27" s="35"/>
      <c r="I27" s="120" t="s">
        <v>25</v>
      </c>
      <c r="J27" s="111" t="str">
        <f>IF('Rekapitulace stavby'!AN19="","",'Rekapitulace stavby'!AN19)</f>
        <v/>
      </c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customHeight="1">
      <c r="A28" s="35"/>
      <c r="B28" s="40"/>
      <c r="C28" s="35"/>
      <c r="D28" s="35"/>
      <c r="E28" s="111" t="str">
        <f>IF('Rekapitulace stavby'!E20="","",'Rekapitulace stavby'!E20)</f>
        <v xml:space="preserve"> </v>
      </c>
      <c r="F28" s="35"/>
      <c r="G28" s="35"/>
      <c r="H28" s="35"/>
      <c r="I28" s="120" t="s">
        <v>27</v>
      </c>
      <c r="J28" s="111" t="str">
        <f>IF('Rekapitulace stavby'!AN20="","",'Rekapitulace stavby'!AN20)</f>
        <v/>
      </c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>
      <c r="A29" s="35"/>
      <c r="B29" s="40"/>
      <c r="C29" s="35"/>
      <c r="D29" s="35"/>
      <c r="E29" s="35"/>
      <c r="F29" s="35"/>
      <c r="G29" s="35"/>
      <c r="H29" s="35"/>
      <c r="I29" s="35"/>
      <c r="J29" s="35"/>
      <c r="K29" s="35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customHeight="1">
      <c r="A30" s="35"/>
      <c r="B30" s="40"/>
      <c r="C30" s="35"/>
      <c r="D30" s="120" t="s">
        <v>35</v>
      </c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16.5" customHeight="1">
      <c r="A31" s="122"/>
      <c r="B31" s="123"/>
      <c r="C31" s="122"/>
      <c r="D31" s="122"/>
      <c r="E31" s="323" t="s">
        <v>1</v>
      </c>
      <c r="F31" s="323"/>
      <c r="G31" s="323"/>
      <c r="H31" s="323"/>
      <c r="I31" s="122"/>
      <c r="J31" s="122"/>
      <c r="K31" s="122"/>
      <c r="L31" s="124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6.95" customHeight="1">
      <c r="A32" s="35"/>
      <c r="B32" s="40"/>
      <c r="C32" s="35"/>
      <c r="D32" s="35"/>
      <c r="E32" s="35"/>
      <c r="F32" s="35"/>
      <c r="G32" s="35"/>
      <c r="H32" s="35"/>
      <c r="I32" s="35"/>
      <c r="J32" s="35"/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customHeight="1">
      <c r="A34" s="35"/>
      <c r="B34" s="40"/>
      <c r="C34" s="35"/>
      <c r="D34" s="126" t="s">
        <v>37</v>
      </c>
      <c r="E34" s="35"/>
      <c r="F34" s="35"/>
      <c r="G34" s="35"/>
      <c r="H34" s="35"/>
      <c r="I34" s="35"/>
      <c r="J34" s="127">
        <f>ROUND(J138,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5" customHeight="1">
      <c r="A35" s="35"/>
      <c r="B35" s="40"/>
      <c r="C35" s="35"/>
      <c r="D35" s="125"/>
      <c r="E35" s="125"/>
      <c r="F35" s="125"/>
      <c r="G35" s="125"/>
      <c r="H35" s="125"/>
      <c r="I35" s="125"/>
      <c r="J35" s="125"/>
      <c r="K35" s="12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35"/>
      <c r="F36" s="128" t="s">
        <v>39</v>
      </c>
      <c r="G36" s="35"/>
      <c r="H36" s="35"/>
      <c r="I36" s="128" t="s">
        <v>38</v>
      </c>
      <c r="J36" s="128" t="s">
        <v>40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customHeight="1">
      <c r="A37" s="35"/>
      <c r="B37" s="40"/>
      <c r="C37" s="35"/>
      <c r="D37" s="129" t="s">
        <v>41</v>
      </c>
      <c r="E37" s="120" t="s">
        <v>42</v>
      </c>
      <c r="F37" s="130">
        <f>ROUND((SUM(BE138:BE487)),  2)</f>
        <v>0</v>
      </c>
      <c r="G37" s="35"/>
      <c r="H37" s="35"/>
      <c r="I37" s="131">
        <v>0.21</v>
      </c>
      <c r="J37" s="130">
        <f>ROUND(((SUM(BE138:BE487))*I37),  2)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customHeight="1">
      <c r="A38" s="35"/>
      <c r="B38" s="40"/>
      <c r="C38" s="35"/>
      <c r="D38" s="35"/>
      <c r="E38" s="120" t="s">
        <v>43</v>
      </c>
      <c r="F38" s="130">
        <f>ROUND((SUM(BF138:BF487)),  2)</f>
        <v>0</v>
      </c>
      <c r="G38" s="35"/>
      <c r="H38" s="35"/>
      <c r="I38" s="131">
        <v>0.15</v>
      </c>
      <c r="J38" s="130">
        <f>ROUND(((SUM(BF138:BF487))*I38),  2)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0" t="s">
        <v>44</v>
      </c>
      <c r="F39" s="130">
        <f>ROUND((SUM(BG138:BG487)),  2)</f>
        <v>0</v>
      </c>
      <c r="G39" s="35"/>
      <c r="H39" s="35"/>
      <c r="I39" s="131">
        <v>0.21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hidden="1" customHeight="1">
      <c r="A40" s="35"/>
      <c r="B40" s="40"/>
      <c r="C40" s="35"/>
      <c r="D40" s="35"/>
      <c r="E40" s="120" t="s">
        <v>45</v>
      </c>
      <c r="F40" s="130">
        <f>ROUND((SUM(BH138:BH487)),  2)</f>
        <v>0</v>
      </c>
      <c r="G40" s="35"/>
      <c r="H40" s="35"/>
      <c r="I40" s="131">
        <v>0.15</v>
      </c>
      <c r="J40" s="130">
        <f>0</f>
        <v>0</v>
      </c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5" hidden="1" customHeight="1">
      <c r="A41" s="35"/>
      <c r="B41" s="40"/>
      <c r="C41" s="35"/>
      <c r="D41" s="35"/>
      <c r="E41" s="120" t="s">
        <v>46</v>
      </c>
      <c r="F41" s="130">
        <f>ROUND((SUM(BI138:BI487)),  2)</f>
        <v>0</v>
      </c>
      <c r="G41" s="35"/>
      <c r="H41" s="35"/>
      <c r="I41" s="131">
        <v>0</v>
      </c>
      <c r="J41" s="130">
        <f>0</f>
        <v>0</v>
      </c>
      <c r="K41" s="35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5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customHeight="1">
      <c r="A43" s="35"/>
      <c r="B43" s="40"/>
      <c r="C43" s="132"/>
      <c r="D43" s="133" t="s">
        <v>47</v>
      </c>
      <c r="E43" s="134"/>
      <c r="F43" s="134"/>
      <c r="G43" s="135" t="s">
        <v>48</v>
      </c>
      <c r="H43" s="136" t="s">
        <v>49</v>
      </c>
      <c r="I43" s="134"/>
      <c r="J43" s="137">
        <f>SUM(J34:J41)</f>
        <v>0</v>
      </c>
      <c r="K43" s="138"/>
      <c r="L43" s="52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5" customHeight="1">
      <c r="A44" s="35"/>
      <c r="B44" s="40"/>
      <c r="C44" s="35"/>
      <c r="D44" s="35"/>
      <c r="E44" s="35"/>
      <c r="F44" s="35"/>
      <c r="G44" s="35"/>
      <c r="H44" s="35"/>
      <c r="I44" s="35"/>
      <c r="J44" s="35"/>
      <c r="K44" s="35"/>
      <c r="L44" s="52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39" t="s">
        <v>50</v>
      </c>
      <c r="E50" s="140"/>
      <c r="F50" s="140"/>
      <c r="G50" s="139" t="s">
        <v>51</v>
      </c>
      <c r="H50" s="140"/>
      <c r="I50" s="140"/>
      <c r="J50" s="140"/>
      <c r="K50" s="140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41" t="s">
        <v>52</v>
      </c>
      <c r="E61" s="142"/>
      <c r="F61" s="143" t="s">
        <v>53</v>
      </c>
      <c r="G61" s="141" t="s">
        <v>52</v>
      </c>
      <c r="H61" s="142"/>
      <c r="I61" s="142"/>
      <c r="J61" s="144" t="s">
        <v>53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39" t="s">
        <v>54</v>
      </c>
      <c r="E65" s="145"/>
      <c r="F65" s="145"/>
      <c r="G65" s="139" t="s">
        <v>55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41" t="s">
        <v>52</v>
      </c>
      <c r="E76" s="142"/>
      <c r="F76" s="143" t="s">
        <v>53</v>
      </c>
      <c r="G76" s="141" t="s">
        <v>52</v>
      </c>
      <c r="H76" s="142"/>
      <c r="I76" s="142"/>
      <c r="J76" s="144" t="s">
        <v>53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348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24" t="str">
        <f>E7</f>
        <v>VD Harcov, zajištění bezpečnosti za povodní</v>
      </c>
      <c r="F85" s="325"/>
      <c r="G85" s="325"/>
      <c r="H85" s="325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344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1" customFormat="1" ht="16.5" customHeight="1">
      <c r="B87" s="22"/>
      <c r="C87" s="23"/>
      <c r="D87" s="23"/>
      <c r="E87" s="324" t="s">
        <v>826</v>
      </c>
      <c r="F87" s="275"/>
      <c r="G87" s="275"/>
      <c r="H87" s="275"/>
      <c r="I87" s="23"/>
      <c r="J87" s="23"/>
      <c r="K87" s="23"/>
      <c r="L87" s="21"/>
    </row>
    <row r="88" spans="1:31" s="1" customFormat="1" ht="12" customHeight="1">
      <c r="B88" s="22"/>
      <c r="C88" s="30" t="s">
        <v>346</v>
      </c>
      <c r="D88" s="23"/>
      <c r="E88" s="23"/>
      <c r="F88" s="23"/>
      <c r="G88" s="23"/>
      <c r="H88" s="23"/>
      <c r="I88" s="23"/>
      <c r="J88" s="23"/>
      <c r="K88" s="23"/>
      <c r="L88" s="21"/>
    </row>
    <row r="89" spans="1:31" s="2" customFormat="1" ht="16.5" customHeight="1">
      <c r="A89" s="35"/>
      <c r="B89" s="36"/>
      <c r="C89" s="37"/>
      <c r="D89" s="37"/>
      <c r="E89" s="328" t="s">
        <v>827</v>
      </c>
      <c r="F89" s="326"/>
      <c r="G89" s="326"/>
      <c r="H89" s="326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12" customHeight="1">
      <c r="A90" s="35"/>
      <c r="B90" s="36"/>
      <c r="C90" s="30" t="s">
        <v>828</v>
      </c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6.5" customHeight="1">
      <c r="A91" s="35"/>
      <c r="B91" s="36"/>
      <c r="C91" s="37"/>
      <c r="D91" s="37"/>
      <c r="E91" s="297" t="str">
        <f>E13</f>
        <v>02 - Injektážní chodba</v>
      </c>
      <c r="F91" s="326"/>
      <c r="G91" s="326"/>
      <c r="H91" s="326"/>
      <c r="I91" s="37"/>
      <c r="J91" s="37"/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2" customHeight="1">
      <c r="A93" s="35"/>
      <c r="B93" s="36"/>
      <c r="C93" s="30" t="s">
        <v>20</v>
      </c>
      <c r="D93" s="37"/>
      <c r="E93" s="37"/>
      <c r="F93" s="28" t="str">
        <f>F16</f>
        <v>Liberec</v>
      </c>
      <c r="G93" s="37"/>
      <c r="H93" s="37"/>
      <c r="I93" s="30" t="s">
        <v>22</v>
      </c>
      <c r="J93" s="67" t="str">
        <f>IF(J16="","",J16)</f>
        <v>7. 1. 2022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6.95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5.2" customHeight="1">
      <c r="A95" s="35"/>
      <c r="B95" s="36"/>
      <c r="C95" s="30" t="s">
        <v>24</v>
      </c>
      <c r="D95" s="37"/>
      <c r="E95" s="37"/>
      <c r="F95" s="28" t="str">
        <f>E19</f>
        <v>Povodí Labe, státní podnik</v>
      </c>
      <c r="G95" s="37"/>
      <c r="H95" s="37"/>
      <c r="I95" s="30" t="s">
        <v>30</v>
      </c>
      <c r="J95" s="33" t="str">
        <f>E25</f>
        <v>Valbek, spol. s.r.o.</v>
      </c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15.2" customHeight="1">
      <c r="A96" s="35"/>
      <c r="B96" s="36"/>
      <c r="C96" s="30" t="s">
        <v>28</v>
      </c>
      <c r="D96" s="37"/>
      <c r="E96" s="37"/>
      <c r="F96" s="28" t="str">
        <f>IF(E22="","",E22)</f>
        <v>Vyplň údaj</v>
      </c>
      <c r="G96" s="37"/>
      <c r="H96" s="37"/>
      <c r="I96" s="30" t="s">
        <v>33</v>
      </c>
      <c r="J96" s="33" t="str">
        <f>E28</f>
        <v xml:space="preserve"> 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9.25" customHeight="1">
      <c r="A98" s="35"/>
      <c r="B98" s="36"/>
      <c r="C98" s="150" t="s">
        <v>349</v>
      </c>
      <c r="D98" s="151"/>
      <c r="E98" s="151"/>
      <c r="F98" s="151"/>
      <c r="G98" s="151"/>
      <c r="H98" s="151"/>
      <c r="I98" s="151"/>
      <c r="J98" s="152" t="s">
        <v>350</v>
      </c>
      <c r="K98" s="151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47" s="2" customFormat="1" ht="10.35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47" s="2" customFormat="1" ht="22.9" customHeight="1">
      <c r="A100" s="35"/>
      <c r="B100" s="36"/>
      <c r="C100" s="153" t="s">
        <v>351</v>
      </c>
      <c r="D100" s="37"/>
      <c r="E100" s="37"/>
      <c r="F100" s="37"/>
      <c r="G100" s="37"/>
      <c r="H100" s="37"/>
      <c r="I100" s="37"/>
      <c r="J100" s="85">
        <f>J138</f>
        <v>0</v>
      </c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8" t="s">
        <v>352</v>
      </c>
    </row>
    <row r="101" spans="1:47" s="9" customFormat="1" ht="24.95" customHeight="1">
      <c r="B101" s="154"/>
      <c r="C101" s="155"/>
      <c r="D101" s="156" t="s">
        <v>601</v>
      </c>
      <c r="E101" s="157"/>
      <c r="F101" s="157"/>
      <c r="G101" s="157"/>
      <c r="H101" s="157"/>
      <c r="I101" s="157"/>
      <c r="J101" s="158">
        <f>J139</f>
        <v>0</v>
      </c>
      <c r="K101" s="155"/>
      <c r="L101" s="159"/>
    </row>
    <row r="102" spans="1:47" s="10" customFormat="1" ht="19.899999999999999" customHeight="1">
      <c r="B102" s="160"/>
      <c r="C102" s="105"/>
      <c r="D102" s="161" t="s">
        <v>602</v>
      </c>
      <c r="E102" s="162"/>
      <c r="F102" s="162"/>
      <c r="G102" s="162"/>
      <c r="H102" s="162"/>
      <c r="I102" s="162"/>
      <c r="J102" s="163">
        <f>J140</f>
        <v>0</v>
      </c>
      <c r="K102" s="105"/>
      <c r="L102" s="164"/>
    </row>
    <row r="103" spans="1:47" s="10" customFormat="1" ht="19.899999999999999" customHeight="1">
      <c r="B103" s="160"/>
      <c r="C103" s="105"/>
      <c r="D103" s="161" t="s">
        <v>603</v>
      </c>
      <c r="E103" s="162"/>
      <c r="F103" s="162"/>
      <c r="G103" s="162"/>
      <c r="H103" s="162"/>
      <c r="I103" s="162"/>
      <c r="J103" s="163">
        <f>J283</f>
        <v>0</v>
      </c>
      <c r="K103" s="105"/>
      <c r="L103" s="164"/>
    </row>
    <row r="104" spans="1:47" s="10" customFormat="1" ht="19.899999999999999" customHeight="1">
      <c r="B104" s="160"/>
      <c r="C104" s="105"/>
      <c r="D104" s="161" t="s">
        <v>604</v>
      </c>
      <c r="E104" s="162"/>
      <c r="F104" s="162"/>
      <c r="G104" s="162"/>
      <c r="H104" s="162"/>
      <c r="I104" s="162"/>
      <c r="J104" s="163">
        <f>J319</f>
        <v>0</v>
      </c>
      <c r="K104" s="105"/>
      <c r="L104" s="164"/>
    </row>
    <row r="105" spans="1:47" s="10" customFormat="1" ht="19.899999999999999" customHeight="1">
      <c r="B105" s="160"/>
      <c r="C105" s="105"/>
      <c r="D105" s="161" t="s">
        <v>830</v>
      </c>
      <c r="E105" s="162"/>
      <c r="F105" s="162"/>
      <c r="G105" s="162"/>
      <c r="H105" s="162"/>
      <c r="I105" s="162"/>
      <c r="J105" s="163">
        <f>J352</f>
        <v>0</v>
      </c>
      <c r="K105" s="105"/>
      <c r="L105" s="164"/>
    </row>
    <row r="106" spans="1:47" s="10" customFormat="1" ht="19.899999999999999" customHeight="1">
      <c r="B106" s="160"/>
      <c r="C106" s="105"/>
      <c r="D106" s="161" t="s">
        <v>831</v>
      </c>
      <c r="E106" s="162"/>
      <c r="F106" s="162"/>
      <c r="G106" s="162"/>
      <c r="H106" s="162"/>
      <c r="I106" s="162"/>
      <c r="J106" s="163">
        <f>J370</f>
        <v>0</v>
      </c>
      <c r="K106" s="105"/>
      <c r="L106" s="164"/>
    </row>
    <row r="107" spans="1:47" s="10" customFormat="1" ht="19.899999999999999" customHeight="1">
      <c r="B107" s="160"/>
      <c r="C107" s="105"/>
      <c r="D107" s="161" t="s">
        <v>605</v>
      </c>
      <c r="E107" s="162"/>
      <c r="F107" s="162"/>
      <c r="G107" s="162"/>
      <c r="H107" s="162"/>
      <c r="I107" s="162"/>
      <c r="J107" s="163">
        <f>J377</f>
        <v>0</v>
      </c>
      <c r="K107" s="105"/>
      <c r="L107" s="164"/>
    </row>
    <row r="108" spans="1:47" s="10" customFormat="1" ht="19.899999999999999" customHeight="1">
      <c r="B108" s="160"/>
      <c r="C108" s="105"/>
      <c r="D108" s="161" t="s">
        <v>606</v>
      </c>
      <c r="E108" s="162"/>
      <c r="F108" s="162"/>
      <c r="G108" s="162"/>
      <c r="H108" s="162"/>
      <c r="I108" s="162"/>
      <c r="J108" s="163">
        <f>J427</f>
        <v>0</v>
      </c>
      <c r="K108" s="105"/>
      <c r="L108" s="164"/>
    </row>
    <row r="109" spans="1:47" s="10" customFormat="1" ht="19.899999999999999" customHeight="1">
      <c r="B109" s="160"/>
      <c r="C109" s="105"/>
      <c r="D109" s="161" t="s">
        <v>607</v>
      </c>
      <c r="E109" s="162"/>
      <c r="F109" s="162"/>
      <c r="G109" s="162"/>
      <c r="H109" s="162"/>
      <c r="I109" s="162"/>
      <c r="J109" s="163">
        <f>J435</f>
        <v>0</v>
      </c>
      <c r="K109" s="105"/>
      <c r="L109" s="164"/>
    </row>
    <row r="110" spans="1:47" s="9" customFormat="1" ht="24.95" customHeight="1">
      <c r="B110" s="154"/>
      <c r="C110" s="155"/>
      <c r="D110" s="156" t="s">
        <v>608</v>
      </c>
      <c r="E110" s="157"/>
      <c r="F110" s="157"/>
      <c r="G110" s="157"/>
      <c r="H110" s="157"/>
      <c r="I110" s="157"/>
      <c r="J110" s="158">
        <f>J438</f>
        <v>0</v>
      </c>
      <c r="K110" s="155"/>
      <c r="L110" s="159"/>
    </row>
    <row r="111" spans="1:47" s="10" customFormat="1" ht="19.899999999999999" customHeight="1">
      <c r="B111" s="160"/>
      <c r="C111" s="105"/>
      <c r="D111" s="161" t="s">
        <v>609</v>
      </c>
      <c r="E111" s="162"/>
      <c r="F111" s="162"/>
      <c r="G111" s="162"/>
      <c r="H111" s="162"/>
      <c r="I111" s="162"/>
      <c r="J111" s="163">
        <f>J439</f>
        <v>0</v>
      </c>
      <c r="K111" s="105"/>
      <c r="L111" s="164"/>
    </row>
    <row r="112" spans="1:47" s="10" customFormat="1" ht="19.899999999999999" customHeight="1">
      <c r="B112" s="160"/>
      <c r="C112" s="105"/>
      <c r="D112" s="161" t="s">
        <v>832</v>
      </c>
      <c r="E112" s="162"/>
      <c r="F112" s="162"/>
      <c r="G112" s="162"/>
      <c r="H112" s="162"/>
      <c r="I112" s="162"/>
      <c r="J112" s="163">
        <f>J466</f>
        <v>0</v>
      </c>
      <c r="K112" s="105"/>
      <c r="L112" s="164"/>
    </row>
    <row r="113" spans="1:31" s="10" customFormat="1" ht="19.899999999999999" customHeight="1">
      <c r="B113" s="160"/>
      <c r="C113" s="105"/>
      <c r="D113" s="161" t="s">
        <v>833</v>
      </c>
      <c r="E113" s="162"/>
      <c r="F113" s="162"/>
      <c r="G113" s="162"/>
      <c r="H113" s="162"/>
      <c r="I113" s="162"/>
      <c r="J113" s="163">
        <f>J471</f>
        <v>0</v>
      </c>
      <c r="K113" s="105"/>
      <c r="L113" s="164"/>
    </row>
    <row r="114" spans="1:31" s="10" customFormat="1" ht="19.899999999999999" customHeight="1">
      <c r="B114" s="160"/>
      <c r="C114" s="105"/>
      <c r="D114" s="161" t="s">
        <v>834</v>
      </c>
      <c r="E114" s="162"/>
      <c r="F114" s="162"/>
      <c r="G114" s="162"/>
      <c r="H114" s="162"/>
      <c r="I114" s="162"/>
      <c r="J114" s="163">
        <f>J475</f>
        <v>0</v>
      </c>
      <c r="K114" s="105"/>
      <c r="L114" s="164"/>
    </row>
    <row r="115" spans="1:31" s="2" customFormat="1" ht="21.75" customHeight="1">
      <c r="A115" s="35"/>
      <c r="B115" s="36"/>
      <c r="C115" s="37"/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31" s="2" customFormat="1" ht="6.95" customHeight="1">
      <c r="A116" s="35"/>
      <c r="B116" s="55"/>
      <c r="C116" s="56"/>
      <c r="D116" s="56"/>
      <c r="E116" s="56"/>
      <c r="F116" s="56"/>
      <c r="G116" s="56"/>
      <c r="H116" s="56"/>
      <c r="I116" s="56"/>
      <c r="J116" s="56"/>
      <c r="K116" s="56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20" spans="1:31" s="2" customFormat="1" ht="6.95" customHeight="1">
      <c r="A120" s="35"/>
      <c r="B120" s="57"/>
      <c r="C120" s="58"/>
      <c r="D120" s="58"/>
      <c r="E120" s="58"/>
      <c r="F120" s="58"/>
      <c r="G120" s="58"/>
      <c r="H120" s="58"/>
      <c r="I120" s="58"/>
      <c r="J120" s="58"/>
      <c r="K120" s="58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1" s="2" customFormat="1" ht="24.95" customHeight="1">
      <c r="A121" s="35"/>
      <c r="B121" s="36"/>
      <c r="C121" s="24" t="s">
        <v>359</v>
      </c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2" customFormat="1" ht="6.95" customHeight="1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2" customFormat="1" ht="12" customHeight="1">
      <c r="A123" s="35"/>
      <c r="B123" s="36"/>
      <c r="C123" s="30" t="s">
        <v>16</v>
      </c>
      <c r="D123" s="37"/>
      <c r="E123" s="37"/>
      <c r="F123" s="37"/>
      <c r="G123" s="37"/>
      <c r="H123" s="3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16.5" customHeight="1">
      <c r="A124" s="35"/>
      <c r="B124" s="36"/>
      <c r="C124" s="37"/>
      <c r="D124" s="37"/>
      <c r="E124" s="324" t="str">
        <f>E7</f>
        <v>VD Harcov, zajištění bezpečnosti za povodní</v>
      </c>
      <c r="F124" s="325"/>
      <c r="G124" s="325"/>
      <c r="H124" s="325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1" customFormat="1" ht="12" customHeight="1">
      <c r="B125" s="22"/>
      <c r="C125" s="30" t="s">
        <v>344</v>
      </c>
      <c r="D125" s="23"/>
      <c r="E125" s="23"/>
      <c r="F125" s="23"/>
      <c r="G125" s="23"/>
      <c r="H125" s="23"/>
      <c r="I125" s="23"/>
      <c r="J125" s="23"/>
      <c r="K125" s="23"/>
      <c r="L125" s="21"/>
    </row>
    <row r="126" spans="1:31" s="1" customFormat="1" ht="16.5" customHeight="1">
      <c r="B126" s="22"/>
      <c r="C126" s="23"/>
      <c r="D126" s="23"/>
      <c r="E126" s="324" t="s">
        <v>826</v>
      </c>
      <c r="F126" s="275"/>
      <c r="G126" s="275"/>
      <c r="H126" s="275"/>
      <c r="I126" s="23"/>
      <c r="J126" s="23"/>
      <c r="K126" s="23"/>
      <c r="L126" s="21"/>
    </row>
    <row r="127" spans="1:31" s="1" customFormat="1" ht="12" customHeight="1">
      <c r="B127" s="22"/>
      <c r="C127" s="30" t="s">
        <v>346</v>
      </c>
      <c r="D127" s="23"/>
      <c r="E127" s="23"/>
      <c r="F127" s="23"/>
      <c r="G127" s="23"/>
      <c r="H127" s="23"/>
      <c r="I127" s="23"/>
      <c r="J127" s="23"/>
      <c r="K127" s="23"/>
      <c r="L127" s="21"/>
    </row>
    <row r="128" spans="1:31" s="2" customFormat="1" ht="16.5" customHeight="1">
      <c r="A128" s="35"/>
      <c r="B128" s="36"/>
      <c r="C128" s="37"/>
      <c r="D128" s="37"/>
      <c r="E128" s="328" t="s">
        <v>827</v>
      </c>
      <c r="F128" s="326"/>
      <c r="G128" s="326"/>
      <c r="H128" s="326"/>
      <c r="I128" s="37"/>
      <c r="J128" s="37"/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2" customFormat="1" ht="12" customHeight="1">
      <c r="A129" s="35"/>
      <c r="B129" s="36"/>
      <c r="C129" s="30" t="s">
        <v>828</v>
      </c>
      <c r="D129" s="37"/>
      <c r="E129" s="37"/>
      <c r="F129" s="37"/>
      <c r="G129" s="37"/>
      <c r="H129" s="37"/>
      <c r="I129" s="37"/>
      <c r="J129" s="37"/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2" customFormat="1" ht="16.5" customHeight="1">
      <c r="A130" s="35"/>
      <c r="B130" s="36"/>
      <c r="C130" s="37"/>
      <c r="D130" s="37"/>
      <c r="E130" s="297" t="str">
        <f>E13</f>
        <v>02 - Injektážní chodba</v>
      </c>
      <c r="F130" s="326"/>
      <c r="G130" s="326"/>
      <c r="H130" s="326"/>
      <c r="I130" s="37"/>
      <c r="J130" s="37"/>
      <c r="K130" s="37"/>
      <c r="L130" s="52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pans="1:65" s="2" customFormat="1" ht="6.95" customHeight="1">
      <c r="A131" s="35"/>
      <c r="B131" s="36"/>
      <c r="C131" s="37"/>
      <c r="D131" s="37"/>
      <c r="E131" s="37"/>
      <c r="F131" s="37"/>
      <c r="G131" s="37"/>
      <c r="H131" s="37"/>
      <c r="I131" s="37"/>
      <c r="J131" s="37"/>
      <c r="K131" s="37"/>
      <c r="L131" s="52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</row>
    <row r="132" spans="1:65" s="2" customFormat="1" ht="12" customHeight="1">
      <c r="A132" s="35"/>
      <c r="B132" s="36"/>
      <c r="C132" s="30" t="s">
        <v>20</v>
      </c>
      <c r="D132" s="37"/>
      <c r="E132" s="37"/>
      <c r="F132" s="28" t="str">
        <f>F16</f>
        <v>Liberec</v>
      </c>
      <c r="G132" s="37"/>
      <c r="H132" s="37"/>
      <c r="I132" s="30" t="s">
        <v>22</v>
      </c>
      <c r="J132" s="67" t="str">
        <f>IF(J16="","",J16)</f>
        <v>7. 1. 2022</v>
      </c>
      <c r="K132" s="37"/>
      <c r="L132" s="52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</row>
    <row r="133" spans="1:65" s="2" customFormat="1" ht="6.95" customHeight="1">
      <c r="A133" s="35"/>
      <c r="B133" s="36"/>
      <c r="C133" s="37"/>
      <c r="D133" s="37"/>
      <c r="E133" s="37"/>
      <c r="F133" s="37"/>
      <c r="G133" s="37"/>
      <c r="H133" s="37"/>
      <c r="I133" s="37"/>
      <c r="J133" s="37"/>
      <c r="K133" s="37"/>
      <c r="L133" s="52"/>
      <c r="S133" s="35"/>
      <c r="T133" s="35"/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</row>
    <row r="134" spans="1:65" s="2" customFormat="1" ht="15.2" customHeight="1">
      <c r="A134" s="35"/>
      <c r="B134" s="36"/>
      <c r="C134" s="30" t="s">
        <v>24</v>
      </c>
      <c r="D134" s="37"/>
      <c r="E134" s="37"/>
      <c r="F134" s="28" t="str">
        <f>E19</f>
        <v>Povodí Labe, státní podnik</v>
      </c>
      <c r="G134" s="37"/>
      <c r="H134" s="37"/>
      <c r="I134" s="30" t="s">
        <v>30</v>
      </c>
      <c r="J134" s="33" t="str">
        <f>E25</f>
        <v>Valbek, spol. s.r.o.</v>
      </c>
      <c r="K134" s="37"/>
      <c r="L134" s="52"/>
      <c r="S134" s="35"/>
      <c r="T134" s="35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</row>
    <row r="135" spans="1:65" s="2" customFormat="1" ht="15.2" customHeight="1">
      <c r="A135" s="35"/>
      <c r="B135" s="36"/>
      <c r="C135" s="30" t="s">
        <v>28</v>
      </c>
      <c r="D135" s="37"/>
      <c r="E135" s="37"/>
      <c r="F135" s="28" t="str">
        <f>IF(E22="","",E22)</f>
        <v>Vyplň údaj</v>
      </c>
      <c r="G135" s="37"/>
      <c r="H135" s="37"/>
      <c r="I135" s="30" t="s">
        <v>33</v>
      </c>
      <c r="J135" s="33" t="str">
        <f>E28</f>
        <v xml:space="preserve"> </v>
      </c>
      <c r="K135" s="37"/>
      <c r="L135" s="52"/>
      <c r="S135" s="35"/>
      <c r="T135" s="35"/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</row>
    <row r="136" spans="1:65" s="2" customFormat="1" ht="10.35" customHeight="1">
      <c r="A136" s="35"/>
      <c r="B136" s="36"/>
      <c r="C136" s="37"/>
      <c r="D136" s="37"/>
      <c r="E136" s="37"/>
      <c r="F136" s="37"/>
      <c r="G136" s="37"/>
      <c r="H136" s="37"/>
      <c r="I136" s="37"/>
      <c r="J136" s="37"/>
      <c r="K136" s="37"/>
      <c r="L136" s="52"/>
      <c r="S136" s="35"/>
      <c r="T136" s="35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</row>
    <row r="137" spans="1:65" s="11" customFormat="1" ht="29.25" customHeight="1">
      <c r="A137" s="165"/>
      <c r="B137" s="166"/>
      <c r="C137" s="167" t="s">
        <v>360</v>
      </c>
      <c r="D137" s="168" t="s">
        <v>62</v>
      </c>
      <c r="E137" s="168" t="s">
        <v>58</v>
      </c>
      <c r="F137" s="168" t="s">
        <v>59</v>
      </c>
      <c r="G137" s="168" t="s">
        <v>361</v>
      </c>
      <c r="H137" s="168" t="s">
        <v>362</v>
      </c>
      <c r="I137" s="168" t="s">
        <v>363</v>
      </c>
      <c r="J137" s="168" t="s">
        <v>350</v>
      </c>
      <c r="K137" s="169" t="s">
        <v>364</v>
      </c>
      <c r="L137" s="170"/>
      <c r="M137" s="76" t="s">
        <v>1</v>
      </c>
      <c r="N137" s="77" t="s">
        <v>41</v>
      </c>
      <c r="O137" s="77" t="s">
        <v>365</v>
      </c>
      <c r="P137" s="77" t="s">
        <v>366</v>
      </c>
      <c r="Q137" s="77" t="s">
        <v>367</v>
      </c>
      <c r="R137" s="77" t="s">
        <v>368</v>
      </c>
      <c r="S137" s="77" t="s">
        <v>369</v>
      </c>
      <c r="T137" s="78" t="s">
        <v>370</v>
      </c>
      <c r="U137" s="165"/>
      <c r="V137" s="165"/>
      <c r="W137" s="165"/>
      <c r="X137" s="165"/>
      <c r="Y137" s="165"/>
      <c r="Z137" s="165"/>
      <c r="AA137" s="165"/>
      <c r="AB137" s="165"/>
      <c r="AC137" s="165"/>
      <c r="AD137" s="165"/>
      <c r="AE137" s="165"/>
    </row>
    <row r="138" spans="1:65" s="2" customFormat="1" ht="22.9" customHeight="1">
      <c r="A138" s="35"/>
      <c r="B138" s="36"/>
      <c r="C138" s="83" t="s">
        <v>371</v>
      </c>
      <c r="D138" s="37"/>
      <c r="E138" s="37"/>
      <c r="F138" s="37"/>
      <c r="G138" s="37"/>
      <c r="H138" s="37"/>
      <c r="I138" s="37"/>
      <c r="J138" s="171">
        <f>BK138</f>
        <v>0</v>
      </c>
      <c r="K138" s="37"/>
      <c r="L138" s="40"/>
      <c r="M138" s="79"/>
      <c r="N138" s="172"/>
      <c r="O138" s="80"/>
      <c r="P138" s="173">
        <f>P139+P438</f>
        <v>0</v>
      </c>
      <c r="Q138" s="80"/>
      <c r="R138" s="173">
        <f>R139+R438</f>
        <v>396.00981320000005</v>
      </c>
      <c r="S138" s="80"/>
      <c r="T138" s="174">
        <f>T139+T438</f>
        <v>74.909292499999992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T138" s="18" t="s">
        <v>76</v>
      </c>
      <c r="AU138" s="18" t="s">
        <v>352</v>
      </c>
      <c r="BK138" s="175">
        <f>BK139+BK438</f>
        <v>0</v>
      </c>
    </row>
    <row r="139" spans="1:65" s="12" customFormat="1" ht="25.9" customHeight="1">
      <c r="B139" s="176"/>
      <c r="C139" s="177"/>
      <c r="D139" s="178" t="s">
        <v>76</v>
      </c>
      <c r="E139" s="179" t="s">
        <v>610</v>
      </c>
      <c r="F139" s="179" t="s">
        <v>611</v>
      </c>
      <c r="G139" s="177"/>
      <c r="H139" s="177"/>
      <c r="I139" s="180"/>
      <c r="J139" s="181">
        <f>BK139</f>
        <v>0</v>
      </c>
      <c r="K139" s="177"/>
      <c r="L139" s="182"/>
      <c r="M139" s="183"/>
      <c r="N139" s="184"/>
      <c r="O139" s="184"/>
      <c r="P139" s="185">
        <f>P140+P283+P319+P352+P370+P377+P427+P435</f>
        <v>0</v>
      </c>
      <c r="Q139" s="184"/>
      <c r="R139" s="185">
        <f>R140+R283+R319+R352+R370+R377+R427+R435</f>
        <v>393.65730170000006</v>
      </c>
      <c r="S139" s="184"/>
      <c r="T139" s="186">
        <f>T140+T283+T319+T352+T370+T377+T427+T435</f>
        <v>74.909292499999992</v>
      </c>
      <c r="AR139" s="187" t="s">
        <v>84</v>
      </c>
      <c r="AT139" s="188" t="s">
        <v>76</v>
      </c>
      <c r="AU139" s="188" t="s">
        <v>77</v>
      </c>
      <c r="AY139" s="187" t="s">
        <v>375</v>
      </c>
      <c r="BK139" s="189">
        <f>BK140+BK283+BK319+BK352+BK370+BK377+BK427+BK435</f>
        <v>0</v>
      </c>
    </row>
    <row r="140" spans="1:65" s="12" customFormat="1" ht="22.9" customHeight="1">
      <c r="B140" s="176"/>
      <c r="C140" s="177"/>
      <c r="D140" s="178" t="s">
        <v>76</v>
      </c>
      <c r="E140" s="190" t="s">
        <v>84</v>
      </c>
      <c r="F140" s="190" t="s">
        <v>612</v>
      </c>
      <c r="G140" s="177"/>
      <c r="H140" s="177"/>
      <c r="I140" s="180"/>
      <c r="J140" s="191">
        <f>BK140</f>
        <v>0</v>
      </c>
      <c r="K140" s="177"/>
      <c r="L140" s="182"/>
      <c r="M140" s="183"/>
      <c r="N140" s="184"/>
      <c r="O140" s="184"/>
      <c r="P140" s="185">
        <f>SUM(P141:P282)</f>
        <v>0</v>
      </c>
      <c r="Q140" s="184"/>
      <c r="R140" s="185">
        <f>SUM(R141:R282)</f>
        <v>24.616250520000001</v>
      </c>
      <c r="S140" s="184"/>
      <c r="T140" s="186">
        <f>SUM(T141:T282)</f>
        <v>0</v>
      </c>
      <c r="AR140" s="187" t="s">
        <v>84</v>
      </c>
      <c r="AT140" s="188" t="s">
        <v>76</v>
      </c>
      <c r="AU140" s="188" t="s">
        <v>84</v>
      </c>
      <c r="AY140" s="187" t="s">
        <v>375</v>
      </c>
      <c r="BK140" s="189">
        <f>SUM(BK141:BK282)</f>
        <v>0</v>
      </c>
    </row>
    <row r="141" spans="1:65" s="2" customFormat="1" ht="16.5" customHeight="1">
      <c r="A141" s="35"/>
      <c r="B141" s="36"/>
      <c r="C141" s="192" t="s">
        <v>84</v>
      </c>
      <c r="D141" s="192" t="s">
        <v>377</v>
      </c>
      <c r="E141" s="193" t="s">
        <v>613</v>
      </c>
      <c r="F141" s="194" t="s">
        <v>614</v>
      </c>
      <c r="G141" s="195" t="s">
        <v>615</v>
      </c>
      <c r="H141" s="196">
        <v>14</v>
      </c>
      <c r="I141" s="197"/>
      <c r="J141" s="198">
        <f>ROUND(I141*H141,2)</f>
        <v>0</v>
      </c>
      <c r="K141" s="194" t="s">
        <v>408</v>
      </c>
      <c r="L141" s="40"/>
      <c r="M141" s="199" t="s">
        <v>1</v>
      </c>
      <c r="N141" s="200" t="s">
        <v>42</v>
      </c>
      <c r="O141" s="72"/>
      <c r="P141" s="201">
        <f>O141*H141</f>
        <v>0</v>
      </c>
      <c r="Q141" s="201">
        <v>0</v>
      </c>
      <c r="R141" s="201">
        <f>Q141*H141</f>
        <v>0</v>
      </c>
      <c r="S141" s="201">
        <v>0</v>
      </c>
      <c r="T141" s="202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03" t="s">
        <v>374</v>
      </c>
      <c r="AT141" s="203" t="s">
        <v>377</v>
      </c>
      <c r="AU141" s="203" t="s">
        <v>86</v>
      </c>
      <c r="AY141" s="18" t="s">
        <v>375</v>
      </c>
      <c r="BE141" s="204">
        <f>IF(N141="základní",J141,0)</f>
        <v>0</v>
      </c>
      <c r="BF141" s="204">
        <f>IF(N141="snížená",J141,0)</f>
        <v>0</v>
      </c>
      <c r="BG141" s="204">
        <f>IF(N141="zákl. přenesená",J141,0)</f>
        <v>0</v>
      </c>
      <c r="BH141" s="204">
        <f>IF(N141="sníž. přenesená",J141,0)</f>
        <v>0</v>
      </c>
      <c r="BI141" s="204">
        <f>IF(N141="nulová",J141,0)</f>
        <v>0</v>
      </c>
      <c r="BJ141" s="18" t="s">
        <v>84</v>
      </c>
      <c r="BK141" s="204">
        <f>ROUND(I141*H141,2)</f>
        <v>0</v>
      </c>
      <c r="BL141" s="18" t="s">
        <v>374</v>
      </c>
      <c r="BM141" s="203" t="s">
        <v>835</v>
      </c>
    </row>
    <row r="142" spans="1:65" s="2" customFormat="1" ht="19.5">
      <c r="A142" s="35"/>
      <c r="B142" s="36"/>
      <c r="C142" s="37"/>
      <c r="D142" s="205" t="s">
        <v>383</v>
      </c>
      <c r="E142" s="37"/>
      <c r="F142" s="206" t="s">
        <v>617</v>
      </c>
      <c r="G142" s="37"/>
      <c r="H142" s="37"/>
      <c r="I142" s="207"/>
      <c r="J142" s="37"/>
      <c r="K142" s="37"/>
      <c r="L142" s="40"/>
      <c r="M142" s="208"/>
      <c r="N142" s="209"/>
      <c r="O142" s="72"/>
      <c r="P142" s="72"/>
      <c r="Q142" s="72"/>
      <c r="R142" s="72"/>
      <c r="S142" s="72"/>
      <c r="T142" s="73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T142" s="18" t="s">
        <v>383</v>
      </c>
      <c r="AU142" s="18" t="s">
        <v>86</v>
      </c>
    </row>
    <row r="143" spans="1:65" s="14" customFormat="1" ht="11.25">
      <c r="B143" s="220"/>
      <c r="C143" s="221"/>
      <c r="D143" s="205" t="s">
        <v>384</v>
      </c>
      <c r="E143" s="222" t="s">
        <v>1</v>
      </c>
      <c r="F143" s="223" t="s">
        <v>836</v>
      </c>
      <c r="G143" s="221"/>
      <c r="H143" s="224">
        <v>14</v>
      </c>
      <c r="I143" s="225"/>
      <c r="J143" s="221"/>
      <c r="K143" s="221"/>
      <c r="L143" s="226"/>
      <c r="M143" s="227"/>
      <c r="N143" s="228"/>
      <c r="O143" s="228"/>
      <c r="P143" s="228"/>
      <c r="Q143" s="228"/>
      <c r="R143" s="228"/>
      <c r="S143" s="228"/>
      <c r="T143" s="229"/>
      <c r="AT143" s="230" t="s">
        <v>384</v>
      </c>
      <c r="AU143" s="230" t="s">
        <v>86</v>
      </c>
      <c r="AV143" s="14" t="s">
        <v>86</v>
      </c>
      <c r="AW143" s="14" t="s">
        <v>32</v>
      </c>
      <c r="AX143" s="14" t="s">
        <v>84</v>
      </c>
      <c r="AY143" s="230" t="s">
        <v>375</v>
      </c>
    </row>
    <row r="144" spans="1:65" s="2" customFormat="1" ht="16.5" customHeight="1">
      <c r="A144" s="35"/>
      <c r="B144" s="36"/>
      <c r="C144" s="192" t="s">
        <v>86</v>
      </c>
      <c r="D144" s="192" t="s">
        <v>377</v>
      </c>
      <c r="E144" s="193" t="s">
        <v>837</v>
      </c>
      <c r="F144" s="194" t="s">
        <v>838</v>
      </c>
      <c r="G144" s="195" t="s">
        <v>839</v>
      </c>
      <c r="H144" s="196">
        <v>2160</v>
      </c>
      <c r="I144" s="197"/>
      <c r="J144" s="198">
        <f>ROUND(I144*H144,2)</f>
        <v>0</v>
      </c>
      <c r="K144" s="194" t="s">
        <v>408</v>
      </c>
      <c r="L144" s="40"/>
      <c r="M144" s="199" t="s">
        <v>1</v>
      </c>
      <c r="N144" s="200" t="s">
        <v>42</v>
      </c>
      <c r="O144" s="72"/>
      <c r="P144" s="201">
        <f>O144*H144</f>
        <v>0</v>
      </c>
      <c r="Q144" s="201">
        <v>3.0000000000000001E-5</v>
      </c>
      <c r="R144" s="201">
        <f>Q144*H144</f>
        <v>6.4799999999999996E-2</v>
      </c>
      <c r="S144" s="201">
        <v>0</v>
      </c>
      <c r="T144" s="202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03" t="s">
        <v>374</v>
      </c>
      <c r="AT144" s="203" t="s">
        <v>377</v>
      </c>
      <c r="AU144" s="203" t="s">
        <v>86</v>
      </c>
      <c r="AY144" s="18" t="s">
        <v>375</v>
      </c>
      <c r="BE144" s="204">
        <f>IF(N144="základní",J144,0)</f>
        <v>0</v>
      </c>
      <c r="BF144" s="204">
        <f>IF(N144="snížená",J144,0)</f>
        <v>0</v>
      </c>
      <c r="BG144" s="204">
        <f>IF(N144="zákl. přenesená",J144,0)</f>
        <v>0</v>
      </c>
      <c r="BH144" s="204">
        <f>IF(N144="sníž. přenesená",J144,0)</f>
        <v>0</v>
      </c>
      <c r="BI144" s="204">
        <f>IF(N144="nulová",J144,0)</f>
        <v>0</v>
      </c>
      <c r="BJ144" s="18" t="s">
        <v>84</v>
      </c>
      <c r="BK144" s="204">
        <f>ROUND(I144*H144,2)</f>
        <v>0</v>
      </c>
      <c r="BL144" s="18" t="s">
        <v>374</v>
      </c>
      <c r="BM144" s="203" t="s">
        <v>840</v>
      </c>
    </row>
    <row r="145" spans="1:65" s="2" customFormat="1" ht="11.25">
      <c r="A145" s="35"/>
      <c r="B145" s="36"/>
      <c r="C145" s="37"/>
      <c r="D145" s="205" t="s">
        <v>383</v>
      </c>
      <c r="E145" s="37"/>
      <c r="F145" s="206" t="s">
        <v>841</v>
      </c>
      <c r="G145" s="37"/>
      <c r="H145" s="37"/>
      <c r="I145" s="207"/>
      <c r="J145" s="37"/>
      <c r="K145" s="37"/>
      <c r="L145" s="40"/>
      <c r="M145" s="208"/>
      <c r="N145" s="209"/>
      <c r="O145" s="72"/>
      <c r="P145" s="72"/>
      <c r="Q145" s="72"/>
      <c r="R145" s="72"/>
      <c r="S145" s="72"/>
      <c r="T145" s="73"/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T145" s="18" t="s">
        <v>383</v>
      </c>
      <c r="AU145" s="18" t="s">
        <v>86</v>
      </c>
    </row>
    <row r="146" spans="1:65" s="14" customFormat="1" ht="11.25">
      <c r="B146" s="220"/>
      <c r="C146" s="221"/>
      <c r="D146" s="205" t="s">
        <v>384</v>
      </c>
      <c r="E146" s="222" t="s">
        <v>1</v>
      </c>
      <c r="F146" s="223" t="s">
        <v>842</v>
      </c>
      <c r="G146" s="221"/>
      <c r="H146" s="224">
        <v>2160</v>
      </c>
      <c r="I146" s="225"/>
      <c r="J146" s="221"/>
      <c r="K146" s="221"/>
      <c r="L146" s="226"/>
      <c r="M146" s="227"/>
      <c r="N146" s="228"/>
      <c r="O146" s="228"/>
      <c r="P146" s="228"/>
      <c r="Q146" s="228"/>
      <c r="R146" s="228"/>
      <c r="S146" s="228"/>
      <c r="T146" s="229"/>
      <c r="AT146" s="230" t="s">
        <v>384</v>
      </c>
      <c r="AU146" s="230" t="s">
        <v>86</v>
      </c>
      <c r="AV146" s="14" t="s">
        <v>86</v>
      </c>
      <c r="AW146" s="14" t="s">
        <v>32</v>
      </c>
      <c r="AX146" s="14" t="s">
        <v>84</v>
      </c>
      <c r="AY146" s="230" t="s">
        <v>375</v>
      </c>
    </row>
    <row r="147" spans="1:65" s="2" customFormat="1" ht="16.5" customHeight="1">
      <c r="A147" s="35"/>
      <c r="B147" s="36"/>
      <c r="C147" s="192" t="s">
        <v>103</v>
      </c>
      <c r="D147" s="192" t="s">
        <v>377</v>
      </c>
      <c r="E147" s="193" t="s">
        <v>843</v>
      </c>
      <c r="F147" s="194" t="s">
        <v>844</v>
      </c>
      <c r="G147" s="195" t="s">
        <v>845</v>
      </c>
      <c r="H147" s="196">
        <v>120</v>
      </c>
      <c r="I147" s="197"/>
      <c r="J147" s="198">
        <f>ROUND(I147*H147,2)</f>
        <v>0</v>
      </c>
      <c r="K147" s="194" t="s">
        <v>408</v>
      </c>
      <c r="L147" s="40"/>
      <c r="M147" s="199" t="s">
        <v>1</v>
      </c>
      <c r="N147" s="200" t="s">
        <v>42</v>
      </c>
      <c r="O147" s="72"/>
      <c r="P147" s="201">
        <f>O147*H147</f>
        <v>0</v>
      </c>
      <c r="Q147" s="201">
        <v>0</v>
      </c>
      <c r="R147" s="201">
        <f>Q147*H147</f>
        <v>0</v>
      </c>
      <c r="S147" s="201">
        <v>0</v>
      </c>
      <c r="T147" s="202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03" t="s">
        <v>374</v>
      </c>
      <c r="AT147" s="203" t="s">
        <v>377</v>
      </c>
      <c r="AU147" s="203" t="s">
        <v>86</v>
      </c>
      <c r="AY147" s="18" t="s">
        <v>375</v>
      </c>
      <c r="BE147" s="204">
        <f>IF(N147="základní",J147,0)</f>
        <v>0</v>
      </c>
      <c r="BF147" s="204">
        <f>IF(N147="snížená",J147,0)</f>
        <v>0</v>
      </c>
      <c r="BG147" s="204">
        <f>IF(N147="zákl. přenesená",J147,0)</f>
        <v>0</v>
      </c>
      <c r="BH147" s="204">
        <f>IF(N147="sníž. přenesená",J147,0)</f>
        <v>0</v>
      </c>
      <c r="BI147" s="204">
        <f>IF(N147="nulová",J147,0)</f>
        <v>0</v>
      </c>
      <c r="BJ147" s="18" t="s">
        <v>84</v>
      </c>
      <c r="BK147" s="204">
        <f>ROUND(I147*H147,2)</f>
        <v>0</v>
      </c>
      <c r="BL147" s="18" t="s">
        <v>374</v>
      </c>
      <c r="BM147" s="203" t="s">
        <v>846</v>
      </c>
    </row>
    <row r="148" spans="1:65" s="2" customFormat="1" ht="11.25">
      <c r="A148" s="35"/>
      <c r="B148" s="36"/>
      <c r="C148" s="37"/>
      <c r="D148" s="205" t="s">
        <v>383</v>
      </c>
      <c r="E148" s="37"/>
      <c r="F148" s="206" t="s">
        <v>847</v>
      </c>
      <c r="G148" s="37"/>
      <c r="H148" s="37"/>
      <c r="I148" s="207"/>
      <c r="J148" s="37"/>
      <c r="K148" s="37"/>
      <c r="L148" s="40"/>
      <c r="M148" s="208"/>
      <c r="N148" s="209"/>
      <c r="O148" s="72"/>
      <c r="P148" s="72"/>
      <c r="Q148" s="72"/>
      <c r="R148" s="72"/>
      <c r="S148" s="72"/>
      <c r="T148" s="73"/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T148" s="18" t="s">
        <v>383</v>
      </c>
      <c r="AU148" s="18" t="s">
        <v>86</v>
      </c>
    </row>
    <row r="149" spans="1:65" s="14" customFormat="1" ht="11.25">
      <c r="B149" s="220"/>
      <c r="C149" s="221"/>
      <c r="D149" s="205" t="s">
        <v>384</v>
      </c>
      <c r="E149" s="222" t="s">
        <v>1</v>
      </c>
      <c r="F149" s="223" t="s">
        <v>848</v>
      </c>
      <c r="G149" s="221"/>
      <c r="H149" s="224">
        <v>120</v>
      </c>
      <c r="I149" s="225"/>
      <c r="J149" s="221"/>
      <c r="K149" s="221"/>
      <c r="L149" s="226"/>
      <c r="M149" s="227"/>
      <c r="N149" s="228"/>
      <c r="O149" s="228"/>
      <c r="P149" s="228"/>
      <c r="Q149" s="228"/>
      <c r="R149" s="228"/>
      <c r="S149" s="228"/>
      <c r="T149" s="229"/>
      <c r="AT149" s="230" t="s">
        <v>384</v>
      </c>
      <c r="AU149" s="230" t="s">
        <v>86</v>
      </c>
      <c r="AV149" s="14" t="s">
        <v>86</v>
      </c>
      <c r="AW149" s="14" t="s">
        <v>32</v>
      </c>
      <c r="AX149" s="14" t="s">
        <v>84</v>
      </c>
      <c r="AY149" s="230" t="s">
        <v>375</v>
      </c>
    </row>
    <row r="150" spans="1:65" s="2" customFormat="1" ht="16.5" customHeight="1">
      <c r="A150" s="35"/>
      <c r="B150" s="36"/>
      <c r="C150" s="192" t="s">
        <v>374</v>
      </c>
      <c r="D150" s="192" t="s">
        <v>377</v>
      </c>
      <c r="E150" s="193" t="s">
        <v>849</v>
      </c>
      <c r="F150" s="194" t="s">
        <v>850</v>
      </c>
      <c r="G150" s="195" t="s">
        <v>839</v>
      </c>
      <c r="H150" s="196">
        <v>720</v>
      </c>
      <c r="I150" s="197"/>
      <c r="J150" s="198">
        <f>ROUND(I150*H150,2)</f>
        <v>0</v>
      </c>
      <c r="K150" s="194" t="s">
        <v>408</v>
      </c>
      <c r="L150" s="40"/>
      <c r="M150" s="199" t="s">
        <v>1</v>
      </c>
      <c r="N150" s="200" t="s">
        <v>42</v>
      </c>
      <c r="O150" s="72"/>
      <c r="P150" s="201">
        <f>O150*H150</f>
        <v>0</v>
      </c>
      <c r="Q150" s="201">
        <v>1.2E-4</v>
      </c>
      <c r="R150" s="201">
        <f>Q150*H150</f>
        <v>8.6400000000000005E-2</v>
      </c>
      <c r="S150" s="201">
        <v>0</v>
      </c>
      <c r="T150" s="202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03" t="s">
        <v>374</v>
      </c>
      <c r="AT150" s="203" t="s">
        <v>377</v>
      </c>
      <c r="AU150" s="203" t="s">
        <v>86</v>
      </c>
      <c r="AY150" s="18" t="s">
        <v>375</v>
      </c>
      <c r="BE150" s="204">
        <f>IF(N150="základní",J150,0)</f>
        <v>0</v>
      </c>
      <c r="BF150" s="204">
        <f>IF(N150="snížená",J150,0)</f>
        <v>0</v>
      </c>
      <c r="BG150" s="204">
        <f>IF(N150="zákl. přenesená",J150,0)</f>
        <v>0</v>
      </c>
      <c r="BH150" s="204">
        <f>IF(N150="sníž. přenesená",J150,0)</f>
        <v>0</v>
      </c>
      <c r="BI150" s="204">
        <f>IF(N150="nulová",J150,0)</f>
        <v>0</v>
      </c>
      <c r="BJ150" s="18" t="s">
        <v>84</v>
      </c>
      <c r="BK150" s="204">
        <f>ROUND(I150*H150,2)</f>
        <v>0</v>
      </c>
      <c r="BL150" s="18" t="s">
        <v>374</v>
      </c>
      <c r="BM150" s="203" t="s">
        <v>851</v>
      </c>
    </row>
    <row r="151" spans="1:65" s="2" customFormat="1" ht="11.25">
      <c r="A151" s="35"/>
      <c r="B151" s="36"/>
      <c r="C151" s="37"/>
      <c r="D151" s="205" t="s">
        <v>383</v>
      </c>
      <c r="E151" s="37"/>
      <c r="F151" s="206" t="s">
        <v>852</v>
      </c>
      <c r="G151" s="37"/>
      <c r="H151" s="37"/>
      <c r="I151" s="207"/>
      <c r="J151" s="37"/>
      <c r="K151" s="37"/>
      <c r="L151" s="40"/>
      <c r="M151" s="208"/>
      <c r="N151" s="209"/>
      <c r="O151" s="72"/>
      <c r="P151" s="72"/>
      <c r="Q151" s="72"/>
      <c r="R151" s="72"/>
      <c r="S151" s="72"/>
      <c r="T151" s="73"/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T151" s="18" t="s">
        <v>383</v>
      </c>
      <c r="AU151" s="18" t="s">
        <v>86</v>
      </c>
    </row>
    <row r="152" spans="1:65" s="14" customFormat="1" ht="11.25">
      <c r="B152" s="220"/>
      <c r="C152" s="221"/>
      <c r="D152" s="205" t="s">
        <v>384</v>
      </c>
      <c r="E152" s="222" t="s">
        <v>1</v>
      </c>
      <c r="F152" s="223" t="s">
        <v>853</v>
      </c>
      <c r="G152" s="221"/>
      <c r="H152" s="224">
        <v>720</v>
      </c>
      <c r="I152" s="225"/>
      <c r="J152" s="221"/>
      <c r="K152" s="221"/>
      <c r="L152" s="226"/>
      <c r="M152" s="227"/>
      <c r="N152" s="228"/>
      <c r="O152" s="228"/>
      <c r="P152" s="228"/>
      <c r="Q152" s="228"/>
      <c r="R152" s="228"/>
      <c r="S152" s="228"/>
      <c r="T152" s="229"/>
      <c r="AT152" s="230" t="s">
        <v>384</v>
      </c>
      <c r="AU152" s="230" t="s">
        <v>86</v>
      </c>
      <c r="AV152" s="14" t="s">
        <v>86</v>
      </c>
      <c r="AW152" s="14" t="s">
        <v>32</v>
      </c>
      <c r="AX152" s="14" t="s">
        <v>84</v>
      </c>
      <c r="AY152" s="230" t="s">
        <v>375</v>
      </c>
    </row>
    <row r="153" spans="1:65" s="2" customFormat="1" ht="16.5" customHeight="1">
      <c r="A153" s="35"/>
      <c r="B153" s="36"/>
      <c r="C153" s="192" t="s">
        <v>412</v>
      </c>
      <c r="D153" s="192" t="s">
        <v>377</v>
      </c>
      <c r="E153" s="193" t="s">
        <v>854</v>
      </c>
      <c r="F153" s="194" t="s">
        <v>855</v>
      </c>
      <c r="G153" s="195" t="s">
        <v>845</v>
      </c>
      <c r="H153" s="196">
        <v>60</v>
      </c>
      <c r="I153" s="197"/>
      <c r="J153" s="198">
        <f>ROUND(I153*H153,2)</f>
        <v>0</v>
      </c>
      <c r="K153" s="194" t="s">
        <v>408</v>
      </c>
      <c r="L153" s="40"/>
      <c r="M153" s="199" t="s">
        <v>1</v>
      </c>
      <c r="N153" s="200" t="s">
        <v>42</v>
      </c>
      <c r="O153" s="72"/>
      <c r="P153" s="201">
        <f>O153*H153</f>
        <v>0</v>
      </c>
      <c r="Q153" s="201">
        <v>0</v>
      </c>
      <c r="R153" s="201">
        <f>Q153*H153</f>
        <v>0</v>
      </c>
      <c r="S153" s="201">
        <v>0</v>
      </c>
      <c r="T153" s="202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03" t="s">
        <v>374</v>
      </c>
      <c r="AT153" s="203" t="s">
        <v>377</v>
      </c>
      <c r="AU153" s="203" t="s">
        <v>86</v>
      </c>
      <c r="AY153" s="18" t="s">
        <v>375</v>
      </c>
      <c r="BE153" s="204">
        <f>IF(N153="základní",J153,0)</f>
        <v>0</v>
      </c>
      <c r="BF153" s="204">
        <f>IF(N153="snížená",J153,0)</f>
        <v>0</v>
      </c>
      <c r="BG153" s="204">
        <f>IF(N153="zákl. přenesená",J153,0)</f>
        <v>0</v>
      </c>
      <c r="BH153" s="204">
        <f>IF(N153="sníž. přenesená",J153,0)</f>
        <v>0</v>
      </c>
      <c r="BI153" s="204">
        <f>IF(N153="nulová",J153,0)</f>
        <v>0</v>
      </c>
      <c r="BJ153" s="18" t="s">
        <v>84</v>
      </c>
      <c r="BK153" s="204">
        <f>ROUND(I153*H153,2)</f>
        <v>0</v>
      </c>
      <c r="BL153" s="18" t="s">
        <v>374</v>
      </c>
      <c r="BM153" s="203" t="s">
        <v>856</v>
      </c>
    </row>
    <row r="154" spans="1:65" s="2" customFormat="1" ht="11.25">
      <c r="A154" s="35"/>
      <c r="B154" s="36"/>
      <c r="C154" s="37"/>
      <c r="D154" s="205" t="s">
        <v>383</v>
      </c>
      <c r="E154" s="37"/>
      <c r="F154" s="206" t="s">
        <v>857</v>
      </c>
      <c r="G154" s="37"/>
      <c r="H154" s="37"/>
      <c r="I154" s="207"/>
      <c r="J154" s="37"/>
      <c r="K154" s="37"/>
      <c r="L154" s="40"/>
      <c r="M154" s="208"/>
      <c r="N154" s="209"/>
      <c r="O154" s="72"/>
      <c r="P154" s="72"/>
      <c r="Q154" s="72"/>
      <c r="R154" s="72"/>
      <c r="S154" s="72"/>
      <c r="T154" s="73"/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T154" s="18" t="s">
        <v>383</v>
      </c>
      <c r="AU154" s="18" t="s">
        <v>86</v>
      </c>
    </row>
    <row r="155" spans="1:65" s="14" customFormat="1" ht="11.25">
      <c r="B155" s="220"/>
      <c r="C155" s="221"/>
      <c r="D155" s="205" t="s">
        <v>384</v>
      </c>
      <c r="E155" s="222" t="s">
        <v>1</v>
      </c>
      <c r="F155" s="223" t="s">
        <v>858</v>
      </c>
      <c r="G155" s="221"/>
      <c r="H155" s="224">
        <v>60</v>
      </c>
      <c r="I155" s="225"/>
      <c r="J155" s="221"/>
      <c r="K155" s="221"/>
      <c r="L155" s="226"/>
      <c r="M155" s="227"/>
      <c r="N155" s="228"/>
      <c r="O155" s="228"/>
      <c r="P155" s="228"/>
      <c r="Q155" s="228"/>
      <c r="R155" s="228"/>
      <c r="S155" s="228"/>
      <c r="T155" s="229"/>
      <c r="AT155" s="230" t="s">
        <v>384</v>
      </c>
      <c r="AU155" s="230" t="s">
        <v>86</v>
      </c>
      <c r="AV155" s="14" t="s">
        <v>86</v>
      </c>
      <c r="AW155" s="14" t="s">
        <v>32</v>
      </c>
      <c r="AX155" s="14" t="s">
        <v>84</v>
      </c>
      <c r="AY155" s="230" t="s">
        <v>375</v>
      </c>
    </row>
    <row r="156" spans="1:65" s="2" customFormat="1" ht="16.5" customHeight="1">
      <c r="A156" s="35"/>
      <c r="B156" s="36"/>
      <c r="C156" s="192" t="s">
        <v>416</v>
      </c>
      <c r="D156" s="192" t="s">
        <v>377</v>
      </c>
      <c r="E156" s="193" t="s">
        <v>859</v>
      </c>
      <c r="F156" s="194" t="s">
        <v>860</v>
      </c>
      <c r="G156" s="195" t="s">
        <v>702</v>
      </c>
      <c r="H156" s="196">
        <v>4</v>
      </c>
      <c r="I156" s="197"/>
      <c r="J156" s="198">
        <f>ROUND(I156*H156,2)</f>
        <v>0</v>
      </c>
      <c r="K156" s="194" t="s">
        <v>408</v>
      </c>
      <c r="L156" s="40"/>
      <c r="M156" s="199" t="s">
        <v>1</v>
      </c>
      <c r="N156" s="200" t="s">
        <v>42</v>
      </c>
      <c r="O156" s="72"/>
      <c r="P156" s="201">
        <f>O156*H156</f>
        <v>0</v>
      </c>
      <c r="Q156" s="201">
        <v>8.6800000000000002E-3</v>
      </c>
      <c r="R156" s="201">
        <f>Q156*H156</f>
        <v>3.4720000000000001E-2</v>
      </c>
      <c r="S156" s="201">
        <v>0</v>
      </c>
      <c r="T156" s="202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03" t="s">
        <v>374</v>
      </c>
      <c r="AT156" s="203" t="s">
        <v>377</v>
      </c>
      <c r="AU156" s="203" t="s">
        <v>86</v>
      </c>
      <c r="AY156" s="18" t="s">
        <v>375</v>
      </c>
      <c r="BE156" s="204">
        <f>IF(N156="základní",J156,0)</f>
        <v>0</v>
      </c>
      <c r="BF156" s="204">
        <f>IF(N156="snížená",J156,0)</f>
        <v>0</v>
      </c>
      <c r="BG156" s="204">
        <f>IF(N156="zákl. přenesená",J156,0)</f>
        <v>0</v>
      </c>
      <c r="BH156" s="204">
        <f>IF(N156="sníž. přenesená",J156,0)</f>
        <v>0</v>
      </c>
      <c r="BI156" s="204">
        <f>IF(N156="nulová",J156,0)</f>
        <v>0</v>
      </c>
      <c r="BJ156" s="18" t="s">
        <v>84</v>
      </c>
      <c r="BK156" s="204">
        <f>ROUND(I156*H156,2)</f>
        <v>0</v>
      </c>
      <c r="BL156" s="18" t="s">
        <v>374</v>
      </c>
      <c r="BM156" s="203" t="s">
        <v>861</v>
      </c>
    </row>
    <row r="157" spans="1:65" s="2" customFormat="1" ht="29.25">
      <c r="A157" s="35"/>
      <c r="B157" s="36"/>
      <c r="C157" s="37"/>
      <c r="D157" s="205" t="s">
        <v>383</v>
      </c>
      <c r="E157" s="37"/>
      <c r="F157" s="206" t="s">
        <v>862</v>
      </c>
      <c r="G157" s="37"/>
      <c r="H157" s="37"/>
      <c r="I157" s="207"/>
      <c r="J157" s="37"/>
      <c r="K157" s="37"/>
      <c r="L157" s="40"/>
      <c r="M157" s="208"/>
      <c r="N157" s="209"/>
      <c r="O157" s="72"/>
      <c r="P157" s="72"/>
      <c r="Q157" s="72"/>
      <c r="R157" s="72"/>
      <c r="S157" s="72"/>
      <c r="T157" s="73"/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T157" s="18" t="s">
        <v>383</v>
      </c>
      <c r="AU157" s="18" t="s">
        <v>86</v>
      </c>
    </row>
    <row r="158" spans="1:65" s="14" customFormat="1" ht="11.25">
      <c r="B158" s="220"/>
      <c r="C158" s="221"/>
      <c r="D158" s="205" t="s">
        <v>384</v>
      </c>
      <c r="E158" s="222" t="s">
        <v>1</v>
      </c>
      <c r="F158" s="223" t="s">
        <v>863</v>
      </c>
      <c r="G158" s="221"/>
      <c r="H158" s="224">
        <v>4</v>
      </c>
      <c r="I158" s="225"/>
      <c r="J158" s="221"/>
      <c r="K158" s="221"/>
      <c r="L158" s="226"/>
      <c r="M158" s="227"/>
      <c r="N158" s="228"/>
      <c r="O158" s="228"/>
      <c r="P158" s="228"/>
      <c r="Q158" s="228"/>
      <c r="R158" s="228"/>
      <c r="S158" s="228"/>
      <c r="T158" s="229"/>
      <c r="AT158" s="230" t="s">
        <v>384</v>
      </c>
      <c r="AU158" s="230" t="s">
        <v>86</v>
      </c>
      <c r="AV158" s="14" t="s">
        <v>86</v>
      </c>
      <c r="AW158" s="14" t="s">
        <v>32</v>
      </c>
      <c r="AX158" s="14" t="s">
        <v>84</v>
      </c>
      <c r="AY158" s="230" t="s">
        <v>375</v>
      </c>
    </row>
    <row r="159" spans="1:65" s="2" customFormat="1" ht="16.5" customHeight="1">
      <c r="A159" s="35"/>
      <c r="B159" s="36"/>
      <c r="C159" s="192" t="s">
        <v>421</v>
      </c>
      <c r="D159" s="192" t="s">
        <v>377</v>
      </c>
      <c r="E159" s="193" t="s">
        <v>864</v>
      </c>
      <c r="F159" s="194" t="s">
        <v>865</v>
      </c>
      <c r="G159" s="195" t="s">
        <v>702</v>
      </c>
      <c r="H159" s="196">
        <v>4</v>
      </c>
      <c r="I159" s="197"/>
      <c r="J159" s="198">
        <f>ROUND(I159*H159,2)</f>
        <v>0</v>
      </c>
      <c r="K159" s="194" t="s">
        <v>408</v>
      </c>
      <c r="L159" s="40"/>
      <c r="M159" s="199" t="s">
        <v>1</v>
      </c>
      <c r="N159" s="200" t="s">
        <v>42</v>
      </c>
      <c r="O159" s="72"/>
      <c r="P159" s="201">
        <f>O159*H159</f>
        <v>0</v>
      </c>
      <c r="Q159" s="201">
        <v>1.269E-2</v>
      </c>
      <c r="R159" s="201">
        <f>Q159*H159</f>
        <v>5.076E-2</v>
      </c>
      <c r="S159" s="201">
        <v>0</v>
      </c>
      <c r="T159" s="202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03" t="s">
        <v>374</v>
      </c>
      <c r="AT159" s="203" t="s">
        <v>377</v>
      </c>
      <c r="AU159" s="203" t="s">
        <v>86</v>
      </c>
      <c r="AY159" s="18" t="s">
        <v>375</v>
      </c>
      <c r="BE159" s="204">
        <f>IF(N159="základní",J159,0)</f>
        <v>0</v>
      </c>
      <c r="BF159" s="204">
        <f>IF(N159="snížená",J159,0)</f>
        <v>0</v>
      </c>
      <c r="BG159" s="204">
        <f>IF(N159="zákl. přenesená",J159,0)</f>
        <v>0</v>
      </c>
      <c r="BH159" s="204">
        <f>IF(N159="sníž. přenesená",J159,0)</f>
        <v>0</v>
      </c>
      <c r="BI159" s="204">
        <f>IF(N159="nulová",J159,0)</f>
        <v>0</v>
      </c>
      <c r="BJ159" s="18" t="s">
        <v>84</v>
      </c>
      <c r="BK159" s="204">
        <f>ROUND(I159*H159,2)</f>
        <v>0</v>
      </c>
      <c r="BL159" s="18" t="s">
        <v>374</v>
      </c>
      <c r="BM159" s="203" t="s">
        <v>866</v>
      </c>
    </row>
    <row r="160" spans="1:65" s="2" customFormat="1" ht="29.25">
      <c r="A160" s="35"/>
      <c r="B160" s="36"/>
      <c r="C160" s="37"/>
      <c r="D160" s="205" t="s">
        <v>383</v>
      </c>
      <c r="E160" s="37"/>
      <c r="F160" s="206" t="s">
        <v>867</v>
      </c>
      <c r="G160" s="37"/>
      <c r="H160" s="37"/>
      <c r="I160" s="207"/>
      <c r="J160" s="37"/>
      <c r="K160" s="37"/>
      <c r="L160" s="40"/>
      <c r="M160" s="208"/>
      <c r="N160" s="209"/>
      <c r="O160" s="72"/>
      <c r="P160" s="72"/>
      <c r="Q160" s="72"/>
      <c r="R160" s="72"/>
      <c r="S160" s="72"/>
      <c r="T160" s="73"/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T160" s="18" t="s">
        <v>383</v>
      </c>
      <c r="AU160" s="18" t="s">
        <v>86</v>
      </c>
    </row>
    <row r="161" spans="1:65" s="14" customFormat="1" ht="11.25">
      <c r="B161" s="220"/>
      <c r="C161" s="221"/>
      <c r="D161" s="205" t="s">
        <v>384</v>
      </c>
      <c r="E161" s="222" t="s">
        <v>1</v>
      </c>
      <c r="F161" s="223" t="s">
        <v>868</v>
      </c>
      <c r="G161" s="221"/>
      <c r="H161" s="224">
        <v>4</v>
      </c>
      <c r="I161" s="225"/>
      <c r="J161" s="221"/>
      <c r="K161" s="221"/>
      <c r="L161" s="226"/>
      <c r="M161" s="227"/>
      <c r="N161" s="228"/>
      <c r="O161" s="228"/>
      <c r="P161" s="228"/>
      <c r="Q161" s="228"/>
      <c r="R161" s="228"/>
      <c r="S161" s="228"/>
      <c r="T161" s="229"/>
      <c r="AT161" s="230" t="s">
        <v>384</v>
      </c>
      <c r="AU161" s="230" t="s">
        <v>86</v>
      </c>
      <c r="AV161" s="14" t="s">
        <v>86</v>
      </c>
      <c r="AW161" s="14" t="s">
        <v>32</v>
      </c>
      <c r="AX161" s="14" t="s">
        <v>84</v>
      </c>
      <c r="AY161" s="230" t="s">
        <v>375</v>
      </c>
    </row>
    <row r="162" spans="1:65" s="2" customFormat="1" ht="16.5" customHeight="1">
      <c r="A162" s="35"/>
      <c r="B162" s="36"/>
      <c r="C162" s="192" t="s">
        <v>427</v>
      </c>
      <c r="D162" s="192" t="s">
        <v>377</v>
      </c>
      <c r="E162" s="193" t="s">
        <v>869</v>
      </c>
      <c r="F162" s="194" t="s">
        <v>870</v>
      </c>
      <c r="G162" s="195" t="s">
        <v>702</v>
      </c>
      <c r="H162" s="196">
        <v>16</v>
      </c>
      <c r="I162" s="197"/>
      <c r="J162" s="198">
        <f>ROUND(I162*H162,2)</f>
        <v>0</v>
      </c>
      <c r="K162" s="194" t="s">
        <v>408</v>
      </c>
      <c r="L162" s="40"/>
      <c r="M162" s="199" t="s">
        <v>1</v>
      </c>
      <c r="N162" s="200" t="s">
        <v>42</v>
      </c>
      <c r="O162" s="72"/>
      <c r="P162" s="201">
        <f>O162*H162</f>
        <v>0</v>
      </c>
      <c r="Q162" s="201">
        <v>3.6900000000000002E-2</v>
      </c>
      <c r="R162" s="201">
        <f>Q162*H162</f>
        <v>0.59040000000000004</v>
      </c>
      <c r="S162" s="201">
        <v>0</v>
      </c>
      <c r="T162" s="202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03" t="s">
        <v>374</v>
      </c>
      <c r="AT162" s="203" t="s">
        <v>377</v>
      </c>
      <c r="AU162" s="203" t="s">
        <v>86</v>
      </c>
      <c r="AY162" s="18" t="s">
        <v>375</v>
      </c>
      <c r="BE162" s="204">
        <f>IF(N162="základní",J162,0)</f>
        <v>0</v>
      </c>
      <c r="BF162" s="204">
        <f>IF(N162="snížená",J162,0)</f>
        <v>0</v>
      </c>
      <c r="BG162" s="204">
        <f>IF(N162="zákl. přenesená",J162,0)</f>
        <v>0</v>
      </c>
      <c r="BH162" s="204">
        <f>IF(N162="sníž. přenesená",J162,0)</f>
        <v>0</v>
      </c>
      <c r="BI162" s="204">
        <f>IF(N162="nulová",J162,0)</f>
        <v>0</v>
      </c>
      <c r="BJ162" s="18" t="s">
        <v>84</v>
      </c>
      <c r="BK162" s="204">
        <f>ROUND(I162*H162,2)</f>
        <v>0</v>
      </c>
      <c r="BL162" s="18" t="s">
        <v>374</v>
      </c>
      <c r="BM162" s="203" t="s">
        <v>871</v>
      </c>
    </row>
    <row r="163" spans="1:65" s="2" customFormat="1" ht="29.25">
      <c r="A163" s="35"/>
      <c r="B163" s="36"/>
      <c r="C163" s="37"/>
      <c r="D163" s="205" t="s">
        <v>383</v>
      </c>
      <c r="E163" s="37"/>
      <c r="F163" s="206" t="s">
        <v>872</v>
      </c>
      <c r="G163" s="37"/>
      <c r="H163" s="37"/>
      <c r="I163" s="207"/>
      <c r="J163" s="37"/>
      <c r="K163" s="37"/>
      <c r="L163" s="40"/>
      <c r="M163" s="208"/>
      <c r="N163" s="209"/>
      <c r="O163" s="72"/>
      <c r="P163" s="72"/>
      <c r="Q163" s="72"/>
      <c r="R163" s="72"/>
      <c r="S163" s="72"/>
      <c r="T163" s="73"/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T163" s="18" t="s">
        <v>383</v>
      </c>
      <c r="AU163" s="18" t="s">
        <v>86</v>
      </c>
    </row>
    <row r="164" spans="1:65" s="14" customFormat="1" ht="11.25">
      <c r="B164" s="220"/>
      <c r="C164" s="221"/>
      <c r="D164" s="205" t="s">
        <v>384</v>
      </c>
      <c r="E164" s="222" t="s">
        <v>1</v>
      </c>
      <c r="F164" s="223" t="s">
        <v>873</v>
      </c>
      <c r="G164" s="221"/>
      <c r="H164" s="224">
        <v>4</v>
      </c>
      <c r="I164" s="225"/>
      <c r="J164" s="221"/>
      <c r="K164" s="221"/>
      <c r="L164" s="226"/>
      <c r="M164" s="227"/>
      <c r="N164" s="228"/>
      <c r="O164" s="228"/>
      <c r="P164" s="228"/>
      <c r="Q164" s="228"/>
      <c r="R164" s="228"/>
      <c r="S164" s="228"/>
      <c r="T164" s="229"/>
      <c r="AT164" s="230" t="s">
        <v>384</v>
      </c>
      <c r="AU164" s="230" t="s">
        <v>86</v>
      </c>
      <c r="AV164" s="14" t="s">
        <v>86</v>
      </c>
      <c r="AW164" s="14" t="s">
        <v>32</v>
      </c>
      <c r="AX164" s="14" t="s">
        <v>77</v>
      </c>
      <c r="AY164" s="230" t="s">
        <v>375</v>
      </c>
    </row>
    <row r="165" spans="1:65" s="14" customFormat="1" ht="11.25">
      <c r="B165" s="220"/>
      <c r="C165" s="221"/>
      <c r="D165" s="205" t="s">
        <v>384</v>
      </c>
      <c r="E165" s="222" t="s">
        <v>1</v>
      </c>
      <c r="F165" s="223" t="s">
        <v>874</v>
      </c>
      <c r="G165" s="221"/>
      <c r="H165" s="224">
        <v>4</v>
      </c>
      <c r="I165" s="225"/>
      <c r="J165" s="221"/>
      <c r="K165" s="221"/>
      <c r="L165" s="226"/>
      <c r="M165" s="227"/>
      <c r="N165" s="228"/>
      <c r="O165" s="228"/>
      <c r="P165" s="228"/>
      <c r="Q165" s="228"/>
      <c r="R165" s="228"/>
      <c r="S165" s="228"/>
      <c r="T165" s="229"/>
      <c r="AT165" s="230" t="s">
        <v>384</v>
      </c>
      <c r="AU165" s="230" t="s">
        <v>86</v>
      </c>
      <c r="AV165" s="14" t="s">
        <v>86</v>
      </c>
      <c r="AW165" s="14" t="s">
        <v>32</v>
      </c>
      <c r="AX165" s="14" t="s">
        <v>77</v>
      </c>
      <c r="AY165" s="230" t="s">
        <v>375</v>
      </c>
    </row>
    <row r="166" spans="1:65" s="14" customFormat="1" ht="11.25">
      <c r="B166" s="220"/>
      <c r="C166" s="221"/>
      <c r="D166" s="205" t="s">
        <v>384</v>
      </c>
      <c r="E166" s="222" t="s">
        <v>1</v>
      </c>
      <c r="F166" s="223" t="s">
        <v>875</v>
      </c>
      <c r="G166" s="221"/>
      <c r="H166" s="224">
        <v>4</v>
      </c>
      <c r="I166" s="225"/>
      <c r="J166" s="221"/>
      <c r="K166" s="221"/>
      <c r="L166" s="226"/>
      <c r="M166" s="227"/>
      <c r="N166" s="228"/>
      <c r="O166" s="228"/>
      <c r="P166" s="228"/>
      <c r="Q166" s="228"/>
      <c r="R166" s="228"/>
      <c r="S166" s="228"/>
      <c r="T166" s="229"/>
      <c r="AT166" s="230" t="s">
        <v>384</v>
      </c>
      <c r="AU166" s="230" t="s">
        <v>86</v>
      </c>
      <c r="AV166" s="14" t="s">
        <v>86</v>
      </c>
      <c r="AW166" s="14" t="s">
        <v>32</v>
      </c>
      <c r="AX166" s="14" t="s">
        <v>77</v>
      </c>
      <c r="AY166" s="230" t="s">
        <v>375</v>
      </c>
    </row>
    <row r="167" spans="1:65" s="14" customFormat="1" ht="11.25">
      <c r="B167" s="220"/>
      <c r="C167" s="221"/>
      <c r="D167" s="205" t="s">
        <v>384</v>
      </c>
      <c r="E167" s="222" t="s">
        <v>1</v>
      </c>
      <c r="F167" s="223" t="s">
        <v>876</v>
      </c>
      <c r="G167" s="221"/>
      <c r="H167" s="224">
        <v>4</v>
      </c>
      <c r="I167" s="225"/>
      <c r="J167" s="221"/>
      <c r="K167" s="221"/>
      <c r="L167" s="226"/>
      <c r="M167" s="227"/>
      <c r="N167" s="228"/>
      <c r="O167" s="228"/>
      <c r="P167" s="228"/>
      <c r="Q167" s="228"/>
      <c r="R167" s="228"/>
      <c r="S167" s="228"/>
      <c r="T167" s="229"/>
      <c r="AT167" s="230" t="s">
        <v>384</v>
      </c>
      <c r="AU167" s="230" t="s">
        <v>86</v>
      </c>
      <c r="AV167" s="14" t="s">
        <v>86</v>
      </c>
      <c r="AW167" s="14" t="s">
        <v>32</v>
      </c>
      <c r="AX167" s="14" t="s">
        <v>77</v>
      </c>
      <c r="AY167" s="230" t="s">
        <v>375</v>
      </c>
    </row>
    <row r="168" spans="1:65" s="15" customFormat="1" ht="11.25">
      <c r="B168" s="246"/>
      <c r="C168" s="247"/>
      <c r="D168" s="205" t="s">
        <v>384</v>
      </c>
      <c r="E168" s="248" t="s">
        <v>1</v>
      </c>
      <c r="F168" s="249" t="s">
        <v>746</v>
      </c>
      <c r="G168" s="247"/>
      <c r="H168" s="250">
        <v>16</v>
      </c>
      <c r="I168" s="251"/>
      <c r="J168" s="247"/>
      <c r="K168" s="247"/>
      <c r="L168" s="252"/>
      <c r="M168" s="253"/>
      <c r="N168" s="254"/>
      <c r="O168" s="254"/>
      <c r="P168" s="254"/>
      <c r="Q168" s="254"/>
      <c r="R168" s="254"/>
      <c r="S168" s="254"/>
      <c r="T168" s="255"/>
      <c r="AT168" s="256" t="s">
        <v>384</v>
      </c>
      <c r="AU168" s="256" t="s">
        <v>86</v>
      </c>
      <c r="AV168" s="15" t="s">
        <v>374</v>
      </c>
      <c r="AW168" s="15" t="s">
        <v>32</v>
      </c>
      <c r="AX168" s="15" t="s">
        <v>84</v>
      </c>
      <c r="AY168" s="256" t="s">
        <v>375</v>
      </c>
    </row>
    <row r="169" spans="1:65" s="2" customFormat="1" ht="16.5" customHeight="1">
      <c r="A169" s="35"/>
      <c r="B169" s="36"/>
      <c r="C169" s="192" t="s">
        <v>431</v>
      </c>
      <c r="D169" s="192" t="s">
        <v>377</v>
      </c>
      <c r="E169" s="193" t="s">
        <v>877</v>
      </c>
      <c r="F169" s="194" t="s">
        <v>878</v>
      </c>
      <c r="G169" s="195" t="s">
        <v>615</v>
      </c>
      <c r="H169" s="196">
        <v>44.811</v>
      </c>
      <c r="I169" s="197"/>
      <c r="J169" s="198">
        <f>ROUND(I169*H169,2)</f>
        <v>0</v>
      </c>
      <c r="K169" s="194" t="s">
        <v>408</v>
      </c>
      <c r="L169" s="40"/>
      <c r="M169" s="199" t="s">
        <v>1</v>
      </c>
      <c r="N169" s="200" t="s">
        <v>42</v>
      </c>
      <c r="O169" s="72"/>
      <c r="P169" s="201">
        <f>O169*H169</f>
        <v>0</v>
      </c>
      <c r="Q169" s="201">
        <v>0</v>
      </c>
      <c r="R169" s="201">
        <f>Q169*H169</f>
        <v>0</v>
      </c>
      <c r="S169" s="201">
        <v>0</v>
      </c>
      <c r="T169" s="202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03" t="s">
        <v>374</v>
      </c>
      <c r="AT169" s="203" t="s">
        <v>377</v>
      </c>
      <c r="AU169" s="203" t="s">
        <v>86</v>
      </c>
      <c r="AY169" s="18" t="s">
        <v>375</v>
      </c>
      <c r="BE169" s="204">
        <f>IF(N169="základní",J169,0)</f>
        <v>0</v>
      </c>
      <c r="BF169" s="204">
        <f>IF(N169="snížená",J169,0)</f>
        <v>0</v>
      </c>
      <c r="BG169" s="204">
        <f>IF(N169="zákl. přenesená",J169,0)</f>
        <v>0</v>
      </c>
      <c r="BH169" s="204">
        <f>IF(N169="sníž. přenesená",J169,0)</f>
        <v>0</v>
      </c>
      <c r="BI169" s="204">
        <f>IF(N169="nulová",J169,0)</f>
        <v>0</v>
      </c>
      <c r="BJ169" s="18" t="s">
        <v>84</v>
      </c>
      <c r="BK169" s="204">
        <f>ROUND(I169*H169,2)</f>
        <v>0</v>
      </c>
      <c r="BL169" s="18" t="s">
        <v>374</v>
      </c>
      <c r="BM169" s="203" t="s">
        <v>879</v>
      </c>
    </row>
    <row r="170" spans="1:65" s="2" customFormat="1" ht="11.25">
      <c r="A170" s="35"/>
      <c r="B170" s="36"/>
      <c r="C170" s="37"/>
      <c r="D170" s="205" t="s">
        <v>383</v>
      </c>
      <c r="E170" s="37"/>
      <c r="F170" s="206" t="s">
        <v>880</v>
      </c>
      <c r="G170" s="37"/>
      <c r="H170" s="37"/>
      <c r="I170" s="207"/>
      <c r="J170" s="37"/>
      <c r="K170" s="37"/>
      <c r="L170" s="40"/>
      <c r="M170" s="208"/>
      <c r="N170" s="209"/>
      <c r="O170" s="72"/>
      <c r="P170" s="72"/>
      <c r="Q170" s="72"/>
      <c r="R170" s="72"/>
      <c r="S170" s="72"/>
      <c r="T170" s="73"/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T170" s="18" t="s">
        <v>383</v>
      </c>
      <c r="AU170" s="18" t="s">
        <v>86</v>
      </c>
    </row>
    <row r="171" spans="1:65" s="14" customFormat="1" ht="11.25">
      <c r="B171" s="220"/>
      <c r="C171" s="221"/>
      <c r="D171" s="205" t="s">
        <v>384</v>
      </c>
      <c r="E171" s="222" t="s">
        <v>1</v>
      </c>
      <c r="F171" s="223" t="s">
        <v>881</v>
      </c>
      <c r="G171" s="221"/>
      <c r="H171" s="224">
        <v>24</v>
      </c>
      <c r="I171" s="225"/>
      <c r="J171" s="221"/>
      <c r="K171" s="221"/>
      <c r="L171" s="226"/>
      <c r="M171" s="227"/>
      <c r="N171" s="228"/>
      <c r="O171" s="228"/>
      <c r="P171" s="228"/>
      <c r="Q171" s="228"/>
      <c r="R171" s="228"/>
      <c r="S171" s="228"/>
      <c r="T171" s="229"/>
      <c r="AT171" s="230" t="s">
        <v>384</v>
      </c>
      <c r="AU171" s="230" t="s">
        <v>86</v>
      </c>
      <c r="AV171" s="14" t="s">
        <v>86</v>
      </c>
      <c r="AW171" s="14" t="s">
        <v>32</v>
      </c>
      <c r="AX171" s="14" t="s">
        <v>77</v>
      </c>
      <c r="AY171" s="230" t="s">
        <v>375</v>
      </c>
    </row>
    <row r="172" spans="1:65" s="14" customFormat="1" ht="11.25">
      <c r="B172" s="220"/>
      <c r="C172" s="221"/>
      <c r="D172" s="205" t="s">
        <v>384</v>
      </c>
      <c r="E172" s="222" t="s">
        <v>1</v>
      </c>
      <c r="F172" s="223" t="s">
        <v>882</v>
      </c>
      <c r="G172" s="221"/>
      <c r="H172" s="224">
        <v>7.7249999999999996</v>
      </c>
      <c r="I172" s="225"/>
      <c r="J172" s="221"/>
      <c r="K172" s="221"/>
      <c r="L172" s="226"/>
      <c r="M172" s="227"/>
      <c r="N172" s="228"/>
      <c r="O172" s="228"/>
      <c r="P172" s="228"/>
      <c r="Q172" s="228"/>
      <c r="R172" s="228"/>
      <c r="S172" s="228"/>
      <c r="T172" s="229"/>
      <c r="AT172" s="230" t="s">
        <v>384</v>
      </c>
      <c r="AU172" s="230" t="s">
        <v>86</v>
      </c>
      <c r="AV172" s="14" t="s">
        <v>86</v>
      </c>
      <c r="AW172" s="14" t="s">
        <v>32</v>
      </c>
      <c r="AX172" s="14" t="s">
        <v>77</v>
      </c>
      <c r="AY172" s="230" t="s">
        <v>375</v>
      </c>
    </row>
    <row r="173" spans="1:65" s="14" customFormat="1" ht="11.25">
      <c r="B173" s="220"/>
      <c r="C173" s="221"/>
      <c r="D173" s="205" t="s">
        <v>384</v>
      </c>
      <c r="E173" s="222" t="s">
        <v>1</v>
      </c>
      <c r="F173" s="223" t="s">
        <v>883</v>
      </c>
      <c r="G173" s="221"/>
      <c r="H173" s="224">
        <v>13.086</v>
      </c>
      <c r="I173" s="225"/>
      <c r="J173" s="221"/>
      <c r="K173" s="221"/>
      <c r="L173" s="226"/>
      <c r="M173" s="227"/>
      <c r="N173" s="228"/>
      <c r="O173" s="228"/>
      <c r="P173" s="228"/>
      <c r="Q173" s="228"/>
      <c r="R173" s="228"/>
      <c r="S173" s="228"/>
      <c r="T173" s="229"/>
      <c r="AT173" s="230" t="s">
        <v>384</v>
      </c>
      <c r="AU173" s="230" t="s">
        <v>86</v>
      </c>
      <c r="AV173" s="14" t="s">
        <v>86</v>
      </c>
      <c r="AW173" s="14" t="s">
        <v>32</v>
      </c>
      <c r="AX173" s="14" t="s">
        <v>77</v>
      </c>
      <c r="AY173" s="230" t="s">
        <v>375</v>
      </c>
    </row>
    <row r="174" spans="1:65" s="15" customFormat="1" ht="11.25">
      <c r="B174" s="246"/>
      <c r="C174" s="247"/>
      <c r="D174" s="205" t="s">
        <v>384</v>
      </c>
      <c r="E174" s="248" t="s">
        <v>1</v>
      </c>
      <c r="F174" s="249" t="s">
        <v>746</v>
      </c>
      <c r="G174" s="247"/>
      <c r="H174" s="250">
        <v>44.811</v>
      </c>
      <c r="I174" s="251"/>
      <c r="J174" s="247"/>
      <c r="K174" s="247"/>
      <c r="L174" s="252"/>
      <c r="M174" s="253"/>
      <c r="N174" s="254"/>
      <c r="O174" s="254"/>
      <c r="P174" s="254"/>
      <c r="Q174" s="254"/>
      <c r="R174" s="254"/>
      <c r="S174" s="254"/>
      <c r="T174" s="255"/>
      <c r="AT174" s="256" t="s">
        <v>384</v>
      </c>
      <c r="AU174" s="256" t="s">
        <v>86</v>
      </c>
      <c r="AV174" s="15" t="s">
        <v>374</v>
      </c>
      <c r="AW174" s="15" t="s">
        <v>32</v>
      </c>
      <c r="AX174" s="15" t="s">
        <v>84</v>
      </c>
      <c r="AY174" s="256" t="s">
        <v>375</v>
      </c>
    </row>
    <row r="175" spans="1:65" s="2" customFormat="1" ht="24.2" customHeight="1">
      <c r="A175" s="35"/>
      <c r="B175" s="36"/>
      <c r="C175" s="192" t="s">
        <v>190</v>
      </c>
      <c r="D175" s="192" t="s">
        <v>377</v>
      </c>
      <c r="E175" s="193" t="s">
        <v>884</v>
      </c>
      <c r="F175" s="194" t="s">
        <v>885</v>
      </c>
      <c r="G175" s="195" t="s">
        <v>615</v>
      </c>
      <c r="H175" s="196">
        <v>1002.25</v>
      </c>
      <c r="I175" s="197"/>
      <c r="J175" s="198">
        <f>ROUND(I175*H175,2)</f>
        <v>0</v>
      </c>
      <c r="K175" s="194" t="s">
        <v>1</v>
      </c>
      <c r="L175" s="40"/>
      <c r="M175" s="199" t="s">
        <v>1</v>
      </c>
      <c r="N175" s="200" t="s">
        <v>42</v>
      </c>
      <c r="O175" s="72"/>
      <c r="P175" s="201">
        <f>O175*H175</f>
        <v>0</v>
      </c>
      <c r="Q175" s="201">
        <v>0</v>
      </c>
      <c r="R175" s="201">
        <f>Q175*H175</f>
        <v>0</v>
      </c>
      <c r="S175" s="201">
        <v>0</v>
      </c>
      <c r="T175" s="202">
        <f>S175*H175</f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03" t="s">
        <v>374</v>
      </c>
      <c r="AT175" s="203" t="s">
        <v>377</v>
      </c>
      <c r="AU175" s="203" t="s">
        <v>86</v>
      </c>
      <c r="AY175" s="18" t="s">
        <v>375</v>
      </c>
      <c r="BE175" s="204">
        <f>IF(N175="základní",J175,0)</f>
        <v>0</v>
      </c>
      <c r="BF175" s="204">
        <f>IF(N175="snížená",J175,0)</f>
        <v>0</v>
      </c>
      <c r="BG175" s="204">
        <f>IF(N175="zákl. přenesená",J175,0)</f>
        <v>0</v>
      </c>
      <c r="BH175" s="204">
        <f>IF(N175="sníž. přenesená",J175,0)</f>
        <v>0</v>
      </c>
      <c r="BI175" s="204">
        <f>IF(N175="nulová",J175,0)</f>
        <v>0</v>
      </c>
      <c r="BJ175" s="18" t="s">
        <v>84</v>
      </c>
      <c r="BK175" s="204">
        <f>ROUND(I175*H175,2)</f>
        <v>0</v>
      </c>
      <c r="BL175" s="18" t="s">
        <v>374</v>
      </c>
      <c r="BM175" s="203" t="s">
        <v>886</v>
      </c>
    </row>
    <row r="176" spans="1:65" s="2" customFormat="1" ht="19.5">
      <c r="A176" s="35"/>
      <c r="B176" s="36"/>
      <c r="C176" s="37"/>
      <c r="D176" s="205" t="s">
        <v>383</v>
      </c>
      <c r="E176" s="37"/>
      <c r="F176" s="206" t="s">
        <v>887</v>
      </c>
      <c r="G176" s="37"/>
      <c r="H176" s="37"/>
      <c r="I176" s="207"/>
      <c r="J176" s="37"/>
      <c r="K176" s="37"/>
      <c r="L176" s="40"/>
      <c r="M176" s="208"/>
      <c r="N176" s="209"/>
      <c r="O176" s="72"/>
      <c r="P176" s="72"/>
      <c r="Q176" s="72"/>
      <c r="R176" s="72"/>
      <c r="S176" s="72"/>
      <c r="T176" s="73"/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T176" s="18" t="s">
        <v>383</v>
      </c>
      <c r="AU176" s="18" t="s">
        <v>86</v>
      </c>
    </row>
    <row r="177" spans="1:65" s="14" customFormat="1" ht="11.25">
      <c r="B177" s="220"/>
      <c r="C177" s="221"/>
      <c r="D177" s="205" t="s">
        <v>384</v>
      </c>
      <c r="E177" s="222" t="s">
        <v>1</v>
      </c>
      <c r="F177" s="223" t="s">
        <v>888</v>
      </c>
      <c r="G177" s="221"/>
      <c r="H177" s="224">
        <v>1002.25</v>
      </c>
      <c r="I177" s="225"/>
      <c r="J177" s="221"/>
      <c r="K177" s="221"/>
      <c r="L177" s="226"/>
      <c r="M177" s="227"/>
      <c r="N177" s="228"/>
      <c r="O177" s="228"/>
      <c r="P177" s="228"/>
      <c r="Q177" s="228"/>
      <c r="R177" s="228"/>
      <c r="S177" s="228"/>
      <c r="T177" s="229"/>
      <c r="AT177" s="230" t="s">
        <v>384</v>
      </c>
      <c r="AU177" s="230" t="s">
        <v>86</v>
      </c>
      <c r="AV177" s="14" t="s">
        <v>86</v>
      </c>
      <c r="AW177" s="14" t="s">
        <v>32</v>
      </c>
      <c r="AX177" s="14" t="s">
        <v>84</v>
      </c>
      <c r="AY177" s="230" t="s">
        <v>375</v>
      </c>
    </row>
    <row r="178" spans="1:65" s="2" customFormat="1" ht="16.5" customHeight="1">
      <c r="A178" s="35"/>
      <c r="B178" s="36"/>
      <c r="C178" s="192" t="s">
        <v>438</v>
      </c>
      <c r="D178" s="192" t="s">
        <v>377</v>
      </c>
      <c r="E178" s="193" t="s">
        <v>889</v>
      </c>
      <c r="F178" s="194" t="s">
        <v>890</v>
      </c>
      <c r="G178" s="195" t="s">
        <v>615</v>
      </c>
      <c r="H178" s="196">
        <v>262.875</v>
      </c>
      <c r="I178" s="197"/>
      <c r="J178" s="198">
        <f>ROUND(I178*H178,2)</f>
        <v>0</v>
      </c>
      <c r="K178" s="194" t="s">
        <v>408</v>
      </c>
      <c r="L178" s="40"/>
      <c r="M178" s="199" t="s">
        <v>1</v>
      </c>
      <c r="N178" s="200" t="s">
        <v>42</v>
      </c>
      <c r="O178" s="72"/>
      <c r="P178" s="201">
        <f>O178*H178</f>
        <v>0</v>
      </c>
      <c r="Q178" s="201">
        <v>0</v>
      </c>
      <c r="R178" s="201">
        <f>Q178*H178</f>
        <v>0</v>
      </c>
      <c r="S178" s="201">
        <v>0</v>
      </c>
      <c r="T178" s="202">
        <f>S178*H178</f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203" t="s">
        <v>374</v>
      </c>
      <c r="AT178" s="203" t="s">
        <v>377</v>
      </c>
      <c r="AU178" s="203" t="s">
        <v>86</v>
      </c>
      <c r="AY178" s="18" t="s">
        <v>375</v>
      </c>
      <c r="BE178" s="204">
        <f>IF(N178="základní",J178,0)</f>
        <v>0</v>
      </c>
      <c r="BF178" s="204">
        <f>IF(N178="snížená",J178,0)</f>
        <v>0</v>
      </c>
      <c r="BG178" s="204">
        <f>IF(N178="zákl. přenesená",J178,0)</f>
        <v>0</v>
      </c>
      <c r="BH178" s="204">
        <f>IF(N178="sníž. přenesená",J178,0)</f>
        <v>0</v>
      </c>
      <c r="BI178" s="204">
        <f>IF(N178="nulová",J178,0)</f>
        <v>0</v>
      </c>
      <c r="BJ178" s="18" t="s">
        <v>84</v>
      </c>
      <c r="BK178" s="204">
        <f>ROUND(I178*H178,2)</f>
        <v>0</v>
      </c>
      <c r="BL178" s="18" t="s">
        <v>374</v>
      </c>
      <c r="BM178" s="203" t="s">
        <v>891</v>
      </c>
    </row>
    <row r="179" spans="1:65" s="2" customFormat="1" ht="19.5">
      <c r="A179" s="35"/>
      <c r="B179" s="36"/>
      <c r="C179" s="37"/>
      <c r="D179" s="205" t="s">
        <v>383</v>
      </c>
      <c r="E179" s="37"/>
      <c r="F179" s="206" t="s">
        <v>892</v>
      </c>
      <c r="G179" s="37"/>
      <c r="H179" s="37"/>
      <c r="I179" s="207"/>
      <c r="J179" s="37"/>
      <c r="K179" s="37"/>
      <c r="L179" s="40"/>
      <c r="M179" s="208"/>
      <c r="N179" s="209"/>
      <c r="O179" s="72"/>
      <c r="P179" s="72"/>
      <c r="Q179" s="72"/>
      <c r="R179" s="72"/>
      <c r="S179" s="72"/>
      <c r="T179" s="73"/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T179" s="18" t="s">
        <v>383</v>
      </c>
      <c r="AU179" s="18" t="s">
        <v>86</v>
      </c>
    </row>
    <row r="180" spans="1:65" s="14" customFormat="1" ht="22.5">
      <c r="B180" s="220"/>
      <c r="C180" s="221"/>
      <c r="D180" s="205" t="s">
        <v>384</v>
      </c>
      <c r="E180" s="222" t="s">
        <v>1</v>
      </c>
      <c r="F180" s="223" t="s">
        <v>893</v>
      </c>
      <c r="G180" s="221"/>
      <c r="H180" s="224">
        <v>262.875</v>
      </c>
      <c r="I180" s="225"/>
      <c r="J180" s="221"/>
      <c r="K180" s="221"/>
      <c r="L180" s="226"/>
      <c r="M180" s="227"/>
      <c r="N180" s="228"/>
      <c r="O180" s="228"/>
      <c r="P180" s="228"/>
      <c r="Q180" s="228"/>
      <c r="R180" s="228"/>
      <c r="S180" s="228"/>
      <c r="T180" s="229"/>
      <c r="AT180" s="230" t="s">
        <v>384</v>
      </c>
      <c r="AU180" s="230" t="s">
        <v>86</v>
      </c>
      <c r="AV180" s="14" t="s">
        <v>86</v>
      </c>
      <c r="AW180" s="14" t="s">
        <v>32</v>
      </c>
      <c r="AX180" s="14" t="s">
        <v>84</v>
      </c>
      <c r="AY180" s="230" t="s">
        <v>375</v>
      </c>
    </row>
    <row r="181" spans="1:65" s="2" customFormat="1" ht="16.5" customHeight="1">
      <c r="A181" s="35"/>
      <c r="B181" s="36"/>
      <c r="C181" s="192" t="s">
        <v>213</v>
      </c>
      <c r="D181" s="192" t="s">
        <v>377</v>
      </c>
      <c r="E181" s="193" t="s">
        <v>894</v>
      </c>
      <c r="F181" s="194" t="s">
        <v>895</v>
      </c>
      <c r="G181" s="195" t="s">
        <v>615</v>
      </c>
      <c r="H181" s="196">
        <v>262.875</v>
      </c>
      <c r="I181" s="197"/>
      <c r="J181" s="198">
        <f>ROUND(I181*H181,2)</f>
        <v>0</v>
      </c>
      <c r="K181" s="194" t="s">
        <v>408</v>
      </c>
      <c r="L181" s="40"/>
      <c r="M181" s="199" t="s">
        <v>1</v>
      </c>
      <c r="N181" s="200" t="s">
        <v>42</v>
      </c>
      <c r="O181" s="72"/>
      <c r="P181" s="201">
        <f>O181*H181</f>
        <v>0</v>
      </c>
      <c r="Q181" s="201">
        <v>0</v>
      </c>
      <c r="R181" s="201">
        <f>Q181*H181</f>
        <v>0</v>
      </c>
      <c r="S181" s="201">
        <v>0</v>
      </c>
      <c r="T181" s="202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03" t="s">
        <v>374</v>
      </c>
      <c r="AT181" s="203" t="s">
        <v>377</v>
      </c>
      <c r="AU181" s="203" t="s">
        <v>86</v>
      </c>
      <c r="AY181" s="18" t="s">
        <v>375</v>
      </c>
      <c r="BE181" s="204">
        <f>IF(N181="základní",J181,0)</f>
        <v>0</v>
      </c>
      <c r="BF181" s="204">
        <f>IF(N181="snížená",J181,0)</f>
        <v>0</v>
      </c>
      <c r="BG181" s="204">
        <f>IF(N181="zákl. přenesená",J181,0)</f>
        <v>0</v>
      </c>
      <c r="BH181" s="204">
        <f>IF(N181="sníž. přenesená",J181,0)</f>
        <v>0</v>
      </c>
      <c r="BI181" s="204">
        <f>IF(N181="nulová",J181,0)</f>
        <v>0</v>
      </c>
      <c r="BJ181" s="18" t="s">
        <v>84</v>
      </c>
      <c r="BK181" s="204">
        <f>ROUND(I181*H181,2)</f>
        <v>0</v>
      </c>
      <c r="BL181" s="18" t="s">
        <v>374</v>
      </c>
      <c r="BM181" s="203" t="s">
        <v>896</v>
      </c>
    </row>
    <row r="182" spans="1:65" s="2" customFormat="1" ht="19.5">
      <c r="A182" s="35"/>
      <c r="B182" s="36"/>
      <c r="C182" s="37"/>
      <c r="D182" s="205" t="s">
        <v>383</v>
      </c>
      <c r="E182" s="37"/>
      <c r="F182" s="206" t="s">
        <v>897</v>
      </c>
      <c r="G182" s="37"/>
      <c r="H182" s="37"/>
      <c r="I182" s="207"/>
      <c r="J182" s="37"/>
      <c r="K182" s="37"/>
      <c r="L182" s="40"/>
      <c r="M182" s="208"/>
      <c r="N182" s="209"/>
      <c r="O182" s="72"/>
      <c r="P182" s="72"/>
      <c r="Q182" s="72"/>
      <c r="R182" s="72"/>
      <c r="S182" s="72"/>
      <c r="T182" s="73"/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T182" s="18" t="s">
        <v>383</v>
      </c>
      <c r="AU182" s="18" t="s">
        <v>86</v>
      </c>
    </row>
    <row r="183" spans="1:65" s="14" customFormat="1" ht="22.5">
      <c r="B183" s="220"/>
      <c r="C183" s="221"/>
      <c r="D183" s="205" t="s">
        <v>384</v>
      </c>
      <c r="E183" s="222" t="s">
        <v>1</v>
      </c>
      <c r="F183" s="223" t="s">
        <v>898</v>
      </c>
      <c r="G183" s="221"/>
      <c r="H183" s="224">
        <v>262.875</v>
      </c>
      <c r="I183" s="225"/>
      <c r="J183" s="221"/>
      <c r="K183" s="221"/>
      <c r="L183" s="226"/>
      <c r="M183" s="227"/>
      <c r="N183" s="228"/>
      <c r="O183" s="228"/>
      <c r="P183" s="228"/>
      <c r="Q183" s="228"/>
      <c r="R183" s="228"/>
      <c r="S183" s="228"/>
      <c r="T183" s="229"/>
      <c r="AT183" s="230" t="s">
        <v>384</v>
      </c>
      <c r="AU183" s="230" t="s">
        <v>86</v>
      </c>
      <c r="AV183" s="14" t="s">
        <v>86</v>
      </c>
      <c r="AW183" s="14" t="s">
        <v>32</v>
      </c>
      <c r="AX183" s="14" t="s">
        <v>84</v>
      </c>
      <c r="AY183" s="230" t="s">
        <v>375</v>
      </c>
    </row>
    <row r="184" spans="1:65" s="2" customFormat="1" ht="16.5" customHeight="1">
      <c r="A184" s="35"/>
      <c r="B184" s="36"/>
      <c r="C184" s="192" t="s">
        <v>447</v>
      </c>
      <c r="D184" s="192" t="s">
        <v>377</v>
      </c>
      <c r="E184" s="193" t="s">
        <v>899</v>
      </c>
      <c r="F184" s="194" t="s">
        <v>900</v>
      </c>
      <c r="G184" s="195" t="s">
        <v>615</v>
      </c>
      <c r="H184" s="196">
        <v>445</v>
      </c>
      <c r="I184" s="197"/>
      <c r="J184" s="198">
        <f>ROUND(I184*H184,2)</f>
        <v>0</v>
      </c>
      <c r="K184" s="194" t="s">
        <v>408</v>
      </c>
      <c r="L184" s="40"/>
      <c r="M184" s="199" t="s">
        <v>1</v>
      </c>
      <c r="N184" s="200" t="s">
        <v>42</v>
      </c>
      <c r="O184" s="72"/>
      <c r="P184" s="201">
        <f>O184*H184</f>
        <v>0</v>
      </c>
      <c r="Q184" s="201">
        <v>0</v>
      </c>
      <c r="R184" s="201">
        <f>Q184*H184</f>
        <v>0</v>
      </c>
      <c r="S184" s="201">
        <v>0</v>
      </c>
      <c r="T184" s="202">
        <f>S184*H184</f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203" t="s">
        <v>374</v>
      </c>
      <c r="AT184" s="203" t="s">
        <v>377</v>
      </c>
      <c r="AU184" s="203" t="s">
        <v>86</v>
      </c>
      <c r="AY184" s="18" t="s">
        <v>375</v>
      </c>
      <c r="BE184" s="204">
        <f>IF(N184="základní",J184,0)</f>
        <v>0</v>
      </c>
      <c r="BF184" s="204">
        <f>IF(N184="snížená",J184,0)</f>
        <v>0</v>
      </c>
      <c r="BG184" s="204">
        <f>IF(N184="zákl. přenesená",J184,0)</f>
        <v>0</v>
      </c>
      <c r="BH184" s="204">
        <f>IF(N184="sníž. přenesená",J184,0)</f>
        <v>0</v>
      </c>
      <c r="BI184" s="204">
        <f>IF(N184="nulová",J184,0)</f>
        <v>0</v>
      </c>
      <c r="BJ184" s="18" t="s">
        <v>84</v>
      </c>
      <c r="BK184" s="204">
        <f>ROUND(I184*H184,2)</f>
        <v>0</v>
      </c>
      <c r="BL184" s="18" t="s">
        <v>374</v>
      </c>
      <c r="BM184" s="203" t="s">
        <v>901</v>
      </c>
    </row>
    <row r="185" spans="1:65" s="2" customFormat="1" ht="19.5">
      <c r="A185" s="35"/>
      <c r="B185" s="36"/>
      <c r="C185" s="37"/>
      <c r="D185" s="205" t="s">
        <v>383</v>
      </c>
      <c r="E185" s="37"/>
      <c r="F185" s="206" t="s">
        <v>902</v>
      </c>
      <c r="G185" s="37"/>
      <c r="H185" s="37"/>
      <c r="I185" s="207"/>
      <c r="J185" s="37"/>
      <c r="K185" s="37"/>
      <c r="L185" s="40"/>
      <c r="M185" s="208"/>
      <c r="N185" s="209"/>
      <c r="O185" s="72"/>
      <c r="P185" s="72"/>
      <c r="Q185" s="72"/>
      <c r="R185" s="72"/>
      <c r="S185" s="72"/>
      <c r="T185" s="73"/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T185" s="18" t="s">
        <v>383</v>
      </c>
      <c r="AU185" s="18" t="s">
        <v>86</v>
      </c>
    </row>
    <row r="186" spans="1:65" s="14" customFormat="1" ht="11.25">
      <c r="B186" s="220"/>
      <c r="C186" s="221"/>
      <c r="D186" s="205" t="s">
        <v>384</v>
      </c>
      <c r="E186" s="222" t="s">
        <v>1</v>
      </c>
      <c r="F186" s="223" t="s">
        <v>903</v>
      </c>
      <c r="G186" s="221"/>
      <c r="H186" s="224">
        <v>445</v>
      </c>
      <c r="I186" s="225"/>
      <c r="J186" s="221"/>
      <c r="K186" s="221"/>
      <c r="L186" s="226"/>
      <c r="M186" s="227"/>
      <c r="N186" s="228"/>
      <c r="O186" s="228"/>
      <c r="P186" s="228"/>
      <c r="Q186" s="228"/>
      <c r="R186" s="228"/>
      <c r="S186" s="228"/>
      <c r="T186" s="229"/>
      <c r="AT186" s="230" t="s">
        <v>384</v>
      </c>
      <c r="AU186" s="230" t="s">
        <v>86</v>
      </c>
      <c r="AV186" s="14" t="s">
        <v>86</v>
      </c>
      <c r="AW186" s="14" t="s">
        <v>32</v>
      </c>
      <c r="AX186" s="14" t="s">
        <v>84</v>
      </c>
      <c r="AY186" s="230" t="s">
        <v>375</v>
      </c>
    </row>
    <row r="187" spans="1:65" s="2" customFormat="1" ht="16.5" customHeight="1">
      <c r="A187" s="35"/>
      <c r="B187" s="36"/>
      <c r="C187" s="192" t="s">
        <v>452</v>
      </c>
      <c r="D187" s="192" t="s">
        <v>377</v>
      </c>
      <c r="E187" s="193" t="s">
        <v>904</v>
      </c>
      <c r="F187" s="194" t="s">
        <v>905</v>
      </c>
      <c r="G187" s="195" t="s">
        <v>615</v>
      </c>
      <c r="H187" s="196">
        <v>418.5</v>
      </c>
      <c r="I187" s="197"/>
      <c r="J187" s="198">
        <f>ROUND(I187*H187,2)</f>
        <v>0</v>
      </c>
      <c r="K187" s="194" t="s">
        <v>408</v>
      </c>
      <c r="L187" s="40"/>
      <c r="M187" s="199" t="s">
        <v>1</v>
      </c>
      <c r="N187" s="200" t="s">
        <v>42</v>
      </c>
      <c r="O187" s="72"/>
      <c r="P187" s="201">
        <f>O187*H187</f>
        <v>0</v>
      </c>
      <c r="Q187" s="201">
        <v>0</v>
      </c>
      <c r="R187" s="201">
        <f>Q187*H187</f>
        <v>0</v>
      </c>
      <c r="S187" s="201">
        <v>0</v>
      </c>
      <c r="T187" s="202">
        <f>S187*H187</f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203" t="s">
        <v>374</v>
      </c>
      <c r="AT187" s="203" t="s">
        <v>377</v>
      </c>
      <c r="AU187" s="203" t="s">
        <v>86</v>
      </c>
      <c r="AY187" s="18" t="s">
        <v>375</v>
      </c>
      <c r="BE187" s="204">
        <f>IF(N187="základní",J187,0)</f>
        <v>0</v>
      </c>
      <c r="BF187" s="204">
        <f>IF(N187="snížená",J187,0)</f>
        <v>0</v>
      </c>
      <c r="BG187" s="204">
        <f>IF(N187="zákl. přenesená",J187,0)</f>
        <v>0</v>
      </c>
      <c r="BH187" s="204">
        <f>IF(N187="sníž. přenesená",J187,0)</f>
        <v>0</v>
      </c>
      <c r="BI187" s="204">
        <f>IF(N187="nulová",J187,0)</f>
        <v>0</v>
      </c>
      <c r="BJ187" s="18" t="s">
        <v>84</v>
      </c>
      <c r="BK187" s="204">
        <f>ROUND(I187*H187,2)</f>
        <v>0</v>
      </c>
      <c r="BL187" s="18" t="s">
        <v>374</v>
      </c>
      <c r="BM187" s="203" t="s">
        <v>906</v>
      </c>
    </row>
    <row r="188" spans="1:65" s="2" customFormat="1" ht="19.5">
      <c r="A188" s="35"/>
      <c r="B188" s="36"/>
      <c r="C188" s="37"/>
      <c r="D188" s="205" t="s">
        <v>383</v>
      </c>
      <c r="E188" s="37"/>
      <c r="F188" s="206" t="s">
        <v>907</v>
      </c>
      <c r="G188" s="37"/>
      <c r="H188" s="37"/>
      <c r="I188" s="207"/>
      <c r="J188" s="37"/>
      <c r="K188" s="37"/>
      <c r="L188" s="40"/>
      <c r="M188" s="208"/>
      <c r="N188" s="209"/>
      <c r="O188" s="72"/>
      <c r="P188" s="72"/>
      <c r="Q188" s="72"/>
      <c r="R188" s="72"/>
      <c r="S188" s="72"/>
      <c r="T188" s="73"/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T188" s="18" t="s">
        <v>383</v>
      </c>
      <c r="AU188" s="18" t="s">
        <v>86</v>
      </c>
    </row>
    <row r="189" spans="1:65" s="14" customFormat="1" ht="11.25">
      <c r="B189" s="220"/>
      <c r="C189" s="221"/>
      <c r="D189" s="205" t="s">
        <v>384</v>
      </c>
      <c r="E189" s="222" t="s">
        <v>1</v>
      </c>
      <c r="F189" s="223" t="s">
        <v>908</v>
      </c>
      <c r="G189" s="221"/>
      <c r="H189" s="224">
        <v>465</v>
      </c>
      <c r="I189" s="225"/>
      <c r="J189" s="221"/>
      <c r="K189" s="221"/>
      <c r="L189" s="226"/>
      <c r="M189" s="227"/>
      <c r="N189" s="228"/>
      <c r="O189" s="228"/>
      <c r="P189" s="228"/>
      <c r="Q189" s="228"/>
      <c r="R189" s="228"/>
      <c r="S189" s="228"/>
      <c r="T189" s="229"/>
      <c r="AT189" s="230" t="s">
        <v>384</v>
      </c>
      <c r="AU189" s="230" t="s">
        <v>86</v>
      </c>
      <c r="AV189" s="14" t="s">
        <v>86</v>
      </c>
      <c r="AW189" s="14" t="s">
        <v>32</v>
      </c>
      <c r="AX189" s="14" t="s">
        <v>77</v>
      </c>
      <c r="AY189" s="230" t="s">
        <v>375</v>
      </c>
    </row>
    <row r="190" spans="1:65" s="14" customFormat="1" ht="11.25">
      <c r="B190" s="220"/>
      <c r="C190" s="221"/>
      <c r="D190" s="205" t="s">
        <v>384</v>
      </c>
      <c r="E190" s="222" t="s">
        <v>1</v>
      </c>
      <c r="F190" s="223" t="s">
        <v>909</v>
      </c>
      <c r="G190" s="221"/>
      <c r="H190" s="224">
        <v>418.5</v>
      </c>
      <c r="I190" s="225"/>
      <c r="J190" s="221"/>
      <c r="K190" s="221"/>
      <c r="L190" s="226"/>
      <c r="M190" s="227"/>
      <c r="N190" s="228"/>
      <c r="O190" s="228"/>
      <c r="P190" s="228"/>
      <c r="Q190" s="228"/>
      <c r="R190" s="228"/>
      <c r="S190" s="228"/>
      <c r="T190" s="229"/>
      <c r="AT190" s="230" t="s">
        <v>384</v>
      </c>
      <c r="AU190" s="230" t="s">
        <v>86</v>
      </c>
      <c r="AV190" s="14" t="s">
        <v>86</v>
      </c>
      <c r="AW190" s="14" t="s">
        <v>32</v>
      </c>
      <c r="AX190" s="14" t="s">
        <v>84</v>
      </c>
      <c r="AY190" s="230" t="s">
        <v>375</v>
      </c>
    </row>
    <row r="191" spans="1:65" s="2" customFormat="1" ht="16.5" customHeight="1">
      <c r="A191" s="35"/>
      <c r="B191" s="36"/>
      <c r="C191" s="192" t="s">
        <v>8</v>
      </c>
      <c r="D191" s="192" t="s">
        <v>377</v>
      </c>
      <c r="E191" s="193" t="s">
        <v>910</v>
      </c>
      <c r="F191" s="194" t="s">
        <v>911</v>
      </c>
      <c r="G191" s="195" t="s">
        <v>615</v>
      </c>
      <c r="H191" s="196">
        <v>744.72500000000002</v>
      </c>
      <c r="I191" s="197"/>
      <c r="J191" s="198">
        <f>ROUND(I191*H191,2)</f>
        <v>0</v>
      </c>
      <c r="K191" s="194" t="s">
        <v>1</v>
      </c>
      <c r="L191" s="40"/>
      <c r="M191" s="199" t="s">
        <v>1</v>
      </c>
      <c r="N191" s="200" t="s">
        <v>42</v>
      </c>
      <c r="O191" s="72"/>
      <c r="P191" s="201">
        <f>O191*H191</f>
        <v>0</v>
      </c>
      <c r="Q191" s="201">
        <v>0</v>
      </c>
      <c r="R191" s="201">
        <f>Q191*H191</f>
        <v>0</v>
      </c>
      <c r="S191" s="201">
        <v>0</v>
      </c>
      <c r="T191" s="202">
        <f>S191*H191</f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203" t="s">
        <v>374</v>
      </c>
      <c r="AT191" s="203" t="s">
        <v>377</v>
      </c>
      <c r="AU191" s="203" t="s">
        <v>86</v>
      </c>
      <c r="AY191" s="18" t="s">
        <v>375</v>
      </c>
      <c r="BE191" s="204">
        <f>IF(N191="základní",J191,0)</f>
        <v>0</v>
      </c>
      <c r="BF191" s="204">
        <f>IF(N191="snížená",J191,0)</f>
        <v>0</v>
      </c>
      <c r="BG191" s="204">
        <f>IF(N191="zákl. přenesená",J191,0)</f>
        <v>0</v>
      </c>
      <c r="BH191" s="204">
        <f>IF(N191="sníž. přenesená",J191,0)</f>
        <v>0</v>
      </c>
      <c r="BI191" s="204">
        <f>IF(N191="nulová",J191,0)</f>
        <v>0</v>
      </c>
      <c r="BJ191" s="18" t="s">
        <v>84</v>
      </c>
      <c r="BK191" s="204">
        <f>ROUND(I191*H191,2)</f>
        <v>0</v>
      </c>
      <c r="BL191" s="18" t="s">
        <v>374</v>
      </c>
      <c r="BM191" s="203" t="s">
        <v>912</v>
      </c>
    </row>
    <row r="192" spans="1:65" s="2" customFormat="1" ht="19.5">
      <c r="A192" s="35"/>
      <c r="B192" s="36"/>
      <c r="C192" s="37"/>
      <c r="D192" s="205" t="s">
        <v>383</v>
      </c>
      <c r="E192" s="37"/>
      <c r="F192" s="206" t="s">
        <v>913</v>
      </c>
      <c r="G192" s="37"/>
      <c r="H192" s="37"/>
      <c r="I192" s="207"/>
      <c r="J192" s="37"/>
      <c r="K192" s="37"/>
      <c r="L192" s="40"/>
      <c r="M192" s="208"/>
      <c r="N192" s="209"/>
      <c r="O192" s="72"/>
      <c r="P192" s="72"/>
      <c r="Q192" s="72"/>
      <c r="R192" s="72"/>
      <c r="S192" s="72"/>
      <c r="T192" s="73"/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T192" s="18" t="s">
        <v>383</v>
      </c>
      <c r="AU192" s="18" t="s">
        <v>86</v>
      </c>
    </row>
    <row r="193" spans="1:65" s="14" customFormat="1" ht="11.25">
      <c r="B193" s="220"/>
      <c r="C193" s="221"/>
      <c r="D193" s="205" t="s">
        <v>384</v>
      </c>
      <c r="E193" s="222" t="s">
        <v>1</v>
      </c>
      <c r="F193" s="223" t="s">
        <v>914</v>
      </c>
      <c r="G193" s="221"/>
      <c r="H193" s="224">
        <v>827.47199999999998</v>
      </c>
      <c r="I193" s="225"/>
      <c r="J193" s="221"/>
      <c r="K193" s="221"/>
      <c r="L193" s="226"/>
      <c r="M193" s="227"/>
      <c r="N193" s="228"/>
      <c r="O193" s="228"/>
      <c r="P193" s="228"/>
      <c r="Q193" s="228"/>
      <c r="R193" s="228"/>
      <c r="S193" s="228"/>
      <c r="T193" s="229"/>
      <c r="AT193" s="230" t="s">
        <v>384</v>
      </c>
      <c r="AU193" s="230" t="s">
        <v>86</v>
      </c>
      <c r="AV193" s="14" t="s">
        <v>86</v>
      </c>
      <c r="AW193" s="14" t="s">
        <v>32</v>
      </c>
      <c r="AX193" s="14" t="s">
        <v>77</v>
      </c>
      <c r="AY193" s="230" t="s">
        <v>375</v>
      </c>
    </row>
    <row r="194" spans="1:65" s="14" customFormat="1" ht="11.25">
      <c r="B194" s="220"/>
      <c r="C194" s="221"/>
      <c r="D194" s="205" t="s">
        <v>384</v>
      </c>
      <c r="E194" s="222" t="s">
        <v>1</v>
      </c>
      <c r="F194" s="223" t="s">
        <v>915</v>
      </c>
      <c r="G194" s="221"/>
      <c r="H194" s="224">
        <v>744.72500000000002</v>
      </c>
      <c r="I194" s="225"/>
      <c r="J194" s="221"/>
      <c r="K194" s="221"/>
      <c r="L194" s="226"/>
      <c r="M194" s="227"/>
      <c r="N194" s="228"/>
      <c r="O194" s="228"/>
      <c r="P194" s="228"/>
      <c r="Q194" s="228"/>
      <c r="R194" s="228"/>
      <c r="S194" s="228"/>
      <c r="T194" s="229"/>
      <c r="AT194" s="230" t="s">
        <v>384</v>
      </c>
      <c r="AU194" s="230" t="s">
        <v>86</v>
      </c>
      <c r="AV194" s="14" t="s">
        <v>86</v>
      </c>
      <c r="AW194" s="14" t="s">
        <v>32</v>
      </c>
      <c r="AX194" s="14" t="s">
        <v>84</v>
      </c>
      <c r="AY194" s="230" t="s">
        <v>375</v>
      </c>
    </row>
    <row r="195" spans="1:65" s="2" customFormat="1" ht="21.75" customHeight="1">
      <c r="A195" s="35"/>
      <c r="B195" s="36"/>
      <c r="C195" s="192" t="s">
        <v>462</v>
      </c>
      <c r="D195" s="192" t="s">
        <v>377</v>
      </c>
      <c r="E195" s="193" t="s">
        <v>916</v>
      </c>
      <c r="F195" s="194" t="s">
        <v>917</v>
      </c>
      <c r="G195" s="195" t="s">
        <v>615</v>
      </c>
      <c r="H195" s="196">
        <v>46.5</v>
      </c>
      <c r="I195" s="197"/>
      <c r="J195" s="198">
        <f>ROUND(I195*H195,2)</f>
        <v>0</v>
      </c>
      <c r="K195" s="194" t="s">
        <v>408</v>
      </c>
      <c r="L195" s="40"/>
      <c r="M195" s="199" t="s">
        <v>1</v>
      </c>
      <c r="N195" s="200" t="s">
        <v>42</v>
      </c>
      <c r="O195" s="72"/>
      <c r="P195" s="201">
        <f>O195*H195</f>
        <v>0</v>
      </c>
      <c r="Q195" s="201">
        <v>0</v>
      </c>
      <c r="R195" s="201">
        <f>Q195*H195</f>
        <v>0</v>
      </c>
      <c r="S195" s="201">
        <v>0</v>
      </c>
      <c r="T195" s="202">
        <f>S195*H195</f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203" t="s">
        <v>374</v>
      </c>
      <c r="AT195" s="203" t="s">
        <v>377</v>
      </c>
      <c r="AU195" s="203" t="s">
        <v>86</v>
      </c>
      <c r="AY195" s="18" t="s">
        <v>375</v>
      </c>
      <c r="BE195" s="204">
        <f>IF(N195="základní",J195,0)</f>
        <v>0</v>
      </c>
      <c r="BF195" s="204">
        <f>IF(N195="snížená",J195,0)</f>
        <v>0</v>
      </c>
      <c r="BG195" s="204">
        <f>IF(N195="zákl. přenesená",J195,0)</f>
        <v>0</v>
      </c>
      <c r="BH195" s="204">
        <f>IF(N195="sníž. přenesená",J195,0)</f>
        <v>0</v>
      </c>
      <c r="BI195" s="204">
        <f>IF(N195="nulová",J195,0)</f>
        <v>0</v>
      </c>
      <c r="BJ195" s="18" t="s">
        <v>84</v>
      </c>
      <c r="BK195" s="204">
        <f>ROUND(I195*H195,2)</f>
        <v>0</v>
      </c>
      <c r="BL195" s="18" t="s">
        <v>374</v>
      </c>
      <c r="BM195" s="203" t="s">
        <v>918</v>
      </c>
    </row>
    <row r="196" spans="1:65" s="2" customFormat="1" ht="19.5">
      <c r="A196" s="35"/>
      <c r="B196" s="36"/>
      <c r="C196" s="37"/>
      <c r="D196" s="205" t="s">
        <v>383</v>
      </c>
      <c r="E196" s="37"/>
      <c r="F196" s="206" t="s">
        <v>919</v>
      </c>
      <c r="G196" s="37"/>
      <c r="H196" s="37"/>
      <c r="I196" s="207"/>
      <c r="J196" s="37"/>
      <c r="K196" s="37"/>
      <c r="L196" s="40"/>
      <c r="M196" s="208"/>
      <c r="N196" s="209"/>
      <c r="O196" s="72"/>
      <c r="P196" s="72"/>
      <c r="Q196" s="72"/>
      <c r="R196" s="72"/>
      <c r="S196" s="72"/>
      <c r="T196" s="73"/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T196" s="18" t="s">
        <v>383</v>
      </c>
      <c r="AU196" s="18" t="s">
        <v>86</v>
      </c>
    </row>
    <row r="197" spans="1:65" s="14" customFormat="1" ht="11.25">
      <c r="B197" s="220"/>
      <c r="C197" s="221"/>
      <c r="D197" s="205" t="s">
        <v>384</v>
      </c>
      <c r="E197" s="222" t="s">
        <v>1</v>
      </c>
      <c r="F197" s="223" t="s">
        <v>920</v>
      </c>
      <c r="G197" s="221"/>
      <c r="H197" s="224">
        <v>46.5</v>
      </c>
      <c r="I197" s="225"/>
      <c r="J197" s="221"/>
      <c r="K197" s="221"/>
      <c r="L197" s="226"/>
      <c r="M197" s="227"/>
      <c r="N197" s="228"/>
      <c r="O197" s="228"/>
      <c r="P197" s="228"/>
      <c r="Q197" s="228"/>
      <c r="R197" s="228"/>
      <c r="S197" s="228"/>
      <c r="T197" s="229"/>
      <c r="AT197" s="230" t="s">
        <v>384</v>
      </c>
      <c r="AU197" s="230" t="s">
        <v>86</v>
      </c>
      <c r="AV197" s="14" t="s">
        <v>86</v>
      </c>
      <c r="AW197" s="14" t="s">
        <v>32</v>
      </c>
      <c r="AX197" s="14" t="s">
        <v>84</v>
      </c>
      <c r="AY197" s="230" t="s">
        <v>375</v>
      </c>
    </row>
    <row r="198" spans="1:65" s="2" customFormat="1" ht="21.75" customHeight="1">
      <c r="A198" s="35"/>
      <c r="B198" s="36"/>
      <c r="C198" s="192" t="s">
        <v>467</v>
      </c>
      <c r="D198" s="192" t="s">
        <v>377</v>
      </c>
      <c r="E198" s="193" t="s">
        <v>921</v>
      </c>
      <c r="F198" s="194" t="s">
        <v>922</v>
      </c>
      <c r="G198" s="195" t="s">
        <v>615</v>
      </c>
      <c r="H198" s="196">
        <v>82.747</v>
      </c>
      <c r="I198" s="197"/>
      <c r="J198" s="198">
        <f>ROUND(I198*H198,2)</f>
        <v>0</v>
      </c>
      <c r="K198" s="194" t="s">
        <v>408</v>
      </c>
      <c r="L198" s="40"/>
      <c r="M198" s="199" t="s">
        <v>1</v>
      </c>
      <c r="N198" s="200" t="s">
        <v>42</v>
      </c>
      <c r="O198" s="72"/>
      <c r="P198" s="201">
        <f>O198*H198</f>
        <v>0</v>
      </c>
      <c r="Q198" s="201">
        <v>0</v>
      </c>
      <c r="R198" s="201">
        <f>Q198*H198</f>
        <v>0</v>
      </c>
      <c r="S198" s="201">
        <v>0</v>
      </c>
      <c r="T198" s="202">
        <f>S198*H198</f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203" t="s">
        <v>374</v>
      </c>
      <c r="AT198" s="203" t="s">
        <v>377</v>
      </c>
      <c r="AU198" s="203" t="s">
        <v>86</v>
      </c>
      <c r="AY198" s="18" t="s">
        <v>375</v>
      </c>
      <c r="BE198" s="204">
        <f>IF(N198="základní",J198,0)</f>
        <v>0</v>
      </c>
      <c r="BF198" s="204">
        <f>IF(N198="snížená",J198,0)</f>
        <v>0</v>
      </c>
      <c r="BG198" s="204">
        <f>IF(N198="zákl. přenesená",J198,0)</f>
        <v>0</v>
      </c>
      <c r="BH198" s="204">
        <f>IF(N198="sníž. přenesená",J198,0)</f>
        <v>0</v>
      </c>
      <c r="BI198" s="204">
        <f>IF(N198="nulová",J198,0)</f>
        <v>0</v>
      </c>
      <c r="BJ198" s="18" t="s">
        <v>84</v>
      </c>
      <c r="BK198" s="204">
        <f>ROUND(I198*H198,2)</f>
        <v>0</v>
      </c>
      <c r="BL198" s="18" t="s">
        <v>374</v>
      </c>
      <c r="BM198" s="203" t="s">
        <v>923</v>
      </c>
    </row>
    <row r="199" spans="1:65" s="2" customFormat="1" ht="19.5">
      <c r="A199" s="35"/>
      <c r="B199" s="36"/>
      <c r="C199" s="37"/>
      <c r="D199" s="205" t="s">
        <v>383</v>
      </c>
      <c r="E199" s="37"/>
      <c r="F199" s="206" t="s">
        <v>924</v>
      </c>
      <c r="G199" s="37"/>
      <c r="H199" s="37"/>
      <c r="I199" s="207"/>
      <c r="J199" s="37"/>
      <c r="K199" s="37"/>
      <c r="L199" s="40"/>
      <c r="M199" s="208"/>
      <c r="N199" s="209"/>
      <c r="O199" s="72"/>
      <c r="P199" s="72"/>
      <c r="Q199" s="72"/>
      <c r="R199" s="72"/>
      <c r="S199" s="72"/>
      <c r="T199" s="73"/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T199" s="18" t="s">
        <v>383</v>
      </c>
      <c r="AU199" s="18" t="s">
        <v>86</v>
      </c>
    </row>
    <row r="200" spans="1:65" s="14" customFormat="1" ht="11.25">
      <c r="B200" s="220"/>
      <c r="C200" s="221"/>
      <c r="D200" s="205" t="s">
        <v>384</v>
      </c>
      <c r="E200" s="222" t="s">
        <v>1</v>
      </c>
      <c r="F200" s="223" t="s">
        <v>925</v>
      </c>
      <c r="G200" s="221"/>
      <c r="H200" s="224">
        <v>82.747</v>
      </c>
      <c r="I200" s="225"/>
      <c r="J200" s="221"/>
      <c r="K200" s="221"/>
      <c r="L200" s="226"/>
      <c r="M200" s="227"/>
      <c r="N200" s="228"/>
      <c r="O200" s="228"/>
      <c r="P200" s="228"/>
      <c r="Q200" s="228"/>
      <c r="R200" s="228"/>
      <c r="S200" s="228"/>
      <c r="T200" s="229"/>
      <c r="AT200" s="230" t="s">
        <v>384</v>
      </c>
      <c r="AU200" s="230" t="s">
        <v>86</v>
      </c>
      <c r="AV200" s="14" t="s">
        <v>86</v>
      </c>
      <c r="AW200" s="14" t="s">
        <v>32</v>
      </c>
      <c r="AX200" s="14" t="s">
        <v>84</v>
      </c>
      <c r="AY200" s="230" t="s">
        <v>375</v>
      </c>
    </row>
    <row r="201" spans="1:65" s="2" customFormat="1" ht="16.5" customHeight="1">
      <c r="A201" s="35"/>
      <c r="B201" s="36"/>
      <c r="C201" s="192" t="s">
        <v>471</v>
      </c>
      <c r="D201" s="192" t="s">
        <v>377</v>
      </c>
      <c r="E201" s="193" t="s">
        <v>926</v>
      </c>
      <c r="F201" s="194" t="s">
        <v>927</v>
      </c>
      <c r="G201" s="195" t="s">
        <v>615</v>
      </c>
      <c r="H201" s="196">
        <v>128.82499999999999</v>
      </c>
      <c r="I201" s="197"/>
      <c r="J201" s="198">
        <f>ROUND(I201*H201,2)</f>
        <v>0</v>
      </c>
      <c r="K201" s="194" t="s">
        <v>408</v>
      </c>
      <c r="L201" s="40"/>
      <c r="M201" s="199" t="s">
        <v>1</v>
      </c>
      <c r="N201" s="200" t="s">
        <v>42</v>
      </c>
      <c r="O201" s="72"/>
      <c r="P201" s="201">
        <f>O201*H201</f>
        <v>0</v>
      </c>
      <c r="Q201" s="201">
        <v>4.3800000000000002E-3</v>
      </c>
      <c r="R201" s="201">
        <f>Q201*H201</f>
        <v>0.56425349999999996</v>
      </c>
      <c r="S201" s="201">
        <v>0</v>
      </c>
      <c r="T201" s="202">
        <f>S201*H201</f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203" t="s">
        <v>374</v>
      </c>
      <c r="AT201" s="203" t="s">
        <v>377</v>
      </c>
      <c r="AU201" s="203" t="s">
        <v>86</v>
      </c>
      <c r="AY201" s="18" t="s">
        <v>375</v>
      </c>
      <c r="BE201" s="204">
        <f>IF(N201="základní",J201,0)</f>
        <v>0</v>
      </c>
      <c r="BF201" s="204">
        <f>IF(N201="snížená",J201,0)</f>
        <v>0</v>
      </c>
      <c r="BG201" s="204">
        <f>IF(N201="zákl. přenesená",J201,0)</f>
        <v>0</v>
      </c>
      <c r="BH201" s="204">
        <f>IF(N201="sníž. přenesená",J201,0)</f>
        <v>0</v>
      </c>
      <c r="BI201" s="204">
        <f>IF(N201="nulová",J201,0)</f>
        <v>0</v>
      </c>
      <c r="BJ201" s="18" t="s">
        <v>84</v>
      </c>
      <c r="BK201" s="204">
        <f>ROUND(I201*H201,2)</f>
        <v>0</v>
      </c>
      <c r="BL201" s="18" t="s">
        <v>374</v>
      </c>
      <c r="BM201" s="203" t="s">
        <v>928</v>
      </c>
    </row>
    <row r="202" spans="1:65" s="2" customFormat="1" ht="11.25">
      <c r="A202" s="35"/>
      <c r="B202" s="36"/>
      <c r="C202" s="37"/>
      <c r="D202" s="205" t="s">
        <v>383</v>
      </c>
      <c r="E202" s="37"/>
      <c r="F202" s="206" t="s">
        <v>929</v>
      </c>
      <c r="G202" s="37"/>
      <c r="H202" s="37"/>
      <c r="I202" s="207"/>
      <c r="J202" s="37"/>
      <c r="K202" s="37"/>
      <c r="L202" s="40"/>
      <c r="M202" s="208"/>
      <c r="N202" s="209"/>
      <c r="O202" s="72"/>
      <c r="P202" s="72"/>
      <c r="Q202" s="72"/>
      <c r="R202" s="72"/>
      <c r="S202" s="72"/>
      <c r="T202" s="73"/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T202" s="18" t="s">
        <v>383</v>
      </c>
      <c r="AU202" s="18" t="s">
        <v>86</v>
      </c>
    </row>
    <row r="203" spans="1:65" s="14" customFormat="1" ht="11.25">
      <c r="B203" s="220"/>
      <c r="C203" s="221"/>
      <c r="D203" s="205" t="s">
        <v>384</v>
      </c>
      <c r="E203" s="222" t="s">
        <v>1</v>
      </c>
      <c r="F203" s="223" t="s">
        <v>930</v>
      </c>
      <c r="G203" s="221"/>
      <c r="H203" s="224">
        <v>110</v>
      </c>
      <c r="I203" s="225"/>
      <c r="J203" s="221"/>
      <c r="K203" s="221"/>
      <c r="L203" s="226"/>
      <c r="M203" s="227"/>
      <c r="N203" s="228"/>
      <c r="O203" s="228"/>
      <c r="P203" s="228"/>
      <c r="Q203" s="228"/>
      <c r="R203" s="228"/>
      <c r="S203" s="228"/>
      <c r="T203" s="229"/>
      <c r="AT203" s="230" t="s">
        <v>384</v>
      </c>
      <c r="AU203" s="230" t="s">
        <v>86</v>
      </c>
      <c r="AV203" s="14" t="s">
        <v>86</v>
      </c>
      <c r="AW203" s="14" t="s">
        <v>32</v>
      </c>
      <c r="AX203" s="14" t="s">
        <v>77</v>
      </c>
      <c r="AY203" s="230" t="s">
        <v>375</v>
      </c>
    </row>
    <row r="204" spans="1:65" s="14" customFormat="1" ht="11.25">
      <c r="B204" s="220"/>
      <c r="C204" s="221"/>
      <c r="D204" s="205" t="s">
        <v>384</v>
      </c>
      <c r="E204" s="222" t="s">
        <v>1</v>
      </c>
      <c r="F204" s="223" t="s">
        <v>931</v>
      </c>
      <c r="G204" s="221"/>
      <c r="H204" s="224">
        <v>18.824999999999999</v>
      </c>
      <c r="I204" s="225"/>
      <c r="J204" s="221"/>
      <c r="K204" s="221"/>
      <c r="L204" s="226"/>
      <c r="M204" s="227"/>
      <c r="N204" s="228"/>
      <c r="O204" s="228"/>
      <c r="P204" s="228"/>
      <c r="Q204" s="228"/>
      <c r="R204" s="228"/>
      <c r="S204" s="228"/>
      <c r="T204" s="229"/>
      <c r="AT204" s="230" t="s">
        <v>384</v>
      </c>
      <c r="AU204" s="230" t="s">
        <v>86</v>
      </c>
      <c r="AV204" s="14" t="s">
        <v>86</v>
      </c>
      <c r="AW204" s="14" t="s">
        <v>32</v>
      </c>
      <c r="AX204" s="14" t="s">
        <v>77</v>
      </c>
      <c r="AY204" s="230" t="s">
        <v>375</v>
      </c>
    </row>
    <row r="205" spans="1:65" s="15" customFormat="1" ht="11.25">
      <c r="B205" s="246"/>
      <c r="C205" s="247"/>
      <c r="D205" s="205" t="s">
        <v>384</v>
      </c>
      <c r="E205" s="248" t="s">
        <v>1</v>
      </c>
      <c r="F205" s="249" t="s">
        <v>746</v>
      </c>
      <c r="G205" s="247"/>
      <c r="H205" s="250">
        <v>128.82499999999999</v>
      </c>
      <c r="I205" s="251"/>
      <c r="J205" s="247"/>
      <c r="K205" s="247"/>
      <c r="L205" s="252"/>
      <c r="M205" s="253"/>
      <c r="N205" s="254"/>
      <c r="O205" s="254"/>
      <c r="P205" s="254"/>
      <c r="Q205" s="254"/>
      <c r="R205" s="254"/>
      <c r="S205" s="254"/>
      <c r="T205" s="255"/>
      <c r="AT205" s="256" t="s">
        <v>384</v>
      </c>
      <c r="AU205" s="256" t="s">
        <v>86</v>
      </c>
      <c r="AV205" s="15" t="s">
        <v>374</v>
      </c>
      <c r="AW205" s="15" t="s">
        <v>32</v>
      </c>
      <c r="AX205" s="15" t="s">
        <v>84</v>
      </c>
      <c r="AY205" s="256" t="s">
        <v>375</v>
      </c>
    </row>
    <row r="206" spans="1:65" s="2" customFormat="1" ht="16.5" customHeight="1">
      <c r="A206" s="35"/>
      <c r="B206" s="36"/>
      <c r="C206" s="192" t="s">
        <v>479</v>
      </c>
      <c r="D206" s="192" t="s">
        <v>377</v>
      </c>
      <c r="E206" s="193" t="s">
        <v>932</v>
      </c>
      <c r="F206" s="194" t="s">
        <v>933</v>
      </c>
      <c r="G206" s="195" t="s">
        <v>702</v>
      </c>
      <c r="H206" s="196">
        <v>369</v>
      </c>
      <c r="I206" s="197"/>
      <c r="J206" s="198">
        <f>ROUND(I206*H206,2)</f>
        <v>0</v>
      </c>
      <c r="K206" s="194" t="s">
        <v>408</v>
      </c>
      <c r="L206" s="40"/>
      <c r="M206" s="199" t="s">
        <v>1</v>
      </c>
      <c r="N206" s="200" t="s">
        <v>42</v>
      </c>
      <c r="O206" s="72"/>
      <c r="P206" s="201">
        <f>O206*H206</f>
        <v>0</v>
      </c>
      <c r="Q206" s="201">
        <v>1.1900000000000001E-3</v>
      </c>
      <c r="R206" s="201">
        <f>Q206*H206</f>
        <v>0.43911000000000006</v>
      </c>
      <c r="S206" s="201">
        <v>0</v>
      </c>
      <c r="T206" s="202">
        <f>S206*H206</f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203" t="s">
        <v>374</v>
      </c>
      <c r="AT206" s="203" t="s">
        <v>377</v>
      </c>
      <c r="AU206" s="203" t="s">
        <v>86</v>
      </c>
      <c r="AY206" s="18" t="s">
        <v>375</v>
      </c>
      <c r="BE206" s="204">
        <f>IF(N206="základní",J206,0)</f>
        <v>0</v>
      </c>
      <c r="BF206" s="204">
        <f>IF(N206="snížená",J206,0)</f>
        <v>0</v>
      </c>
      <c r="BG206" s="204">
        <f>IF(N206="zákl. přenesená",J206,0)</f>
        <v>0</v>
      </c>
      <c r="BH206" s="204">
        <f>IF(N206="sníž. přenesená",J206,0)</f>
        <v>0</v>
      </c>
      <c r="BI206" s="204">
        <f>IF(N206="nulová",J206,0)</f>
        <v>0</v>
      </c>
      <c r="BJ206" s="18" t="s">
        <v>84</v>
      </c>
      <c r="BK206" s="204">
        <f>ROUND(I206*H206,2)</f>
        <v>0</v>
      </c>
      <c r="BL206" s="18" t="s">
        <v>374</v>
      </c>
      <c r="BM206" s="203" t="s">
        <v>934</v>
      </c>
    </row>
    <row r="207" spans="1:65" s="2" customFormat="1" ht="19.5">
      <c r="A207" s="35"/>
      <c r="B207" s="36"/>
      <c r="C207" s="37"/>
      <c r="D207" s="205" t="s">
        <v>383</v>
      </c>
      <c r="E207" s="37"/>
      <c r="F207" s="206" t="s">
        <v>935</v>
      </c>
      <c r="G207" s="37"/>
      <c r="H207" s="37"/>
      <c r="I207" s="207"/>
      <c r="J207" s="37"/>
      <c r="K207" s="37"/>
      <c r="L207" s="40"/>
      <c r="M207" s="208"/>
      <c r="N207" s="209"/>
      <c r="O207" s="72"/>
      <c r="P207" s="72"/>
      <c r="Q207" s="72"/>
      <c r="R207" s="72"/>
      <c r="S207" s="72"/>
      <c r="T207" s="73"/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T207" s="18" t="s">
        <v>383</v>
      </c>
      <c r="AU207" s="18" t="s">
        <v>86</v>
      </c>
    </row>
    <row r="208" spans="1:65" s="14" customFormat="1" ht="11.25">
      <c r="B208" s="220"/>
      <c r="C208" s="221"/>
      <c r="D208" s="205" t="s">
        <v>384</v>
      </c>
      <c r="E208" s="222" t="s">
        <v>1</v>
      </c>
      <c r="F208" s="223" t="s">
        <v>936</v>
      </c>
      <c r="G208" s="221"/>
      <c r="H208" s="224">
        <v>369</v>
      </c>
      <c r="I208" s="225"/>
      <c r="J208" s="221"/>
      <c r="K208" s="221"/>
      <c r="L208" s="226"/>
      <c r="M208" s="227"/>
      <c r="N208" s="228"/>
      <c r="O208" s="228"/>
      <c r="P208" s="228"/>
      <c r="Q208" s="228"/>
      <c r="R208" s="228"/>
      <c r="S208" s="228"/>
      <c r="T208" s="229"/>
      <c r="AT208" s="230" t="s">
        <v>384</v>
      </c>
      <c r="AU208" s="230" t="s">
        <v>86</v>
      </c>
      <c r="AV208" s="14" t="s">
        <v>86</v>
      </c>
      <c r="AW208" s="14" t="s">
        <v>32</v>
      </c>
      <c r="AX208" s="14" t="s">
        <v>84</v>
      </c>
      <c r="AY208" s="230" t="s">
        <v>375</v>
      </c>
    </row>
    <row r="209" spans="1:65" s="2" customFormat="1" ht="16.5" customHeight="1">
      <c r="A209" s="35"/>
      <c r="B209" s="36"/>
      <c r="C209" s="236" t="s">
        <v>483</v>
      </c>
      <c r="D209" s="236" t="s">
        <v>646</v>
      </c>
      <c r="E209" s="237" t="s">
        <v>937</v>
      </c>
      <c r="F209" s="238" t="s">
        <v>938</v>
      </c>
      <c r="G209" s="239" t="s">
        <v>649</v>
      </c>
      <c r="H209" s="240">
        <v>9.8520000000000003</v>
      </c>
      <c r="I209" s="241"/>
      <c r="J209" s="242">
        <f>ROUND(I209*H209,2)</f>
        <v>0</v>
      </c>
      <c r="K209" s="238" t="s">
        <v>408</v>
      </c>
      <c r="L209" s="243"/>
      <c r="M209" s="244" t="s">
        <v>1</v>
      </c>
      <c r="N209" s="245" t="s">
        <v>42</v>
      </c>
      <c r="O209" s="72"/>
      <c r="P209" s="201">
        <f>O209*H209</f>
        <v>0</v>
      </c>
      <c r="Q209" s="201">
        <v>1</v>
      </c>
      <c r="R209" s="201">
        <f>Q209*H209</f>
        <v>9.8520000000000003</v>
      </c>
      <c r="S209" s="201">
        <v>0</v>
      </c>
      <c r="T209" s="202">
        <f>S209*H209</f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203" t="s">
        <v>427</v>
      </c>
      <c r="AT209" s="203" t="s">
        <v>646</v>
      </c>
      <c r="AU209" s="203" t="s">
        <v>86</v>
      </c>
      <c r="AY209" s="18" t="s">
        <v>375</v>
      </c>
      <c r="BE209" s="204">
        <f>IF(N209="základní",J209,0)</f>
        <v>0</v>
      </c>
      <c r="BF209" s="204">
        <f>IF(N209="snížená",J209,0)</f>
        <v>0</v>
      </c>
      <c r="BG209" s="204">
        <f>IF(N209="zákl. přenesená",J209,0)</f>
        <v>0</v>
      </c>
      <c r="BH209" s="204">
        <f>IF(N209="sníž. přenesená",J209,0)</f>
        <v>0</v>
      </c>
      <c r="BI209" s="204">
        <f>IF(N209="nulová",J209,0)</f>
        <v>0</v>
      </c>
      <c r="BJ209" s="18" t="s">
        <v>84</v>
      </c>
      <c r="BK209" s="204">
        <f>ROUND(I209*H209,2)</f>
        <v>0</v>
      </c>
      <c r="BL209" s="18" t="s">
        <v>374</v>
      </c>
      <c r="BM209" s="203" t="s">
        <v>939</v>
      </c>
    </row>
    <row r="210" spans="1:65" s="2" customFormat="1" ht="11.25">
      <c r="A210" s="35"/>
      <c r="B210" s="36"/>
      <c r="C210" s="37"/>
      <c r="D210" s="205" t="s">
        <v>383</v>
      </c>
      <c r="E210" s="37"/>
      <c r="F210" s="206" t="s">
        <v>938</v>
      </c>
      <c r="G210" s="37"/>
      <c r="H210" s="37"/>
      <c r="I210" s="207"/>
      <c r="J210" s="37"/>
      <c r="K210" s="37"/>
      <c r="L210" s="40"/>
      <c r="M210" s="208"/>
      <c r="N210" s="209"/>
      <c r="O210" s="72"/>
      <c r="P210" s="72"/>
      <c r="Q210" s="72"/>
      <c r="R210" s="72"/>
      <c r="S210" s="72"/>
      <c r="T210" s="73"/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T210" s="18" t="s">
        <v>383</v>
      </c>
      <c r="AU210" s="18" t="s">
        <v>86</v>
      </c>
    </row>
    <row r="211" spans="1:65" s="14" customFormat="1" ht="11.25">
      <c r="B211" s="220"/>
      <c r="C211" s="221"/>
      <c r="D211" s="205" t="s">
        <v>384</v>
      </c>
      <c r="E211" s="222" t="s">
        <v>1</v>
      </c>
      <c r="F211" s="223" t="s">
        <v>940</v>
      </c>
      <c r="G211" s="221"/>
      <c r="H211" s="224">
        <v>9.8520000000000003</v>
      </c>
      <c r="I211" s="225"/>
      <c r="J211" s="221"/>
      <c r="K211" s="221"/>
      <c r="L211" s="226"/>
      <c r="M211" s="227"/>
      <c r="N211" s="228"/>
      <c r="O211" s="228"/>
      <c r="P211" s="228"/>
      <c r="Q211" s="228"/>
      <c r="R211" s="228"/>
      <c r="S211" s="228"/>
      <c r="T211" s="229"/>
      <c r="AT211" s="230" t="s">
        <v>384</v>
      </c>
      <c r="AU211" s="230" t="s">
        <v>86</v>
      </c>
      <c r="AV211" s="14" t="s">
        <v>86</v>
      </c>
      <c r="AW211" s="14" t="s">
        <v>32</v>
      </c>
      <c r="AX211" s="14" t="s">
        <v>84</v>
      </c>
      <c r="AY211" s="230" t="s">
        <v>375</v>
      </c>
    </row>
    <row r="212" spans="1:65" s="2" customFormat="1" ht="16.5" customHeight="1">
      <c r="A212" s="35"/>
      <c r="B212" s="36"/>
      <c r="C212" s="236" t="s">
        <v>7</v>
      </c>
      <c r="D212" s="236" t="s">
        <v>646</v>
      </c>
      <c r="E212" s="237" t="s">
        <v>941</v>
      </c>
      <c r="F212" s="238" t="s">
        <v>942</v>
      </c>
      <c r="G212" s="239" t="s">
        <v>615</v>
      </c>
      <c r="H212" s="240">
        <v>2.5750000000000002</v>
      </c>
      <c r="I212" s="241"/>
      <c r="J212" s="242">
        <f>ROUND(I212*H212,2)</f>
        <v>0</v>
      </c>
      <c r="K212" s="238" t="s">
        <v>1</v>
      </c>
      <c r="L212" s="243"/>
      <c r="M212" s="244" t="s">
        <v>1</v>
      </c>
      <c r="N212" s="245" t="s">
        <v>42</v>
      </c>
      <c r="O212" s="72"/>
      <c r="P212" s="201">
        <f>O212*H212</f>
        <v>0</v>
      </c>
      <c r="Q212" s="201">
        <v>2.4289999999999998</v>
      </c>
      <c r="R212" s="201">
        <f>Q212*H212</f>
        <v>6.2546749999999998</v>
      </c>
      <c r="S212" s="201">
        <v>0</v>
      </c>
      <c r="T212" s="202">
        <f>S212*H212</f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203" t="s">
        <v>427</v>
      </c>
      <c r="AT212" s="203" t="s">
        <v>646</v>
      </c>
      <c r="AU212" s="203" t="s">
        <v>86</v>
      </c>
      <c r="AY212" s="18" t="s">
        <v>375</v>
      </c>
      <c r="BE212" s="204">
        <f>IF(N212="základní",J212,0)</f>
        <v>0</v>
      </c>
      <c r="BF212" s="204">
        <f>IF(N212="snížená",J212,0)</f>
        <v>0</v>
      </c>
      <c r="BG212" s="204">
        <f>IF(N212="zákl. přenesená",J212,0)</f>
        <v>0</v>
      </c>
      <c r="BH212" s="204">
        <f>IF(N212="sníž. přenesená",J212,0)</f>
        <v>0</v>
      </c>
      <c r="BI212" s="204">
        <f>IF(N212="nulová",J212,0)</f>
        <v>0</v>
      </c>
      <c r="BJ212" s="18" t="s">
        <v>84</v>
      </c>
      <c r="BK212" s="204">
        <f>ROUND(I212*H212,2)</f>
        <v>0</v>
      </c>
      <c r="BL212" s="18" t="s">
        <v>374</v>
      </c>
      <c r="BM212" s="203" t="s">
        <v>943</v>
      </c>
    </row>
    <row r="213" spans="1:65" s="2" customFormat="1" ht="11.25">
      <c r="A213" s="35"/>
      <c r="B213" s="36"/>
      <c r="C213" s="37"/>
      <c r="D213" s="205" t="s">
        <v>383</v>
      </c>
      <c r="E213" s="37"/>
      <c r="F213" s="206" t="s">
        <v>942</v>
      </c>
      <c r="G213" s="37"/>
      <c r="H213" s="37"/>
      <c r="I213" s="207"/>
      <c r="J213" s="37"/>
      <c r="K213" s="37"/>
      <c r="L213" s="40"/>
      <c r="M213" s="208"/>
      <c r="N213" s="209"/>
      <c r="O213" s="72"/>
      <c r="P213" s="72"/>
      <c r="Q213" s="72"/>
      <c r="R213" s="72"/>
      <c r="S213" s="72"/>
      <c r="T213" s="73"/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T213" s="18" t="s">
        <v>383</v>
      </c>
      <c r="AU213" s="18" t="s">
        <v>86</v>
      </c>
    </row>
    <row r="214" spans="1:65" s="14" customFormat="1" ht="11.25">
      <c r="B214" s="220"/>
      <c r="C214" s="221"/>
      <c r="D214" s="205" t="s">
        <v>384</v>
      </c>
      <c r="E214" s="222" t="s">
        <v>1</v>
      </c>
      <c r="F214" s="223" t="s">
        <v>944</v>
      </c>
      <c r="G214" s="221"/>
      <c r="H214" s="224">
        <v>2.5750000000000002</v>
      </c>
      <c r="I214" s="225"/>
      <c r="J214" s="221"/>
      <c r="K214" s="221"/>
      <c r="L214" s="226"/>
      <c r="M214" s="227"/>
      <c r="N214" s="228"/>
      <c r="O214" s="228"/>
      <c r="P214" s="228"/>
      <c r="Q214" s="228"/>
      <c r="R214" s="228"/>
      <c r="S214" s="228"/>
      <c r="T214" s="229"/>
      <c r="AT214" s="230" t="s">
        <v>384</v>
      </c>
      <c r="AU214" s="230" t="s">
        <v>86</v>
      </c>
      <c r="AV214" s="14" t="s">
        <v>86</v>
      </c>
      <c r="AW214" s="14" t="s">
        <v>32</v>
      </c>
      <c r="AX214" s="14" t="s">
        <v>84</v>
      </c>
      <c r="AY214" s="230" t="s">
        <v>375</v>
      </c>
    </row>
    <row r="215" spans="1:65" s="2" customFormat="1" ht="16.5" customHeight="1">
      <c r="A215" s="35"/>
      <c r="B215" s="36"/>
      <c r="C215" s="192" t="s">
        <v>492</v>
      </c>
      <c r="D215" s="192" t="s">
        <v>377</v>
      </c>
      <c r="E215" s="193" t="s">
        <v>945</v>
      </c>
      <c r="F215" s="194" t="s">
        <v>946</v>
      </c>
      <c r="G215" s="195" t="s">
        <v>702</v>
      </c>
      <c r="H215" s="196">
        <v>41</v>
      </c>
      <c r="I215" s="197"/>
      <c r="J215" s="198">
        <f>ROUND(I215*H215,2)</f>
        <v>0</v>
      </c>
      <c r="K215" s="194" t="s">
        <v>1</v>
      </c>
      <c r="L215" s="40"/>
      <c r="M215" s="199" t="s">
        <v>1</v>
      </c>
      <c r="N215" s="200" t="s">
        <v>42</v>
      </c>
      <c r="O215" s="72"/>
      <c r="P215" s="201">
        <f>O215*H215</f>
        <v>0</v>
      </c>
      <c r="Q215" s="201">
        <v>0</v>
      </c>
      <c r="R215" s="201">
        <f>Q215*H215</f>
        <v>0</v>
      </c>
      <c r="S215" s="201">
        <v>0</v>
      </c>
      <c r="T215" s="202">
        <f>S215*H215</f>
        <v>0</v>
      </c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R215" s="203" t="s">
        <v>374</v>
      </c>
      <c r="AT215" s="203" t="s">
        <v>377</v>
      </c>
      <c r="AU215" s="203" t="s">
        <v>86</v>
      </c>
      <c r="AY215" s="18" t="s">
        <v>375</v>
      </c>
      <c r="BE215" s="204">
        <f>IF(N215="základní",J215,0)</f>
        <v>0</v>
      </c>
      <c r="BF215" s="204">
        <f>IF(N215="snížená",J215,0)</f>
        <v>0</v>
      </c>
      <c r="BG215" s="204">
        <f>IF(N215="zákl. přenesená",J215,0)</f>
        <v>0</v>
      </c>
      <c r="BH215" s="204">
        <f>IF(N215="sníž. přenesená",J215,0)</f>
        <v>0</v>
      </c>
      <c r="BI215" s="204">
        <f>IF(N215="nulová",J215,0)</f>
        <v>0</v>
      </c>
      <c r="BJ215" s="18" t="s">
        <v>84</v>
      </c>
      <c r="BK215" s="204">
        <f>ROUND(I215*H215,2)</f>
        <v>0</v>
      </c>
      <c r="BL215" s="18" t="s">
        <v>374</v>
      </c>
      <c r="BM215" s="203" t="s">
        <v>947</v>
      </c>
    </row>
    <row r="216" spans="1:65" s="2" customFormat="1" ht="11.25">
      <c r="A216" s="35"/>
      <c r="B216" s="36"/>
      <c r="C216" s="37"/>
      <c r="D216" s="205" t="s">
        <v>383</v>
      </c>
      <c r="E216" s="37"/>
      <c r="F216" s="206" t="s">
        <v>946</v>
      </c>
      <c r="G216" s="37"/>
      <c r="H216" s="37"/>
      <c r="I216" s="207"/>
      <c r="J216" s="37"/>
      <c r="K216" s="37"/>
      <c r="L216" s="40"/>
      <c r="M216" s="208"/>
      <c r="N216" s="209"/>
      <c r="O216" s="72"/>
      <c r="P216" s="72"/>
      <c r="Q216" s="72"/>
      <c r="R216" s="72"/>
      <c r="S216" s="72"/>
      <c r="T216" s="73"/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T216" s="18" t="s">
        <v>383</v>
      </c>
      <c r="AU216" s="18" t="s">
        <v>86</v>
      </c>
    </row>
    <row r="217" spans="1:65" s="14" customFormat="1" ht="11.25">
      <c r="B217" s="220"/>
      <c r="C217" s="221"/>
      <c r="D217" s="205" t="s">
        <v>384</v>
      </c>
      <c r="E217" s="222" t="s">
        <v>1</v>
      </c>
      <c r="F217" s="223" t="s">
        <v>948</v>
      </c>
      <c r="G217" s="221"/>
      <c r="H217" s="224">
        <v>41</v>
      </c>
      <c r="I217" s="225"/>
      <c r="J217" s="221"/>
      <c r="K217" s="221"/>
      <c r="L217" s="226"/>
      <c r="M217" s="227"/>
      <c r="N217" s="228"/>
      <c r="O217" s="228"/>
      <c r="P217" s="228"/>
      <c r="Q217" s="228"/>
      <c r="R217" s="228"/>
      <c r="S217" s="228"/>
      <c r="T217" s="229"/>
      <c r="AT217" s="230" t="s">
        <v>384</v>
      </c>
      <c r="AU217" s="230" t="s">
        <v>86</v>
      </c>
      <c r="AV217" s="14" t="s">
        <v>86</v>
      </c>
      <c r="AW217" s="14" t="s">
        <v>32</v>
      </c>
      <c r="AX217" s="14" t="s">
        <v>84</v>
      </c>
      <c r="AY217" s="230" t="s">
        <v>375</v>
      </c>
    </row>
    <row r="218" spans="1:65" s="2" customFormat="1" ht="16.5" customHeight="1">
      <c r="A218" s="35"/>
      <c r="B218" s="36"/>
      <c r="C218" s="192" t="s">
        <v>497</v>
      </c>
      <c r="D218" s="192" t="s">
        <v>377</v>
      </c>
      <c r="E218" s="193" t="s">
        <v>949</v>
      </c>
      <c r="F218" s="194" t="s">
        <v>950</v>
      </c>
      <c r="G218" s="195" t="s">
        <v>649</v>
      </c>
      <c r="H218" s="196">
        <v>4.0590000000000002</v>
      </c>
      <c r="I218" s="197"/>
      <c r="J218" s="198">
        <f>ROUND(I218*H218,2)</f>
        <v>0</v>
      </c>
      <c r="K218" s="194" t="s">
        <v>1</v>
      </c>
      <c r="L218" s="40"/>
      <c r="M218" s="199" t="s">
        <v>1</v>
      </c>
      <c r="N218" s="200" t="s">
        <v>42</v>
      </c>
      <c r="O218" s="72"/>
      <c r="P218" s="201">
        <f>O218*H218</f>
        <v>0</v>
      </c>
      <c r="Q218" s="201">
        <v>0.15478</v>
      </c>
      <c r="R218" s="201">
        <f>Q218*H218</f>
        <v>0.62825202000000002</v>
      </c>
      <c r="S218" s="201">
        <v>0</v>
      </c>
      <c r="T218" s="202">
        <f>S218*H218</f>
        <v>0</v>
      </c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R218" s="203" t="s">
        <v>374</v>
      </c>
      <c r="AT218" s="203" t="s">
        <v>377</v>
      </c>
      <c r="AU218" s="203" t="s">
        <v>86</v>
      </c>
      <c r="AY218" s="18" t="s">
        <v>375</v>
      </c>
      <c r="BE218" s="204">
        <f>IF(N218="základní",J218,0)</f>
        <v>0</v>
      </c>
      <c r="BF218" s="204">
        <f>IF(N218="snížená",J218,0)</f>
        <v>0</v>
      </c>
      <c r="BG218" s="204">
        <f>IF(N218="zákl. přenesená",J218,0)</f>
        <v>0</v>
      </c>
      <c r="BH218" s="204">
        <f>IF(N218="sníž. přenesená",J218,0)</f>
        <v>0</v>
      </c>
      <c r="BI218" s="204">
        <f>IF(N218="nulová",J218,0)</f>
        <v>0</v>
      </c>
      <c r="BJ218" s="18" t="s">
        <v>84</v>
      </c>
      <c r="BK218" s="204">
        <f>ROUND(I218*H218,2)</f>
        <v>0</v>
      </c>
      <c r="BL218" s="18" t="s">
        <v>374</v>
      </c>
      <c r="BM218" s="203" t="s">
        <v>951</v>
      </c>
    </row>
    <row r="219" spans="1:65" s="2" customFormat="1" ht="11.25">
      <c r="A219" s="35"/>
      <c r="B219" s="36"/>
      <c r="C219" s="37"/>
      <c r="D219" s="205" t="s">
        <v>383</v>
      </c>
      <c r="E219" s="37"/>
      <c r="F219" s="206" t="s">
        <v>950</v>
      </c>
      <c r="G219" s="37"/>
      <c r="H219" s="37"/>
      <c r="I219" s="207"/>
      <c r="J219" s="37"/>
      <c r="K219" s="37"/>
      <c r="L219" s="40"/>
      <c r="M219" s="208"/>
      <c r="N219" s="209"/>
      <c r="O219" s="72"/>
      <c r="P219" s="72"/>
      <c r="Q219" s="72"/>
      <c r="R219" s="72"/>
      <c r="S219" s="72"/>
      <c r="T219" s="73"/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T219" s="18" t="s">
        <v>383</v>
      </c>
      <c r="AU219" s="18" t="s">
        <v>86</v>
      </c>
    </row>
    <row r="220" spans="1:65" s="14" customFormat="1" ht="11.25">
      <c r="B220" s="220"/>
      <c r="C220" s="221"/>
      <c r="D220" s="205" t="s">
        <v>384</v>
      </c>
      <c r="E220" s="222" t="s">
        <v>1</v>
      </c>
      <c r="F220" s="223" t="s">
        <v>952</v>
      </c>
      <c r="G220" s="221"/>
      <c r="H220" s="224">
        <v>1.976</v>
      </c>
      <c r="I220" s="225"/>
      <c r="J220" s="221"/>
      <c r="K220" s="221"/>
      <c r="L220" s="226"/>
      <c r="M220" s="227"/>
      <c r="N220" s="228"/>
      <c r="O220" s="228"/>
      <c r="P220" s="228"/>
      <c r="Q220" s="228"/>
      <c r="R220" s="228"/>
      <c r="S220" s="228"/>
      <c r="T220" s="229"/>
      <c r="AT220" s="230" t="s">
        <v>384</v>
      </c>
      <c r="AU220" s="230" t="s">
        <v>86</v>
      </c>
      <c r="AV220" s="14" t="s">
        <v>86</v>
      </c>
      <c r="AW220" s="14" t="s">
        <v>32</v>
      </c>
      <c r="AX220" s="14" t="s">
        <v>77</v>
      </c>
      <c r="AY220" s="230" t="s">
        <v>375</v>
      </c>
    </row>
    <row r="221" spans="1:65" s="14" customFormat="1" ht="11.25">
      <c r="B221" s="220"/>
      <c r="C221" s="221"/>
      <c r="D221" s="205" t="s">
        <v>384</v>
      </c>
      <c r="E221" s="222" t="s">
        <v>1</v>
      </c>
      <c r="F221" s="223" t="s">
        <v>953</v>
      </c>
      <c r="G221" s="221"/>
      <c r="H221" s="224">
        <v>2.0830000000000002</v>
      </c>
      <c r="I221" s="225"/>
      <c r="J221" s="221"/>
      <c r="K221" s="221"/>
      <c r="L221" s="226"/>
      <c r="M221" s="227"/>
      <c r="N221" s="228"/>
      <c r="O221" s="228"/>
      <c r="P221" s="228"/>
      <c r="Q221" s="228"/>
      <c r="R221" s="228"/>
      <c r="S221" s="228"/>
      <c r="T221" s="229"/>
      <c r="AT221" s="230" t="s">
        <v>384</v>
      </c>
      <c r="AU221" s="230" t="s">
        <v>86</v>
      </c>
      <c r="AV221" s="14" t="s">
        <v>86</v>
      </c>
      <c r="AW221" s="14" t="s">
        <v>32</v>
      </c>
      <c r="AX221" s="14" t="s">
        <v>77</v>
      </c>
      <c r="AY221" s="230" t="s">
        <v>375</v>
      </c>
    </row>
    <row r="222" spans="1:65" s="15" customFormat="1" ht="11.25">
      <c r="B222" s="246"/>
      <c r="C222" s="247"/>
      <c r="D222" s="205" t="s">
        <v>384</v>
      </c>
      <c r="E222" s="248" t="s">
        <v>1</v>
      </c>
      <c r="F222" s="249" t="s">
        <v>746</v>
      </c>
      <c r="G222" s="247"/>
      <c r="H222" s="250">
        <v>4.0590000000000002</v>
      </c>
      <c r="I222" s="251"/>
      <c r="J222" s="247"/>
      <c r="K222" s="247"/>
      <c r="L222" s="252"/>
      <c r="M222" s="253"/>
      <c r="N222" s="254"/>
      <c r="O222" s="254"/>
      <c r="P222" s="254"/>
      <c r="Q222" s="254"/>
      <c r="R222" s="254"/>
      <c r="S222" s="254"/>
      <c r="T222" s="255"/>
      <c r="AT222" s="256" t="s">
        <v>384</v>
      </c>
      <c r="AU222" s="256" t="s">
        <v>86</v>
      </c>
      <c r="AV222" s="15" t="s">
        <v>374</v>
      </c>
      <c r="AW222" s="15" t="s">
        <v>32</v>
      </c>
      <c r="AX222" s="15" t="s">
        <v>84</v>
      </c>
      <c r="AY222" s="256" t="s">
        <v>375</v>
      </c>
    </row>
    <row r="223" spans="1:65" s="2" customFormat="1" ht="16.5" customHeight="1">
      <c r="A223" s="35"/>
      <c r="B223" s="36"/>
      <c r="C223" s="192" t="s">
        <v>502</v>
      </c>
      <c r="D223" s="192" t="s">
        <v>377</v>
      </c>
      <c r="E223" s="193" t="s">
        <v>954</v>
      </c>
      <c r="F223" s="194" t="s">
        <v>955</v>
      </c>
      <c r="G223" s="195" t="s">
        <v>956</v>
      </c>
      <c r="H223" s="196">
        <v>5500.8</v>
      </c>
      <c r="I223" s="197"/>
      <c r="J223" s="198">
        <f>ROUND(I223*H223,2)</f>
        <v>0</v>
      </c>
      <c r="K223" s="194" t="s">
        <v>408</v>
      </c>
      <c r="L223" s="40"/>
      <c r="M223" s="199" t="s">
        <v>1</v>
      </c>
      <c r="N223" s="200" t="s">
        <v>42</v>
      </c>
      <c r="O223" s="72"/>
      <c r="P223" s="201">
        <f>O223*H223</f>
        <v>0</v>
      </c>
      <c r="Q223" s="201">
        <v>1.1000000000000001E-3</v>
      </c>
      <c r="R223" s="201">
        <f>Q223*H223</f>
        <v>6.0508800000000003</v>
      </c>
      <c r="S223" s="201">
        <v>0</v>
      </c>
      <c r="T223" s="202">
        <f>S223*H223</f>
        <v>0</v>
      </c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R223" s="203" t="s">
        <v>374</v>
      </c>
      <c r="AT223" s="203" t="s">
        <v>377</v>
      </c>
      <c r="AU223" s="203" t="s">
        <v>86</v>
      </c>
      <c r="AY223" s="18" t="s">
        <v>375</v>
      </c>
      <c r="BE223" s="204">
        <f>IF(N223="základní",J223,0)</f>
        <v>0</v>
      </c>
      <c r="BF223" s="204">
        <f>IF(N223="snížená",J223,0)</f>
        <v>0</v>
      </c>
      <c r="BG223" s="204">
        <f>IF(N223="zákl. přenesená",J223,0)</f>
        <v>0</v>
      </c>
      <c r="BH223" s="204">
        <f>IF(N223="sníž. přenesená",J223,0)</f>
        <v>0</v>
      </c>
      <c r="BI223" s="204">
        <f>IF(N223="nulová",J223,0)</f>
        <v>0</v>
      </c>
      <c r="BJ223" s="18" t="s">
        <v>84</v>
      </c>
      <c r="BK223" s="204">
        <f>ROUND(I223*H223,2)</f>
        <v>0</v>
      </c>
      <c r="BL223" s="18" t="s">
        <v>374</v>
      </c>
      <c r="BM223" s="203" t="s">
        <v>957</v>
      </c>
    </row>
    <row r="224" spans="1:65" s="2" customFormat="1" ht="19.5">
      <c r="A224" s="35"/>
      <c r="B224" s="36"/>
      <c r="C224" s="37"/>
      <c r="D224" s="205" t="s">
        <v>383</v>
      </c>
      <c r="E224" s="37"/>
      <c r="F224" s="206" t="s">
        <v>958</v>
      </c>
      <c r="G224" s="37"/>
      <c r="H224" s="37"/>
      <c r="I224" s="207"/>
      <c r="J224" s="37"/>
      <c r="K224" s="37"/>
      <c r="L224" s="40"/>
      <c r="M224" s="208"/>
      <c r="N224" s="209"/>
      <c r="O224" s="72"/>
      <c r="P224" s="72"/>
      <c r="Q224" s="72"/>
      <c r="R224" s="72"/>
      <c r="S224" s="72"/>
      <c r="T224" s="73"/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T224" s="18" t="s">
        <v>383</v>
      </c>
      <c r="AU224" s="18" t="s">
        <v>86</v>
      </c>
    </row>
    <row r="225" spans="1:65" s="14" customFormat="1" ht="11.25">
      <c r="B225" s="220"/>
      <c r="C225" s="221"/>
      <c r="D225" s="205" t="s">
        <v>384</v>
      </c>
      <c r="E225" s="222" t="s">
        <v>1</v>
      </c>
      <c r="F225" s="223" t="s">
        <v>959</v>
      </c>
      <c r="G225" s="221"/>
      <c r="H225" s="224">
        <v>5500.8</v>
      </c>
      <c r="I225" s="225"/>
      <c r="J225" s="221"/>
      <c r="K225" s="221"/>
      <c r="L225" s="226"/>
      <c r="M225" s="227"/>
      <c r="N225" s="228"/>
      <c r="O225" s="228"/>
      <c r="P225" s="228"/>
      <c r="Q225" s="228"/>
      <c r="R225" s="228"/>
      <c r="S225" s="228"/>
      <c r="T225" s="229"/>
      <c r="AT225" s="230" t="s">
        <v>384</v>
      </c>
      <c r="AU225" s="230" t="s">
        <v>86</v>
      </c>
      <c r="AV225" s="14" t="s">
        <v>86</v>
      </c>
      <c r="AW225" s="14" t="s">
        <v>32</v>
      </c>
      <c r="AX225" s="14" t="s">
        <v>84</v>
      </c>
      <c r="AY225" s="230" t="s">
        <v>375</v>
      </c>
    </row>
    <row r="226" spans="1:65" s="2" customFormat="1" ht="21.75" customHeight="1">
      <c r="A226" s="35"/>
      <c r="B226" s="36"/>
      <c r="C226" s="192" t="s">
        <v>508</v>
      </c>
      <c r="D226" s="192" t="s">
        <v>377</v>
      </c>
      <c r="E226" s="193" t="s">
        <v>960</v>
      </c>
      <c r="F226" s="194" t="s">
        <v>961</v>
      </c>
      <c r="G226" s="195" t="s">
        <v>615</v>
      </c>
      <c r="H226" s="196">
        <v>133.5</v>
      </c>
      <c r="I226" s="197"/>
      <c r="J226" s="198">
        <f>ROUND(I226*H226,2)</f>
        <v>0</v>
      </c>
      <c r="K226" s="194" t="s">
        <v>408</v>
      </c>
      <c r="L226" s="40"/>
      <c r="M226" s="199" t="s">
        <v>1</v>
      </c>
      <c r="N226" s="200" t="s">
        <v>42</v>
      </c>
      <c r="O226" s="72"/>
      <c r="P226" s="201">
        <f>O226*H226</f>
        <v>0</v>
      </c>
      <c r="Q226" s="201">
        <v>0</v>
      </c>
      <c r="R226" s="201">
        <f>Q226*H226</f>
        <v>0</v>
      </c>
      <c r="S226" s="201">
        <v>0</v>
      </c>
      <c r="T226" s="202">
        <f>S226*H226</f>
        <v>0</v>
      </c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R226" s="203" t="s">
        <v>374</v>
      </c>
      <c r="AT226" s="203" t="s">
        <v>377</v>
      </c>
      <c r="AU226" s="203" t="s">
        <v>86</v>
      </c>
      <c r="AY226" s="18" t="s">
        <v>375</v>
      </c>
      <c r="BE226" s="204">
        <f>IF(N226="základní",J226,0)</f>
        <v>0</v>
      </c>
      <c r="BF226" s="204">
        <f>IF(N226="snížená",J226,0)</f>
        <v>0</v>
      </c>
      <c r="BG226" s="204">
        <f>IF(N226="zákl. přenesená",J226,0)</f>
        <v>0</v>
      </c>
      <c r="BH226" s="204">
        <f>IF(N226="sníž. přenesená",J226,0)</f>
        <v>0</v>
      </c>
      <c r="BI226" s="204">
        <f>IF(N226="nulová",J226,0)</f>
        <v>0</v>
      </c>
      <c r="BJ226" s="18" t="s">
        <v>84</v>
      </c>
      <c r="BK226" s="204">
        <f>ROUND(I226*H226,2)</f>
        <v>0</v>
      </c>
      <c r="BL226" s="18" t="s">
        <v>374</v>
      </c>
      <c r="BM226" s="203" t="s">
        <v>962</v>
      </c>
    </row>
    <row r="227" spans="1:65" s="2" customFormat="1" ht="19.5">
      <c r="A227" s="35"/>
      <c r="B227" s="36"/>
      <c r="C227" s="37"/>
      <c r="D227" s="205" t="s">
        <v>383</v>
      </c>
      <c r="E227" s="37"/>
      <c r="F227" s="206" t="s">
        <v>963</v>
      </c>
      <c r="G227" s="37"/>
      <c r="H227" s="37"/>
      <c r="I227" s="207"/>
      <c r="J227" s="37"/>
      <c r="K227" s="37"/>
      <c r="L227" s="40"/>
      <c r="M227" s="208"/>
      <c r="N227" s="209"/>
      <c r="O227" s="72"/>
      <c r="P227" s="72"/>
      <c r="Q227" s="72"/>
      <c r="R227" s="72"/>
      <c r="S227" s="72"/>
      <c r="T227" s="73"/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T227" s="18" t="s">
        <v>383</v>
      </c>
      <c r="AU227" s="18" t="s">
        <v>86</v>
      </c>
    </row>
    <row r="228" spans="1:65" s="14" customFormat="1" ht="11.25">
      <c r="B228" s="220"/>
      <c r="C228" s="221"/>
      <c r="D228" s="205" t="s">
        <v>384</v>
      </c>
      <c r="E228" s="222" t="s">
        <v>1</v>
      </c>
      <c r="F228" s="223" t="s">
        <v>964</v>
      </c>
      <c r="G228" s="221"/>
      <c r="H228" s="224">
        <v>133.5</v>
      </c>
      <c r="I228" s="225"/>
      <c r="J228" s="221"/>
      <c r="K228" s="221"/>
      <c r="L228" s="226"/>
      <c r="M228" s="227"/>
      <c r="N228" s="228"/>
      <c r="O228" s="228"/>
      <c r="P228" s="228"/>
      <c r="Q228" s="228"/>
      <c r="R228" s="228"/>
      <c r="S228" s="228"/>
      <c r="T228" s="229"/>
      <c r="AT228" s="230" t="s">
        <v>384</v>
      </c>
      <c r="AU228" s="230" t="s">
        <v>86</v>
      </c>
      <c r="AV228" s="14" t="s">
        <v>86</v>
      </c>
      <c r="AW228" s="14" t="s">
        <v>32</v>
      </c>
      <c r="AX228" s="14" t="s">
        <v>84</v>
      </c>
      <c r="AY228" s="230" t="s">
        <v>375</v>
      </c>
    </row>
    <row r="229" spans="1:65" s="2" customFormat="1" ht="21.75" customHeight="1">
      <c r="A229" s="35"/>
      <c r="B229" s="36"/>
      <c r="C229" s="192" t="s">
        <v>513</v>
      </c>
      <c r="D229" s="192" t="s">
        <v>377</v>
      </c>
      <c r="E229" s="193" t="s">
        <v>965</v>
      </c>
      <c r="F229" s="194" t="s">
        <v>966</v>
      </c>
      <c r="G229" s="195" t="s">
        <v>615</v>
      </c>
      <c r="H229" s="196">
        <v>387.74099999999999</v>
      </c>
      <c r="I229" s="197"/>
      <c r="J229" s="198">
        <f>ROUND(I229*H229,2)</f>
        <v>0</v>
      </c>
      <c r="K229" s="194" t="s">
        <v>408</v>
      </c>
      <c r="L229" s="40"/>
      <c r="M229" s="199" t="s">
        <v>1</v>
      </c>
      <c r="N229" s="200" t="s">
        <v>42</v>
      </c>
      <c r="O229" s="72"/>
      <c r="P229" s="201">
        <f>O229*H229</f>
        <v>0</v>
      </c>
      <c r="Q229" s="201">
        <v>0</v>
      </c>
      <c r="R229" s="201">
        <f>Q229*H229</f>
        <v>0</v>
      </c>
      <c r="S229" s="201">
        <v>0</v>
      </c>
      <c r="T229" s="202">
        <f>S229*H229</f>
        <v>0</v>
      </c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R229" s="203" t="s">
        <v>374</v>
      </c>
      <c r="AT229" s="203" t="s">
        <v>377</v>
      </c>
      <c r="AU229" s="203" t="s">
        <v>86</v>
      </c>
      <c r="AY229" s="18" t="s">
        <v>375</v>
      </c>
      <c r="BE229" s="204">
        <f>IF(N229="základní",J229,0)</f>
        <v>0</v>
      </c>
      <c r="BF229" s="204">
        <f>IF(N229="snížená",J229,0)</f>
        <v>0</v>
      </c>
      <c r="BG229" s="204">
        <f>IF(N229="zákl. přenesená",J229,0)</f>
        <v>0</v>
      </c>
      <c r="BH229" s="204">
        <f>IF(N229="sníž. přenesená",J229,0)</f>
        <v>0</v>
      </c>
      <c r="BI229" s="204">
        <f>IF(N229="nulová",J229,0)</f>
        <v>0</v>
      </c>
      <c r="BJ229" s="18" t="s">
        <v>84</v>
      </c>
      <c r="BK229" s="204">
        <f>ROUND(I229*H229,2)</f>
        <v>0</v>
      </c>
      <c r="BL229" s="18" t="s">
        <v>374</v>
      </c>
      <c r="BM229" s="203" t="s">
        <v>967</v>
      </c>
    </row>
    <row r="230" spans="1:65" s="2" customFormat="1" ht="19.5">
      <c r="A230" s="35"/>
      <c r="B230" s="36"/>
      <c r="C230" s="37"/>
      <c r="D230" s="205" t="s">
        <v>383</v>
      </c>
      <c r="E230" s="37"/>
      <c r="F230" s="206" t="s">
        <v>968</v>
      </c>
      <c r="G230" s="37"/>
      <c r="H230" s="37"/>
      <c r="I230" s="207"/>
      <c r="J230" s="37"/>
      <c r="K230" s="37"/>
      <c r="L230" s="40"/>
      <c r="M230" s="208"/>
      <c r="N230" s="209"/>
      <c r="O230" s="72"/>
      <c r="P230" s="72"/>
      <c r="Q230" s="72"/>
      <c r="R230" s="72"/>
      <c r="S230" s="72"/>
      <c r="T230" s="73"/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T230" s="18" t="s">
        <v>383</v>
      </c>
      <c r="AU230" s="18" t="s">
        <v>86</v>
      </c>
    </row>
    <row r="231" spans="1:65" s="14" customFormat="1" ht="11.25">
      <c r="B231" s="220"/>
      <c r="C231" s="221"/>
      <c r="D231" s="205" t="s">
        <v>384</v>
      </c>
      <c r="E231" s="222" t="s">
        <v>1</v>
      </c>
      <c r="F231" s="223" t="s">
        <v>969</v>
      </c>
      <c r="G231" s="221"/>
      <c r="H231" s="224">
        <v>387.74099999999999</v>
      </c>
      <c r="I231" s="225"/>
      <c r="J231" s="221"/>
      <c r="K231" s="221"/>
      <c r="L231" s="226"/>
      <c r="M231" s="227"/>
      <c r="N231" s="228"/>
      <c r="O231" s="228"/>
      <c r="P231" s="228"/>
      <c r="Q231" s="228"/>
      <c r="R231" s="228"/>
      <c r="S231" s="228"/>
      <c r="T231" s="229"/>
      <c r="AT231" s="230" t="s">
        <v>384</v>
      </c>
      <c r="AU231" s="230" t="s">
        <v>86</v>
      </c>
      <c r="AV231" s="14" t="s">
        <v>86</v>
      </c>
      <c r="AW231" s="14" t="s">
        <v>32</v>
      </c>
      <c r="AX231" s="14" t="s">
        <v>84</v>
      </c>
      <c r="AY231" s="230" t="s">
        <v>375</v>
      </c>
    </row>
    <row r="232" spans="1:65" s="2" customFormat="1" ht="16.5" customHeight="1">
      <c r="A232" s="35"/>
      <c r="B232" s="36"/>
      <c r="C232" s="192" t="s">
        <v>517</v>
      </c>
      <c r="D232" s="192" t="s">
        <v>377</v>
      </c>
      <c r="E232" s="193" t="s">
        <v>970</v>
      </c>
      <c r="F232" s="194" t="s">
        <v>971</v>
      </c>
      <c r="G232" s="195" t="s">
        <v>615</v>
      </c>
      <c r="H232" s="196">
        <v>180.54</v>
      </c>
      <c r="I232" s="197"/>
      <c r="J232" s="198">
        <f>ROUND(I232*H232,2)</f>
        <v>0</v>
      </c>
      <c r="K232" s="194" t="s">
        <v>408</v>
      </c>
      <c r="L232" s="40"/>
      <c r="M232" s="199" t="s">
        <v>1</v>
      </c>
      <c r="N232" s="200" t="s">
        <v>42</v>
      </c>
      <c r="O232" s="72"/>
      <c r="P232" s="201">
        <f>O232*H232</f>
        <v>0</v>
      </c>
      <c r="Q232" s="201">
        <v>0</v>
      </c>
      <c r="R232" s="201">
        <f>Q232*H232</f>
        <v>0</v>
      </c>
      <c r="S232" s="201">
        <v>0</v>
      </c>
      <c r="T232" s="202">
        <f>S232*H232</f>
        <v>0</v>
      </c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R232" s="203" t="s">
        <v>374</v>
      </c>
      <c r="AT232" s="203" t="s">
        <v>377</v>
      </c>
      <c r="AU232" s="203" t="s">
        <v>86</v>
      </c>
      <c r="AY232" s="18" t="s">
        <v>375</v>
      </c>
      <c r="BE232" s="204">
        <f>IF(N232="základní",J232,0)</f>
        <v>0</v>
      </c>
      <c r="BF232" s="204">
        <f>IF(N232="snížená",J232,0)</f>
        <v>0</v>
      </c>
      <c r="BG232" s="204">
        <f>IF(N232="zákl. přenesená",J232,0)</f>
        <v>0</v>
      </c>
      <c r="BH232" s="204">
        <f>IF(N232="sníž. přenesená",J232,0)</f>
        <v>0</v>
      </c>
      <c r="BI232" s="204">
        <f>IF(N232="nulová",J232,0)</f>
        <v>0</v>
      </c>
      <c r="BJ232" s="18" t="s">
        <v>84</v>
      </c>
      <c r="BK232" s="204">
        <f>ROUND(I232*H232,2)</f>
        <v>0</v>
      </c>
      <c r="BL232" s="18" t="s">
        <v>374</v>
      </c>
      <c r="BM232" s="203" t="s">
        <v>972</v>
      </c>
    </row>
    <row r="233" spans="1:65" s="2" customFormat="1" ht="19.5">
      <c r="A233" s="35"/>
      <c r="B233" s="36"/>
      <c r="C233" s="37"/>
      <c r="D233" s="205" t="s">
        <v>383</v>
      </c>
      <c r="E233" s="37"/>
      <c r="F233" s="206" t="s">
        <v>973</v>
      </c>
      <c r="G233" s="37"/>
      <c r="H233" s="37"/>
      <c r="I233" s="207"/>
      <c r="J233" s="37"/>
      <c r="K233" s="37"/>
      <c r="L233" s="40"/>
      <c r="M233" s="208"/>
      <c r="N233" s="209"/>
      <c r="O233" s="72"/>
      <c r="P233" s="72"/>
      <c r="Q233" s="72"/>
      <c r="R233" s="72"/>
      <c r="S233" s="72"/>
      <c r="T233" s="73"/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T233" s="18" t="s">
        <v>383</v>
      </c>
      <c r="AU233" s="18" t="s">
        <v>86</v>
      </c>
    </row>
    <row r="234" spans="1:65" s="14" customFormat="1" ht="11.25">
      <c r="B234" s="220"/>
      <c r="C234" s="221"/>
      <c r="D234" s="205" t="s">
        <v>384</v>
      </c>
      <c r="E234" s="222" t="s">
        <v>1</v>
      </c>
      <c r="F234" s="223" t="s">
        <v>974</v>
      </c>
      <c r="G234" s="221"/>
      <c r="H234" s="224">
        <v>180.54</v>
      </c>
      <c r="I234" s="225"/>
      <c r="J234" s="221"/>
      <c r="K234" s="221"/>
      <c r="L234" s="226"/>
      <c r="M234" s="227"/>
      <c r="N234" s="228"/>
      <c r="O234" s="228"/>
      <c r="P234" s="228"/>
      <c r="Q234" s="228"/>
      <c r="R234" s="228"/>
      <c r="S234" s="228"/>
      <c r="T234" s="229"/>
      <c r="AT234" s="230" t="s">
        <v>384</v>
      </c>
      <c r="AU234" s="230" t="s">
        <v>86</v>
      </c>
      <c r="AV234" s="14" t="s">
        <v>86</v>
      </c>
      <c r="AW234" s="14" t="s">
        <v>32</v>
      </c>
      <c r="AX234" s="14" t="s">
        <v>84</v>
      </c>
      <c r="AY234" s="230" t="s">
        <v>375</v>
      </c>
    </row>
    <row r="235" spans="1:65" s="2" customFormat="1" ht="16.5" customHeight="1">
      <c r="A235" s="35"/>
      <c r="B235" s="36"/>
      <c r="C235" s="192" t="s">
        <v>521</v>
      </c>
      <c r="D235" s="192" t="s">
        <v>377</v>
      </c>
      <c r="E235" s="193" t="s">
        <v>975</v>
      </c>
      <c r="F235" s="194" t="s">
        <v>976</v>
      </c>
      <c r="G235" s="195" t="s">
        <v>615</v>
      </c>
      <c r="H235" s="196">
        <v>180.54</v>
      </c>
      <c r="I235" s="197"/>
      <c r="J235" s="198">
        <f>ROUND(I235*H235,2)</f>
        <v>0</v>
      </c>
      <c r="K235" s="194" t="s">
        <v>408</v>
      </c>
      <c r="L235" s="40"/>
      <c r="M235" s="199" t="s">
        <v>1</v>
      </c>
      <c r="N235" s="200" t="s">
        <v>42</v>
      </c>
      <c r="O235" s="72"/>
      <c r="P235" s="201">
        <f>O235*H235</f>
        <v>0</v>
      </c>
      <c r="Q235" s="201">
        <v>0</v>
      </c>
      <c r="R235" s="201">
        <f>Q235*H235</f>
        <v>0</v>
      </c>
      <c r="S235" s="201">
        <v>0</v>
      </c>
      <c r="T235" s="202">
        <f>S235*H235</f>
        <v>0</v>
      </c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  <c r="AR235" s="203" t="s">
        <v>374</v>
      </c>
      <c r="AT235" s="203" t="s">
        <v>377</v>
      </c>
      <c r="AU235" s="203" t="s">
        <v>86</v>
      </c>
      <c r="AY235" s="18" t="s">
        <v>375</v>
      </c>
      <c r="BE235" s="204">
        <f>IF(N235="základní",J235,0)</f>
        <v>0</v>
      </c>
      <c r="BF235" s="204">
        <f>IF(N235="snížená",J235,0)</f>
        <v>0</v>
      </c>
      <c r="BG235" s="204">
        <f>IF(N235="zákl. přenesená",J235,0)</f>
        <v>0</v>
      </c>
      <c r="BH235" s="204">
        <f>IF(N235="sníž. přenesená",J235,0)</f>
        <v>0</v>
      </c>
      <c r="BI235" s="204">
        <f>IF(N235="nulová",J235,0)</f>
        <v>0</v>
      </c>
      <c r="BJ235" s="18" t="s">
        <v>84</v>
      </c>
      <c r="BK235" s="204">
        <f>ROUND(I235*H235,2)</f>
        <v>0</v>
      </c>
      <c r="BL235" s="18" t="s">
        <v>374</v>
      </c>
      <c r="BM235" s="203" t="s">
        <v>977</v>
      </c>
    </row>
    <row r="236" spans="1:65" s="2" customFormat="1" ht="19.5">
      <c r="A236" s="35"/>
      <c r="B236" s="36"/>
      <c r="C236" s="37"/>
      <c r="D236" s="205" t="s">
        <v>383</v>
      </c>
      <c r="E236" s="37"/>
      <c r="F236" s="206" t="s">
        <v>978</v>
      </c>
      <c r="G236" s="37"/>
      <c r="H236" s="37"/>
      <c r="I236" s="207"/>
      <c r="J236" s="37"/>
      <c r="K236" s="37"/>
      <c r="L236" s="40"/>
      <c r="M236" s="208"/>
      <c r="N236" s="209"/>
      <c r="O236" s="72"/>
      <c r="P236" s="72"/>
      <c r="Q236" s="72"/>
      <c r="R236" s="72"/>
      <c r="S236" s="72"/>
      <c r="T236" s="73"/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T236" s="18" t="s">
        <v>383</v>
      </c>
      <c r="AU236" s="18" t="s">
        <v>86</v>
      </c>
    </row>
    <row r="237" spans="1:65" s="14" customFormat="1" ht="11.25">
      <c r="B237" s="220"/>
      <c r="C237" s="221"/>
      <c r="D237" s="205" t="s">
        <v>384</v>
      </c>
      <c r="E237" s="222" t="s">
        <v>1</v>
      </c>
      <c r="F237" s="223" t="s">
        <v>979</v>
      </c>
      <c r="G237" s="221"/>
      <c r="H237" s="224">
        <v>180.54</v>
      </c>
      <c r="I237" s="225"/>
      <c r="J237" s="221"/>
      <c r="K237" s="221"/>
      <c r="L237" s="226"/>
      <c r="M237" s="227"/>
      <c r="N237" s="228"/>
      <c r="O237" s="228"/>
      <c r="P237" s="228"/>
      <c r="Q237" s="228"/>
      <c r="R237" s="228"/>
      <c r="S237" s="228"/>
      <c r="T237" s="229"/>
      <c r="AT237" s="230" t="s">
        <v>384</v>
      </c>
      <c r="AU237" s="230" t="s">
        <v>86</v>
      </c>
      <c r="AV237" s="14" t="s">
        <v>86</v>
      </c>
      <c r="AW237" s="14" t="s">
        <v>32</v>
      </c>
      <c r="AX237" s="14" t="s">
        <v>84</v>
      </c>
      <c r="AY237" s="230" t="s">
        <v>375</v>
      </c>
    </row>
    <row r="238" spans="1:65" s="2" customFormat="1" ht="24.2" customHeight="1">
      <c r="A238" s="35"/>
      <c r="B238" s="36"/>
      <c r="C238" s="192" t="s">
        <v>525</v>
      </c>
      <c r="D238" s="192" t="s">
        <v>377</v>
      </c>
      <c r="E238" s="193" t="s">
        <v>980</v>
      </c>
      <c r="F238" s="194" t="s">
        <v>981</v>
      </c>
      <c r="G238" s="195" t="s">
        <v>615</v>
      </c>
      <c r="H238" s="196">
        <v>2228.7730000000001</v>
      </c>
      <c r="I238" s="197"/>
      <c r="J238" s="198">
        <f>ROUND(I238*H238,2)</f>
        <v>0</v>
      </c>
      <c r="K238" s="194" t="s">
        <v>1</v>
      </c>
      <c r="L238" s="40"/>
      <c r="M238" s="199" t="s">
        <v>1</v>
      </c>
      <c r="N238" s="200" t="s">
        <v>42</v>
      </c>
      <c r="O238" s="72"/>
      <c r="P238" s="201">
        <f>O238*H238</f>
        <v>0</v>
      </c>
      <c r="Q238" s="201">
        <v>0</v>
      </c>
      <c r="R238" s="201">
        <f>Q238*H238</f>
        <v>0</v>
      </c>
      <c r="S238" s="201">
        <v>0</v>
      </c>
      <c r="T238" s="202">
        <f>S238*H238</f>
        <v>0</v>
      </c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R238" s="203" t="s">
        <v>374</v>
      </c>
      <c r="AT238" s="203" t="s">
        <v>377</v>
      </c>
      <c r="AU238" s="203" t="s">
        <v>86</v>
      </c>
      <c r="AY238" s="18" t="s">
        <v>375</v>
      </c>
      <c r="BE238" s="204">
        <f>IF(N238="základní",J238,0)</f>
        <v>0</v>
      </c>
      <c r="BF238" s="204">
        <f>IF(N238="snížená",J238,0)</f>
        <v>0</v>
      </c>
      <c r="BG238" s="204">
        <f>IF(N238="zákl. přenesená",J238,0)</f>
        <v>0</v>
      </c>
      <c r="BH238" s="204">
        <f>IF(N238="sníž. přenesená",J238,0)</f>
        <v>0</v>
      </c>
      <c r="BI238" s="204">
        <f>IF(N238="nulová",J238,0)</f>
        <v>0</v>
      </c>
      <c r="BJ238" s="18" t="s">
        <v>84</v>
      </c>
      <c r="BK238" s="204">
        <f>ROUND(I238*H238,2)</f>
        <v>0</v>
      </c>
      <c r="BL238" s="18" t="s">
        <v>374</v>
      </c>
      <c r="BM238" s="203" t="s">
        <v>982</v>
      </c>
    </row>
    <row r="239" spans="1:65" s="2" customFormat="1" ht="11.25">
      <c r="A239" s="35"/>
      <c r="B239" s="36"/>
      <c r="C239" s="37"/>
      <c r="D239" s="205" t="s">
        <v>383</v>
      </c>
      <c r="E239" s="37"/>
      <c r="F239" s="206" t="s">
        <v>981</v>
      </c>
      <c r="G239" s="37"/>
      <c r="H239" s="37"/>
      <c r="I239" s="207"/>
      <c r="J239" s="37"/>
      <c r="K239" s="37"/>
      <c r="L239" s="40"/>
      <c r="M239" s="208"/>
      <c r="N239" s="209"/>
      <c r="O239" s="72"/>
      <c r="P239" s="72"/>
      <c r="Q239" s="72"/>
      <c r="R239" s="72"/>
      <c r="S239" s="72"/>
      <c r="T239" s="73"/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T239" s="18" t="s">
        <v>383</v>
      </c>
      <c r="AU239" s="18" t="s">
        <v>86</v>
      </c>
    </row>
    <row r="240" spans="1:65" s="13" customFormat="1" ht="11.25">
      <c r="B240" s="210"/>
      <c r="C240" s="211"/>
      <c r="D240" s="205" t="s">
        <v>384</v>
      </c>
      <c r="E240" s="212" t="s">
        <v>1</v>
      </c>
      <c r="F240" s="213" t="s">
        <v>983</v>
      </c>
      <c r="G240" s="211"/>
      <c r="H240" s="212" t="s">
        <v>1</v>
      </c>
      <c r="I240" s="214"/>
      <c r="J240" s="211"/>
      <c r="K240" s="211"/>
      <c r="L240" s="215"/>
      <c r="M240" s="216"/>
      <c r="N240" s="217"/>
      <c r="O240" s="217"/>
      <c r="P240" s="217"/>
      <c r="Q240" s="217"/>
      <c r="R240" s="217"/>
      <c r="S240" s="217"/>
      <c r="T240" s="218"/>
      <c r="AT240" s="219" t="s">
        <v>384</v>
      </c>
      <c r="AU240" s="219" t="s">
        <v>86</v>
      </c>
      <c r="AV240" s="13" t="s">
        <v>84</v>
      </c>
      <c r="AW240" s="13" t="s">
        <v>32</v>
      </c>
      <c r="AX240" s="13" t="s">
        <v>77</v>
      </c>
      <c r="AY240" s="219" t="s">
        <v>375</v>
      </c>
    </row>
    <row r="241" spans="2:51" s="14" customFormat="1" ht="11.25">
      <c r="B241" s="220"/>
      <c r="C241" s="221"/>
      <c r="D241" s="205" t="s">
        <v>384</v>
      </c>
      <c r="E241" s="222" t="s">
        <v>1</v>
      </c>
      <c r="F241" s="223" t="s">
        <v>984</v>
      </c>
      <c r="G241" s="221"/>
      <c r="H241" s="224">
        <v>525.75</v>
      </c>
      <c r="I241" s="225"/>
      <c r="J241" s="221"/>
      <c r="K241" s="221"/>
      <c r="L241" s="226"/>
      <c r="M241" s="227"/>
      <c r="N241" s="228"/>
      <c r="O241" s="228"/>
      <c r="P241" s="228"/>
      <c r="Q241" s="228"/>
      <c r="R241" s="228"/>
      <c r="S241" s="228"/>
      <c r="T241" s="229"/>
      <c r="AT241" s="230" t="s">
        <v>384</v>
      </c>
      <c r="AU241" s="230" t="s">
        <v>86</v>
      </c>
      <c r="AV241" s="14" t="s">
        <v>86</v>
      </c>
      <c r="AW241" s="14" t="s">
        <v>32</v>
      </c>
      <c r="AX241" s="14" t="s">
        <v>77</v>
      </c>
      <c r="AY241" s="230" t="s">
        <v>375</v>
      </c>
    </row>
    <row r="242" spans="2:51" s="14" customFormat="1" ht="11.25">
      <c r="B242" s="220"/>
      <c r="C242" s="221"/>
      <c r="D242" s="205" t="s">
        <v>384</v>
      </c>
      <c r="E242" s="222" t="s">
        <v>1</v>
      </c>
      <c r="F242" s="223" t="s">
        <v>985</v>
      </c>
      <c r="G242" s="221"/>
      <c r="H242" s="224">
        <v>-180.54</v>
      </c>
      <c r="I242" s="225"/>
      <c r="J242" s="221"/>
      <c r="K242" s="221"/>
      <c r="L242" s="226"/>
      <c r="M242" s="227"/>
      <c r="N242" s="228"/>
      <c r="O242" s="228"/>
      <c r="P242" s="228"/>
      <c r="Q242" s="228"/>
      <c r="R242" s="228"/>
      <c r="S242" s="228"/>
      <c r="T242" s="229"/>
      <c r="AT242" s="230" t="s">
        <v>384</v>
      </c>
      <c r="AU242" s="230" t="s">
        <v>86</v>
      </c>
      <c r="AV242" s="14" t="s">
        <v>86</v>
      </c>
      <c r="AW242" s="14" t="s">
        <v>32</v>
      </c>
      <c r="AX242" s="14" t="s">
        <v>77</v>
      </c>
      <c r="AY242" s="230" t="s">
        <v>375</v>
      </c>
    </row>
    <row r="243" spans="2:51" s="16" customFormat="1" ht="11.25">
      <c r="B243" s="257"/>
      <c r="C243" s="258"/>
      <c r="D243" s="205" t="s">
        <v>384</v>
      </c>
      <c r="E243" s="259" t="s">
        <v>1</v>
      </c>
      <c r="F243" s="260" t="s">
        <v>986</v>
      </c>
      <c r="G243" s="258"/>
      <c r="H243" s="261">
        <v>345.21</v>
      </c>
      <c r="I243" s="262"/>
      <c r="J243" s="258"/>
      <c r="K243" s="258"/>
      <c r="L243" s="263"/>
      <c r="M243" s="264"/>
      <c r="N243" s="265"/>
      <c r="O243" s="265"/>
      <c r="P243" s="265"/>
      <c r="Q243" s="265"/>
      <c r="R243" s="265"/>
      <c r="S243" s="265"/>
      <c r="T243" s="266"/>
      <c r="AT243" s="267" t="s">
        <v>384</v>
      </c>
      <c r="AU243" s="267" t="s">
        <v>86</v>
      </c>
      <c r="AV243" s="16" t="s">
        <v>103</v>
      </c>
      <c r="AW243" s="16" t="s">
        <v>32</v>
      </c>
      <c r="AX243" s="16" t="s">
        <v>77</v>
      </c>
      <c r="AY243" s="267" t="s">
        <v>375</v>
      </c>
    </row>
    <row r="244" spans="2:51" s="14" customFormat="1" ht="11.25">
      <c r="B244" s="220"/>
      <c r="C244" s="221"/>
      <c r="D244" s="205" t="s">
        <v>384</v>
      </c>
      <c r="E244" s="222" t="s">
        <v>1</v>
      </c>
      <c r="F244" s="223" t="s">
        <v>987</v>
      </c>
      <c r="G244" s="221"/>
      <c r="H244" s="224">
        <v>172.60499999999999</v>
      </c>
      <c r="I244" s="225"/>
      <c r="J244" s="221"/>
      <c r="K244" s="221"/>
      <c r="L244" s="226"/>
      <c r="M244" s="227"/>
      <c r="N244" s="228"/>
      <c r="O244" s="228"/>
      <c r="P244" s="228"/>
      <c r="Q244" s="228"/>
      <c r="R244" s="228"/>
      <c r="S244" s="228"/>
      <c r="T244" s="229"/>
      <c r="AT244" s="230" t="s">
        <v>384</v>
      </c>
      <c r="AU244" s="230" t="s">
        <v>86</v>
      </c>
      <c r="AV244" s="14" t="s">
        <v>86</v>
      </c>
      <c r="AW244" s="14" t="s">
        <v>32</v>
      </c>
      <c r="AX244" s="14" t="s">
        <v>77</v>
      </c>
      <c r="AY244" s="230" t="s">
        <v>375</v>
      </c>
    </row>
    <row r="245" spans="2:51" s="16" customFormat="1" ht="11.25">
      <c r="B245" s="257"/>
      <c r="C245" s="258"/>
      <c r="D245" s="205" t="s">
        <v>384</v>
      </c>
      <c r="E245" s="259" t="s">
        <v>1</v>
      </c>
      <c r="F245" s="260" t="s">
        <v>986</v>
      </c>
      <c r="G245" s="258"/>
      <c r="H245" s="261">
        <v>172.60499999999999</v>
      </c>
      <c r="I245" s="262"/>
      <c r="J245" s="258"/>
      <c r="K245" s="258"/>
      <c r="L245" s="263"/>
      <c r="M245" s="264"/>
      <c r="N245" s="265"/>
      <c r="O245" s="265"/>
      <c r="P245" s="265"/>
      <c r="Q245" s="265"/>
      <c r="R245" s="265"/>
      <c r="S245" s="265"/>
      <c r="T245" s="266"/>
      <c r="AT245" s="267" t="s">
        <v>384</v>
      </c>
      <c r="AU245" s="267" t="s">
        <v>86</v>
      </c>
      <c r="AV245" s="16" t="s">
        <v>103</v>
      </c>
      <c r="AW245" s="16" t="s">
        <v>32</v>
      </c>
      <c r="AX245" s="16" t="s">
        <v>77</v>
      </c>
      <c r="AY245" s="267" t="s">
        <v>375</v>
      </c>
    </row>
    <row r="246" spans="2:51" s="13" customFormat="1" ht="11.25">
      <c r="B246" s="210"/>
      <c r="C246" s="211"/>
      <c r="D246" s="205" t="s">
        <v>384</v>
      </c>
      <c r="E246" s="212" t="s">
        <v>1</v>
      </c>
      <c r="F246" s="213" t="s">
        <v>988</v>
      </c>
      <c r="G246" s="211"/>
      <c r="H246" s="212" t="s">
        <v>1</v>
      </c>
      <c r="I246" s="214"/>
      <c r="J246" s="211"/>
      <c r="K246" s="211"/>
      <c r="L246" s="215"/>
      <c r="M246" s="216"/>
      <c r="N246" s="217"/>
      <c r="O246" s="217"/>
      <c r="P246" s="217"/>
      <c r="Q246" s="217"/>
      <c r="R246" s="217"/>
      <c r="S246" s="217"/>
      <c r="T246" s="218"/>
      <c r="AT246" s="219" t="s">
        <v>384</v>
      </c>
      <c r="AU246" s="219" t="s">
        <v>86</v>
      </c>
      <c r="AV246" s="13" t="s">
        <v>84</v>
      </c>
      <c r="AW246" s="13" t="s">
        <v>32</v>
      </c>
      <c r="AX246" s="13" t="s">
        <v>77</v>
      </c>
      <c r="AY246" s="219" t="s">
        <v>375</v>
      </c>
    </row>
    <row r="247" spans="2:51" s="14" customFormat="1" ht="11.25">
      <c r="B247" s="220"/>
      <c r="C247" s="221"/>
      <c r="D247" s="205" t="s">
        <v>384</v>
      </c>
      <c r="E247" s="222" t="s">
        <v>1</v>
      </c>
      <c r="F247" s="223" t="s">
        <v>989</v>
      </c>
      <c r="G247" s="221"/>
      <c r="H247" s="224">
        <v>172.60499999999999</v>
      </c>
      <c r="I247" s="225"/>
      <c r="J247" s="221"/>
      <c r="K247" s="221"/>
      <c r="L247" s="226"/>
      <c r="M247" s="227"/>
      <c r="N247" s="228"/>
      <c r="O247" s="228"/>
      <c r="P247" s="228"/>
      <c r="Q247" s="228"/>
      <c r="R247" s="228"/>
      <c r="S247" s="228"/>
      <c r="T247" s="229"/>
      <c r="AT247" s="230" t="s">
        <v>384</v>
      </c>
      <c r="AU247" s="230" t="s">
        <v>86</v>
      </c>
      <c r="AV247" s="14" t="s">
        <v>86</v>
      </c>
      <c r="AW247" s="14" t="s">
        <v>32</v>
      </c>
      <c r="AX247" s="14" t="s">
        <v>77</v>
      </c>
      <c r="AY247" s="230" t="s">
        <v>375</v>
      </c>
    </row>
    <row r="248" spans="2:51" s="14" customFormat="1" ht="11.25">
      <c r="B248" s="220"/>
      <c r="C248" s="221"/>
      <c r="D248" s="205" t="s">
        <v>384</v>
      </c>
      <c r="E248" s="222" t="s">
        <v>1</v>
      </c>
      <c r="F248" s="223" t="s">
        <v>990</v>
      </c>
      <c r="G248" s="221"/>
      <c r="H248" s="224">
        <v>445</v>
      </c>
      <c r="I248" s="225"/>
      <c r="J248" s="221"/>
      <c r="K248" s="221"/>
      <c r="L248" s="226"/>
      <c r="M248" s="227"/>
      <c r="N248" s="228"/>
      <c r="O248" s="228"/>
      <c r="P248" s="228"/>
      <c r="Q248" s="228"/>
      <c r="R248" s="228"/>
      <c r="S248" s="228"/>
      <c r="T248" s="229"/>
      <c r="AT248" s="230" t="s">
        <v>384</v>
      </c>
      <c r="AU248" s="230" t="s">
        <v>86</v>
      </c>
      <c r="AV248" s="14" t="s">
        <v>86</v>
      </c>
      <c r="AW248" s="14" t="s">
        <v>32</v>
      </c>
      <c r="AX248" s="14" t="s">
        <v>77</v>
      </c>
      <c r="AY248" s="230" t="s">
        <v>375</v>
      </c>
    </row>
    <row r="249" spans="2:51" s="16" customFormat="1" ht="11.25">
      <c r="B249" s="257"/>
      <c r="C249" s="258"/>
      <c r="D249" s="205" t="s">
        <v>384</v>
      </c>
      <c r="E249" s="259" t="s">
        <v>1</v>
      </c>
      <c r="F249" s="260" t="s">
        <v>986</v>
      </c>
      <c r="G249" s="258"/>
      <c r="H249" s="261">
        <v>617.60500000000002</v>
      </c>
      <c r="I249" s="262"/>
      <c r="J249" s="258"/>
      <c r="K249" s="258"/>
      <c r="L249" s="263"/>
      <c r="M249" s="264"/>
      <c r="N249" s="265"/>
      <c r="O249" s="265"/>
      <c r="P249" s="265"/>
      <c r="Q249" s="265"/>
      <c r="R249" s="265"/>
      <c r="S249" s="265"/>
      <c r="T249" s="266"/>
      <c r="AT249" s="267" t="s">
        <v>384</v>
      </c>
      <c r="AU249" s="267" t="s">
        <v>86</v>
      </c>
      <c r="AV249" s="16" t="s">
        <v>103</v>
      </c>
      <c r="AW249" s="16" t="s">
        <v>32</v>
      </c>
      <c r="AX249" s="16" t="s">
        <v>77</v>
      </c>
      <c r="AY249" s="267" t="s">
        <v>375</v>
      </c>
    </row>
    <row r="250" spans="2:51" s="13" customFormat="1" ht="11.25">
      <c r="B250" s="210"/>
      <c r="C250" s="211"/>
      <c r="D250" s="205" t="s">
        <v>384</v>
      </c>
      <c r="E250" s="212" t="s">
        <v>1</v>
      </c>
      <c r="F250" s="213" t="s">
        <v>991</v>
      </c>
      <c r="G250" s="211"/>
      <c r="H250" s="212" t="s">
        <v>1</v>
      </c>
      <c r="I250" s="214"/>
      <c r="J250" s="211"/>
      <c r="K250" s="211"/>
      <c r="L250" s="215"/>
      <c r="M250" s="216"/>
      <c r="N250" s="217"/>
      <c r="O250" s="217"/>
      <c r="P250" s="217"/>
      <c r="Q250" s="217"/>
      <c r="R250" s="217"/>
      <c r="S250" s="217"/>
      <c r="T250" s="218"/>
      <c r="AT250" s="219" t="s">
        <v>384</v>
      </c>
      <c r="AU250" s="219" t="s">
        <v>86</v>
      </c>
      <c r="AV250" s="13" t="s">
        <v>84</v>
      </c>
      <c r="AW250" s="13" t="s">
        <v>32</v>
      </c>
      <c r="AX250" s="13" t="s">
        <v>77</v>
      </c>
      <c r="AY250" s="219" t="s">
        <v>375</v>
      </c>
    </row>
    <row r="251" spans="2:51" s="14" customFormat="1" ht="11.25">
      <c r="B251" s="220"/>
      <c r="C251" s="221"/>
      <c r="D251" s="205" t="s">
        <v>384</v>
      </c>
      <c r="E251" s="222" t="s">
        <v>1</v>
      </c>
      <c r="F251" s="223" t="s">
        <v>992</v>
      </c>
      <c r="G251" s="221"/>
      <c r="H251" s="224">
        <v>1292.47</v>
      </c>
      <c r="I251" s="225"/>
      <c r="J251" s="221"/>
      <c r="K251" s="221"/>
      <c r="L251" s="226"/>
      <c r="M251" s="227"/>
      <c r="N251" s="228"/>
      <c r="O251" s="228"/>
      <c r="P251" s="228"/>
      <c r="Q251" s="228"/>
      <c r="R251" s="228"/>
      <c r="S251" s="228"/>
      <c r="T251" s="229"/>
      <c r="AT251" s="230" t="s">
        <v>384</v>
      </c>
      <c r="AU251" s="230" t="s">
        <v>86</v>
      </c>
      <c r="AV251" s="14" t="s">
        <v>86</v>
      </c>
      <c r="AW251" s="14" t="s">
        <v>32</v>
      </c>
      <c r="AX251" s="14" t="s">
        <v>77</v>
      </c>
      <c r="AY251" s="230" t="s">
        <v>375</v>
      </c>
    </row>
    <row r="252" spans="2:51" s="14" customFormat="1" ht="11.25">
      <c r="B252" s="220"/>
      <c r="C252" s="221"/>
      <c r="D252" s="205" t="s">
        <v>384</v>
      </c>
      <c r="E252" s="222" t="s">
        <v>1</v>
      </c>
      <c r="F252" s="223" t="s">
        <v>993</v>
      </c>
      <c r="G252" s="221"/>
      <c r="H252" s="224">
        <v>0.255</v>
      </c>
      <c r="I252" s="225"/>
      <c r="J252" s="221"/>
      <c r="K252" s="221"/>
      <c r="L252" s="226"/>
      <c r="M252" s="227"/>
      <c r="N252" s="228"/>
      <c r="O252" s="228"/>
      <c r="P252" s="228"/>
      <c r="Q252" s="228"/>
      <c r="R252" s="228"/>
      <c r="S252" s="228"/>
      <c r="T252" s="229"/>
      <c r="AT252" s="230" t="s">
        <v>384</v>
      </c>
      <c r="AU252" s="230" t="s">
        <v>86</v>
      </c>
      <c r="AV252" s="14" t="s">
        <v>86</v>
      </c>
      <c r="AW252" s="14" t="s">
        <v>32</v>
      </c>
      <c r="AX252" s="14" t="s">
        <v>77</v>
      </c>
      <c r="AY252" s="230" t="s">
        <v>375</v>
      </c>
    </row>
    <row r="253" spans="2:51" s="14" customFormat="1" ht="11.25">
      <c r="B253" s="220"/>
      <c r="C253" s="221"/>
      <c r="D253" s="205" t="s">
        <v>384</v>
      </c>
      <c r="E253" s="222" t="s">
        <v>1</v>
      </c>
      <c r="F253" s="223" t="s">
        <v>994</v>
      </c>
      <c r="G253" s="221"/>
      <c r="H253" s="224">
        <v>7.593</v>
      </c>
      <c r="I253" s="225"/>
      <c r="J253" s="221"/>
      <c r="K253" s="221"/>
      <c r="L253" s="226"/>
      <c r="M253" s="227"/>
      <c r="N253" s="228"/>
      <c r="O253" s="228"/>
      <c r="P253" s="228"/>
      <c r="Q253" s="228"/>
      <c r="R253" s="228"/>
      <c r="S253" s="228"/>
      <c r="T253" s="229"/>
      <c r="AT253" s="230" t="s">
        <v>384</v>
      </c>
      <c r="AU253" s="230" t="s">
        <v>86</v>
      </c>
      <c r="AV253" s="14" t="s">
        <v>86</v>
      </c>
      <c r="AW253" s="14" t="s">
        <v>32</v>
      </c>
      <c r="AX253" s="14" t="s">
        <v>77</v>
      </c>
      <c r="AY253" s="230" t="s">
        <v>375</v>
      </c>
    </row>
    <row r="254" spans="2:51" s="14" customFormat="1" ht="11.25">
      <c r="B254" s="220"/>
      <c r="C254" s="221"/>
      <c r="D254" s="205" t="s">
        <v>384</v>
      </c>
      <c r="E254" s="222" t="s">
        <v>1</v>
      </c>
      <c r="F254" s="223" t="s">
        <v>995</v>
      </c>
      <c r="G254" s="221"/>
      <c r="H254" s="224">
        <v>138.245</v>
      </c>
      <c r="I254" s="225"/>
      <c r="J254" s="221"/>
      <c r="K254" s="221"/>
      <c r="L254" s="226"/>
      <c r="M254" s="227"/>
      <c r="N254" s="228"/>
      <c r="O254" s="228"/>
      <c r="P254" s="228"/>
      <c r="Q254" s="228"/>
      <c r="R254" s="228"/>
      <c r="S254" s="228"/>
      <c r="T254" s="229"/>
      <c r="AT254" s="230" t="s">
        <v>384</v>
      </c>
      <c r="AU254" s="230" t="s">
        <v>86</v>
      </c>
      <c r="AV254" s="14" t="s">
        <v>86</v>
      </c>
      <c r="AW254" s="14" t="s">
        <v>32</v>
      </c>
      <c r="AX254" s="14" t="s">
        <v>77</v>
      </c>
      <c r="AY254" s="230" t="s">
        <v>375</v>
      </c>
    </row>
    <row r="255" spans="2:51" s="16" customFormat="1" ht="11.25">
      <c r="B255" s="257"/>
      <c r="C255" s="258"/>
      <c r="D255" s="205" t="s">
        <v>384</v>
      </c>
      <c r="E255" s="259" t="s">
        <v>1</v>
      </c>
      <c r="F255" s="260" t="s">
        <v>986</v>
      </c>
      <c r="G255" s="258"/>
      <c r="H255" s="261">
        <v>1438.5630000000001</v>
      </c>
      <c r="I255" s="262"/>
      <c r="J255" s="258"/>
      <c r="K255" s="258"/>
      <c r="L255" s="263"/>
      <c r="M255" s="264"/>
      <c r="N255" s="265"/>
      <c r="O255" s="265"/>
      <c r="P255" s="265"/>
      <c r="Q255" s="265"/>
      <c r="R255" s="265"/>
      <c r="S255" s="265"/>
      <c r="T255" s="266"/>
      <c r="AT255" s="267" t="s">
        <v>384</v>
      </c>
      <c r="AU255" s="267" t="s">
        <v>86</v>
      </c>
      <c r="AV255" s="16" t="s">
        <v>103</v>
      </c>
      <c r="AW255" s="16" t="s">
        <v>32</v>
      </c>
      <c r="AX255" s="16" t="s">
        <v>77</v>
      </c>
      <c r="AY255" s="267" t="s">
        <v>375</v>
      </c>
    </row>
    <row r="256" spans="2:51" s="14" customFormat="1" ht="11.25">
      <c r="B256" s="220"/>
      <c r="C256" s="221"/>
      <c r="D256" s="205" t="s">
        <v>384</v>
      </c>
      <c r="E256" s="222" t="s">
        <v>1</v>
      </c>
      <c r="F256" s="223" t="s">
        <v>996</v>
      </c>
      <c r="G256" s="221"/>
      <c r="H256" s="224">
        <v>2228.7730000000001</v>
      </c>
      <c r="I256" s="225"/>
      <c r="J256" s="221"/>
      <c r="K256" s="221"/>
      <c r="L256" s="226"/>
      <c r="M256" s="227"/>
      <c r="N256" s="228"/>
      <c r="O256" s="228"/>
      <c r="P256" s="228"/>
      <c r="Q256" s="228"/>
      <c r="R256" s="228"/>
      <c r="S256" s="228"/>
      <c r="T256" s="229"/>
      <c r="AT256" s="230" t="s">
        <v>384</v>
      </c>
      <c r="AU256" s="230" t="s">
        <v>86</v>
      </c>
      <c r="AV256" s="14" t="s">
        <v>86</v>
      </c>
      <c r="AW256" s="14" t="s">
        <v>32</v>
      </c>
      <c r="AX256" s="14" t="s">
        <v>84</v>
      </c>
      <c r="AY256" s="230" t="s">
        <v>375</v>
      </c>
    </row>
    <row r="257" spans="1:65" s="2" customFormat="1" ht="16.5" customHeight="1">
      <c r="A257" s="35"/>
      <c r="B257" s="36"/>
      <c r="C257" s="192" t="s">
        <v>529</v>
      </c>
      <c r="D257" s="192" t="s">
        <v>377</v>
      </c>
      <c r="E257" s="193" t="s">
        <v>997</v>
      </c>
      <c r="F257" s="194" t="s">
        <v>998</v>
      </c>
      <c r="G257" s="195" t="s">
        <v>615</v>
      </c>
      <c r="H257" s="196">
        <v>138.245</v>
      </c>
      <c r="I257" s="197"/>
      <c r="J257" s="198">
        <f>ROUND(I257*H257,2)</f>
        <v>0</v>
      </c>
      <c r="K257" s="194" t="s">
        <v>408</v>
      </c>
      <c r="L257" s="40"/>
      <c r="M257" s="199" t="s">
        <v>1</v>
      </c>
      <c r="N257" s="200" t="s">
        <v>42</v>
      </c>
      <c r="O257" s="72"/>
      <c r="P257" s="201">
        <f>O257*H257</f>
        <v>0</v>
      </c>
      <c r="Q257" s="201">
        <v>0</v>
      </c>
      <c r="R257" s="201">
        <f>Q257*H257</f>
        <v>0</v>
      </c>
      <c r="S257" s="201">
        <v>0</v>
      </c>
      <c r="T257" s="202">
        <f>S257*H257</f>
        <v>0</v>
      </c>
      <c r="U257" s="35"/>
      <c r="V257" s="35"/>
      <c r="W257" s="35"/>
      <c r="X257" s="35"/>
      <c r="Y257" s="35"/>
      <c r="Z257" s="35"/>
      <c r="AA257" s="35"/>
      <c r="AB257" s="35"/>
      <c r="AC257" s="35"/>
      <c r="AD257" s="35"/>
      <c r="AE257" s="35"/>
      <c r="AR257" s="203" t="s">
        <v>374</v>
      </c>
      <c r="AT257" s="203" t="s">
        <v>377</v>
      </c>
      <c r="AU257" s="203" t="s">
        <v>86</v>
      </c>
      <c r="AY257" s="18" t="s">
        <v>375</v>
      </c>
      <c r="BE257" s="204">
        <f>IF(N257="základní",J257,0)</f>
        <v>0</v>
      </c>
      <c r="BF257" s="204">
        <f>IF(N257="snížená",J257,0)</f>
        <v>0</v>
      </c>
      <c r="BG257" s="204">
        <f>IF(N257="zákl. přenesená",J257,0)</f>
        <v>0</v>
      </c>
      <c r="BH257" s="204">
        <f>IF(N257="sníž. přenesená",J257,0)</f>
        <v>0</v>
      </c>
      <c r="BI257" s="204">
        <f>IF(N257="nulová",J257,0)</f>
        <v>0</v>
      </c>
      <c r="BJ257" s="18" t="s">
        <v>84</v>
      </c>
      <c r="BK257" s="204">
        <f>ROUND(I257*H257,2)</f>
        <v>0</v>
      </c>
      <c r="BL257" s="18" t="s">
        <v>374</v>
      </c>
      <c r="BM257" s="203" t="s">
        <v>999</v>
      </c>
    </row>
    <row r="258" spans="1:65" s="2" customFormat="1" ht="11.25">
      <c r="A258" s="35"/>
      <c r="B258" s="36"/>
      <c r="C258" s="37"/>
      <c r="D258" s="205" t="s">
        <v>383</v>
      </c>
      <c r="E258" s="37"/>
      <c r="F258" s="206" t="s">
        <v>1000</v>
      </c>
      <c r="G258" s="37"/>
      <c r="H258" s="37"/>
      <c r="I258" s="207"/>
      <c r="J258" s="37"/>
      <c r="K258" s="37"/>
      <c r="L258" s="40"/>
      <c r="M258" s="208"/>
      <c r="N258" s="209"/>
      <c r="O258" s="72"/>
      <c r="P258" s="72"/>
      <c r="Q258" s="72"/>
      <c r="R258" s="72"/>
      <c r="S258" s="72"/>
      <c r="T258" s="73"/>
      <c r="U258" s="35"/>
      <c r="V258" s="35"/>
      <c r="W258" s="35"/>
      <c r="X258" s="35"/>
      <c r="Y258" s="35"/>
      <c r="Z258" s="35"/>
      <c r="AA258" s="35"/>
      <c r="AB258" s="35"/>
      <c r="AC258" s="35"/>
      <c r="AD258" s="35"/>
      <c r="AE258" s="35"/>
      <c r="AT258" s="18" t="s">
        <v>383</v>
      </c>
      <c r="AU258" s="18" t="s">
        <v>86</v>
      </c>
    </row>
    <row r="259" spans="1:65" s="14" customFormat="1" ht="11.25">
      <c r="B259" s="220"/>
      <c r="C259" s="221"/>
      <c r="D259" s="205" t="s">
        <v>384</v>
      </c>
      <c r="E259" s="222" t="s">
        <v>1</v>
      </c>
      <c r="F259" s="223" t="s">
        <v>1001</v>
      </c>
      <c r="G259" s="221"/>
      <c r="H259" s="224">
        <v>110</v>
      </c>
      <c r="I259" s="225"/>
      <c r="J259" s="221"/>
      <c r="K259" s="221"/>
      <c r="L259" s="226"/>
      <c r="M259" s="227"/>
      <c r="N259" s="228"/>
      <c r="O259" s="228"/>
      <c r="P259" s="228"/>
      <c r="Q259" s="228"/>
      <c r="R259" s="228"/>
      <c r="S259" s="228"/>
      <c r="T259" s="229"/>
      <c r="AT259" s="230" t="s">
        <v>384</v>
      </c>
      <c r="AU259" s="230" t="s">
        <v>86</v>
      </c>
      <c r="AV259" s="14" t="s">
        <v>86</v>
      </c>
      <c r="AW259" s="14" t="s">
        <v>32</v>
      </c>
      <c r="AX259" s="14" t="s">
        <v>77</v>
      </c>
      <c r="AY259" s="230" t="s">
        <v>375</v>
      </c>
    </row>
    <row r="260" spans="1:65" s="14" customFormat="1" ht="11.25">
      <c r="B260" s="220"/>
      <c r="C260" s="221"/>
      <c r="D260" s="205" t="s">
        <v>384</v>
      </c>
      <c r="E260" s="222" t="s">
        <v>1</v>
      </c>
      <c r="F260" s="223" t="s">
        <v>1002</v>
      </c>
      <c r="G260" s="221"/>
      <c r="H260" s="224">
        <v>18.829999999999998</v>
      </c>
      <c r="I260" s="225"/>
      <c r="J260" s="221"/>
      <c r="K260" s="221"/>
      <c r="L260" s="226"/>
      <c r="M260" s="227"/>
      <c r="N260" s="228"/>
      <c r="O260" s="228"/>
      <c r="P260" s="228"/>
      <c r="Q260" s="228"/>
      <c r="R260" s="228"/>
      <c r="S260" s="228"/>
      <c r="T260" s="229"/>
      <c r="AT260" s="230" t="s">
        <v>384</v>
      </c>
      <c r="AU260" s="230" t="s">
        <v>86</v>
      </c>
      <c r="AV260" s="14" t="s">
        <v>86</v>
      </c>
      <c r="AW260" s="14" t="s">
        <v>32</v>
      </c>
      <c r="AX260" s="14" t="s">
        <v>77</v>
      </c>
      <c r="AY260" s="230" t="s">
        <v>375</v>
      </c>
    </row>
    <row r="261" spans="1:65" s="14" customFormat="1" ht="11.25">
      <c r="B261" s="220"/>
      <c r="C261" s="221"/>
      <c r="D261" s="205" t="s">
        <v>384</v>
      </c>
      <c r="E261" s="222" t="s">
        <v>1</v>
      </c>
      <c r="F261" s="223" t="s">
        <v>1003</v>
      </c>
      <c r="G261" s="221"/>
      <c r="H261" s="224">
        <v>9.4149999999999991</v>
      </c>
      <c r="I261" s="225"/>
      <c r="J261" s="221"/>
      <c r="K261" s="221"/>
      <c r="L261" s="226"/>
      <c r="M261" s="227"/>
      <c r="N261" s="228"/>
      <c r="O261" s="228"/>
      <c r="P261" s="228"/>
      <c r="Q261" s="228"/>
      <c r="R261" s="228"/>
      <c r="S261" s="228"/>
      <c r="T261" s="229"/>
      <c r="AT261" s="230" t="s">
        <v>384</v>
      </c>
      <c r="AU261" s="230" t="s">
        <v>86</v>
      </c>
      <c r="AV261" s="14" t="s">
        <v>86</v>
      </c>
      <c r="AW261" s="14" t="s">
        <v>32</v>
      </c>
      <c r="AX261" s="14" t="s">
        <v>77</v>
      </c>
      <c r="AY261" s="230" t="s">
        <v>375</v>
      </c>
    </row>
    <row r="262" spans="1:65" s="15" customFormat="1" ht="11.25">
      <c r="B262" s="246"/>
      <c r="C262" s="247"/>
      <c r="D262" s="205" t="s">
        <v>384</v>
      </c>
      <c r="E262" s="248" t="s">
        <v>1</v>
      </c>
      <c r="F262" s="249" t="s">
        <v>746</v>
      </c>
      <c r="G262" s="247"/>
      <c r="H262" s="250">
        <v>138.245</v>
      </c>
      <c r="I262" s="251"/>
      <c r="J262" s="247"/>
      <c r="K262" s="247"/>
      <c r="L262" s="252"/>
      <c r="M262" s="253"/>
      <c r="N262" s="254"/>
      <c r="O262" s="254"/>
      <c r="P262" s="254"/>
      <c r="Q262" s="254"/>
      <c r="R262" s="254"/>
      <c r="S262" s="254"/>
      <c r="T262" s="255"/>
      <c r="AT262" s="256" t="s">
        <v>384</v>
      </c>
      <c r="AU262" s="256" t="s">
        <v>86</v>
      </c>
      <c r="AV262" s="15" t="s">
        <v>374</v>
      </c>
      <c r="AW262" s="15" t="s">
        <v>32</v>
      </c>
      <c r="AX262" s="15" t="s">
        <v>84</v>
      </c>
      <c r="AY262" s="256" t="s">
        <v>375</v>
      </c>
    </row>
    <row r="263" spans="1:65" s="2" customFormat="1" ht="16.5" customHeight="1">
      <c r="A263" s="35"/>
      <c r="B263" s="36"/>
      <c r="C263" s="192" t="s">
        <v>533</v>
      </c>
      <c r="D263" s="192" t="s">
        <v>377</v>
      </c>
      <c r="E263" s="193" t="s">
        <v>1004</v>
      </c>
      <c r="F263" s="194" t="s">
        <v>1005</v>
      </c>
      <c r="G263" s="195" t="s">
        <v>615</v>
      </c>
      <c r="H263" s="196">
        <v>9.4149999999999991</v>
      </c>
      <c r="I263" s="197"/>
      <c r="J263" s="198">
        <f>ROUND(I263*H263,2)</f>
        <v>0</v>
      </c>
      <c r="K263" s="194" t="s">
        <v>408</v>
      </c>
      <c r="L263" s="40"/>
      <c r="M263" s="199" t="s">
        <v>1</v>
      </c>
      <c r="N263" s="200" t="s">
        <v>42</v>
      </c>
      <c r="O263" s="72"/>
      <c r="P263" s="201">
        <f>O263*H263</f>
        <v>0</v>
      </c>
      <c r="Q263" s="201">
        <v>0</v>
      </c>
      <c r="R263" s="201">
        <f>Q263*H263</f>
        <v>0</v>
      </c>
      <c r="S263" s="201">
        <v>0</v>
      </c>
      <c r="T263" s="202">
        <f>S263*H263</f>
        <v>0</v>
      </c>
      <c r="U263" s="35"/>
      <c r="V263" s="35"/>
      <c r="W263" s="35"/>
      <c r="X263" s="35"/>
      <c r="Y263" s="35"/>
      <c r="Z263" s="35"/>
      <c r="AA263" s="35"/>
      <c r="AB263" s="35"/>
      <c r="AC263" s="35"/>
      <c r="AD263" s="35"/>
      <c r="AE263" s="35"/>
      <c r="AR263" s="203" t="s">
        <v>374</v>
      </c>
      <c r="AT263" s="203" t="s">
        <v>377</v>
      </c>
      <c r="AU263" s="203" t="s">
        <v>86</v>
      </c>
      <c r="AY263" s="18" t="s">
        <v>375</v>
      </c>
      <c r="BE263" s="204">
        <f>IF(N263="základní",J263,0)</f>
        <v>0</v>
      </c>
      <c r="BF263" s="204">
        <f>IF(N263="snížená",J263,0)</f>
        <v>0</v>
      </c>
      <c r="BG263" s="204">
        <f>IF(N263="zákl. přenesená",J263,0)</f>
        <v>0</v>
      </c>
      <c r="BH263" s="204">
        <f>IF(N263="sníž. přenesená",J263,0)</f>
        <v>0</v>
      </c>
      <c r="BI263" s="204">
        <f>IF(N263="nulová",J263,0)</f>
        <v>0</v>
      </c>
      <c r="BJ263" s="18" t="s">
        <v>84</v>
      </c>
      <c r="BK263" s="204">
        <f>ROUND(I263*H263,2)</f>
        <v>0</v>
      </c>
      <c r="BL263" s="18" t="s">
        <v>374</v>
      </c>
      <c r="BM263" s="203" t="s">
        <v>1006</v>
      </c>
    </row>
    <row r="264" spans="1:65" s="2" customFormat="1" ht="11.25">
      <c r="A264" s="35"/>
      <c r="B264" s="36"/>
      <c r="C264" s="37"/>
      <c r="D264" s="205" t="s">
        <v>383</v>
      </c>
      <c r="E264" s="37"/>
      <c r="F264" s="206" t="s">
        <v>1007</v>
      </c>
      <c r="G264" s="37"/>
      <c r="H264" s="37"/>
      <c r="I264" s="207"/>
      <c r="J264" s="37"/>
      <c r="K264" s="37"/>
      <c r="L264" s="40"/>
      <c r="M264" s="208"/>
      <c r="N264" s="209"/>
      <c r="O264" s="72"/>
      <c r="P264" s="72"/>
      <c r="Q264" s="72"/>
      <c r="R264" s="72"/>
      <c r="S264" s="72"/>
      <c r="T264" s="73"/>
      <c r="U264" s="35"/>
      <c r="V264" s="35"/>
      <c r="W264" s="35"/>
      <c r="X264" s="35"/>
      <c r="Y264" s="35"/>
      <c r="Z264" s="35"/>
      <c r="AA264" s="35"/>
      <c r="AB264" s="35"/>
      <c r="AC264" s="35"/>
      <c r="AD264" s="35"/>
      <c r="AE264" s="35"/>
      <c r="AT264" s="18" t="s">
        <v>383</v>
      </c>
      <c r="AU264" s="18" t="s">
        <v>86</v>
      </c>
    </row>
    <row r="265" spans="1:65" s="14" customFormat="1" ht="11.25">
      <c r="B265" s="220"/>
      <c r="C265" s="221"/>
      <c r="D265" s="205" t="s">
        <v>384</v>
      </c>
      <c r="E265" s="222" t="s">
        <v>1</v>
      </c>
      <c r="F265" s="223" t="s">
        <v>1003</v>
      </c>
      <c r="G265" s="221"/>
      <c r="H265" s="224">
        <v>9.4149999999999991</v>
      </c>
      <c r="I265" s="225"/>
      <c r="J265" s="221"/>
      <c r="K265" s="221"/>
      <c r="L265" s="226"/>
      <c r="M265" s="227"/>
      <c r="N265" s="228"/>
      <c r="O265" s="228"/>
      <c r="P265" s="228"/>
      <c r="Q265" s="228"/>
      <c r="R265" s="228"/>
      <c r="S265" s="228"/>
      <c r="T265" s="229"/>
      <c r="AT265" s="230" t="s">
        <v>384</v>
      </c>
      <c r="AU265" s="230" t="s">
        <v>86</v>
      </c>
      <c r="AV265" s="14" t="s">
        <v>86</v>
      </c>
      <c r="AW265" s="14" t="s">
        <v>32</v>
      </c>
      <c r="AX265" s="14" t="s">
        <v>84</v>
      </c>
      <c r="AY265" s="230" t="s">
        <v>375</v>
      </c>
    </row>
    <row r="266" spans="1:65" s="2" customFormat="1" ht="16.5" customHeight="1">
      <c r="A266" s="35"/>
      <c r="B266" s="36"/>
      <c r="C266" s="192" t="s">
        <v>537</v>
      </c>
      <c r="D266" s="192" t="s">
        <v>377</v>
      </c>
      <c r="E266" s="193" t="s">
        <v>1008</v>
      </c>
      <c r="F266" s="194" t="s">
        <v>1009</v>
      </c>
      <c r="G266" s="195" t="s">
        <v>615</v>
      </c>
      <c r="H266" s="196">
        <v>90.27</v>
      </c>
      <c r="I266" s="197"/>
      <c r="J266" s="198">
        <f>ROUND(I266*H266,2)</f>
        <v>0</v>
      </c>
      <c r="K266" s="194" t="s">
        <v>408</v>
      </c>
      <c r="L266" s="40"/>
      <c r="M266" s="199" t="s">
        <v>1</v>
      </c>
      <c r="N266" s="200" t="s">
        <v>42</v>
      </c>
      <c r="O266" s="72"/>
      <c r="P266" s="201">
        <f>O266*H266</f>
        <v>0</v>
      </c>
      <c r="Q266" s="201">
        <v>0</v>
      </c>
      <c r="R266" s="201">
        <f>Q266*H266</f>
        <v>0</v>
      </c>
      <c r="S266" s="201">
        <v>0</v>
      </c>
      <c r="T266" s="202">
        <f>S266*H266</f>
        <v>0</v>
      </c>
      <c r="U266" s="35"/>
      <c r="V266" s="35"/>
      <c r="W266" s="35"/>
      <c r="X266" s="35"/>
      <c r="Y266" s="35"/>
      <c r="Z266" s="35"/>
      <c r="AA266" s="35"/>
      <c r="AB266" s="35"/>
      <c r="AC266" s="35"/>
      <c r="AD266" s="35"/>
      <c r="AE266" s="35"/>
      <c r="AR266" s="203" t="s">
        <v>374</v>
      </c>
      <c r="AT266" s="203" t="s">
        <v>377</v>
      </c>
      <c r="AU266" s="203" t="s">
        <v>86</v>
      </c>
      <c r="AY266" s="18" t="s">
        <v>375</v>
      </c>
      <c r="BE266" s="204">
        <f>IF(N266="základní",J266,0)</f>
        <v>0</v>
      </c>
      <c r="BF266" s="204">
        <f>IF(N266="snížená",J266,0)</f>
        <v>0</v>
      </c>
      <c r="BG266" s="204">
        <f>IF(N266="zákl. přenesená",J266,0)</f>
        <v>0</v>
      </c>
      <c r="BH266" s="204">
        <f>IF(N266="sníž. přenesená",J266,0)</f>
        <v>0</v>
      </c>
      <c r="BI266" s="204">
        <f>IF(N266="nulová",J266,0)</f>
        <v>0</v>
      </c>
      <c r="BJ266" s="18" t="s">
        <v>84</v>
      </c>
      <c r="BK266" s="204">
        <f>ROUND(I266*H266,2)</f>
        <v>0</v>
      </c>
      <c r="BL266" s="18" t="s">
        <v>374</v>
      </c>
      <c r="BM266" s="203" t="s">
        <v>1010</v>
      </c>
    </row>
    <row r="267" spans="1:65" s="2" customFormat="1" ht="19.5">
      <c r="A267" s="35"/>
      <c r="B267" s="36"/>
      <c r="C267" s="37"/>
      <c r="D267" s="205" t="s">
        <v>383</v>
      </c>
      <c r="E267" s="37"/>
      <c r="F267" s="206" t="s">
        <v>1011</v>
      </c>
      <c r="G267" s="37"/>
      <c r="H267" s="37"/>
      <c r="I267" s="207"/>
      <c r="J267" s="37"/>
      <c r="K267" s="37"/>
      <c r="L267" s="40"/>
      <c r="M267" s="208"/>
      <c r="N267" s="209"/>
      <c r="O267" s="72"/>
      <c r="P267" s="72"/>
      <c r="Q267" s="72"/>
      <c r="R267" s="72"/>
      <c r="S267" s="72"/>
      <c r="T267" s="73"/>
      <c r="U267" s="35"/>
      <c r="V267" s="35"/>
      <c r="W267" s="35"/>
      <c r="X267" s="35"/>
      <c r="Y267" s="35"/>
      <c r="Z267" s="35"/>
      <c r="AA267" s="35"/>
      <c r="AB267" s="35"/>
      <c r="AC267" s="35"/>
      <c r="AD267" s="35"/>
      <c r="AE267" s="35"/>
      <c r="AT267" s="18" t="s">
        <v>383</v>
      </c>
      <c r="AU267" s="18" t="s">
        <v>86</v>
      </c>
    </row>
    <row r="268" spans="1:65" s="14" customFormat="1" ht="11.25">
      <c r="B268" s="220"/>
      <c r="C268" s="221"/>
      <c r="D268" s="205" t="s">
        <v>384</v>
      </c>
      <c r="E268" s="222" t="s">
        <v>1</v>
      </c>
      <c r="F268" s="223" t="s">
        <v>1012</v>
      </c>
      <c r="G268" s="221"/>
      <c r="H268" s="224">
        <v>90.27</v>
      </c>
      <c r="I268" s="225"/>
      <c r="J268" s="221"/>
      <c r="K268" s="221"/>
      <c r="L268" s="226"/>
      <c r="M268" s="227"/>
      <c r="N268" s="228"/>
      <c r="O268" s="228"/>
      <c r="P268" s="228"/>
      <c r="Q268" s="228"/>
      <c r="R268" s="228"/>
      <c r="S268" s="228"/>
      <c r="T268" s="229"/>
      <c r="AT268" s="230" t="s">
        <v>384</v>
      </c>
      <c r="AU268" s="230" t="s">
        <v>86</v>
      </c>
      <c r="AV268" s="14" t="s">
        <v>86</v>
      </c>
      <c r="AW268" s="14" t="s">
        <v>32</v>
      </c>
      <c r="AX268" s="14" t="s">
        <v>84</v>
      </c>
      <c r="AY268" s="230" t="s">
        <v>375</v>
      </c>
    </row>
    <row r="269" spans="1:65" s="2" customFormat="1" ht="16.5" customHeight="1">
      <c r="A269" s="35"/>
      <c r="B269" s="36"/>
      <c r="C269" s="192" t="s">
        <v>541</v>
      </c>
      <c r="D269" s="192" t="s">
        <v>377</v>
      </c>
      <c r="E269" s="193" t="s">
        <v>1013</v>
      </c>
      <c r="F269" s="194" t="s">
        <v>1014</v>
      </c>
      <c r="G269" s="195" t="s">
        <v>615</v>
      </c>
      <c r="H269" s="196">
        <v>90.27</v>
      </c>
      <c r="I269" s="197"/>
      <c r="J269" s="198">
        <f>ROUND(I269*H269,2)</f>
        <v>0</v>
      </c>
      <c r="K269" s="194" t="s">
        <v>408</v>
      </c>
      <c r="L269" s="40"/>
      <c r="M269" s="199" t="s">
        <v>1</v>
      </c>
      <c r="N269" s="200" t="s">
        <v>42</v>
      </c>
      <c r="O269" s="72"/>
      <c r="P269" s="201">
        <f>O269*H269</f>
        <v>0</v>
      </c>
      <c r="Q269" s="201">
        <v>0</v>
      </c>
      <c r="R269" s="201">
        <f>Q269*H269</f>
        <v>0</v>
      </c>
      <c r="S269" s="201">
        <v>0</v>
      </c>
      <c r="T269" s="202">
        <f>S269*H269</f>
        <v>0</v>
      </c>
      <c r="U269" s="35"/>
      <c r="V269" s="35"/>
      <c r="W269" s="35"/>
      <c r="X269" s="35"/>
      <c r="Y269" s="35"/>
      <c r="Z269" s="35"/>
      <c r="AA269" s="35"/>
      <c r="AB269" s="35"/>
      <c r="AC269" s="35"/>
      <c r="AD269" s="35"/>
      <c r="AE269" s="35"/>
      <c r="AR269" s="203" t="s">
        <v>374</v>
      </c>
      <c r="AT269" s="203" t="s">
        <v>377</v>
      </c>
      <c r="AU269" s="203" t="s">
        <v>86</v>
      </c>
      <c r="AY269" s="18" t="s">
        <v>375</v>
      </c>
      <c r="BE269" s="204">
        <f>IF(N269="základní",J269,0)</f>
        <v>0</v>
      </c>
      <c r="BF269" s="204">
        <f>IF(N269="snížená",J269,0)</f>
        <v>0</v>
      </c>
      <c r="BG269" s="204">
        <f>IF(N269="zákl. přenesená",J269,0)</f>
        <v>0</v>
      </c>
      <c r="BH269" s="204">
        <f>IF(N269="sníž. přenesená",J269,0)</f>
        <v>0</v>
      </c>
      <c r="BI269" s="204">
        <f>IF(N269="nulová",J269,0)</f>
        <v>0</v>
      </c>
      <c r="BJ269" s="18" t="s">
        <v>84</v>
      </c>
      <c r="BK269" s="204">
        <f>ROUND(I269*H269,2)</f>
        <v>0</v>
      </c>
      <c r="BL269" s="18" t="s">
        <v>374</v>
      </c>
      <c r="BM269" s="203" t="s">
        <v>1015</v>
      </c>
    </row>
    <row r="270" spans="1:65" s="2" customFormat="1" ht="19.5">
      <c r="A270" s="35"/>
      <c r="B270" s="36"/>
      <c r="C270" s="37"/>
      <c r="D270" s="205" t="s">
        <v>383</v>
      </c>
      <c r="E270" s="37"/>
      <c r="F270" s="206" t="s">
        <v>1016</v>
      </c>
      <c r="G270" s="37"/>
      <c r="H270" s="37"/>
      <c r="I270" s="207"/>
      <c r="J270" s="37"/>
      <c r="K270" s="37"/>
      <c r="L270" s="40"/>
      <c r="M270" s="208"/>
      <c r="N270" s="209"/>
      <c r="O270" s="72"/>
      <c r="P270" s="72"/>
      <c r="Q270" s="72"/>
      <c r="R270" s="72"/>
      <c r="S270" s="72"/>
      <c r="T270" s="73"/>
      <c r="U270" s="35"/>
      <c r="V270" s="35"/>
      <c r="W270" s="35"/>
      <c r="X270" s="35"/>
      <c r="Y270" s="35"/>
      <c r="Z270" s="35"/>
      <c r="AA270" s="35"/>
      <c r="AB270" s="35"/>
      <c r="AC270" s="35"/>
      <c r="AD270" s="35"/>
      <c r="AE270" s="35"/>
      <c r="AT270" s="18" t="s">
        <v>383</v>
      </c>
      <c r="AU270" s="18" t="s">
        <v>86</v>
      </c>
    </row>
    <row r="271" spans="1:65" s="14" customFormat="1" ht="11.25">
      <c r="B271" s="220"/>
      <c r="C271" s="221"/>
      <c r="D271" s="205" t="s">
        <v>384</v>
      </c>
      <c r="E271" s="222" t="s">
        <v>1</v>
      </c>
      <c r="F271" s="223" t="s">
        <v>1017</v>
      </c>
      <c r="G271" s="221"/>
      <c r="H271" s="224">
        <v>90.27</v>
      </c>
      <c r="I271" s="225"/>
      <c r="J271" s="221"/>
      <c r="K271" s="221"/>
      <c r="L271" s="226"/>
      <c r="M271" s="227"/>
      <c r="N271" s="228"/>
      <c r="O271" s="228"/>
      <c r="P271" s="228"/>
      <c r="Q271" s="228"/>
      <c r="R271" s="228"/>
      <c r="S271" s="228"/>
      <c r="T271" s="229"/>
      <c r="AT271" s="230" t="s">
        <v>384</v>
      </c>
      <c r="AU271" s="230" t="s">
        <v>86</v>
      </c>
      <c r="AV271" s="14" t="s">
        <v>86</v>
      </c>
      <c r="AW271" s="14" t="s">
        <v>32</v>
      </c>
      <c r="AX271" s="14" t="s">
        <v>84</v>
      </c>
      <c r="AY271" s="230" t="s">
        <v>375</v>
      </c>
    </row>
    <row r="272" spans="1:65" s="2" customFormat="1" ht="16.5" customHeight="1">
      <c r="A272" s="35"/>
      <c r="B272" s="36"/>
      <c r="C272" s="192" t="s">
        <v>552</v>
      </c>
      <c r="D272" s="192" t="s">
        <v>377</v>
      </c>
      <c r="E272" s="193" t="s">
        <v>1018</v>
      </c>
      <c r="F272" s="194" t="s">
        <v>1019</v>
      </c>
      <c r="G272" s="195" t="s">
        <v>615</v>
      </c>
      <c r="H272" s="196">
        <v>138.245</v>
      </c>
      <c r="I272" s="197"/>
      <c r="J272" s="198">
        <f>ROUND(I272*H272,2)</f>
        <v>0</v>
      </c>
      <c r="K272" s="194" t="s">
        <v>408</v>
      </c>
      <c r="L272" s="40"/>
      <c r="M272" s="199" t="s">
        <v>1</v>
      </c>
      <c r="N272" s="200" t="s">
        <v>42</v>
      </c>
      <c r="O272" s="72"/>
      <c r="P272" s="201">
        <f>O272*H272</f>
        <v>0</v>
      </c>
      <c r="Q272" s="201">
        <v>0</v>
      </c>
      <c r="R272" s="201">
        <f>Q272*H272</f>
        <v>0</v>
      </c>
      <c r="S272" s="201">
        <v>0</v>
      </c>
      <c r="T272" s="202">
        <f>S272*H272</f>
        <v>0</v>
      </c>
      <c r="U272" s="35"/>
      <c r="V272" s="35"/>
      <c r="W272" s="35"/>
      <c r="X272" s="35"/>
      <c r="Y272" s="35"/>
      <c r="Z272" s="35"/>
      <c r="AA272" s="35"/>
      <c r="AB272" s="35"/>
      <c r="AC272" s="35"/>
      <c r="AD272" s="35"/>
      <c r="AE272" s="35"/>
      <c r="AR272" s="203" t="s">
        <v>374</v>
      </c>
      <c r="AT272" s="203" t="s">
        <v>377</v>
      </c>
      <c r="AU272" s="203" t="s">
        <v>86</v>
      </c>
      <c r="AY272" s="18" t="s">
        <v>375</v>
      </c>
      <c r="BE272" s="204">
        <f>IF(N272="základní",J272,0)</f>
        <v>0</v>
      </c>
      <c r="BF272" s="204">
        <f>IF(N272="snížená",J272,0)</f>
        <v>0</v>
      </c>
      <c r="BG272" s="204">
        <f>IF(N272="zákl. přenesená",J272,0)</f>
        <v>0</v>
      </c>
      <c r="BH272" s="204">
        <f>IF(N272="sníž. přenesená",J272,0)</f>
        <v>0</v>
      </c>
      <c r="BI272" s="204">
        <f>IF(N272="nulová",J272,0)</f>
        <v>0</v>
      </c>
      <c r="BJ272" s="18" t="s">
        <v>84</v>
      </c>
      <c r="BK272" s="204">
        <f>ROUND(I272*H272,2)</f>
        <v>0</v>
      </c>
      <c r="BL272" s="18" t="s">
        <v>374</v>
      </c>
      <c r="BM272" s="203" t="s">
        <v>1020</v>
      </c>
    </row>
    <row r="273" spans="1:65" s="2" customFormat="1" ht="19.5">
      <c r="A273" s="35"/>
      <c r="B273" s="36"/>
      <c r="C273" s="37"/>
      <c r="D273" s="205" t="s">
        <v>383</v>
      </c>
      <c r="E273" s="37"/>
      <c r="F273" s="206" t="s">
        <v>1021</v>
      </c>
      <c r="G273" s="37"/>
      <c r="H273" s="37"/>
      <c r="I273" s="207"/>
      <c r="J273" s="37"/>
      <c r="K273" s="37"/>
      <c r="L273" s="40"/>
      <c r="M273" s="208"/>
      <c r="N273" s="209"/>
      <c r="O273" s="72"/>
      <c r="P273" s="72"/>
      <c r="Q273" s="72"/>
      <c r="R273" s="72"/>
      <c r="S273" s="72"/>
      <c r="T273" s="73"/>
      <c r="U273" s="35"/>
      <c r="V273" s="35"/>
      <c r="W273" s="35"/>
      <c r="X273" s="35"/>
      <c r="Y273" s="35"/>
      <c r="Z273" s="35"/>
      <c r="AA273" s="35"/>
      <c r="AB273" s="35"/>
      <c r="AC273" s="35"/>
      <c r="AD273" s="35"/>
      <c r="AE273" s="35"/>
      <c r="AT273" s="18" t="s">
        <v>383</v>
      </c>
      <c r="AU273" s="18" t="s">
        <v>86</v>
      </c>
    </row>
    <row r="274" spans="1:65" s="14" customFormat="1" ht="11.25">
      <c r="B274" s="220"/>
      <c r="C274" s="221"/>
      <c r="D274" s="205" t="s">
        <v>384</v>
      </c>
      <c r="E274" s="222" t="s">
        <v>1</v>
      </c>
      <c r="F274" s="223" t="s">
        <v>995</v>
      </c>
      <c r="G274" s="221"/>
      <c r="H274" s="224">
        <v>138.245</v>
      </c>
      <c r="I274" s="225"/>
      <c r="J274" s="221"/>
      <c r="K274" s="221"/>
      <c r="L274" s="226"/>
      <c r="M274" s="227"/>
      <c r="N274" s="228"/>
      <c r="O274" s="228"/>
      <c r="P274" s="228"/>
      <c r="Q274" s="228"/>
      <c r="R274" s="228"/>
      <c r="S274" s="228"/>
      <c r="T274" s="229"/>
      <c r="AT274" s="230" t="s">
        <v>384</v>
      </c>
      <c r="AU274" s="230" t="s">
        <v>86</v>
      </c>
      <c r="AV274" s="14" t="s">
        <v>86</v>
      </c>
      <c r="AW274" s="14" t="s">
        <v>32</v>
      </c>
      <c r="AX274" s="14" t="s">
        <v>84</v>
      </c>
      <c r="AY274" s="230" t="s">
        <v>375</v>
      </c>
    </row>
    <row r="275" spans="1:65" s="2" customFormat="1" ht="16.5" customHeight="1">
      <c r="A275" s="35"/>
      <c r="B275" s="36"/>
      <c r="C275" s="192" t="s">
        <v>559</v>
      </c>
      <c r="D275" s="192" t="s">
        <v>377</v>
      </c>
      <c r="E275" s="193" t="s">
        <v>1022</v>
      </c>
      <c r="F275" s="194" t="s">
        <v>1023</v>
      </c>
      <c r="G275" s="195" t="s">
        <v>615</v>
      </c>
      <c r="H275" s="196">
        <v>180.54</v>
      </c>
      <c r="I275" s="197"/>
      <c r="J275" s="198">
        <f>ROUND(I275*H275,2)</f>
        <v>0</v>
      </c>
      <c r="K275" s="194" t="s">
        <v>408</v>
      </c>
      <c r="L275" s="40"/>
      <c r="M275" s="199" t="s">
        <v>1</v>
      </c>
      <c r="N275" s="200" t="s">
        <v>42</v>
      </c>
      <c r="O275" s="72"/>
      <c r="P275" s="201">
        <f>O275*H275</f>
        <v>0</v>
      </c>
      <c r="Q275" s="201">
        <v>0</v>
      </c>
      <c r="R275" s="201">
        <f>Q275*H275</f>
        <v>0</v>
      </c>
      <c r="S275" s="201">
        <v>0</v>
      </c>
      <c r="T275" s="202">
        <f>S275*H275</f>
        <v>0</v>
      </c>
      <c r="U275" s="35"/>
      <c r="V275" s="35"/>
      <c r="W275" s="35"/>
      <c r="X275" s="35"/>
      <c r="Y275" s="35"/>
      <c r="Z275" s="35"/>
      <c r="AA275" s="35"/>
      <c r="AB275" s="35"/>
      <c r="AC275" s="35"/>
      <c r="AD275" s="35"/>
      <c r="AE275" s="35"/>
      <c r="AR275" s="203" t="s">
        <v>374</v>
      </c>
      <c r="AT275" s="203" t="s">
        <v>377</v>
      </c>
      <c r="AU275" s="203" t="s">
        <v>86</v>
      </c>
      <c r="AY275" s="18" t="s">
        <v>375</v>
      </c>
      <c r="BE275" s="204">
        <f>IF(N275="základní",J275,0)</f>
        <v>0</v>
      </c>
      <c r="BF275" s="204">
        <f>IF(N275="snížená",J275,0)</f>
        <v>0</v>
      </c>
      <c r="BG275" s="204">
        <f>IF(N275="zákl. přenesená",J275,0)</f>
        <v>0</v>
      </c>
      <c r="BH275" s="204">
        <f>IF(N275="sníž. přenesená",J275,0)</f>
        <v>0</v>
      </c>
      <c r="BI275" s="204">
        <f>IF(N275="nulová",J275,0)</f>
        <v>0</v>
      </c>
      <c r="BJ275" s="18" t="s">
        <v>84</v>
      </c>
      <c r="BK275" s="204">
        <f>ROUND(I275*H275,2)</f>
        <v>0</v>
      </c>
      <c r="BL275" s="18" t="s">
        <v>374</v>
      </c>
      <c r="BM275" s="203" t="s">
        <v>1024</v>
      </c>
    </row>
    <row r="276" spans="1:65" s="2" customFormat="1" ht="11.25">
      <c r="A276" s="35"/>
      <c r="B276" s="36"/>
      <c r="C276" s="37"/>
      <c r="D276" s="205" t="s">
        <v>383</v>
      </c>
      <c r="E276" s="37"/>
      <c r="F276" s="206" t="s">
        <v>1025</v>
      </c>
      <c r="G276" s="37"/>
      <c r="H276" s="37"/>
      <c r="I276" s="207"/>
      <c r="J276" s="37"/>
      <c r="K276" s="37"/>
      <c r="L276" s="40"/>
      <c r="M276" s="208"/>
      <c r="N276" s="209"/>
      <c r="O276" s="72"/>
      <c r="P276" s="72"/>
      <c r="Q276" s="72"/>
      <c r="R276" s="72"/>
      <c r="S276" s="72"/>
      <c r="T276" s="73"/>
      <c r="U276" s="35"/>
      <c r="V276" s="35"/>
      <c r="W276" s="35"/>
      <c r="X276" s="35"/>
      <c r="Y276" s="35"/>
      <c r="Z276" s="35"/>
      <c r="AA276" s="35"/>
      <c r="AB276" s="35"/>
      <c r="AC276" s="35"/>
      <c r="AD276" s="35"/>
      <c r="AE276" s="35"/>
      <c r="AT276" s="18" t="s">
        <v>383</v>
      </c>
      <c r="AU276" s="18" t="s">
        <v>86</v>
      </c>
    </row>
    <row r="277" spans="1:65" s="14" customFormat="1" ht="11.25">
      <c r="B277" s="220"/>
      <c r="C277" s="221"/>
      <c r="D277" s="205" t="s">
        <v>384</v>
      </c>
      <c r="E277" s="222" t="s">
        <v>1</v>
      </c>
      <c r="F277" s="223" t="s">
        <v>1026</v>
      </c>
      <c r="G277" s="221"/>
      <c r="H277" s="224">
        <v>180.54</v>
      </c>
      <c r="I277" s="225"/>
      <c r="J277" s="221"/>
      <c r="K277" s="221"/>
      <c r="L277" s="226"/>
      <c r="M277" s="227"/>
      <c r="N277" s="228"/>
      <c r="O277" s="228"/>
      <c r="P277" s="228"/>
      <c r="Q277" s="228"/>
      <c r="R277" s="228"/>
      <c r="S277" s="228"/>
      <c r="T277" s="229"/>
      <c r="AT277" s="230" t="s">
        <v>384</v>
      </c>
      <c r="AU277" s="230" t="s">
        <v>86</v>
      </c>
      <c r="AV277" s="14" t="s">
        <v>86</v>
      </c>
      <c r="AW277" s="14" t="s">
        <v>32</v>
      </c>
      <c r="AX277" s="14" t="s">
        <v>84</v>
      </c>
      <c r="AY277" s="230" t="s">
        <v>375</v>
      </c>
    </row>
    <row r="278" spans="1:65" s="2" customFormat="1" ht="16.5" customHeight="1">
      <c r="A278" s="35"/>
      <c r="B278" s="36"/>
      <c r="C278" s="192" t="s">
        <v>563</v>
      </c>
      <c r="D278" s="192" t="s">
        <v>377</v>
      </c>
      <c r="E278" s="193" t="s">
        <v>1027</v>
      </c>
      <c r="F278" s="194" t="s">
        <v>1028</v>
      </c>
      <c r="G278" s="195" t="s">
        <v>615</v>
      </c>
      <c r="H278" s="196">
        <v>1182.79</v>
      </c>
      <c r="I278" s="197"/>
      <c r="J278" s="198">
        <f>ROUND(I278*H278,2)</f>
        <v>0</v>
      </c>
      <c r="K278" s="194" t="s">
        <v>408</v>
      </c>
      <c r="L278" s="40"/>
      <c r="M278" s="199" t="s">
        <v>1</v>
      </c>
      <c r="N278" s="200" t="s">
        <v>42</v>
      </c>
      <c r="O278" s="72"/>
      <c r="P278" s="201">
        <f>O278*H278</f>
        <v>0</v>
      </c>
      <c r="Q278" s="201">
        <v>0</v>
      </c>
      <c r="R278" s="201">
        <f>Q278*H278</f>
        <v>0</v>
      </c>
      <c r="S278" s="201">
        <v>0</v>
      </c>
      <c r="T278" s="202">
        <f>S278*H278</f>
        <v>0</v>
      </c>
      <c r="U278" s="35"/>
      <c r="V278" s="35"/>
      <c r="W278" s="35"/>
      <c r="X278" s="35"/>
      <c r="Y278" s="35"/>
      <c r="Z278" s="35"/>
      <c r="AA278" s="35"/>
      <c r="AB278" s="35"/>
      <c r="AC278" s="35"/>
      <c r="AD278" s="35"/>
      <c r="AE278" s="35"/>
      <c r="AR278" s="203" t="s">
        <v>374</v>
      </c>
      <c r="AT278" s="203" t="s">
        <v>377</v>
      </c>
      <c r="AU278" s="203" t="s">
        <v>86</v>
      </c>
      <c r="AY278" s="18" t="s">
        <v>375</v>
      </c>
      <c r="BE278" s="204">
        <f>IF(N278="základní",J278,0)</f>
        <v>0</v>
      </c>
      <c r="BF278" s="204">
        <f>IF(N278="snížená",J278,0)</f>
        <v>0</v>
      </c>
      <c r="BG278" s="204">
        <f>IF(N278="zákl. přenesená",J278,0)</f>
        <v>0</v>
      </c>
      <c r="BH278" s="204">
        <f>IF(N278="sníž. přenesená",J278,0)</f>
        <v>0</v>
      </c>
      <c r="BI278" s="204">
        <f>IF(N278="nulová",J278,0)</f>
        <v>0</v>
      </c>
      <c r="BJ278" s="18" t="s">
        <v>84</v>
      </c>
      <c r="BK278" s="204">
        <f>ROUND(I278*H278,2)</f>
        <v>0</v>
      </c>
      <c r="BL278" s="18" t="s">
        <v>374</v>
      </c>
      <c r="BM278" s="203" t="s">
        <v>1029</v>
      </c>
    </row>
    <row r="279" spans="1:65" s="2" customFormat="1" ht="19.5">
      <c r="A279" s="35"/>
      <c r="B279" s="36"/>
      <c r="C279" s="37"/>
      <c r="D279" s="205" t="s">
        <v>383</v>
      </c>
      <c r="E279" s="37"/>
      <c r="F279" s="206" t="s">
        <v>1030</v>
      </c>
      <c r="G279" s="37"/>
      <c r="H279" s="37"/>
      <c r="I279" s="207"/>
      <c r="J279" s="37"/>
      <c r="K279" s="37"/>
      <c r="L279" s="40"/>
      <c r="M279" s="208"/>
      <c r="N279" s="209"/>
      <c r="O279" s="72"/>
      <c r="P279" s="72"/>
      <c r="Q279" s="72"/>
      <c r="R279" s="72"/>
      <c r="S279" s="72"/>
      <c r="T279" s="73"/>
      <c r="U279" s="35"/>
      <c r="V279" s="35"/>
      <c r="W279" s="35"/>
      <c r="X279" s="35"/>
      <c r="Y279" s="35"/>
      <c r="Z279" s="35"/>
      <c r="AA279" s="35"/>
      <c r="AB279" s="35"/>
      <c r="AC279" s="35"/>
      <c r="AD279" s="35"/>
      <c r="AE279" s="35"/>
      <c r="AT279" s="18" t="s">
        <v>383</v>
      </c>
      <c r="AU279" s="18" t="s">
        <v>86</v>
      </c>
    </row>
    <row r="280" spans="1:65" s="14" customFormat="1" ht="11.25">
      <c r="B280" s="220"/>
      <c r="C280" s="221"/>
      <c r="D280" s="205" t="s">
        <v>384</v>
      </c>
      <c r="E280" s="222" t="s">
        <v>1</v>
      </c>
      <c r="F280" s="223" t="s">
        <v>1031</v>
      </c>
      <c r="G280" s="221"/>
      <c r="H280" s="224">
        <v>180.54</v>
      </c>
      <c r="I280" s="225"/>
      <c r="J280" s="221"/>
      <c r="K280" s="221"/>
      <c r="L280" s="226"/>
      <c r="M280" s="227"/>
      <c r="N280" s="228"/>
      <c r="O280" s="228"/>
      <c r="P280" s="228"/>
      <c r="Q280" s="228"/>
      <c r="R280" s="228"/>
      <c r="S280" s="228"/>
      <c r="T280" s="229"/>
      <c r="AT280" s="230" t="s">
        <v>384</v>
      </c>
      <c r="AU280" s="230" t="s">
        <v>86</v>
      </c>
      <c r="AV280" s="14" t="s">
        <v>86</v>
      </c>
      <c r="AW280" s="14" t="s">
        <v>32</v>
      </c>
      <c r="AX280" s="14" t="s">
        <v>77</v>
      </c>
      <c r="AY280" s="230" t="s">
        <v>375</v>
      </c>
    </row>
    <row r="281" spans="1:65" s="14" customFormat="1" ht="11.25">
      <c r="B281" s="220"/>
      <c r="C281" s="221"/>
      <c r="D281" s="205" t="s">
        <v>384</v>
      </c>
      <c r="E281" s="222" t="s">
        <v>1</v>
      </c>
      <c r="F281" s="223" t="s">
        <v>1032</v>
      </c>
      <c r="G281" s="221"/>
      <c r="H281" s="224">
        <v>1002.25</v>
      </c>
      <c r="I281" s="225"/>
      <c r="J281" s="221"/>
      <c r="K281" s="221"/>
      <c r="L281" s="226"/>
      <c r="M281" s="227"/>
      <c r="N281" s="228"/>
      <c r="O281" s="228"/>
      <c r="P281" s="228"/>
      <c r="Q281" s="228"/>
      <c r="R281" s="228"/>
      <c r="S281" s="228"/>
      <c r="T281" s="229"/>
      <c r="AT281" s="230" t="s">
        <v>384</v>
      </c>
      <c r="AU281" s="230" t="s">
        <v>86</v>
      </c>
      <c r="AV281" s="14" t="s">
        <v>86</v>
      </c>
      <c r="AW281" s="14" t="s">
        <v>32</v>
      </c>
      <c r="AX281" s="14" t="s">
        <v>77</v>
      </c>
      <c r="AY281" s="230" t="s">
        <v>375</v>
      </c>
    </row>
    <row r="282" spans="1:65" s="15" customFormat="1" ht="11.25">
      <c r="B282" s="246"/>
      <c r="C282" s="247"/>
      <c r="D282" s="205" t="s">
        <v>384</v>
      </c>
      <c r="E282" s="248" t="s">
        <v>1</v>
      </c>
      <c r="F282" s="249" t="s">
        <v>746</v>
      </c>
      <c r="G282" s="247"/>
      <c r="H282" s="250">
        <v>1182.79</v>
      </c>
      <c r="I282" s="251"/>
      <c r="J282" s="247"/>
      <c r="K282" s="247"/>
      <c r="L282" s="252"/>
      <c r="M282" s="253"/>
      <c r="N282" s="254"/>
      <c r="O282" s="254"/>
      <c r="P282" s="254"/>
      <c r="Q282" s="254"/>
      <c r="R282" s="254"/>
      <c r="S282" s="254"/>
      <c r="T282" s="255"/>
      <c r="AT282" s="256" t="s">
        <v>384</v>
      </c>
      <c r="AU282" s="256" t="s">
        <v>86</v>
      </c>
      <c r="AV282" s="15" t="s">
        <v>374</v>
      </c>
      <c r="AW282" s="15" t="s">
        <v>32</v>
      </c>
      <c r="AX282" s="15" t="s">
        <v>84</v>
      </c>
      <c r="AY282" s="256" t="s">
        <v>375</v>
      </c>
    </row>
    <row r="283" spans="1:65" s="12" customFormat="1" ht="22.9" customHeight="1">
      <c r="B283" s="176"/>
      <c r="C283" s="177"/>
      <c r="D283" s="178" t="s">
        <v>76</v>
      </c>
      <c r="E283" s="190" t="s">
        <v>86</v>
      </c>
      <c r="F283" s="190" t="s">
        <v>619</v>
      </c>
      <c r="G283" s="177"/>
      <c r="H283" s="177"/>
      <c r="I283" s="180"/>
      <c r="J283" s="191">
        <f>BK283</f>
        <v>0</v>
      </c>
      <c r="K283" s="177"/>
      <c r="L283" s="182"/>
      <c r="M283" s="183"/>
      <c r="N283" s="184"/>
      <c r="O283" s="184"/>
      <c r="P283" s="185">
        <f>SUM(P284:P318)</f>
        <v>0</v>
      </c>
      <c r="Q283" s="184"/>
      <c r="R283" s="185">
        <f>SUM(R284:R318)</f>
        <v>59.957016280000005</v>
      </c>
      <c r="S283" s="184"/>
      <c r="T283" s="186">
        <f>SUM(T284:T318)</f>
        <v>0</v>
      </c>
      <c r="AR283" s="187" t="s">
        <v>84</v>
      </c>
      <c r="AT283" s="188" t="s">
        <v>76</v>
      </c>
      <c r="AU283" s="188" t="s">
        <v>84</v>
      </c>
      <c r="AY283" s="187" t="s">
        <v>375</v>
      </c>
      <c r="BK283" s="189">
        <f>SUM(BK284:BK318)</f>
        <v>0</v>
      </c>
    </row>
    <row r="284" spans="1:65" s="2" customFormat="1" ht="16.5" customHeight="1">
      <c r="A284" s="35"/>
      <c r="B284" s="36"/>
      <c r="C284" s="192" t="s">
        <v>569</v>
      </c>
      <c r="D284" s="192" t="s">
        <v>377</v>
      </c>
      <c r="E284" s="193" t="s">
        <v>1033</v>
      </c>
      <c r="F284" s="194" t="s">
        <v>1034</v>
      </c>
      <c r="G284" s="195" t="s">
        <v>702</v>
      </c>
      <c r="H284" s="196">
        <v>130</v>
      </c>
      <c r="I284" s="197"/>
      <c r="J284" s="198">
        <f>ROUND(I284*H284,2)</f>
        <v>0</v>
      </c>
      <c r="K284" s="194" t="s">
        <v>408</v>
      </c>
      <c r="L284" s="40"/>
      <c r="M284" s="199" t="s">
        <v>1</v>
      </c>
      <c r="N284" s="200" t="s">
        <v>42</v>
      </c>
      <c r="O284" s="72"/>
      <c r="P284" s="201">
        <f>O284*H284</f>
        <v>0</v>
      </c>
      <c r="Q284" s="201">
        <v>2.2000000000000001E-4</v>
      </c>
      <c r="R284" s="201">
        <f>Q284*H284</f>
        <v>2.86E-2</v>
      </c>
      <c r="S284" s="201">
        <v>0</v>
      </c>
      <c r="T284" s="202">
        <f>S284*H284</f>
        <v>0</v>
      </c>
      <c r="U284" s="35"/>
      <c r="V284" s="35"/>
      <c r="W284" s="35"/>
      <c r="X284" s="35"/>
      <c r="Y284" s="35"/>
      <c r="Z284" s="35"/>
      <c r="AA284" s="35"/>
      <c r="AB284" s="35"/>
      <c r="AC284" s="35"/>
      <c r="AD284" s="35"/>
      <c r="AE284" s="35"/>
      <c r="AR284" s="203" t="s">
        <v>374</v>
      </c>
      <c r="AT284" s="203" t="s">
        <v>377</v>
      </c>
      <c r="AU284" s="203" t="s">
        <v>86</v>
      </c>
      <c r="AY284" s="18" t="s">
        <v>375</v>
      </c>
      <c r="BE284" s="204">
        <f>IF(N284="základní",J284,0)</f>
        <v>0</v>
      </c>
      <c r="BF284" s="204">
        <f>IF(N284="snížená",J284,0)</f>
        <v>0</v>
      </c>
      <c r="BG284" s="204">
        <f>IF(N284="zákl. přenesená",J284,0)</f>
        <v>0</v>
      </c>
      <c r="BH284" s="204">
        <f>IF(N284="sníž. přenesená",J284,0)</f>
        <v>0</v>
      </c>
      <c r="BI284" s="204">
        <f>IF(N284="nulová",J284,0)</f>
        <v>0</v>
      </c>
      <c r="BJ284" s="18" t="s">
        <v>84</v>
      </c>
      <c r="BK284" s="204">
        <f>ROUND(I284*H284,2)</f>
        <v>0</v>
      </c>
      <c r="BL284" s="18" t="s">
        <v>374</v>
      </c>
      <c r="BM284" s="203" t="s">
        <v>1035</v>
      </c>
    </row>
    <row r="285" spans="1:65" s="2" customFormat="1" ht="11.25">
      <c r="A285" s="35"/>
      <c r="B285" s="36"/>
      <c r="C285" s="37"/>
      <c r="D285" s="205" t="s">
        <v>383</v>
      </c>
      <c r="E285" s="37"/>
      <c r="F285" s="206" t="s">
        <v>1036</v>
      </c>
      <c r="G285" s="37"/>
      <c r="H285" s="37"/>
      <c r="I285" s="207"/>
      <c r="J285" s="37"/>
      <c r="K285" s="37"/>
      <c r="L285" s="40"/>
      <c r="M285" s="208"/>
      <c r="N285" s="209"/>
      <c r="O285" s="72"/>
      <c r="P285" s="72"/>
      <c r="Q285" s="72"/>
      <c r="R285" s="72"/>
      <c r="S285" s="72"/>
      <c r="T285" s="73"/>
      <c r="U285" s="35"/>
      <c r="V285" s="35"/>
      <c r="W285" s="35"/>
      <c r="X285" s="35"/>
      <c r="Y285" s="35"/>
      <c r="Z285" s="35"/>
      <c r="AA285" s="35"/>
      <c r="AB285" s="35"/>
      <c r="AC285" s="35"/>
      <c r="AD285" s="35"/>
      <c r="AE285" s="35"/>
      <c r="AT285" s="18" t="s">
        <v>383</v>
      </c>
      <c r="AU285" s="18" t="s">
        <v>86</v>
      </c>
    </row>
    <row r="286" spans="1:65" s="14" customFormat="1" ht="11.25">
      <c r="B286" s="220"/>
      <c r="C286" s="221"/>
      <c r="D286" s="205" t="s">
        <v>384</v>
      </c>
      <c r="E286" s="222" t="s">
        <v>1</v>
      </c>
      <c r="F286" s="223" t="s">
        <v>1037</v>
      </c>
      <c r="G286" s="221"/>
      <c r="H286" s="224">
        <v>130</v>
      </c>
      <c r="I286" s="225"/>
      <c r="J286" s="221"/>
      <c r="K286" s="221"/>
      <c r="L286" s="226"/>
      <c r="M286" s="227"/>
      <c r="N286" s="228"/>
      <c r="O286" s="228"/>
      <c r="P286" s="228"/>
      <c r="Q286" s="228"/>
      <c r="R286" s="228"/>
      <c r="S286" s="228"/>
      <c r="T286" s="229"/>
      <c r="AT286" s="230" t="s">
        <v>384</v>
      </c>
      <c r="AU286" s="230" t="s">
        <v>86</v>
      </c>
      <c r="AV286" s="14" t="s">
        <v>86</v>
      </c>
      <c r="AW286" s="14" t="s">
        <v>32</v>
      </c>
      <c r="AX286" s="14" t="s">
        <v>84</v>
      </c>
      <c r="AY286" s="230" t="s">
        <v>375</v>
      </c>
    </row>
    <row r="287" spans="1:65" s="2" customFormat="1" ht="16.5" customHeight="1">
      <c r="A287" s="35"/>
      <c r="B287" s="36"/>
      <c r="C287" s="192" t="s">
        <v>573</v>
      </c>
      <c r="D287" s="192" t="s">
        <v>377</v>
      </c>
      <c r="E287" s="193" t="s">
        <v>1038</v>
      </c>
      <c r="F287" s="194" t="s">
        <v>1039</v>
      </c>
      <c r="G287" s="195" t="s">
        <v>702</v>
      </c>
      <c r="H287" s="196">
        <v>60</v>
      </c>
      <c r="I287" s="197"/>
      <c r="J287" s="198">
        <f>ROUND(I287*H287,2)</f>
        <v>0</v>
      </c>
      <c r="K287" s="194" t="s">
        <v>408</v>
      </c>
      <c r="L287" s="40"/>
      <c r="M287" s="199" t="s">
        <v>1</v>
      </c>
      <c r="N287" s="200" t="s">
        <v>42</v>
      </c>
      <c r="O287" s="72"/>
      <c r="P287" s="201">
        <f>O287*H287</f>
        <v>0</v>
      </c>
      <c r="Q287" s="201">
        <v>2.4000000000000001E-4</v>
      </c>
      <c r="R287" s="201">
        <f>Q287*H287</f>
        <v>1.44E-2</v>
      </c>
      <c r="S287" s="201">
        <v>0</v>
      </c>
      <c r="T287" s="202">
        <f>S287*H287</f>
        <v>0</v>
      </c>
      <c r="U287" s="35"/>
      <c r="V287" s="35"/>
      <c r="W287" s="35"/>
      <c r="X287" s="35"/>
      <c r="Y287" s="35"/>
      <c r="Z287" s="35"/>
      <c r="AA287" s="35"/>
      <c r="AB287" s="35"/>
      <c r="AC287" s="35"/>
      <c r="AD287" s="35"/>
      <c r="AE287" s="35"/>
      <c r="AR287" s="203" t="s">
        <v>374</v>
      </c>
      <c r="AT287" s="203" t="s">
        <v>377</v>
      </c>
      <c r="AU287" s="203" t="s">
        <v>86</v>
      </c>
      <c r="AY287" s="18" t="s">
        <v>375</v>
      </c>
      <c r="BE287" s="204">
        <f>IF(N287="základní",J287,0)</f>
        <v>0</v>
      </c>
      <c r="BF287" s="204">
        <f>IF(N287="snížená",J287,0)</f>
        <v>0</v>
      </c>
      <c r="BG287" s="204">
        <f>IF(N287="zákl. přenesená",J287,0)</f>
        <v>0</v>
      </c>
      <c r="BH287" s="204">
        <f>IF(N287="sníž. přenesená",J287,0)</f>
        <v>0</v>
      </c>
      <c r="BI287" s="204">
        <f>IF(N287="nulová",J287,0)</f>
        <v>0</v>
      </c>
      <c r="BJ287" s="18" t="s">
        <v>84</v>
      </c>
      <c r="BK287" s="204">
        <f>ROUND(I287*H287,2)</f>
        <v>0</v>
      </c>
      <c r="BL287" s="18" t="s">
        <v>374</v>
      </c>
      <c r="BM287" s="203" t="s">
        <v>1040</v>
      </c>
    </row>
    <row r="288" spans="1:65" s="2" customFormat="1" ht="11.25">
      <c r="A288" s="35"/>
      <c r="B288" s="36"/>
      <c r="C288" s="37"/>
      <c r="D288" s="205" t="s">
        <v>383</v>
      </c>
      <c r="E288" s="37"/>
      <c r="F288" s="206" t="s">
        <v>1041</v>
      </c>
      <c r="G288" s="37"/>
      <c r="H288" s="37"/>
      <c r="I288" s="207"/>
      <c r="J288" s="37"/>
      <c r="K288" s="37"/>
      <c r="L288" s="40"/>
      <c r="M288" s="208"/>
      <c r="N288" s="209"/>
      <c r="O288" s="72"/>
      <c r="P288" s="72"/>
      <c r="Q288" s="72"/>
      <c r="R288" s="72"/>
      <c r="S288" s="72"/>
      <c r="T288" s="73"/>
      <c r="U288" s="35"/>
      <c r="V288" s="35"/>
      <c r="W288" s="35"/>
      <c r="X288" s="35"/>
      <c r="Y288" s="35"/>
      <c r="Z288" s="35"/>
      <c r="AA288" s="35"/>
      <c r="AB288" s="35"/>
      <c r="AC288" s="35"/>
      <c r="AD288" s="35"/>
      <c r="AE288" s="35"/>
      <c r="AT288" s="18" t="s">
        <v>383</v>
      </c>
      <c r="AU288" s="18" t="s">
        <v>86</v>
      </c>
    </row>
    <row r="289" spans="1:65" s="14" customFormat="1" ht="11.25">
      <c r="B289" s="220"/>
      <c r="C289" s="221"/>
      <c r="D289" s="205" t="s">
        <v>384</v>
      </c>
      <c r="E289" s="222" t="s">
        <v>1</v>
      </c>
      <c r="F289" s="223" t="s">
        <v>1042</v>
      </c>
      <c r="G289" s="221"/>
      <c r="H289" s="224">
        <v>60</v>
      </c>
      <c r="I289" s="225"/>
      <c r="J289" s="221"/>
      <c r="K289" s="221"/>
      <c r="L289" s="226"/>
      <c r="M289" s="227"/>
      <c r="N289" s="228"/>
      <c r="O289" s="228"/>
      <c r="P289" s="228"/>
      <c r="Q289" s="228"/>
      <c r="R289" s="228"/>
      <c r="S289" s="228"/>
      <c r="T289" s="229"/>
      <c r="AT289" s="230" t="s">
        <v>384</v>
      </c>
      <c r="AU289" s="230" t="s">
        <v>86</v>
      </c>
      <c r="AV289" s="14" t="s">
        <v>86</v>
      </c>
      <c r="AW289" s="14" t="s">
        <v>32</v>
      </c>
      <c r="AX289" s="14" t="s">
        <v>84</v>
      </c>
      <c r="AY289" s="230" t="s">
        <v>375</v>
      </c>
    </row>
    <row r="290" spans="1:65" s="2" customFormat="1" ht="16.5" customHeight="1">
      <c r="A290" s="35"/>
      <c r="B290" s="36"/>
      <c r="C290" s="192" t="s">
        <v>577</v>
      </c>
      <c r="D290" s="192" t="s">
        <v>377</v>
      </c>
      <c r="E290" s="193" t="s">
        <v>1043</v>
      </c>
      <c r="F290" s="194" t="s">
        <v>1044</v>
      </c>
      <c r="G290" s="195" t="s">
        <v>702</v>
      </c>
      <c r="H290" s="196">
        <v>381.3</v>
      </c>
      <c r="I290" s="197"/>
      <c r="J290" s="198">
        <f>ROUND(I290*H290,2)</f>
        <v>0</v>
      </c>
      <c r="K290" s="194" t="s">
        <v>408</v>
      </c>
      <c r="L290" s="40"/>
      <c r="M290" s="199" t="s">
        <v>1</v>
      </c>
      <c r="N290" s="200" t="s">
        <v>42</v>
      </c>
      <c r="O290" s="72"/>
      <c r="P290" s="201">
        <f>O290*H290</f>
        <v>0</v>
      </c>
      <c r="Q290" s="201">
        <v>6.7000000000000002E-4</v>
      </c>
      <c r="R290" s="201">
        <f>Q290*H290</f>
        <v>0.255471</v>
      </c>
      <c r="S290" s="201">
        <v>0</v>
      </c>
      <c r="T290" s="202">
        <f>S290*H290</f>
        <v>0</v>
      </c>
      <c r="U290" s="35"/>
      <c r="V290" s="35"/>
      <c r="W290" s="35"/>
      <c r="X290" s="35"/>
      <c r="Y290" s="35"/>
      <c r="Z290" s="35"/>
      <c r="AA290" s="35"/>
      <c r="AB290" s="35"/>
      <c r="AC290" s="35"/>
      <c r="AD290" s="35"/>
      <c r="AE290" s="35"/>
      <c r="AR290" s="203" t="s">
        <v>374</v>
      </c>
      <c r="AT290" s="203" t="s">
        <v>377</v>
      </c>
      <c r="AU290" s="203" t="s">
        <v>86</v>
      </c>
      <c r="AY290" s="18" t="s">
        <v>375</v>
      </c>
      <c r="BE290" s="204">
        <f>IF(N290="základní",J290,0)</f>
        <v>0</v>
      </c>
      <c r="BF290" s="204">
        <f>IF(N290="snížená",J290,0)</f>
        <v>0</v>
      </c>
      <c r="BG290" s="204">
        <f>IF(N290="zákl. přenesená",J290,0)</f>
        <v>0</v>
      </c>
      <c r="BH290" s="204">
        <f>IF(N290="sníž. přenesená",J290,0)</f>
        <v>0</v>
      </c>
      <c r="BI290" s="204">
        <f>IF(N290="nulová",J290,0)</f>
        <v>0</v>
      </c>
      <c r="BJ290" s="18" t="s">
        <v>84</v>
      </c>
      <c r="BK290" s="204">
        <f>ROUND(I290*H290,2)</f>
        <v>0</v>
      </c>
      <c r="BL290" s="18" t="s">
        <v>374</v>
      </c>
      <c r="BM290" s="203" t="s">
        <v>1045</v>
      </c>
    </row>
    <row r="291" spans="1:65" s="2" customFormat="1" ht="11.25">
      <c r="A291" s="35"/>
      <c r="B291" s="36"/>
      <c r="C291" s="37"/>
      <c r="D291" s="205" t="s">
        <v>383</v>
      </c>
      <c r="E291" s="37"/>
      <c r="F291" s="206" t="s">
        <v>1046</v>
      </c>
      <c r="G291" s="37"/>
      <c r="H291" s="37"/>
      <c r="I291" s="207"/>
      <c r="J291" s="37"/>
      <c r="K291" s="37"/>
      <c r="L291" s="40"/>
      <c r="M291" s="208"/>
      <c r="N291" s="209"/>
      <c r="O291" s="72"/>
      <c r="P291" s="72"/>
      <c r="Q291" s="72"/>
      <c r="R291" s="72"/>
      <c r="S291" s="72"/>
      <c r="T291" s="73"/>
      <c r="U291" s="35"/>
      <c r="V291" s="35"/>
      <c r="W291" s="35"/>
      <c r="X291" s="35"/>
      <c r="Y291" s="35"/>
      <c r="Z291" s="35"/>
      <c r="AA291" s="35"/>
      <c r="AB291" s="35"/>
      <c r="AC291" s="35"/>
      <c r="AD291" s="35"/>
      <c r="AE291" s="35"/>
      <c r="AT291" s="18" t="s">
        <v>383</v>
      </c>
      <c r="AU291" s="18" t="s">
        <v>86</v>
      </c>
    </row>
    <row r="292" spans="1:65" s="14" customFormat="1" ht="11.25">
      <c r="B292" s="220"/>
      <c r="C292" s="221"/>
      <c r="D292" s="205" t="s">
        <v>384</v>
      </c>
      <c r="E292" s="222" t="s">
        <v>1</v>
      </c>
      <c r="F292" s="223" t="s">
        <v>1047</v>
      </c>
      <c r="G292" s="221"/>
      <c r="H292" s="224">
        <v>381.3</v>
      </c>
      <c r="I292" s="225"/>
      <c r="J292" s="221"/>
      <c r="K292" s="221"/>
      <c r="L292" s="226"/>
      <c r="M292" s="227"/>
      <c r="N292" s="228"/>
      <c r="O292" s="228"/>
      <c r="P292" s="228"/>
      <c r="Q292" s="228"/>
      <c r="R292" s="228"/>
      <c r="S292" s="228"/>
      <c r="T292" s="229"/>
      <c r="AT292" s="230" t="s">
        <v>384</v>
      </c>
      <c r="AU292" s="230" t="s">
        <v>86</v>
      </c>
      <c r="AV292" s="14" t="s">
        <v>86</v>
      </c>
      <c r="AW292" s="14" t="s">
        <v>32</v>
      </c>
      <c r="AX292" s="14" t="s">
        <v>84</v>
      </c>
      <c r="AY292" s="230" t="s">
        <v>375</v>
      </c>
    </row>
    <row r="293" spans="1:65" s="2" customFormat="1" ht="16.5" customHeight="1">
      <c r="A293" s="35"/>
      <c r="B293" s="36"/>
      <c r="C293" s="192" t="s">
        <v>581</v>
      </c>
      <c r="D293" s="192" t="s">
        <v>377</v>
      </c>
      <c r="E293" s="193" t="s">
        <v>1048</v>
      </c>
      <c r="F293" s="194" t="s">
        <v>1049</v>
      </c>
      <c r="G293" s="195" t="s">
        <v>615</v>
      </c>
      <c r="H293" s="196">
        <v>21.21</v>
      </c>
      <c r="I293" s="197"/>
      <c r="J293" s="198">
        <f>ROUND(I293*H293,2)</f>
        <v>0</v>
      </c>
      <c r="K293" s="194" t="s">
        <v>408</v>
      </c>
      <c r="L293" s="40"/>
      <c r="M293" s="199" t="s">
        <v>1</v>
      </c>
      <c r="N293" s="200" t="s">
        <v>42</v>
      </c>
      <c r="O293" s="72"/>
      <c r="P293" s="201">
        <f>O293*H293</f>
        <v>0</v>
      </c>
      <c r="Q293" s="201">
        <v>2.45329</v>
      </c>
      <c r="R293" s="201">
        <f>Q293*H293</f>
        <v>52.034280899999999</v>
      </c>
      <c r="S293" s="201">
        <v>0</v>
      </c>
      <c r="T293" s="202">
        <f>S293*H293</f>
        <v>0</v>
      </c>
      <c r="U293" s="35"/>
      <c r="V293" s="35"/>
      <c r="W293" s="35"/>
      <c r="X293" s="35"/>
      <c r="Y293" s="35"/>
      <c r="Z293" s="35"/>
      <c r="AA293" s="35"/>
      <c r="AB293" s="35"/>
      <c r="AC293" s="35"/>
      <c r="AD293" s="35"/>
      <c r="AE293" s="35"/>
      <c r="AR293" s="203" t="s">
        <v>374</v>
      </c>
      <c r="AT293" s="203" t="s">
        <v>377</v>
      </c>
      <c r="AU293" s="203" t="s">
        <v>86</v>
      </c>
      <c r="AY293" s="18" t="s">
        <v>375</v>
      </c>
      <c r="BE293" s="204">
        <f>IF(N293="základní",J293,0)</f>
        <v>0</v>
      </c>
      <c r="BF293" s="204">
        <f>IF(N293="snížená",J293,0)</f>
        <v>0</v>
      </c>
      <c r="BG293" s="204">
        <f>IF(N293="zákl. přenesená",J293,0)</f>
        <v>0</v>
      </c>
      <c r="BH293" s="204">
        <f>IF(N293="sníž. přenesená",J293,0)</f>
        <v>0</v>
      </c>
      <c r="BI293" s="204">
        <f>IF(N293="nulová",J293,0)</f>
        <v>0</v>
      </c>
      <c r="BJ293" s="18" t="s">
        <v>84</v>
      </c>
      <c r="BK293" s="204">
        <f>ROUND(I293*H293,2)</f>
        <v>0</v>
      </c>
      <c r="BL293" s="18" t="s">
        <v>374</v>
      </c>
      <c r="BM293" s="203" t="s">
        <v>1050</v>
      </c>
    </row>
    <row r="294" spans="1:65" s="2" customFormat="1" ht="11.25">
      <c r="A294" s="35"/>
      <c r="B294" s="36"/>
      <c r="C294" s="37"/>
      <c r="D294" s="205" t="s">
        <v>383</v>
      </c>
      <c r="E294" s="37"/>
      <c r="F294" s="206" t="s">
        <v>1051</v>
      </c>
      <c r="G294" s="37"/>
      <c r="H294" s="37"/>
      <c r="I294" s="207"/>
      <c r="J294" s="37"/>
      <c r="K294" s="37"/>
      <c r="L294" s="40"/>
      <c r="M294" s="208"/>
      <c r="N294" s="209"/>
      <c r="O294" s="72"/>
      <c r="P294" s="72"/>
      <c r="Q294" s="72"/>
      <c r="R294" s="72"/>
      <c r="S294" s="72"/>
      <c r="T294" s="73"/>
      <c r="U294" s="35"/>
      <c r="V294" s="35"/>
      <c r="W294" s="35"/>
      <c r="X294" s="35"/>
      <c r="Y294" s="35"/>
      <c r="Z294" s="35"/>
      <c r="AA294" s="35"/>
      <c r="AB294" s="35"/>
      <c r="AC294" s="35"/>
      <c r="AD294" s="35"/>
      <c r="AE294" s="35"/>
      <c r="AT294" s="18" t="s">
        <v>383</v>
      </c>
      <c r="AU294" s="18" t="s">
        <v>86</v>
      </c>
    </row>
    <row r="295" spans="1:65" s="14" customFormat="1" ht="11.25">
      <c r="B295" s="220"/>
      <c r="C295" s="221"/>
      <c r="D295" s="205" t="s">
        <v>384</v>
      </c>
      <c r="E295" s="222" t="s">
        <v>1</v>
      </c>
      <c r="F295" s="223" t="s">
        <v>1052</v>
      </c>
      <c r="G295" s="221"/>
      <c r="H295" s="224">
        <v>21.21</v>
      </c>
      <c r="I295" s="225"/>
      <c r="J295" s="221"/>
      <c r="K295" s="221"/>
      <c r="L295" s="226"/>
      <c r="M295" s="227"/>
      <c r="N295" s="228"/>
      <c r="O295" s="228"/>
      <c r="P295" s="228"/>
      <c r="Q295" s="228"/>
      <c r="R295" s="228"/>
      <c r="S295" s="228"/>
      <c r="T295" s="229"/>
      <c r="AT295" s="230" t="s">
        <v>384</v>
      </c>
      <c r="AU295" s="230" t="s">
        <v>86</v>
      </c>
      <c r="AV295" s="14" t="s">
        <v>86</v>
      </c>
      <c r="AW295" s="14" t="s">
        <v>32</v>
      </c>
      <c r="AX295" s="14" t="s">
        <v>84</v>
      </c>
      <c r="AY295" s="230" t="s">
        <v>375</v>
      </c>
    </row>
    <row r="296" spans="1:65" s="2" customFormat="1" ht="16.5" customHeight="1">
      <c r="A296" s="35"/>
      <c r="B296" s="36"/>
      <c r="C296" s="192" t="s">
        <v>586</v>
      </c>
      <c r="D296" s="192" t="s">
        <v>377</v>
      </c>
      <c r="E296" s="193" t="s">
        <v>1053</v>
      </c>
      <c r="F296" s="194" t="s">
        <v>1054</v>
      </c>
      <c r="G296" s="195" t="s">
        <v>671</v>
      </c>
      <c r="H296" s="196">
        <v>28.44</v>
      </c>
      <c r="I296" s="197"/>
      <c r="J296" s="198">
        <f>ROUND(I296*H296,2)</f>
        <v>0</v>
      </c>
      <c r="K296" s="194" t="s">
        <v>408</v>
      </c>
      <c r="L296" s="40"/>
      <c r="M296" s="199" t="s">
        <v>1</v>
      </c>
      <c r="N296" s="200" t="s">
        <v>42</v>
      </c>
      <c r="O296" s="72"/>
      <c r="P296" s="201">
        <f>O296*H296</f>
        <v>0</v>
      </c>
      <c r="Q296" s="201">
        <v>2.6900000000000001E-3</v>
      </c>
      <c r="R296" s="201">
        <f>Q296*H296</f>
        <v>7.6503600000000005E-2</v>
      </c>
      <c r="S296" s="201">
        <v>0</v>
      </c>
      <c r="T296" s="202">
        <f>S296*H296</f>
        <v>0</v>
      </c>
      <c r="U296" s="35"/>
      <c r="V296" s="35"/>
      <c r="W296" s="35"/>
      <c r="X296" s="35"/>
      <c r="Y296" s="35"/>
      <c r="Z296" s="35"/>
      <c r="AA296" s="35"/>
      <c r="AB296" s="35"/>
      <c r="AC296" s="35"/>
      <c r="AD296" s="35"/>
      <c r="AE296" s="35"/>
      <c r="AR296" s="203" t="s">
        <v>374</v>
      </c>
      <c r="AT296" s="203" t="s">
        <v>377</v>
      </c>
      <c r="AU296" s="203" t="s">
        <v>86</v>
      </c>
      <c r="AY296" s="18" t="s">
        <v>375</v>
      </c>
      <c r="BE296" s="204">
        <f>IF(N296="základní",J296,0)</f>
        <v>0</v>
      </c>
      <c r="BF296" s="204">
        <f>IF(N296="snížená",J296,0)</f>
        <v>0</v>
      </c>
      <c r="BG296" s="204">
        <f>IF(N296="zákl. přenesená",J296,0)</f>
        <v>0</v>
      </c>
      <c r="BH296" s="204">
        <f>IF(N296="sníž. přenesená",J296,0)</f>
        <v>0</v>
      </c>
      <c r="BI296" s="204">
        <f>IF(N296="nulová",J296,0)</f>
        <v>0</v>
      </c>
      <c r="BJ296" s="18" t="s">
        <v>84</v>
      </c>
      <c r="BK296" s="204">
        <f>ROUND(I296*H296,2)</f>
        <v>0</v>
      </c>
      <c r="BL296" s="18" t="s">
        <v>374</v>
      </c>
      <c r="BM296" s="203" t="s">
        <v>1055</v>
      </c>
    </row>
    <row r="297" spans="1:65" s="2" customFormat="1" ht="11.25">
      <c r="A297" s="35"/>
      <c r="B297" s="36"/>
      <c r="C297" s="37"/>
      <c r="D297" s="205" t="s">
        <v>383</v>
      </c>
      <c r="E297" s="37"/>
      <c r="F297" s="206" t="s">
        <v>1056</v>
      </c>
      <c r="G297" s="37"/>
      <c r="H297" s="37"/>
      <c r="I297" s="207"/>
      <c r="J297" s="37"/>
      <c r="K297" s="37"/>
      <c r="L297" s="40"/>
      <c r="M297" s="208"/>
      <c r="N297" s="209"/>
      <c r="O297" s="72"/>
      <c r="P297" s="72"/>
      <c r="Q297" s="72"/>
      <c r="R297" s="72"/>
      <c r="S297" s="72"/>
      <c r="T297" s="73"/>
      <c r="U297" s="35"/>
      <c r="V297" s="35"/>
      <c r="W297" s="35"/>
      <c r="X297" s="35"/>
      <c r="Y297" s="35"/>
      <c r="Z297" s="35"/>
      <c r="AA297" s="35"/>
      <c r="AB297" s="35"/>
      <c r="AC297" s="35"/>
      <c r="AD297" s="35"/>
      <c r="AE297" s="35"/>
      <c r="AT297" s="18" t="s">
        <v>383</v>
      </c>
      <c r="AU297" s="18" t="s">
        <v>86</v>
      </c>
    </row>
    <row r="298" spans="1:65" s="14" customFormat="1" ht="11.25">
      <c r="B298" s="220"/>
      <c r="C298" s="221"/>
      <c r="D298" s="205" t="s">
        <v>384</v>
      </c>
      <c r="E298" s="222" t="s">
        <v>1</v>
      </c>
      <c r="F298" s="223" t="s">
        <v>1057</v>
      </c>
      <c r="G298" s="221"/>
      <c r="H298" s="224">
        <v>28.44</v>
      </c>
      <c r="I298" s="225"/>
      <c r="J298" s="221"/>
      <c r="K298" s="221"/>
      <c r="L298" s="226"/>
      <c r="M298" s="227"/>
      <c r="N298" s="228"/>
      <c r="O298" s="228"/>
      <c r="P298" s="228"/>
      <c r="Q298" s="228"/>
      <c r="R298" s="228"/>
      <c r="S298" s="228"/>
      <c r="T298" s="229"/>
      <c r="AT298" s="230" t="s">
        <v>384</v>
      </c>
      <c r="AU298" s="230" t="s">
        <v>86</v>
      </c>
      <c r="AV298" s="14" t="s">
        <v>86</v>
      </c>
      <c r="AW298" s="14" t="s">
        <v>32</v>
      </c>
      <c r="AX298" s="14" t="s">
        <v>84</v>
      </c>
      <c r="AY298" s="230" t="s">
        <v>375</v>
      </c>
    </row>
    <row r="299" spans="1:65" s="2" customFormat="1" ht="16.5" customHeight="1">
      <c r="A299" s="35"/>
      <c r="B299" s="36"/>
      <c r="C299" s="192" t="s">
        <v>590</v>
      </c>
      <c r="D299" s="192" t="s">
        <v>377</v>
      </c>
      <c r="E299" s="193" t="s">
        <v>1058</v>
      </c>
      <c r="F299" s="194" t="s">
        <v>1059</v>
      </c>
      <c r="G299" s="195" t="s">
        <v>671</v>
      </c>
      <c r="H299" s="196">
        <v>28.44</v>
      </c>
      <c r="I299" s="197"/>
      <c r="J299" s="198">
        <f>ROUND(I299*H299,2)</f>
        <v>0</v>
      </c>
      <c r="K299" s="194" t="s">
        <v>408</v>
      </c>
      <c r="L299" s="40"/>
      <c r="M299" s="199" t="s">
        <v>1</v>
      </c>
      <c r="N299" s="200" t="s">
        <v>42</v>
      </c>
      <c r="O299" s="72"/>
      <c r="P299" s="201">
        <f>O299*H299</f>
        <v>0</v>
      </c>
      <c r="Q299" s="201">
        <v>0</v>
      </c>
      <c r="R299" s="201">
        <f>Q299*H299</f>
        <v>0</v>
      </c>
      <c r="S299" s="201">
        <v>0</v>
      </c>
      <c r="T299" s="202">
        <f>S299*H299</f>
        <v>0</v>
      </c>
      <c r="U299" s="35"/>
      <c r="V299" s="35"/>
      <c r="W299" s="35"/>
      <c r="X299" s="35"/>
      <c r="Y299" s="35"/>
      <c r="Z299" s="35"/>
      <c r="AA299" s="35"/>
      <c r="AB299" s="35"/>
      <c r="AC299" s="35"/>
      <c r="AD299" s="35"/>
      <c r="AE299" s="35"/>
      <c r="AR299" s="203" t="s">
        <v>374</v>
      </c>
      <c r="AT299" s="203" t="s">
        <v>377</v>
      </c>
      <c r="AU299" s="203" t="s">
        <v>86</v>
      </c>
      <c r="AY299" s="18" t="s">
        <v>375</v>
      </c>
      <c r="BE299" s="204">
        <f>IF(N299="základní",J299,0)</f>
        <v>0</v>
      </c>
      <c r="BF299" s="204">
        <f>IF(N299="snížená",J299,0)</f>
        <v>0</v>
      </c>
      <c r="BG299" s="204">
        <f>IF(N299="zákl. přenesená",J299,0)</f>
        <v>0</v>
      </c>
      <c r="BH299" s="204">
        <f>IF(N299="sníž. přenesená",J299,0)</f>
        <v>0</v>
      </c>
      <c r="BI299" s="204">
        <f>IF(N299="nulová",J299,0)</f>
        <v>0</v>
      </c>
      <c r="BJ299" s="18" t="s">
        <v>84</v>
      </c>
      <c r="BK299" s="204">
        <f>ROUND(I299*H299,2)</f>
        <v>0</v>
      </c>
      <c r="BL299" s="18" t="s">
        <v>374</v>
      </c>
      <c r="BM299" s="203" t="s">
        <v>1060</v>
      </c>
    </row>
    <row r="300" spans="1:65" s="2" customFormat="1" ht="11.25">
      <c r="A300" s="35"/>
      <c r="B300" s="36"/>
      <c r="C300" s="37"/>
      <c r="D300" s="205" t="s">
        <v>383</v>
      </c>
      <c r="E300" s="37"/>
      <c r="F300" s="206" t="s">
        <v>1061</v>
      </c>
      <c r="G300" s="37"/>
      <c r="H300" s="37"/>
      <c r="I300" s="207"/>
      <c r="J300" s="37"/>
      <c r="K300" s="37"/>
      <c r="L300" s="40"/>
      <c r="M300" s="208"/>
      <c r="N300" s="209"/>
      <c r="O300" s="72"/>
      <c r="P300" s="72"/>
      <c r="Q300" s="72"/>
      <c r="R300" s="72"/>
      <c r="S300" s="72"/>
      <c r="T300" s="73"/>
      <c r="U300" s="35"/>
      <c r="V300" s="35"/>
      <c r="W300" s="35"/>
      <c r="X300" s="35"/>
      <c r="Y300" s="35"/>
      <c r="Z300" s="35"/>
      <c r="AA300" s="35"/>
      <c r="AB300" s="35"/>
      <c r="AC300" s="35"/>
      <c r="AD300" s="35"/>
      <c r="AE300" s="35"/>
      <c r="AT300" s="18" t="s">
        <v>383</v>
      </c>
      <c r="AU300" s="18" t="s">
        <v>86</v>
      </c>
    </row>
    <row r="301" spans="1:65" s="14" customFormat="1" ht="11.25">
      <c r="B301" s="220"/>
      <c r="C301" s="221"/>
      <c r="D301" s="205" t="s">
        <v>384</v>
      </c>
      <c r="E301" s="222" t="s">
        <v>1</v>
      </c>
      <c r="F301" s="223" t="s">
        <v>1062</v>
      </c>
      <c r="G301" s="221"/>
      <c r="H301" s="224">
        <v>28.44</v>
      </c>
      <c r="I301" s="225"/>
      <c r="J301" s="221"/>
      <c r="K301" s="221"/>
      <c r="L301" s="226"/>
      <c r="M301" s="227"/>
      <c r="N301" s="228"/>
      <c r="O301" s="228"/>
      <c r="P301" s="228"/>
      <c r="Q301" s="228"/>
      <c r="R301" s="228"/>
      <c r="S301" s="228"/>
      <c r="T301" s="229"/>
      <c r="AT301" s="230" t="s">
        <v>384</v>
      </c>
      <c r="AU301" s="230" t="s">
        <v>86</v>
      </c>
      <c r="AV301" s="14" t="s">
        <v>86</v>
      </c>
      <c r="AW301" s="14" t="s">
        <v>32</v>
      </c>
      <c r="AX301" s="14" t="s">
        <v>84</v>
      </c>
      <c r="AY301" s="230" t="s">
        <v>375</v>
      </c>
    </row>
    <row r="302" spans="1:65" s="2" customFormat="1" ht="16.5" customHeight="1">
      <c r="A302" s="35"/>
      <c r="B302" s="36"/>
      <c r="C302" s="192" t="s">
        <v>595</v>
      </c>
      <c r="D302" s="192" t="s">
        <v>377</v>
      </c>
      <c r="E302" s="193" t="s">
        <v>1063</v>
      </c>
      <c r="F302" s="194" t="s">
        <v>1064</v>
      </c>
      <c r="G302" s="195" t="s">
        <v>649</v>
      </c>
      <c r="H302" s="196">
        <v>1.665</v>
      </c>
      <c r="I302" s="197"/>
      <c r="J302" s="198">
        <f>ROUND(I302*H302,2)</f>
        <v>0</v>
      </c>
      <c r="K302" s="194" t="s">
        <v>408</v>
      </c>
      <c r="L302" s="40"/>
      <c r="M302" s="199" t="s">
        <v>1</v>
      </c>
      <c r="N302" s="200" t="s">
        <v>42</v>
      </c>
      <c r="O302" s="72"/>
      <c r="P302" s="201">
        <f>O302*H302</f>
        <v>0</v>
      </c>
      <c r="Q302" s="201">
        <v>1.0606199999999999</v>
      </c>
      <c r="R302" s="201">
        <f>Q302*H302</f>
        <v>1.7659322999999998</v>
      </c>
      <c r="S302" s="201">
        <v>0</v>
      </c>
      <c r="T302" s="202">
        <f>S302*H302</f>
        <v>0</v>
      </c>
      <c r="U302" s="35"/>
      <c r="V302" s="35"/>
      <c r="W302" s="35"/>
      <c r="X302" s="35"/>
      <c r="Y302" s="35"/>
      <c r="Z302" s="35"/>
      <c r="AA302" s="35"/>
      <c r="AB302" s="35"/>
      <c r="AC302" s="35"/>
      <c r="AD302" s="35"/>
      <c r="AE302" s="35"/>
      <c r="AR302" s="203" t="s">
        <v>374</v>
      </c>
      <c r="AT302" s="203" t="s">
        <v>377</v>
      </c>
      <c r="AU302" s="203" t="s">
        <v>86</v>
      </c>
      <c r="AY302" s="18" t="s">
        <v>375</v>
      </c>
      <c r="BE302" s="204">
        <f>IF(N302="základní",J302,0)</f>
        <v>0</v>
      </c>
      <c r="BF302" s="204">
        <f>IF(N302="snížená",J302,0)</f>
        <v>0</v>
      </c>
      <c r="BG302" s="204">
        <f>IF(N302="zákl. přenesená",J302,0)</f>
        <v>0</v>
      </c>
      <c r="BH302" s="204">
        <f>IF(N302="sníž. přenesená",J302,0)</f>
        <v>0</v>
      </c>
      <c r="BI302" s="204">
        <f>IF(N302="nulová",J302,0)</f>
        <v>0</v>
      </c>
      <c r="BJ302" s="18" t="s">
        <v>84</v>
      </c>
      <c r="BK302" s="204">
        <f>ROUND(I302*H302,2)</f>
        <v>0</v>
      </c>
      <c r="BL302" s="18" t="s">
        <v>374</v>
      </c>
      <c r="BM302" s="203" t="s">
        <v>1065</v>
      </c>
    </row>
    <row r="303" spans="1:65" s="2" customFormat="1" ht="11.25">
      <c r="A303" s="35"/>
      <c r="B303" s="36"/>
      <c r="C303" s="37"/>
      <c r="D303" s="205" t="s">
        <v>383</v>
      </c>
      <c r="E303" s="37"/>
      <c r="F303" s="206" t="s">
        <v>1066</v>
      </c>
      <c r="G303" s="37"/>
      <c r="H303" s="37"/>
      <c r="I303" s="207"/>
      <c r="J303" s="37"/>
      <c r="K303" s="37"/>
      <c r="L303" s="40"/>
      <c r="M303" s="208"/>
      <c r="N303" s="209"/>
      <c r="O303" s="72"/>
      <c r="P303" s="72"/>
      <c r="Q303" s="72"/>
      <c r="R303" s="72"/>
      <c r="S303" s="72"/>
      <c r="T303" s="73"/>
      <c r="U303" s="35"/>
      <c r="V303" s="35"/>
      <c r="W303" s="35"/>
      <c r="X303" s="35"/>
      <c r="Y303" s="35"/>
      <c r="Z303" s="35"/>
      <c r="AA303" s="35"/>
      <c r="AB303" s="35"/>
      <c r="AC303" s="35"/>
      <c r="AD303" s="35"/>
      <c r="AE303" s="35"/>
      <c r="AT303" s="18" t="s">
        <v>383</v>
      </c>
      <c r="AU303" s="18" t="s">
        <v>86</v>
      </c>
    </row>
    <row r="304" spans="1:65" s="14" customFormat="1" ht="11.25">
      <c r="B304" s="220"/>
      <c r="C304" s="221"/>
      <c r="D304" s="205" t="s">
        <v>384</v>
      </c>
      <c r="E304" s="222" t="s">
        <v>1</v>
      </c>
      <c r="F304" s="223" t="s">
        <v>1067</v>
      </c>
      <c r="G304" s="221"/>
      <c r="H304" s="224">
        <v>1.665</v>
      </c>
      <c r="I304" s="225"/>
      <c r="J304" s="221"/>
      <c r="K304" s="221"/>
      <c r="L304" s="226"/>
      <c r="M304" s="227"/>
      <c r="N304" s="228"/>
      <c r="O304" s="228"/>
      <c r="P304" s="228"/>
      <c r="Q304" s="228"/>
      <c r="R304" s="228"/>
      <c r="S304" s="228"/>
      <c r="T304" s="229"/>
      <c r="AT304" s="230" t="s">
        <v>384</v>
      </c>
      <c r="AU304" s="230" t="s">
        <v>86</v>
      </c>
      <c r="AV304" s="14" t="s">
        <v>86</v>
      </c>
      <c r="AW304" s="14" t="s">
        <v>32</v>
      </c>
      <c r="AX304" s="14" t="s">
        <v>84</v>
      </c>
      <c r="AY304" s="230" t="s">
        <v>375</v>
      </c>
    </row>
    <row r="305" spans="1:65" s="2" customFormat="1" ht="16.5" customHeight="1">
      <c r="A305" s="35"/>
      <c r="B305" s="36"/>
      <c r="C305" s="192" t="s">
        <v>1068</v>
      </c>
      <c r="D305" s="192" t="s">
        <v>377</v>
      </c>
      <c r="E305" s="193" t="s">
        <v>630</v>
      </c>
      <c r="F305" s="194" t="s">
        <v>1069</v>
      </c>
      <c r="G305" s="195" t="s">
        <v>615</v>
      </c>
      <c r="H305" s="196">
        <v>8.3520000000000003</v>
      </c>
      <c r="I305" s="197"/>
      <c r="J305" s="198">
        <f>ROUND(I305*H305,2)</f>
        <v>0</v>
      </c>
      <c r="K305" s="194" t="s">
        <v>1</v>
      </c>
      <c r="L305" s="40"/>
      <c r="M305" s="199" t="s">
        <v>1</v>
      </c>
      <c r="N305" s="200" t="s">
        <v>42</v>
      </c>
      <c r="O305" s="72"/>
      <c r="P305" s="201">
        <f>O305*H305</f>
        <v>0</v>
      </c>
      <c r="Q305" s="201">
        <v>9.8999999999999999E-4</v>
      </c>
      <c r="R305" s="201">
        <f>Q305*H305</f>
        <v>8.2684799999999999E-3</v>
      </c>
      <c r="S305" s="201">
        <v>0</v>
      </c>
      <c r="T305" s="202">
        <f>S305*H305</f>
        <v>0</v>
      </c>
      <c r="U305" s="35"/>
      <c r="V305" s="35"/>
      <c r="W305" s="35"/>
      <c r="X305" s="35"/>
      <c r="Y305" s="35"/>
      <c r="Z305" s="35"/>
      <c r="AA305" s="35"/>
      <c r="AB305" s="35"/>
      <c r="AC305" s="35"/>
      <c r="AD305" s="35"/>
      <c r="AE305" s="35"/>
      <c r="AR305" s="203" t="s">
        <v>374</v>
      </c>
      <c r="AT305" s="203" t="s">
        <v>377</v>
      </c>
      <c r="AU305" s="203" t="s">
        <v>86</v>
      </c>
      <c r="AY305" s="18" t="s">
        <v>375</v>
      </c>
      <c r="BE305" s="204">
        <f>IF(N305="základní",J305,0)</f>
        <v>0</v>
      </c>
      <c r="BF305" s="204">
        <f>IF(N305="snížená",J305,0)</f>
        <v>0</v>
      </c>
      <c r="BG305" s="204">
        <f>IF(N305="zákl. přenesená",J305,0)</f>
        <v>0</v>
      </c>
      <c r="BH305" s="204">
        <f>IF(N305="sníž. přenesená",J305,0)</f>
        <v>0</v>
      </c>
      <c r="BI305" s="204">
        <f>IF(N305="nulová",J305,0)</f>
        <v>0</v>
      </c>
      <c r="BJ305" s="18" t="s">
        <v>84</v>
      </c>
      <c r="BK305" s="204">
        <f>ROUND(I305*H305,2)</f>
        <v>0</v>
      </c>
      <c r="BL305" s="18" t="s">
        <v>374</v>
      </c>
      <c r="BM305" s="203" t="s">
        <v>1070</v>
      </c>
    </row>
    <row r="306" spans="1:65" s="2" customFormat="1" ht="39">
      <c r="A306" s="35"/>
      <c r="B306" s="36"/>
      <c r="C306" s="37"/>
      <c r="D306" s="205" t="s">
        <v>383</v>
      </c>
      <c r="E306" s="37"/>
      <c r="F306" s="206" t="s">
        <v>633</v>
      </c>
      <c r="G306" s="37"/>
      <c r="H306" s="37"/>
      <c r="I306" s="207"/>
      <c r="J306" s="37"/>
      <c r="K306" s="37"/>
      <c r="L306" s="40"/>
      <c r="M306" s="208"/>
      <c r="N306" s="209"/>
      <c r="O306" s="72"/>
      <c r="P306" s="72"/>
      <c r="Q306" s="72"/>
      <c r="R306" s="72"/>
      <c r="S306" s="72"/>
      <c r="T306" s="73"/>
      <c r="U306" s="35"/>
      <c r="V306" s="35"/>
      <c r="W306" s="35"/>
      <c r="X306" s="35"/>
      <c r="Y306" s="35"/>
      <c r="Z306" s="35"/>
      <c r="AA306" s="35"/>
      <c r="AB306" s="35"/>
      <c r="AC306" s="35"/>
      <c r="AD306" s="35"/>
      <c r="AE306" s="35"/>
      <c r="AT306" s="18" t="s">
        <v>383</v>
      </c>
      <c r="AU306" s="18" t="s">
        <v>86</v>
      </c>
    </row>
    <row r="307" spans="1:65" s="2" customFormat="1" ht="19.5">
      <c r="A307" s="35"/>
      <c r="B307" s="36"/>
      <c r="C307" s="37"/>
      <c r="D307" s="205" t="s">
        <v>410</v>
      </c>
      <c r="E307" s="37"/>
      <c r="F307" s="231" t="s">
        <v>634</v>
      </c>
      <c r="G307" s="37"/>
      <c r="H307" s="37"/>
      <c r="I307" s="207"/>
      <c r="J307" s="37"/>
      <c r="K307" s="37"/>
      <c r="L307" s="40"/>
      <c r="M307" s="208"/>
      <c r="N307" s="209"/>
      <c r="O307" s="72"/>
      <c r="P307" s="72"/>
      <c r="Q307" s="72"/>
      <c r="R307" s="72"/>
      <c r="S307" s="72"/>
      <c r="T307" s="73"/>
      <c r="U307" s="35"/>
      <c r="V307" s="35"/>
      <c r="W307" s="35"/>
      <c r="X307" s="35"/>
      <c r="Y307" s="35"/>
      <c r="Z307" s="35"/>
      <c r="AA307" s="35"/>
      <c r="AB307" s="35"/>
      <c r="AC307" s="35"/>
      <c r="AD307" s="35"/>
      <c r="AE307" s="35"/>
      <c r="AT307" s="18" t="s">
        <v>410</v>
      </c>
      <c r="AU307" s="18" t="s">
        <v>86</v>
      </c>
    </row>
    <row r="308" spans="1:65" s="14" customFormat="1" ht="22.5">
      <c r="B308" s="220"/>
      <c r="C308" s="221"/>
      <c r="D308" s="205" t="s">
        <v>384</v>
      </c>
      <c r="E308" s="222" t="s">
        <v>1</v>
      </c>
      <c r="F308" s="223" t="s">
        <v>1071</v>
      </c>
      <c r="G308" s="221"/>
      <c r="H308" s="224">
        <v>8.3520000000000003</v>
      </c>
      <c r="I308" s="225"/>
      <c r="J308" s="221"/>
      <c r="K308" s="221"/>
      <c r="L308" s="226"/>
      <c r="M308" s="227"/>
      <c r="N308" s="228"/>
      <c r="O308" s="228"/>
      <c r="P308" s="228"/>
      <c r="Q308" s="228"/>
      <c r="R308" s="228"/>
      <c r="S308" s="228"/>
      <c r="T308" s="229"/>
      <c r="AT308" s="230" t="s">
        <v>384</v>
      </c>
      <c r="AU308" s="230" t="s">
        <v>86</v>
      </c>
      <c r="AV308" s="14" t="s">
        <v>86</v>
      </c>
      <c r="AW308" s="14" t="s">
        <v>32</v>
      </c>
      <c r="AX308" s="14" t="s">
        <v>84</v>
      </c>
      <c r="AY308" s="230" t="s">
        <v>375</v>
      </c>
    </row>
    <row r="309" spans="1:65" s="2" customFormat="1" ht="16.5" customHeight="1">
      <c r="A309" s="35"/>
      <c r="B309" s="36"/>
      <c r="C309" s="192" t="s">
        <v>1072</v>
      </c>
      <c r="D309" s="192" t="s">
        <v>377</v>
      </c>
      <c r="E309" s="193" t="s">
        <v>1073</v>
      </c>
      <c r="F309" s="194" t="s">
        <v>1074</v>
      </c>
      <c r="G309" s="195" t="s">
        <v>615</v>
      </c>
      <c r="H309" s="196">
        <v>4.5</v>
      </c>
      <c r="I309" s="197"/>
      <c r="J309" s="198">
        <f>ROUND(I309*H309,2)</f>
        <v>0</v>
      </c>
      <c r="K309" s="194" t="s">
        <v>1</v>
      </c>
      <c r="L309" s="40"/>
      <c r="M309" s="199" t="s">
        <v>1</v>
      </c>
      <c r="N309" s="200" t="s">
        <v>42</v>
      </c>
      <c r="O309" s="72"/>
      <c r="P309" s="201">
        <f>O309*H309</f>
        <v>0</v>
      </c>
      <c r="Q309" s="201">
        <v>0</v>
      </c>
      <c r="R309" s="201">
        <f>Q309*H309</f>
        <v>0</v>
      </c>
      <c r="S309" s="201">
        <v>0</v>
      </c>
      <c r="T309" s="202">
        <f>S309*H309</f>
        <v>0</v>
      </c>
      <c r="U309" s="35"/>
      <c r="V309" s="35"/>
      <c r="W309" s="35"/>
      <c r="X309" s="35"/>
      <c r="Y309" s="35"/>
      <c r="Z309" s="35"/>
      <c r="AA309" s="35"/>
      <c r="AB309" s="35"/>
      <c r="AC309" s="35"/>
      <c r="AD309" s="35"/>
      <c r="AE309" s="35"/>
      <c r="AR309" s="203" t="s">
        <v>374</v>
      </c>
      <c r="AT309" s="203" t="s">
        <v>377</v>
      </c>
      <c r="AU309" s="203" t="s">
        <v>86</v>
      </c>
      <c r="AY309" s="18" t="s">
        <v>375</v>
      </c>
      <c r="BE309" s="204">
        <f>IF(N309="základní",J309,0)</f>
        <v>0</v>
      </c>
      <c r="BF309" s="204">
        <f>IF(N309="snížená",J309,0)</f>
        <v>0</v>
      </c>
      <c r="BG309" s="204">
        <f>IF(N309="zákl. přenesená",J309,0)</f>
        <v>0</v>
      </c>
      <c r="BH309" s="204">
        <f>IF(N309="sníž. přenesená",J309,0)</f>
        <v>0</v>
      </c>
      <c r="BI309" s="204">
        <f>IF(N309="nulová",J309,0)</f>
        <v>0</v>
      </c>
      <c r="BJ309" s="18" t="s">
        <v>84</v>
      </c>
      <c r="BK309" s="204">
        <f>ROUND(I309*H309,2)</f>
        <v>0</v>
      </c>
      <c r="BL309" s="18" t="s">
        <v>374</v>
      </c>
      <c r="BM309" s="203" t="s">
        <v>1075</v>
      </c>
    </row>
    <row r="310" spans="1:65" s="2" customFormat="1" ht="39">
      <c r="A310" s="35"/>
      <c r="B310" s="36"/>
      <c r="C310" s="37"/>
      <c r="D310" s="205" t="s">
        <v>383</v>
      </c>
      <c r="E310" s="37"/>
      <c r="F310" s="206" t="s">
        <v>633</v>
      </c>
      <c r="G310" s="37"/>
      <c r="H310" s="37"/>
      <c r="I310" s="207"/>
      <c r="J310" s="37"/>
      <c r="K310" s="37"/>
      <c r="L310" s="40"/>
      <c r="M310" s="208"/>
      <c r="N310" s="209"/>
      <c r="O310" s="72"/>
      <c r="P310" s="72"/>
      <c r="Q310" s="72"/>
      <c r="R310" s="72"/>
      <c r="S310" s="72"/>
      <c r="T310" s="73"/>
      <c r="U310" s="35"/>
      <c r="V310" s="35"/>
      <c r="W310" s="35"/>
      <c r="X310" s="35"/>
      <c r="Y310" s="35"/>
      <c r="Z310" s="35"/>
      <c r="AA310" s="35"/>
      <c r="AB310" s="35"/>
      <c r="AC310" s="35"/>
      <c r="AD310" s="35"/>
      <c r="AE310" s="35"/>
      <c r="AT310" s="18" t="s">
        <v>383</v>
      </c>
      <c r="AU310" s="18" t="s">
        <v>86</v>
      </c>
    </row>
    <row r="311" spans="1:65" s="2" customFormat="1" ht="19.5">
      <c r="A311" s="35"/>
      <c r="B311" s="36"/>
      <c r="C311" s="37"/>
      <c r="D311" s="205" t="s">
        <v>410</v>
      </c>
      <c r="E311" s="37"/>
      <c r="F311" s="231" t="s">
        <v>634</v>
      </c>
      <c r="G311" s="37"/>
      <c r="H311" s="37"/>
      <c r="I311" s="207"/>
      <c r="J311" s="37"/>
      <c r="K311" s="37"/>
      <c r="L311" s="40"/>
      <c r="M311" s="208"/>
      <c r="N311" s="209"/>
      <c r="O311" s="72"/>
      <c r="P311" s="72"/>
      <c r="Q311" s="72"/>
      <c r="R311" s="72"/>
      <c r="S311" s="72"/>
      <c r="T311" s="73"/>
      <c r="U311" s="35"/>
      <c r="V311" s="35"/>
      <c r="W311" s="35"/>
      <c r="X311" s="35"/>
      <c r="Y311" s="35"/>
      <c r="Z311" s="35"/>
      <c r="AA311" s="35"/>
      <c r="AB311" s="35"/>
      <c r="AC311" s="35"/>
      <c r="AD311" s="35"/>
      <c r="AE311" s="35"/>
      <c r="AT311" s="18" t="s">
        <v>410</v>
      </c>
      <c r="AU311" s="18" t="s">
        <v>86</v>
      </c>
    </row>
    <row r="312" spans="1:65" s="14" customFormat="1" ht="11.25">
      <c r="B312" s="220"/>
      <c r="C312" s="221"/>
      <c r="D312" s="205" t="s">
        <v>384</v>
      </c>
      <c r="E312" s="222" t="s">
        <v>1</v>
      </c>
      <c r="F312" s="223" t="s">
        <v>1076</v>
      </c>
      <c r="G312" s="221"/>
      <c r="H312" s="224">
        <v>4.5</v>
      </c>
      <c r="I312" s="225"/>
      <c r="J312" s="221"/>
      <c r="K312" s="221"/>
      <c r="L312" s="226"/>
      <c r="M312" s="227"/>
      <c r="N312" s="228"/>
      <c r="O312" s="228"/>
      <c r="P312" s="228"/>
      <c r="Q312" s="228"/>
      <c r="R312" s="228"/>
      <c r="S312" s="228"/>
      <c r="T312" s="229"/>
      <c r="AT312" s="230" t="s">
        <v>384</v>
      </c>
      <c r="AU312" s="230" t="s">
        <v>86</v>
      </c>
      <c r="AV312" s="14" t="s">
        <v>86</v>
      </c>
      <c r="AW312" s="14" t="s">
        <v>32</v>
      </c>
      <c r="AX312" s="14" t="s">
        <v>84</v>
      </c>
      <c r="AY312" s="230" t="s">
        <v>375</v>
      </c>
    </row>
    <row r="313" spans="1:65" s="2" customFormat="1" ht="16.5" customHeight="1">
      <c r="A313" s="35"/>
      <c r="B313" s="36"/>
      <c r="C313" s="192" t="s">
        <v>1077</v>
      </c>
      <c r="D313" s="192" t="s">
        <v>377</v>
      </c>
      <c r="E313" s="193" t="s">
        <v>1078</v>
      </c>
      <c r="F313" s="194" t="s">
        <v>1079</v>
      </c>
      <c r="G313" s="195" t="s">
        <v>702</v>
      </c>
      <c r="H313" s="196">
        <v>156</v>
      </c>
      <c r="I313" s="197"/>
      <c r="J313" s="198">
        <f>ROUND(I313*H313,2)</f>
        <v>0</v>
      </c>
      <c r="K313" s="194" t="s">
        <v>1</v>
      </c>
      <c r="L313" s="40"/>
      <c r="M313" s="199" t="s">
        <v>1</v>
      </c>
      <c r="N313" s="200" t="s">
        <v>42</v>
      </c>
      <c r="O313" s="72"/>
      <c r="P313" s="201">
        <f>O313*H313</f>
        <v>0</v>
      </c>
      <c r="Q313" s="201">
        <v>3.7010000000000001E-2</v>
      </c>
      <c r="R313" s="201">
        <f>Q313*H313</f>
        <v>5.7735599999999998</v>
      </c>
      <c r="S313" s="201">
        <v>0</v>
      </c>
      <c r="T313" s="202">
        <f>S313*H313</f>
        <v>0</v>
      </c>
      <c r="U313" s="35"/>
      <c r="V313" s="35"/>
      <c r="W313" s="35"/>
      <c r="X313" s="35"/>
      <c r="Y313" s="35"/>
      <c r="Z313" s="35"/>
      <c r="AA313" s="35"/>
      <c r="AB313" s="35"/>
      <c r="AC313" s="35"/>
      <c r="AD313" s="35"/>
      <c r="AE313" s="35"/>
      <c r="AR313" s="203" t="s">
        <v>374</v>
      </c>
      <c r="AT313" s="203" t="s">
        <v>377</v>
      </c>
      <c r="AU313" s="203" t="s">
        <v>86</v>
      </c>
      <c r="AY313" s="18" t="s">
        <v>375</v>
      </c>
      <c r="BE313" s="204">
        <f>IF(N313="základní",J313,0)</f>
        <v>0</v>
      </c>
      <c r="BF313" s="204">
        <f>IF(N313="snížená",J313,0)</f>
        <v>0</v>
      </c>
      <c r="BG313" s="204">
        <f>IF(N313="zákl. přenesená",J313,0)</f>
        <v>0</v>
      </c>
      <c r="BH313" s="204">
        <f>IF(N313="sníž. přenesená",J313,0)</f>
        <v>0</v>
      </c>
      <c r="BI313" s="204">
        <f>IF(N313="nulová",J313,0)</f>
        <v>0</v>
      </c>
      <c r="BJ313" s="18" t="s">
        <v>84</v>
      </c>
      <c r="BK313" s="204">
        <f>ROUND(I313*H313,2)</f>
        <v>0</v>
      </c>
      <c r="BL313" s="18" t="s">
        <v>374</v>
      </c>
      <c r="BM313" s="203" t="s">
        <v>1080</v>
      </c>
    </row>
    <row r="314" spans="1:65" s="2" customFormat="1" ht="19.5">
      <c r="A314" s="35"/>
      <c r="B314" s="36"/>
      <c r="C314" s="37"/>
      <c r="D314" s="205" t="s">
        <v>383</v>
      </c>
      <c r="E314" s="37"/>
      <c r="F314" s="206" t="s">
        <v>1081</v>
      </c>
      <c r="G314" s="37"/>
      <c r="H314" s="37"/>
      <c r="I314" s="207"/>
      <c r="J314" s="37"/>
      <c r="K314" s="37"/>
      <c r="L314" s="40"/>
      <c r="M314" s="208"/>
      <c r="N314" s="209"/>
      <c r="O314" s="72"/>
      <c r="P314" s="72"/>
      <c r="Q314" s="72"/>
      <c r="R314" s="72"/>
      <c r="S314" s="72"/>
      <c r="T314" s="73"/>
      <c r="U314" s="35"/>
      <c r="V314" s="35"/>
      <c r="W314" s="35"/>
      <c r="X314" s="35"/>
      <c r="Y314" s="35"/>
      <c r="Z314" s="35"/>
      <c r="AA314" s="35"/>
      <c r="AB314" s="35"/>
      <c r="AC314" s="35"/>
      <c r="AD314" s="35"/>
      <c r="AE314" s="35"/>
      <c r="AT314" s="18" t="s">
        <v>383</v>
      </c>
      <c r="AU314" s="18" t="s">
        <v>86</v>
      </c>
    </row>
    <row r="315" spans="1:65" s="14" customFormat="1" ht="11.25">
      <c r="B315" s="220"/>
      <c r="C315" s="221"/>
      <c r="D315" s="205" t="s">
        <v>384</v>
      </c>
      <c r="E315" s="222" t="s">
        <v>1</v>
      </c>
      <c r="F315" s="223" t="s">
        <v>1082</v>
      </c>
      <c r="G315" s="221"/>
      <c r="H315" s="224">
        <v>156</v>
      </c>
      <c r="I315" s="225"/>
      <c r="J315" s="221"/>
      <c r="K315" s="221"/>
      <c r="L315" s="226"/>
      <c r="M315" s="227"/>
      <c r="N315" s="228"/>
      <c r="O315" s="228"/>
      <c r="P315" s="228"/>
      <c r="Q315" s="228"/>
      <c r="R315" s="228"/>
      <c r="S315" s="228"/>
      <c r="T315" s="229"/>
      <c r="AT315" s="230" t="s">
        <v>384</v>
      </c>
      <c r="AU315" s="230" t="s">
        <v>86</v>
      </c>
      <c r="AV315" s="14" t="s">
        <v>86</v>
      </c>
      <c r="AW315" s="14" t="s">
        <v>32</v>
      </c>
      <c r="AX315" s="14" t="s">
        <v>84</v>
      </c>
      <c r="AY315" s="230" t="s">
        <v>375</v>
      </c>
    </row>
    <row r="316" spans="1:65" s="2" customFormat="1" ht="16.5" customHeight="1">
      <c r="A316" s="35"/>
      <c r="B316" s="36"/>
      <c r="C316" s="192" t="s">
        <v>1083</v>
      </c>
      <c r="D316" s="192" t="s">
        <v>377</v>
      </c>
      <c r="E316" s="193" t="s">
        <v>1084</v>
      </c>
      <c r="F316" s="194" t="s">
        <v>1085</v>
      </c>
      <c r="G316" s="195" t="s">
        <v>505</v>
      </c>
      <c r="H316" s="196">
        <v>20</v>
      </c>
      <c r="I316" s="197"/>
      <c r="J316" s="198">
        <f>ROUND(I316*H316,2)</f>
        <v>0</v>
      </c>
      <c r="K316" s="194" t="s">
        <v>1</v>
      </c>
      <c r="L316" s="40"/>
      <c r="M316" s="199" t="s">
        <v>1</v>
      </c>
      <c r="N316" s="200" t="s">
        <v>42</v>
      </c>
      <c r="O316" s="72"/>
      <c r="P316" s="201">
        <f>O316*H316</f>
        <v>0</v>
      </c>
      <c r="Q316" s="201">
        <v>0</v>
      </c>
      <c r="R316" s="201">
        <f>Q316*H316</f>
        <v>0</v>
      </c>
      <c r="S316" s="201">
        <v>0</v>
      </c>
      <c r="T316" s="202">
        <f>S316*H316</f>
        <v>0</v>
      </c>
      <c r="U316" s="35"/>
      <c r="V316" s="35"/>
      <c r="W316" s="35"/>
      <c r="X316" s="35"/>
      <c r="Y316" s="35"/>
      <c r="Z316" s="35"/>
      <c r="AA316" s="35"/>
      <c r="AB316" s="35"/>
      <c r="AC316" s="35"/>
      <c r="AD316" s="35"/>
      <c r="AE316" s="35"/>
      <c r="AR316" s="203" t="s">
        <v>374</v>
      </c>
      <c r="AT316" s="203" t="s">
        <v>377</v>
      </c>
      <c r="AU316" s="203" t="s">
        <v>86</v>
      </c>
      <c r="AY316" s="18" t="s">
        <v>375</v>
      </c>
      <c r="BE316" s="204">
        <f>IF(N316="základní",J316,0)</f>
        <v>0</v>
      </c>
      <c r="BF316" s="204">
        <f>IF(N316="snížená",J316,0)</f>
        <v>0</v>
      </c>
      <c r="BG316" s="204">
        <f>IF(N316="zákl. přenesená",J316,0)</f>
        <v>0</v>
      </c>
      <c r="BH316" s="204">
        <f>IF(N316="sníž. přenesená",J316,0)</f>
        <v>0</v>
      </c>
      <c r="BI316" s="204">
        <f>IF(N316="nulová",J316,0)</f>
        <v>0</v>
      </c>
      <c r="BJ316" s="18" t="s">
        <v>84</v>
      </c>
      <c r="BK316" s="204">
        <f>ROUND(I316*H316,2)</f>
        <v>0</v>
      </c>
      <c r="BL316" s="18" t="s">
        <v>374</v>
      </c>
      <c r="BM316" s="203" t="s">
        <v>1086</v>
      </c>
    </row>
    <row r="317" spans="1:65" s="2" customFormat="1" ht="11.25">
      <c r="A317" s="35"/>
      <c r="B317" s="36"/>
      <c r="C317" s="37"/>
      <c r="D317" s="205" t="s">
        <v>383</v>
      </c>
      <c r="E317" s="37"/>
      <c r="F317" s="206" t="s">
        <v>1085</v>
      </c>
      <c r="G317" s="37"/>
      <c r="H317" s="37"/>
      <c r="I317" s="207"/>
      <c r="J317" s="37"/>
      <c r="K317" s="37"/>
      <c r="L317" s="40"/>
      <c r="M317" s="208"/>
      <c r="N317" s="209"/>
      <c r="O317" s="72"/>
      <c r="P317" s="72"/>
      <c r="Q317" s="72"/>
      <c r="R317" s="72"/>
      <c r="S317" s="72"/>
      <c r="T317" s="73"/>
      <c r="U317" s="35"/>
      <c r="V317" s="35"/>
      <c r="W317" s="35"/>
      <c r="X317" s="35"/>
      <c r="Y317" s="35"/>
      <c r="Z317" s="35"/>
      <c r="AA317" s="35"/>
      <c r="AB317" s="35"/>
      <c r="AC317" s="35"/>
      <c r="AD317" s="35"/>
      <c r="AE317" s="35"/>
      <c r="AT317" s="18" t="s">
        <v>383</v>
      </c>
      <c r="AU317" s="18" t="s">
        <v>86</v>
      </c>
    </row>
    <row r="318" spans="1:65" s="14" customFormat="1" ht="11.25">
      <c r="B318" s="220"/>
      <c r="C318" s="221"/>
      <c r="D318" s="205" t="s">
        <v>384</v>
      </c>
      <c r="E318" s="222" t="s">
        <v>1</v>
      </c>
      <c r="F318" s="223" t="s">
        <v>1087</v>
      </c>
      <c r="G318" s="221"/>
      <c r="H318" s="224">
        <v>20</v>
      </c>
      <c r="I318" s="225"/>
      <c r="J318" s="221"/>
      <c r="K318" s="221"/>
      <c r="L318" s="226"/>
      <c r="M318" s="227"/>
      <c r="N318" s="228"/>
      <c r="O318" s="228"/>
      <c r="P318" s="228"/>
      <c r="Q318" s="228"/>
      <c r="R318" s="228"/>
      <c r="S318" s="228"/>
      <c r="T318" s="229"/>
      <c r="AT318" s="230" t="s">
        <v>384</v>
      </c>
      <c r="AU318" s="230" t="s">
        <v>86</v>
      </c>
      <c r="AV318" s="14" t="s">
        <v>86</v>
      </c>
      <c r="AW318" s="14" t="s">
        <v>32</v>
      </c>
      <c r="AX318" s="14" t="s">
        <v>84</v>
      </c>
      <c r="AY318" s="230" t="s">
        <v>375</v>
      </c>
    </row>
    <row r="319" spans="1:65" s="12" customFormat="1" ht="22.9" customHeight="1">
      <c r="B319" s="176"/>
      <c r="C319" s="177"/>
      <c r="D319" s="178" t="s">
        <v>76</v>
      </c>
      <c r="E319" s="190" t="s">
        <v>103</v>
      </c>
      <c r="F319" s="190" t="s">
        <v>639</v>
      </c>
      <c r="G319" s="177"/>
      <c r="H319" s="177"/>
      <c r="I319" s="180"/>
      <c r="J319" s="191">
        <f>BK319</f>
        <v>0</v>
      </c>
      <c r="K319" s="177"/>
      <c r="L319" s="182"/>
      <c r="M319" s="183"/>
      <c r="N319" s="184"/>
      <c r="O319" s="184"/>
      <c r="P319" s="185">
        <f>SUM(P320:P351)</f>
        <v>0</v>
      </c>
      <c r="Q319" s="184"/>
      <c r="R319" s="185">
        <f>SUM(R320:R351)</f>
        <v>243.87397745000001</v>
      </c>
      <c r="S319" s="184"/>
      <c r="T319" s="186">
        <f>SUM(T320:T351)</f>
        <v>0</v>
      </c>
      <c r="AR319" s="187" t="s">
        <v>84</v>
      </c>
      <c r="AT319" s="188" t="s">
        <v>76</v>
      </c>
      <c r="AU319" s="188" t="s">
        <v>84</v>
      </c>
      <c r="AY319" s="187" t="s">
        <v>375</v>
      </c>
      <c r="BK319" s="189">
        <f>SUM(BK320:BK351)</f>
        <v>0</v>
      </c>
    </row>
    <row r="320" spans="1:65" s="2" customFormat="1" ht="16.5" customHeight="1">
      <c r="A320" s="35"/>
      <c r="B320" s="36"/>
      <c r="C320" s="192" t="s">
        <v>1088</v>
      </c>
      <c r="D320" s="192" t="s">
        <v>377</v>
      </c>
      <c r="E320" s="193" t="s">
        <v>1089</v>
      </c>
      <c r="F320" s="194" t="s">
        <v>1090</v>
      </c>
      <c r="G320" s="195" t="s">
        <v>615</v>
      </c>
      <c r="H320" s="196">
        <v>1.1000000000000001</v>
      </c>
      <c r="I320" s="197"/>
      <c r="J320" s="198">
        <f>ROUND(I320*H320,2)</f>
        <v>0</v>
      </c>
      <c r="K320" s="194" t="s">
        <v>408</v>
      </c>
      <c r="L320" s="40"/>
      <c r="M320" s="199" t="s">
        <v>1</v>
      </c>
      <c r="N320" s="200" t="s">
        <v>42</v>
      </c>
      <c r="O320" s="72"/>
      <c r="P320" s="201">
        <f>O320*H320</f>
        <v>0</v>
      </c>
      <c r="Q320" s="201">
        <v>2.5773000000000001</v>
      </c>
      <c r="R320" s="201">
        <f>Q320*H320</f>
        <v>2.8350300000000006</v>
      </c>
      <c r="S320" s="201">
        <v>0</v>
      </c>
      <c r="T320" s="202">
        <f>S320*H320</f>
        <v>0</v>
      </c>
      <c r="U320" s="35"/>
      <c r="V320" s="35"/>
      <c r="W320" s="35"/>
      <c r="X320" s="35"/>
      <c r="Y320" s="35"/>
      <c r="Z320" s="35"/>
      <c r="AA320" s="35"/>
      <c r="AB320" s="35"/>
      <c r="AC320" s="35"/>
      <c r="AD320" s="35"/>
      <c r="AE320" s="35"/>
      <c r="AR320" s="203" t="s">
        <v>374</v>
      </c>
      <c r="AT320" s="203" t="s">
        <v>377</v>
      </c>
      <c r="AU320" s="203" t="s">
        <v>86</v>
      </c>
      <c r="AY320" s="18" t="s">
        <v>375</v>
      </c>
      <c r="BE320" s="204">
        <f>IF(N320="základní",J320,0)</f>
        <v>0</v>
      </c>
      <c r="BF320" s="204">
        <f>IF(N320="snížená",J320,0)</f>
        <v>0</v>
      </c>
      <c r="BG320" s="204">
        <f>IF(N320="zákl. přenesená",J320,0)</f>
        <v>0</v>
      </c>
      <c r="BH320" s="204">
        <f>IF(N320="sníž. přenesená",J320,0)</f>
        <v>0</v>
      </c>
      <c r="BI320" s="204">
        <f>IF(N320="nulová",J320,0)</f>
        <v>0</v>
      </c>
      <c r="BJ320" s="18" t="s">
        <v>84</v>
      </c>
      <c r="BK320" s="204">
        <f>ROUND(I320*H320,2)</f>
        <v>0</v>
      </c>
      <c r="BL320" s="18" t="s">
        <v>374</v>
      </c>
      <c r="BM320" s="203" t="s">
        <v>1091</v>
      </c>
    </row>
    <row r="321" spans="1:65" s="2" customFormat="1" ht="11.25">
      <c r="A321" s="35"/>
      <c r="B321" s="36"/>
      <c r="C321" s="37"/>
      <c r="D321" s="205" t="s">
        <v>383</v>
      </c>
      <c r="E321" s="37"/>
      <c r="F321" s="206" t="s">
        <v>1092</v>
      </c>
      <c r="G321" s="37"/>
      <c r="H321" s="37"/>
      <c r="I321" s="207"/>
      <c r="J321" s="37"/>
      <c r="K321" s="37"/>
      <c r="L321" s="40"/>
      <c r="M321" s="208"/>
      <c r="N321" s="209"/>
      <c r="O321" s="72"/>
      <c r="P321" s="72"/>
      <c r="Q321" s="72"/>
      <c r="R321" s="72"/>
      <c r="S321" s="72"/>
      <c r="T321" s="73"/>
      <c r="U321" s="35"/>
      <c r="V321" s="35"/>
      <c r="W321" s="35"/>
      <c r="X321" s="35"/>
      <c r="Y321" s="35"/>
      <c r="Z321" s="35"/>
      <c r="AA321" s="35"/>
      <c r="AB321" s="35"/>
      <c r="AC321" s="35"/>
      <c r="AD321" s="35"/>
      <c r="AE321" s="35"/>
      <c r="AT321" s="18" t="s">
        <v>383</v>
      </c>
      <c r="AU321" s="18" t="s">
        <v>86</v>
      </c>
    </row>
    <row r="322" spans="1:65" s="14" customFormat="1" ht="11.25">
      <c r="B322" s="220"/>
      <c r="C322" s="221"/>
      <c r="D322" s="205" t="s">
        <v>384</v>
      </c>
      <c r="E322" s="222" t="s">
        <v>1</v>
      </c>
      <c r="F322" s="223" t="s">
        <v>1093</v>
      </c>
      <c r="G322" s="221"/>
      <c r="H322" s="224">
        <v>1.1000000000000001</v>
      </c>
      <c r="I322" s="225"/>
      <c r="J322" s="221"/>
      <c r="K322" s="221"/>
      <c r="L322" s="226"/>
      <c r="M322" s="227"/>
      <c r="N322" s="228"/>
      <c r="O322" s="228"/>
      <c r="P322" s="228"/>
      <c r="Q322" s="228"/>
      <c r="R322" s="228"/>
      <c r="S322" s="228"/>
      <c r="T322" s="229"/>
      <c r="AT322" s="230" t="s">
        <v>384</v>
      </c>
      <c r="AU322" s="230" t="s">
        <v>86</v>
      </c>
      <c r="AV322" s="14" t="s">
        <v>86</v>
      </c>
      <c r="AW322" s="14" t="s">
        <v>32</v>
      </c>
      <c r="AX322" s="14" t="s">
        <v>84</v>
      </c>
      <c r="AY322" s="230" t="s">
        <v>375</v>
      </c>
    </row>
    <row r="323" spans="1:65" s="2" customFormat="1" ht="16.5" customHeight="1">
      <c r="A323" s="35"/>
      <c r="B323" s="36"/>
      <c r="C323" s="192" t="s">
        <v>1094</v>
      </c>
      <c r="D323" s="192" t="s">
        <v>377</v>
      </c>
      <c r="E323" s="193" t="s">
        <v>1095</v>
      </c>
      <c r="F323" s="194" t="s">
        <v>1096</v>
      </c>
      <c r="G323" s="195" t="s">
        <v>615</v>
      </c>
      <c r="H323" s="196">
        <v>158.4</v>
      </c>
      <c r="I323" s="197"/>
      <c r="J323" s="198">
        <f>ROUND(I323*H323,2)</f>
        <v>0</v>
      </c>
      <c r="K323" s="194" t="s">
        <v>408</v>
      </c>
      <c r="L323" s="40"/>
      <c r="M323" s="199" t="s">
        <v>1</v>
      </c>
      <c r="N323" s="200" t="s">
        <v>42</v>
      </c>
      <c r="O323" s="72"/>
      <c r="P323" s="201">
        <f>O323*H323</f>
        <v>0</v>
      </c>
      <c r="Q323" s="201">
        <v>0</v>
      </c>
      <c r="R323" s="201">
        <f>Q323*H323</f>
        <v>0</v>
      </c>
      <c r="S323" s="201">
        <v>0</v>
      </c>
      <c r="T323" s="202">
        <f>S323*H323</f>
        <v>0</v>
      </c>
      <c r="U323" s="35"/>
      <c r="V323" s="35"/>
      <c r="W323" s="35"/>
      <c r="X323" s="35"/>
      <c r="Y323" s="35"/>
      <c r="Z323" s="35"/>
      <c r="AA323" s="35"/>
      <c r="AB323" s="35"/>
      <c r="AC323" s="35"/>
      <c r="AD323" s="35"/>
      <c r="AE323" s="35"/>
      <c r="AR323" s="203" t="s">
        <v>374</v>
      </c>
      <c r="AT323" s="203" t="s">
        <v>377</v>
      </c>
      <c r="AU323" s="203" t="s">
        <v>86</v>
      </c>
      <c r="AY323" s="18" t="s">
        <v>375</v>
      </c>
      <c r="BE323" s="204">
        <f>IF(N323="základní",J323,0)</f>
        <v>0</v>
      </c>
      <c r="BF323" s="204">
        <f>IF(N323="snížená",J323,0)</f>
        <v>0</v>
      </c>
      <c r="BG323" s="204">
        <f>IF(N323="zákl. přenesená",J323,0)</f>
        <v>0</v>
      </c>
      <c r="BH323" s="204">
        <f>IF(N323="sníž. přenesená",J323,0)</f>
        <v>0</v>
      </c>
      <c r="BI323" s="204">
        <f>IF(N323="nulová",J323,0)</f>
        <v>0</v>
      </c>
      <c r="BJ323" s="18" t="s">
        <v>84</v>
      </c>
      <c r="BK323" s="204">
        <f>ROUND(I323*H323,2)</f>
        <v>0</v>
      </c>
      <c r="BL323" s="18" t="s">
        <v>374</v>
      </c>
      <c r="BM323" s="203" t="s">
        <v>1097</v>
      </c>
    </row>
    <row r="324" spans="1:65" s="2" customFormat="1" ht="11.25">
      <c r="A324" s="35"/>
      <c r="B324" s="36"/>
      <c r="C324" s="37"/>
      <c r="D324" s="205" t="s">
        <v>383</v>
      </c>
      <c r="E324" s="37"/>
      <c r="F324" s="206" t="s">
        <v>1098</v>
      </c>
      <c r="G324" s="37"/>
      <c r="H324" s="37"/>
      <c r="I324" s="207"/>
      <c r="J324" s="37"/>
      <c r="K324" s="37"/>
      <c r="L324" s="40"/>
      <c r="M324" s="208"/>
      <c r="N324" s="209"/>
      <c r="O324" s="72"/>
      <c r="P324" s="72"/>
      <c r="Q324" s="72"/>
      <c r="R324" s="72"/>
      <c r="S324" s="72"/>
      <c r="T324" s="73"/>
      <c r="U324" s="35"/>
      <c r="V324" s="35"/>
      <c r="W324" s="35"/>
      <c r="X324" s="35"/>
      <c r="Y324" s="35"/>
      <c r="Z324" s="35"/>
      <c r="AA324" s="35"/>
      <c r="AB324" s="35"/>
      <c r="AC324" s="35"/>
      <c r="AD324" s="35"/>
      <c r="AE324" s="35"/>
      <c r="AT324" s="18" t="s">
        <v>383</v>
      </c>
      <c r="AU324" s="18" t="s">
        <v>86</v>
      </c>
    </row>
    <row r="325" spans="1:65" s="14" customFormat="1" ht="11.25">
      <c r="B325" s="220"/>
      <c r="C325" s="221"/>
      <c r="D325" s="205" t="s">
        <v>384</v>
      </c>
      <c r="E325" s="222" t="s">
        <v>1</v>
      </c>
      <c r="F325" s="223" t="s">
        <v>1099</v>
      </c>
      <c r="G325" s="221"/>
      <c r="H325" s="224">
        <v>158.4</v>
      </c>
      <c r="I325" s="225"/>
      <c r="J325" s="221"/>
      <c r="K325" s="221"/>
      <c r="L325" s="226"/>
      <c r="M325" s="227"/>
      <c r="N325" s="228"/>
      <c r="O325" s="228"/>
      <c r="P325" s="228"/>
      <c r="Q325" s="228"/>
      <c r="R325" s="228"/>
      <c r="S325" s="228"/>
      <c r="T325" s="229"/>
      <c r="AT325" s="230" t="s">
        <v>384</v>
      </c>
      <c r="AU325" s="230" t="s">
        <v>86</v>
      </c>
      <c r="AV325" s="14" t="s">
        <v>86</v>
      </c>
      <c r="AW325" s="14" t="s">
        <v>32</v>
      </c>
      <c r="AX325" s="14" t="s">
        <v>84</v>
      </c>
      <c r="AY325" s="230" t="s">
        <v>375</v>
      </c>
    </row>
    <row r="326" spans="1:65" s="2" customFormat="1" ht="16.5" customHeight="1">
      <c r="A326" s="35"/>
      <c r="B326" s="36"/>
      <c r="C326" s="192" t="s">
        <v>1100</v>
      </c>
      <c r="D326" s="192" t="s">
        <v>377</v>
      </c>
      <c r="E326" s="193" t="s">
        <v>1101</v>
      </c>
      <c r="F326" s="194" t="s">
        <v>1102</v>
      </c>
      <c r="G326" s="195" t="s">
        <v>615</v>
      </c>
      <c r="H326" s="196">
        <v>574.20000000000005</v>
      </c>
      <c r="I326" s="197"/>
      <c r="J326" s="198">
        <f>ROUND(I326*H326,2)</f>
        <v>0</v>
      </c>
      <c r="K326" s="194" t="s">
        <v>408</v>
      </c>
      <c r="L326" s="40"/>
      <c r="M326" s="199" t="s">
        <v>1</v>
      </c>
      <c r="N326" s="200" t="s">
        <v>42</v>
      </c>
      <c r="O326" s="72"/>
      <c r="P326" s="201">
        <f>O326*H326</f>
        <v>0</v>
      </c>
      <c r="Q326" s="201">
        <v>0</v>
      </c>
      <c r="R326" s="201">
        <f>Q326*H326</f>
        <v>0</v>
      </c>
      <c r="S326" s="201">
        <v>0</v>
      </c>
      <c r="T326" s="202">
        <f>S326*H326</f>
        <v>0</v>
      </c>
      <c r="U326" s="35"/>
      <c r="V326" s="35"/>
      <c r="W326" s="35"/>
      <c r="X326" s="35"/>
      <c r="Y326" s="35"/>
      <c r="Z326" s="35"/>
      <c r="AA326" s="35"/>
      <c r="AB326" s="35"/>
      <c r="AC326" s="35"/>
      <c r="AD326" s="35"/>
      <c r="AE326" s="35"/>
      <c r="AR326" s="203" t="s">
        <v>374</v>
      </c>
      <c r="AT326" s="203" t="s">
        <v>377</v>
      </c>
      <c r="AU326" s="203" t="s">
        <v>86</v>
      </c>
      <c r="AY326" s="18" t="s">
        <v>375</v>
      </c>
      <c r="BE326" s="204">
        <f>IF(N326="základní",J326,0)</f>
        <v>0</v>
      </c>
      <c r="BF326" s="204">
        <f>IF(N326="snížená",J326,0)</f>
        <v>0</v>
      </c>
      <c r="BG326" s="204">
        <f>IF(N326="zákl. přenesená",J326,0)</f>
        <v>0</v>
      </c>
      <c r="BH326" s="204">
        <f>IF(N326="sníž. přenesená",J326,0)</f>
        <v>0</v>
      </c>
      <c r="BI326" s="204">
        <f>IF(N326="nulová",J326,0)</f>
        <v>0</v>
      </c>
      <c r="BJ326" s="18" t="s">
        <v>84</v>
      </c>
      <c r="BK326" s="204">
        <f>ROUND(I326*H326,2)</f>
        <v>0</v>
      </c>
      <c r="BL326" s="18" t="s">
        <v>374</v>
      </c>
      <c r="BM326" s="203" t="s">
        <v>1103</v>
      </c>
    </row>
    <row r="327" spans="1:65" s="2" customFormat="1" ht="11.25">
      <c r="A327" s="35"/>
      <c r="B327" s="36"/>
      <c r="C327" s="37"/>
      <c r="D327" s="205" t="s">
        <v>383</v>
      </c>
      <c r="E327" s="37"/>
      <c r="F327" s="206" t="s">
        <v>1104</v>
      </c>
      <c r="G327" s="37"/>
      <c r="H327" s="37"/>
      <c r="I327" s="207"/>
      <c r="J327" s="37"/>
      <c r="K327" s="37"/>
      <c r="L327" s="40"/>
      <c r="M327" s="208"/>
      <c r="N327" s="209"/>
      <c r="O327" s="72"/>
      <c r="P327" s="72"/>
      <c r="Q327" s="72"/>
      <c r="R327" s="72"/>
      <c r="S327" s="72"/>
      <c r="T327" s="73"/>
      <c r="U327" s="35"/>
      <c r="V327" s="35"/>
      <c r="W327" s="35"/>
      <c r="X327" s="35"/>
      <c r="Y327" s="35"/>
      <c r="Z327" s="35"/>
      <c r="AA327" s="35"/>
      <c r="AB327" s="35"/>
      <c r="AC327" s="35"/>
      <c r="AD327" s="35"/>
      <c r="AE327" s="35"/>
      <c r="AT327" s="18" t="s">
        <v>383</v>
      </c>
      <c r="AU327" s="18" t="s">
        <v>86</v>
      </c>
    </row>
    <row r="328" spans="1:65" s="14" customFormat="1" ht="11.25">
      <c r="B328" s="220"/>
      <c r="C328" s="221"/>
      <c r="D328" s="205" t="s">
        <v>384</v>
      </c>
      <c r="E328" s="222" t="s">
        <v>1</v>
      </c>
      <c r="F328" s="223" t="s">
        <v>1105</v>
      </c>
      <c r="G328" s="221"/>
      <c r="H328" s="224">
        <v>574.20000000000005</v>
      </c>
      <c r="I328" s="225"/>
      <c r="J328" s="221"/>
      <c r="K328" s="221"/>
      <c r="L328" s="226"/>
      <c r="M328" s="227"/>
      <c r="N328" s="228"/>
      <c r="O328" s="228"/>
      <c r="P328" s="228"/>
      <c r="Q328" s="228"/>
      <c r="R328" s="228"/>
      <c r="S328" s="228"/>
      <c r="T328" s="229"/>
      <c r="AT328" s="230" t="s">
        <v>384</v>
      </c>
      <c r="AU328" s="230" t="s">
        <v>86</v>
      </c>
      <c r="AV328" s="14" t="s">
        <v>86</v>
      </c>
      <c r="AW328" s="14" t="s">
        <v>32</v>
      </c>
      <c r="AX328" s="14" t="s">
        <v>84</v>
      </c>
      <c r="AY328" s="230" t="s">
        <v>375</v>
      </c>
    </row>
    <row r="329" spans="1:65" s="2" customFormat="1" ht="16.5" customHeight="1">
      <c r="A329" s="35"/>
      <c r="B329" s="36"/>
      <c r="C329" s="192" t="s">
        <v>1106</v>
      </c>
      <c r="D329" s="192" t="s">
        <v>377</v>
      </c>
      <c r="E329" s="193" t="s">
        <v>1107</v>
      </c>
      <c r="F329" s="194" t="s">
        <v>1108</v>
      </c>
      <c r="G329" s="195" t="s">
        <v>671</v>
      </c>
      <c r="H329" s="196">
        <v>173.2</v>
      </c>
      <c r="I329" s="197"/>
      <c r="J329" s="198">
        <f>ROUND(I329*H329,2)</f>
        <v>0</v>
      </c>
      <c r="K329" s="194" t="s">
        <v>1</v>
      </c>
      <c r="L329" s="40"/>
      <c r="M329" s="199" t="s">
        <v>1</v>
      </c>
      <c r="N329" s="200" t="s">
        <v>42</v>
      </c>
      <c r="O329" s="72"/>
      <c r="P329" s="201">
        <f>O329*H329</f>
        <v>0</v>
      </c>
      <c r="Q329" s="201">
        <v>0</v>
      </c>
      <c r="R329" s="201">
        <f>Q329*H329</f>
        <v>0</v>
      </c>
      <c r="S329" s="201">
        <v>0</v>
      </c>
      <c r="T329" s="202">
        <f>S329*H329</f>
        <v>0</v>
      </c>
      <c r="U329" s="35"/>
      <c r="V329" s="35"/>
      <c r="W329" s="35"/>
      <c r="X329" s="35"/>
      <c r="Y329" s="35"/>
      <c r="Z329" s="35"/>
      <c r="AA329" s="35"/>
      <c r="AB329" s="35"/>
      <c r="AC329" s="35"/>
      <c r="AD329" s="35"/>
      <c r="AE329" s="35"/>
      <c r="AR329" s="203" t="s">
        <v>374</v>
      </c>
      <c r="AT329" s="203" t="s">
        <v>377</v>
      </c>
      <c r="AU329" s="203" t="s">
        <v>86</v>
      </c>
      <c r="AY329" s="18" t="s">
        <v>375</v>
      </c>
      <c r="BE329" s="204">
        <f>IF(N329="základní",J329,0)</f>
        <v>0</v>
      </c>
      <c r="BF329" s="204">
        <f>IF(N329="snížená",J329,0)</f>
        <v>0</v>
      </c>
      <c r="BG329" s="204">
        <f>IF(N329="zákl. přenesená",J329,0)</f>
        <v>0</v>
      </c>
      <c r="BH329" s="204">
        <f>IF(N329="sníž. přenesená",J329,0)</f>
        <v>0</v>
      </c>
      <c r="BI329" s="204">
        <f>IF(N329="nulová",J329,0)</f>
        <v>0</v>
      </c>
      <c r="BJ329" s="18" t="s">
        <v>84</v>
      </c>
      <c r="BK329" s="204">
        <f>ROUND(I329*H329,2)</f>
        <v>0</v>
      </c>
      <c r="BL329" s="18" t="s">
        <v>374</v>
      </c>
      <c r="BM329" s="203" t="s">
        <v>1109</v>
      </c>
    </row>
    <row r="330" spans="1:65" s="2" customFormat="1" ht="19.5">
      <c r="A330" s="35"/>
      <c r="B330" s="36"/>
      <c r="C330" s="37"/>
      <c r="D330" s="205" t="s">
        <v>383</v>
      </c>
      <c r="E330" s="37"/>
      <c r="F330" s="206" t="s">
        <v>1110</v>
      </c>
      <c r="G330" s="37"/>
      <c r="H330" s="37"/>
      <c r="I330" s="207"/>
      <c r="J330" s="37"/>
      <c r="K330" s="37"/>
      <c r="L330" s="40"/>
      <c r="M330" s="208"/>
      <c r="N330" s="209"/>
      <c r="O330" s="72"/>
      <c r="P330" s="72"/>
      <c r="Q330" s="72"/>
      <c r="R330" s="72"/>
      <c r="S330" s="72"/>
      <c r="T330" s="73"/>
      <c r="U330" s="35"/>
      <c r="V330" s="35"/>
      <c r="W330" s="35"/>
      <c r="X330" s="35"/>
      <c r="Y330" s="35"/>
      <c r="Z330" s="35"/>
      <c r="AA330" s="35"/>
      <c r="AB330" s="35"/>
      <c r="AC330" s="35"/>
      <c r="AD330" s="35"/>
      <c r="AE330" s="35"/>
      <c r="AT330" s="18" t="s">
        <v>383</v>
      </c>
      <c r="AU330" s="18" t="s">
        <v>86</v>
      </c>
    </row>
    <row r="331" spans="1:65" s="14" customFormat="1" ht="11.25">
      <c r="B331" s="220"/>
      <c r="C331" s="221"/>
      <c r="D331" s="205" t="s">
        <v>384</v>
      </c>
      <c r="E331" s="222" t="s">
        <v>1</v>
      </c>
      <c r="F331" s="223" t="s">
        <v>1111</v>
      </c>
      <c r="G331" s="221"/>
      <c r="H331" s="224">
        <v>90</v>
      </c>
      <c r="I331" s="225"/>
      <c r="J331" s="221"/>
      <c r="K331" s="221"/>
      <c r="L331" s="226"/>
      <c r="M331" s="227"/>
      <c r="N331" s="228"/>
      <c r="O331" s="228"/>
      <c r="P331" s="228"/>
      <c r="Q331" s="228"/>
      <c r="R331" s="228"/>
      <c r="S331" s="228"/>
      <c r="T331" s="229"/>
      <c r="AT331" s="230" t="s">
        <v>384</v>
      </c>
      <c r="AU331" s="230" t="s">
        <v>86</v>
      </c>
      <c r="AV331" s="14" t="s">
        <v>86</v>
      </c>
      <c r="AW331" s="14" t="s">
        <v>32</v>
      </c>
      <c r="AX331" s="14" t="s">
        <v>77</v>
      </c>
      <c r="AY331" s="230" t="s">
        <v>375</v>
      </c>
    </row>
    <row r="332" spans="1:65" s="14" customFormat="1" ht="11.25">
      <c r="B332" s="220"/>
      <c r="C332" s="221"/>
      <c r="D332" s="205" t="s">
        <v>384</v>
      </c>
      <c r="E332" s="222" t="s">
        <v>1</v>
      </c>
      <c r="F332" s="223" t="s">
        <v>1112</v>
      </c>
      <c r="G332" s="221"/>
      <c r="H332" s="224">
        <v>83.2</v>
      </c>
      <c r="I332" s="225"/>
      <c r="J332" s="221"/>
      <c r="K332" s="221"/>
      <c r="L332" s="226"/>
      <c r="M332" s="227"/>
      <c r="N332" s="228"/>
      <c r="O332" s="228"/>
      <c r="P332" s="228"/>
      <c r="Q332" s="228"/>
      <c r="R332" s="228"/>
      <c r="S332" s="228"/>
      <c r="T332" s="229"/>
      <c r="AT332" s="230" t="s">
        <v>384</v>
      </c>
      <c r="AU332" s="230" t="s">
        <v>86</v>
      </c>
      <c r="AV332" s="14" t="s">
        <v>86</v>
      </c>
      <c r="AW332" s="14" t="s">
        <v>32</v>
      </c>
      <c r="AX332" s="14" t="s">
        <v>77</v>
      </c>
      <c r="AY332" s="230" t="s">
        <v>375</v>
      </c>
    </row>
    <row r="333" spans="1:65" s="15" customFormat="1" ht="11.25">
      <c r="B333" s="246"/>
      <c r="C333" s="247"/>
      <c r="D333" s="205" t="s">
        <v>384</v>
      </c>
      <c r="E333" s="248" t="s">
        <v>1</v>
      </c>
      <c r="F333" s="249" t="s">
        <v>746</v>
      </c>
      <c r="G333" s="247"/>
      <c r="H333" s="250">
        <v>173.2</v>
      </c>
      <c r="I333" s="251"/>
      <c r="J333" s="247"/>
      <c r="K333" s="247"/>
      <c r="L333" s="252"/>
      <c r="M333" s="253"/>
      <c r="N333" s="254"/>
      <c r="O333" s="254"/>
      <c r="P333" s="254"/>
      <c r="Q333" s="254"/>
      <c r="R333" s="254"/>
      <c r="S333" s="254"/>
      <c r="T333" s="255"/>
      <c r="AT333" s="256" t="s">
        <v>384</v>
      </c>
      <c r="AU333" s="256" t="s">
        <v>86</v>
      </c>
      <c r="AV333" s="15" t="s">
        <v>374</v>
      </c>
      <c r="AW333" s="15" t="s">
        <v>32</v>
      </c>
      <c r="AX333" s="15" t="s">
        <v>84</v>
      </c>
      <c r="AY333" s="256" t="s">
        <v>375</v>
      </c>
    </row>
    <row r="334" spans="1:65" s="2" customFormat="1" ht="16.5" customHeight="1">
      <c r="A334" s="35"/>
      <c r="B334" s="36"/>
      <c r="C334" s="192" t="s">
        <v>1113</v>
      </c>
      <c r="D334" s="192" t="s">
        <v>377</v>
      </c>
      <c r="E334" s="193" t="s">
        <v>1114</v>
      </c>
      <c r="F334" s="194" t="s">
        <v>1115</v>
      </c>
      <c r="G334" s="195" t="s">
        <v>671</v>
      </c>
      <c r="H334" s="196">
        <v>1618</v>
      </c>
      <c r="I334" s="197"/>
      <c r="J334" s="198">
        <f>ROUND(I334*H334,2)</f>
        <v>0</v>
      </c>
      <c r="K334" s="194" t="s">
        <v>408</v>
      </c>
      <c r="L334" s="40"/>
      <c r="M334" s="199" t="s">
        <v>1</v>
      </c>
      <c r="N334" s="200" t="s">
        <v>42</v>
      </c>
      <c r="O334" s="72"/>
      <c r="P334" s="201">
        <f>O334*H334</f>
        <v>0</v>
      </c>
      <c r="Q334" s="201">
        <v>6.198E-2</v>
      </c>
      <c r="R334" s="201">
        <f>Q334*H334</f>
        <v>100.28364000000001</v>
      </c>
      <c r="S334" s="201">
        <v>0</v>
      </c>
      <c r="T334" s="202">
        <f>S334*H334</f>
        <v>0</v>
      </c>
      <c r="U334" s="35"/>
      <c r="V334" s="35"/>
      <c r="W334" s="35"/>
      <c r="X334" s="35"/>
      <c r="Y334" s="35"/>
      <c r="Z334" s="35"/>
      <c r="AA334" s="35"/>
      <c r="AB334" s="35"/>
      <c r="AC334" s="35"/>
      <c r="AD334" s="35"/>
      <c r="AE334" s="35"/>
      <c r="AR334" s="203" t="s">
        <v>374</v>
      </c>
      <c r="AT334" s="203" t="s">
        <v>377</v>
      </c>
      <c r="AU334" s="203" t="s">
        <v>86</v>
      </c>
      <c r="AY334" s="18" t="s">
        <v>375</v>
      </c>
      <c r="BE334" s="204">
        <f>IF(N334="základní",J334,0)</f>
        <v>0</v>
      </c>
      <c r="BF334" s="204">
        <f>IF(N334="snížená",J334,0)</f>
        <v>0</v>
      </c>
      <c r="BG334" s="204">
        <f>IF(N334="zákl. přenesená",J334,0)</f>
        <v>0</v>
      </c>
      <c r="BH334" s="204">
        <f>IF(N334="sníž. přenesená",J334,0)</f>
        <v>0</v>
      </c>
      <c r="BI334" s="204">
        <f>IF(N334="nulová",J334,0)</f>
        <v>0</v>
      </c>
      <c r="BJ334" s="18" t="s">
        <v>84</v>
      </c>
      <c r="BK334" s="204">
        <f>ROUND(I334*H334,2)</f>
        <v>0</v>
      </c>
      <c r="BL334" s="18" t="s">
        <v>374</v>
      </c>
      <c r="BM334" s="203" t="s">
        <v>1116</v>
      </c>
    </row>
    <row r="335" spans="1:65" s="2" customFormat="1" ht="11.25">
      <c r="A335" s="35"/>
      <c r="B335" s="36"/>
      <c r="C335" s="37"/>
      <c r="D335" s="205" t="s">
        <v>383</v>
      </c>
      <c r="E335" s="37"/>
      <c r="F335" s="206" t="s">
        <v>1117</v>
      </c>
      <c r="G335" s="37"/>
      <c r="H335" s="37"/>
      <c r="I335" s="207"/>
      <c r="J335" s="37"/>
      <c r="K335" s="37"/>
      <c r="L335" s="40"/>
      <c r="M335" s="208"/>
      <c r="N335" s="209"/>
      <c r="O335" s="72"/>
      <c r="P335" s="72"/>
      <c r="Q335" s="72"/>
      <c r="R335" s="72"/>
      <c r="S335" s="72"/>
      <c r="T335" s="73"/>
      <c r="U335" s="35"/>
      <c r="V335" s="35"/>
      <c r="W335" s="35"/>
      <c r="X335" s="35"/>
      <c r="Y335" s="35"/>
      <c r="Z335" s="35"/>
      <c r="AA335" s="35"/>
      <c r="AB335" s="35"/>
      <c r="AC335" s="35"/>
      <c r="AD335" s="35"/>
      <c r="AE335" s="35"/>
      <c r="AT335" s="18" t="s">
        <v>383</v>
      </c>
      <c r="AU335" s="18" t="s">
        <v>86</v>
      </c>
    </row>
    <row r="336" spans="1:65" s="14" customFormat="1" ht="11.25">
      <c r="B336" s="220"/>
      <c r="C336" s="221"/>
      <c r="D336" s="205" t="s">
        <v>384</v>
      </c>
      <c r="E336" s="222" t="s">
        <v>1</v>
      </c>
      <c r="F336" s="223" t="s">
        <v>1118</v>
      </c>
      <c r="G336" s="221"/>
      <c r="H336" s="224">
        <v>38.4</v>
      </c>
      <c r="I336" s="225"/>
      <c r="J336" s="221"/>
      <c r="K336" s="221"/>
      <c r="L336" s="226"/>
      <c r="M336" s="227"/>
      <c r="N336" s="228"/>
      <c r="O336" s="228"/>
      <c r="P336" s="228"/>
      <c r="Q336" s="228"/>
      <c r="R336" s="228"/>
      <c r="S336" s="228"/>
      <c r="T336" s="229"/>
      <c r="AT336" s="230" t="s">
        <v>384</v>
      </c>
      <c r="AU336" s="230" t="s">
        <v>86</v>
      </c>
      <c r="AV336" s="14" t="s">
        <v>86</v>
      </c>
      <c r="AW336" s="14" t="s">
        <v>32</v>
      </c>
      <c r="AX336" s="14" t="s">
        <v>77</v>
      </c>
      <c r="AY336" s="230" t="s">
        <v>375</v>
      </c>
    </row>
    <row r="337" spans="1:65" s="14" customFormat="1" ht="11.25">
      <c r="B337" s="220"/>
      <c r="C337" s="221"/>
      <c r="D337" s="205" t="s">
        <v>384</v>
      </c>
      <c r="E337" s="222" t="s">
        <v>1</v>
      </c>
      <c r="F337" s="223" t="s">
        <v>1119</v>
      </c>
      <c r="G337" s="221"/>
      <c r="H337" s="224">
        <v>1566.4</v>
      </c>
      <c r="I337" s="225"/>
      <c r="J337" s="221"/>
      <c r="K337" s="221"/>
      <c r="L337" s="226"/>
      <c r="M337" s="227"/>
      <c r="N337" s="228"/>
      <c r="O337" s="228"/>
      <c r="P337" s="228"/>
      <c r="Q337" s="228"/>
      <c r="R337" s="228"/>
      <c r="S337" s="228"/>
      <c r="T337" s="229"/>
      <c r="AT337" s="230" t="s">
        <v>384</v>
      </c>
      <c r="AU337" s="230" t="s">
        <v>86</v>
      </c>
      <c r="AV337" s="14" t="s">
        <v>86</v>
      </c>
      <c r="AW337" s="14" t="s">
        <v>32</v>
      </c>
      <c r="AX337" s="14" t="s">
        <v>77</v>
      </c>
      <c r="AY337" s="230" t="s">
        <v>375</v>
      </c>
    </row>
    <row r="338" spans="1:65" s="14" customFormat="1" ht="11.25">
      <c r="B338" s="220"/>
      <c r="C338" s="221"/>
      <c r="D338" s="205" t="s">
        <v>384</v>
      </c>
      <c r="E338" s="222" t="s">
        <v>1</v>
      </c>
      <c r="F338" s="223" t="s">
        <v>1120</v>
      </c>
      <c r="G338" s="221"/>
      <c r="H338" s="224">
        <v>13.2</v>
      </c>
      <c r="I338" s="225"/>
      <c r="J338" s="221"/>
      <c r="K338" s="221"/>
      <c r="L338" s="226"/>
      <c r="M338" s="227"/>
      <c r="N338" s="228"/>
      <c r="O338" s="228"/>
      <c r="P338" s="228"/>
      <c r="Q338" s="228"/>
      <c r="R338" s="228"/>
      <c r="S338" s="228"/>
      <c r="T338" s="229"/>
      <c r="AT338" s="230" t="s">
        <v>384</v>
      </c>
      <c r="AU338" s="230" t="s">
        <v>86</v>
      </c>
      <c r="AV338" s="14" t="s">
        <v>86</v>
      </c>
      <c r="AW338" s="14" t="s">
        <v>32</v>
      </c>
      <c r="AX338" s="14" t="s">
        <v>77</v>
      </c>
      <c r="AY338" s="230" t="s">
        <v>375</v>
      </c>
    </row>
    <row r="339" spans="1:65" s="15" customFormat="1" ht="11.25">
      <c r="B339" s="246"/>
      <c r="C339" s="247"/>
      <c r="D339" s="205" t="s">
        <v>384</v>
      </c>
      <c r="E339" s="248" t="s">
        <v>1</v>
      </c>
      <c r="F339" s="249" t="s">
        <v>746</v>
      </c>
      <c r="G339" s="247"/>
      <c r="H339" s="250">
        <v>1618</v>
      </c>
      <c r="I339" s="251"/>
      <c r="J339" s="247"/>
      <c r="K339" s="247"/>
      <c r="L339" s="252"/>
      <c r="M339" s="253"/>
      <c r="N339" s="254"/>
      <c r="O339" s="254"/>
      <c r="P339" s="254"/>
      <c r="Q339" s="254"/>
      <c r="R339" s="254"/>
      <c r="S339" s="254"/>
      <c r="T339" s="255"/>
      <c r="AT339" s="256" t="s">
        <v>384</v>
      </c>
      <c r="AU339" s="256" t="s">
        <v>86</v>
      </c>
      <c r="AV339" s="15" t="s">
        <v>374</v>
      </c>
      <c r="AW339" s="15" t="s">
        <v>32</v>
      </c>
      <c r="AX339" s="15" t="s">
        <v>84</v>
      </c>
      <c r="AY339" s="256" t="s">
        <v>375</v>
      </c>
    </row>
    <row r="340" spans="1:65" s="2" customFormat="1" ht="16.5" customHeight="1">
      <c r="A340" s="35"/>
      <c r="B340" s="36"/>
      <c r="C340" s="192" t="s">
        <v>1121</v>
      </c>
      <c r="D340" s="192" t="s">
        <v>377</v>
      </c>
      <c r="E340" s="193" t="s">
        <v>1122</v>
      </c>
      <c r="F340" s="194" t="s">
        <v>1123</v>
      </c>
      <c r="G340" s="195" t="s">
        <v>671</v>
      </c>
      <c r="H340" s="196">
        <v>1618</v>
      </c>
      <c r="I340" s="197"/>
      <c r="J340" s="198">
        <f>ROUND(I340*H340,2)</f>
        <v>0</v>
      </c>
      <c r="K340" s="194" t="s">
        <v>408</v>
      </c>
      <c r="L340" s="40"/>
      <c r="M340" s="199" t="s">
        <v>1</v>
      </c>
      <c r="N340" s="200" t="s">
        <v>42</v>
      </c>
      <c r="O340" s="72"/>
      <c r="P340" s="201">
        <f>O340*H340</f>
        <v>0</v>
      </c>
      <c r="Q340" s="201">
        <v>0</v>
      </c>
      <c r="R340" s="201">
        <f>Q340*H340</f>
        <v>0</v>
      </c>
      <c r="S340" s="201">
        <v>0</v>
      </c>
      <c r="T340" s="202">
        <f>S340*H340</f>
        <v>0</v>
      </c>
      <c r="U340" s="35"/>
      <c r="V340" s="35"/>
      <c r="W340" s="35"/>
      <c r="X340" s="35"/>
      <c r="Y340" s="35"/>
      <c r="Z340" s="35"/>
      <c r="AA340" s="35"/>
      <c r="AB340" s="35"/>
      <c r="AC340" s="35"/>
      <c r="AD340" s="35"/>
      <c r="AE340" s="35"/>
      <c r="AR340" s="203" t="s">
        <v>374</v>
      </c>
      <c r="AT340" s="203" t="s">
        <v>377</v>
      </c>
      <c r="AU340" s="203" t="s">
        <v>86</v>
      </c>
      <c r="AY340" s="18" t="s">
        <v>375</v>
      </c>
      <c r="BE340" s="204">
        <f>IF(N340="základní",J340,0)</f>
        <v>0</v>
      </c>
      <c r="BF340" s="204">
        <f>IF(N340="snížená",J340,0)</f>
        <v>0</v>
      </c>
      <c r="BG340" s="204">
        <f>IF(N340="zákl. přenesená",J340,0)</f>
        <v>0</v>
      </c>
      <c r="BH340" s="204">
        <f>IF(N340="sníž. přenesená",J340,0)</f>
        <v>0</v>
      </c>
      <c r="BI340" s="204">
        <f>IF(N340="nulová",J340,0)</f>
        <v>0</v>
      </c>
      <c r="BJ340" s="18" t="s">
        <v>84</v>
      </c>
      <c r="BK340" s="204">
        <f>ROUND(I340*H340,2)</f>
        <v>0</v>
      </c>
      <c r="BL340" s="18" t="s">
        <v>374</v>
      </c>
      <c r="BM340" s="203" t="s">
        <v>1124</v>
      </c>
    </row>
    <row r="341" spans="1:65" s="2" customFormat="1" ht="11.25">
      <c r="A341" s="35"/>
      <c r="B341" s="36"/>
      <c r="C341" s="37"/>
      <c r="D341" s="205" t="s">
        <v>383</v>
      </c>
      <c r="E341" s="37"/>
      <c r="F341" s="206" t="s">
        <v>1125</v>
      </c>
      <c r="G341" s="37"/>
      <c r="H341" s="37"/>
      <c r="I341" s="207"/>
      <c r="J341" s="37"/>
      <c r="K341" s="37"/>
      <c r="L341" s="40"/>
      <c r="M341" s="208"/>
      <c r="N341" s="209"/>
      <c r="O341" s="72"/>
      <c r="P341" s="72"/>
      <c r="Q341" s="72"/>
      <c r="R341" s="72"/>
      <c r="S341" s="72"/>
      <c r="T341" s="73"/>
      <c r="U341" s="35"/>
      <c r="V341" s="35"/>
      <c r="W341" s="35"/>
      <c r="X341" s="35"/>
      <c r="Y341" s="35"/>
      <c r="Z341" s="35"/>
      <c r="AA341" s="35"/>
      <c r="AB341" s="35"/>
      <c r="AC341" s="35"/>
      <c r="AD341" s="35"/>
      <c r="AE341" s="35"/>
      <c r="AT341" s="18" t="s">
        <v>383</v>
      </c>
      <c r="AU341" s="18" t="s">
        <v>86</v>
      </c>
    </row>
    <row r="342" spans="1:65" s="14" customFormat="1" ht="11.25">
      <c r="B342" s="220"/>
      <c r="C342" s="221"/>
      <c r="D342" s="205" t="s">
        <v>384</v>
      </c>
      <c r="E342" s="222" t="s">
        <v>1</v>
      </c>
      <c r="F342" s="223" t="s">
        <v>1126</v>
      </c>
      <c r="G342" s="221"/>
      <c r="H342" s="224">
        <v>1618</v>
      </c>
      <c r="I342" s="225"/>
      <c r="J342" s="221"/>
      <c r="K342" s="221"/>
      <c r="L342" s="226"/>
      <c r="M342" s="227"/>
      <c r="N342" s="228"/>
      <c r="O342" s="228"/>
      <c r="P342" s="228"/>
      <c r="Q342" s="228"/>
      <c r="R342" s="228"/>
      <c r="S342" s="228"/>
      <c r="T342" s="229"/>
      <c r="AT342" s="230" t="s">
        <v>384</v>
      </c>
      <c r="AU342" s="230" t="s">
        <v>86</v>
      </c>
      <c r="AV342" s="14" t="s">
        <v>86</v>
      </c>
      <c r="AW342" s="14" t="s">
        <v>32</v>
      </c>
      <c r="AX342" s="14" t="s">
        <v>84</v>
      </c>
      <c r="AY342" s="230" t="s">
        <v>375</v>
      </c>
    </row>
    <row r="343" spans="1:65" s="2" customFormat="1" ht="16.5" customHeight="1">
      <c r="A343" s="35"/>
      <c r="B343" s="36"/>
      <c r="C343" s="192" t="s">
        <v>1127</v>
      </c>
      <c r="D343" s="192" t="s">
        <v>377</v>
      </c>
      <c r="E343" s="193" t="s">
        <v>1128</v>
      </c>
      <c r="F343" s="194" t="s">
        <v>1129</v>
      </c>
      <c r="G343" s="195" t="s">
        <v>649</v>
      </c>
      <c r="H343" s="196">
        <v>104.91500000000001</v>
      </c>
      <c r="I343" s="197"/>
      <c r="J343" s="198">
        <f>ROUND(I343*H343,2)</f>
        <v>0</v>
      </c>
      <c r="K343" s="194" t="s">
        <v>408</v>
      </c>
      <c r="L343" s="40"/>
      <c r="M343" s="199" t="s">
        <v>1</v>
      </c>
      <c r="N343" s="200" t="s">
        <v>42</v>
      </c>
      <c r="O343" s="72"/>
      <c r="P343" s="201">
        <f>O343*H343</f>
        <v>0</v>
      </c>
      <c r="Q343" s="201">
        <v>1.3330299999999999</v>
      </c>
      <c r="R343" s="201">
        <f>Q343*H343</f>
        <v>139.85484245000001</v>
      </c>
      <c r="S343" s="201">
        <v>0</v>
      </c>
      <c r="T343" s="202">
        <f>S343*H343</f>
        <v>0</v>
      </c>
      <c r="U343" s="35"/>
      <c r="V343" s="35"/>
      <c r="W343" s="35"/>
      <c r="X343" s="35"/>
      <c r="Y343" s="35"/>
      <c r="Z343" s="35"/>
      <c r="AA343" s="35"/>
      <c r="AB343" s="35"/>
      <c r="AC343" s="35"/>
      <c r="AD343" s="35"/>
      <c r="AE343" s="35"/>
      <c r="AR343" s="203" t="s">
        <v>374</v>
      </c>
      <c r="AT343" s="203" t="s">
        <v>377</v>
      </c>
      <c r="AU343" s="203" t="s">
        <v>86</v>
      </c>
      <c r="AY343" s="18" t="s">
        <v>375</v>
      </c>
      <c r="BE343" s="204">
        <f>IF(N343="základní",J343,0)</f>
        <v>0</v>
      </c>
      <c r="BF343" s="204">
        <f>IF(N343="snížená",J343,0)</f>
        <v>0</v>
      </c>
      <c r="BG343" s="204">
        <f>IF(N343="zákl. přenesená",J343,0)</f>
        <v>0</v>
      </c>
      <c r="BH343" s="204">
        <f>IF(N343="sníž. přenesená",J343,0)</f>
        <v>0</v>
      </c>
      <c r="BI343" s="204">
        <f>IF(N343="nulová",J343,0)</f>
        <v>0</v>
      </c>
      <c r="BJ343" s="18" t="s">
        <v>84</v>
      </c>
      <c r="BK343" s="204">
        <f>ROUND(I343*H343,2)</f>
        <v>0</v>
      </c>
      <c r="BL343" s="18" t="s">
        <v>374</v>
      </c>
      <c r="BM343" s="203" t="s">
        <v>1130</v>
      </c>
    </row>
    <row r="344" spans="1:65" s="2" customFormat="1" ht="19.5">
      <c r="A344" s="35"/>
      <c r="B344" s="36"/>
      <c r="C344" s="37"/>
      <c r="D344" s="205" t="s">
        <v>383</v>
      </c>
      <c r="E344" s="37"/>
      <c r="F344" s="206" t="s">
        <v>1131</v>
      </c>
      <c r="G344" s="37"/>
      <c r="H344" s="37"/>
      <c r="I344" s="207"/>
      <c r="J344" s="37"/>
      <c r="K344" s="37"/>
      <c r="L344" s="40"/>
      <c r="M344" s="208"/>
      <c r="N344" s="209"/>
      <c r="O344" s="72"/>
      <c r="P344" s="72"/>
      <c r="Q344" s="72"/>
      <c r="R344" s="72"/>
      <c r="S344" s="72"/>
      <c r="T344" s="73"/>
      <c r="U344" s="35"/>
      <c r="V344" s="35"/>
      <c r="W344" s="35"/>
      <c r="X344" s="35"/>
      <c r="Y344" s="35"/>
      <c r="Z344" s="35"/>
      <c r="AA344" s="35"/>
      <c r="AB344" s="35"/>
      <c r="AC344" s="35"/>
      <c r="AD344" s="35"/>
      <c r="AE344" s="35"/>
      <c r="AT344" s="18" t="s">
        <v>383</v>
      </c>
      <c r="AU344" s="18" t="s">
        <v>86</v>
      </c>
    </row>
    <row r="345" spans="1:65" s="14" customFormat="1" ht="11.25">
      <c r="B345" s="220"/>
      <c r="C345" s="221"/>
      <c r="D345" s="205" t="s">
        <v>384</v>
      </c>
      <c r="E345" s="222" t="s">
        <v>1</v>
      </c>
      <c r="F345" s="223" t="s">
        <v>1132</v>
      </c>
      <c r="G345" s="221"/>
      <c r="H345" s="224">
        <v>37.302999999999997</v>
      </c>
      <c r="I345" s="225"/>
      <c r="J345" s="221"/>
      <c r="K345" s="221"/>
      <c r="L345" s="226"/>
      <c r="M345" s="227"/>
      <c r="N345" s="228"/>
      <c r="O345" s="228"/>
      <c r="P345" s="228"/>
      <c r="Q345" s="228"/>
      <c r="R345" s="228"/>
      <c r="S345" s="228"/>
      <c r="T345" s="229"/>
      <c r="AT345" s="230" t="s">
        <v>384</v>
      </c>
      <c r="AU345" s="230" t="s">
        <v>86</v>
      </c>
      <c r="AV345" s="14" t="s">
        <v>86</v>
      </c>
      <c r="AW345" s="14" t="s">
        <v>32</v>
      </c>
      <c r="AX345" s="14" t="s">
        <v>77</v>
      </c>
      <c r="AY345" s="230" t="s">
        <v>375</v>
      </c>
    </row>
    <row r="346" spans="1:65" s="14" customFormat="1" ht="11.25">
      <c r="B346" s="220"/>
      <c r="C346" s="221"/>
      <c r="D346" s="205" t="s">
        <v>384</v>
      </c>
      <c r="E346" s="222" t="s">
        <v>1</v>
      </c>
      <c r="F346" s="223" t="s">
        <v>1133</v>
      </c>
      <c r="G346" s="221"/>
      <c r="H346" s="224">
        <v>67.611999999999995</v>
      </c>
      <c r="I346" s="225"/>
      <c r="J346" s="221"/>
      <c r="K346" s="221"/>
      <c r="L346" s="226"/>
      <c r="M346" s="227"/>
      <c r="N346" s="228"/>
      <c r="O346" s="228"/>
      <c r="P346" s="228"/>
      <c r="Q346" s="228"/>
      <c r="R346" s="228"/>
      <c r="S346" s="228"/>
      <c r="T346" s="229"/>
      <c r="AT346" s="230" t="s">
        <v>384</v>
      </c>
      <c r="AU346" s="230" t="s">
        <v>86</v>
      </c>
      <c r="AV346" s="14" t="s">
        <v>86</v>
      </c>
      <c r="AW346" s="14" t="s">
        <v>32</v>
      </c>
      <c r="AX346" s="14" t="s">
        <v>77</v>
      </c>
      <c r="AY346" s="230" t="s">
        <v>375</v>
      </c>
    </row>
    <row r="347" spans="1:65" s="15" customFormat="1" ht="11.25">
      <c r="B347" s="246"/>
      <c r="C347" s="247"/>
      <c r="D347" s="205" t="s">
        <v>384</v>
      </c>
      <c r="E347" s="248" t="s">
        <v>1</v>
      </c>
      <c r="F347" s="249" t="s">
        <v>746</v>
      </c>
      <c r="G347" s="247"/>
      <c r="H347" s="250">
        <v>104.91500000000001</v>
      </c>
      <c r="I347" s="251"/>
      <c r="J347" s="247"/>
      <c r="K347" s="247"/>
      <c r="L347" s="252"/>
      <c r="M347" s="253"/>
      <c r="N347" s="254"/>
      <c r="O347" s="254"/>
      <c r="P347" s="254"/>
      <c r="Q347" s="254"/>
      <c r="R347" s="254"/>
      <c r="S347" s="254"/>
      <c r="T347" s="255"/>
      <c r="AT347" s="256" t="s">
        <v>384</v>
      </c>
      <c r="AU347" s="256" t="s">
        <v>86</v>
      </c>
      <c r="AV347" s="15" t="s">
        <v>374</v>
      </c>
      <c r="AW347" s="15" t="s">
        <v>32</v>
      </c>
      <c r="AX347" s="15" t="s">
        <v>84</v>
      </c>
      <c r="AY347" s="256" t="s">
        <v>375</v>
      </c>
    </row>
    <row r="348" spans="1:65" s="2" customFormat="1" ht="16.5" customHeight="1">
      <c r="A348" s="35"/>
      <c r="B348" s="36"/>
      <c r="C348" s="192" t="s">
        <v>1134</v>
      </c>
      <c r="D348" s="192" t="s">
        <v>377</v>
      </c>
      <c r="E348" s="193" t="s">
        <v>1135</v>
      </c>
      <c r="F348" s="194" t="s">
        <v>1136</v>
      </c>
      <c r="G348" s="195" t="s">
        <v>671</v>
      </c>
      <c r="H348" s="196">
        <v>104.1</v>
      </c>
      <c r="I348" s="197"/>
      <c r="J348" s="198">
        <f>ROUND(I348*H348,2)</f>
        <v>0</v>
      </c>
      <c r="K348" s="194" t="s">
        <v>408</v>
      </c>
      <c r="L348" s="40"/>
      <c r="M348" s="199" t="s">
        <v>1</v>
      </c>
      <c r="N348" s="200" t="s">
        <v>42</v>
      </c>
      <c r="O348" s="72"/>
      <c r="P348" s="201">
        <f>O348*H348</f>
        <v>0</v>
      </c>
      <c r="Q348" s="201">
        <v>8.6499999999999997E-3</v>
      </c>
      <c r="R348" s="201">
        <f>Q348*H348</f>
        <v>0.90046499999999996</v>
      </c>
      <c r="S348" s="201">
        <v>0</v>
      </c>
      <c r="T348" s="202">
        <f>S348*H348</f>
        <v>0</v>
      </c>
      <c r="U348" s="35"/>
      <c r="V348" s="35"/>
      <c r="W348" s="35"/>
      <c r="X348" s="35"/>
      <c r="Y348" s="35"/>
      <c r="Z348" s="35"/>
      <c r="AA348" s="35"/>
      <c r="AB348" s="35"/>
      <c r="AC348" s="35"/>
      <c r="AD348" s="35"/>
      <c r="AE348" s="35"/>
      <c r="AR348" s="203" t="s">
        <v>374</v>
      </c>
      <c r="AT348" s="203" t="s">
        <v>377</v>
      </c>
      <c r="AU348" s="203" t="s">
        <v>86</v>
      </c>
      <c r="AY348" s="18" t="s">
        <v>375</v>
      </c>
      <c r="BE348" s="204">
        <f>IF(N348="základní",J348,0)</f>
        <v>0</v>
      </c>
      <c r="BF348" s="204">
        <f>IF(N348="snížená",J348,0)</f>
        <v>0</v>
      </c>
      <c r="BG348" s="204">
        <f>IF(N348="zákl. přenesená",J348,0)</f>
        <v>0</v>
      </c>
      <c r="BH348" s="204">
        <f>IF(N348="sníž. přenesená",J348,0)</f>
        <v>0</v>
      </c>
      <c r="BI348" s="204">
        <f>IF(N348="nulová",J348,0)</f>
        <v>0</v>
      </c>
      <c r="BJ348" s="18" t="s">
        <v>84</v>
      </c>
      <c r="BK348" s="204">
        <f>ROUND(I348*H348,2)</f>
        <v>0</v>
      </c>
      <c r="BL348" s="18" t="s">
        <v>374</v>
      </c>
      <c r="BM348" s="203" t="s">
        <v>1137</v>
      </c>
    </row>
    <row r="349" spans="1:65" s="2" customFormat="1" ht="11.25">
      <c r="A349" s="35"/>
      <c r="B349" s="36"/>
      <c r="C349" s="37"/>
      <c r="D349" s="205" t="s">
        <v>383</v>
      </c>
      <c r="E349" s="37"/>
      <c r="F349" s="206" t="s">
        <v>1138</v>
      </c>
      <c r="G349" s="37"/>
      <c r="H349" s="37"/>
      <c r="I349" s="207"/>
      <c r="J349" s="37"/>
      <c r="K349" s="37"/>
      <c r="L349" s="40"/>
      <c r="M349" s="208"/>
      <c r="N349" s="209"/>
      <c r="O349" s="72"/>
      <c r="P349" s="72"/>
      <c r="Q349" s="72"/>
      <c r="R349" s="72"/>
      <c r="S349" s="72"/>
      <c r="T349" s="73"/>
      <c r="U349" s="35"/>
      <c r="V349" s="35"/>
      <c r="W349" s="35"/>
      <c r="X349" s="35"/>
      <c r="Y349" s="35"/>
      <c r="Z349" s="35"/>
      <c r="AA349" s="35"/>
      <c r="AB349" s="35"/>
      <c r="AC349" s="35"/>
      <c r="AD349" s="35"/>
      <c r="AE349" s="35"/>
      <c r="AT349" s="18" t="s">
        <v>383</v>
      </c>
      <c r="AU349" s="18" t="s">
        <v>86</v>
      </c>
    </row>
    <row r="350" spans="1:65" s="13" customFormat="1" ht="11.25">
      <c r="B350" s="210"/>
      <c r="C350" s="211"/>
      <c r="D350" s="205" t="s">
        <v>384</v>
      </c>
      <c r="E350" s="212" t="s">
        <v>1</v>
      </c>
      <c r="F350" s="213" t="s">
        <v>1139</v>
      </c>
      <c r="G350" s="211"/>
      <c r="H350" s="212" t="s">
        <v>1</v>
      </c>
      <c r="I350" s="214"/>
      <c r="J350" s="211"/>
      <c r="K350" s="211"/>
      <c r="L350" s="215"/>
      <c r="M350" s="216"/>
      <c r="N350" s="217"/>
      <c r="O350" s="217"/>
      <c r="P350" s="217"/>
      <c r="Q350" s="217"/>
      <c r="R350" s="217"/>
      <c r="S350" s="217"/>
      <c r="T350" s="218"/>
      <c r="AT350" s="219" t="s">
        <v>384</v>
      </c>
      <c r="AU350" s="219" t="s">
        <v>86</v>
      </c>
      <c r="AV350" s="13" t="s">
        <v>84</v>
      </c>
      <c r="AW350" s="13" t="s">
        <v>32</v>
      </c>
      <c r="AX350" s="13" t="s">
        <v>77</v>
      </c>
      <c r="AY350" s="219" t="s">
        <v>375</v>
      </c>
    </row>
    <row r="351" spans="1:65" s="14" customFormat="1" ht="11.25">
      <c r="B351" s="220"/>
      <c r="C351" s="221"/>
      <c r="D351" s="205" t="s">
        <v>384</v>
      </c>
      <c r="E351" s="222" t="s">
        <v>1</v>
      </c>
      <c r="F351" s="223" t="s">
        <v>1140</v>
      </c>
      <c r="G351" s="221"/>
      <c r="H351" s="224">
        <v>104.1</v>
      </c>
      <c r="I351" s="225"/>
      <c r="J351" s="221"/>
      <c r="K351" s="221"/>
      <c r="L351" s="226"/>
      <c r="M351" s="227"/>
      <c r="N351" s="228"/>
      <c r="O351" s="228"/>
      <c r="P351" s="228"/>
      <c r="Q351" s="228"/>
      <c r="R351" s="228"/>
      <c r="S351" s="228"/>
      <c r="T351" s="229"/>
      <c r="AT351" s="230" t="s">
        <v>384</v>
      </c>
      <c r="AU351" s="230" t="s">
        <v>86</v>
      </c>
      <c r="AV351" s="14" t="s">
        <v>86</v>
      </c>
      <c r="AW351" s="14" t="s">
        <v>32</v>
      </c>
      <c r="AX351" s="14" t="s">
        <v>84</v>
      </c>
      <c r="AY351" s="230" t="s">
        <v>375</v>
      </c>
    </row>
    <row r="352" spans="1:65" s="12" customFormat="1" ht="22.9" customHeight="1">
      <c r="B352" s="176"/>
      <c r="C352" s="177"/>
      <c r="D352" s="178" t="s">
        <v>76</v>
      </c>
      <c r="E352" s="190" t="s">
        <v>374</v>
      </c>
      <c r="F352" s="190" t="s">
        <v>1141</v>
      </c>
      <c r="G352" s="177"/>
      <c r="H352" s="177"/>
      <c r="I352" s="180"/>
      <c r="J352" s="191">
        <f>BK352</f>
        <v>0</v>
      </c>
      <c r="K352" s="177"/>
      <c r="L352" s="182"/>
      <c r="M352" s="183"/>
      <c r="N352" s="184"/>
      <c r="O352" s="184"/>
      <c r="P352" s="185">
        <f>SUM(P353:P369)</f>
        <v>0</v>
      </c>
      <c r="Q352" s="184"/>
      <c r="R352" s="185">
        <f>SUM(R353:R369)</f>
        <v>5.0871064500000003</v>
      </c>
      <c r="S352" s="184"/>
      <c r="T352" s="186">
        <f>SUM(T353:T369)</f>
        <v>0</v>
      </c>
      <c r="AR352" s="187" t="s">
        <v>84</v>
      </c>
      <c r="AT352" s="188" t="s">
        <v>76</v>
      </c>
      <c r="AU352" s="188" t="s">
        <v>84</v>
      </c>
      <c r="AY352" s="187" t="s">
        <v>375</v>
      </c>
      <c r="BK352" s="189">
        <f>SUM(BK353:BK369)</f>
        <v>0</v>
      </c>
    </row>
    <row r="353" spans="1:65" s="2" customFormat="1" ht="16.5" customHeight="1">
      <c r="A353" s="35"/>
      <c r="B353" s="36"/>
      <c r="C353" s="192" t="s">
        <v>1142</v>
      </c>
      <c r="D353" s="192" t="s">
        <v>377</v>
      </c>
      <c r="E353" s="193" t="s">
        <v>1143</v>
      </c>
      <c r="F353" s="194" t="s">
        <v>1144</v>
      </c>
      <c r="G353" s="195" t="s">
        <v>615</v>
      </c>
      <c r="H353" s="196">
        <v>2.0249999999999999</v>
      </c>
      <c r="I353" s="197"/>
      <c r="J353" s="198">
        <f>ROUND(I353*H353,2)</f>
        <v>0</v>
      </c>
      <c r="K353" s="194" t="s">
        <v>1</v>
      </c>
      <c r="L353" s="40"/>
      <c r="M353" s="199" t="s">
        <v>1</v>
      </c>
      <c r="N353" s="200" t="s">
        <v>42</v>
      </c>
      <c r="O353" s="72"/>
      <c r="P353" s="201">
        <f>O353*H353</f>
        <v>0</v>
      </c>
      <c r="Q353" s="201">
        <v>2.4533700000000001</v>
      </c>
      <c r="R353" s="201">
        <f>Q353*H353</f>
        <v>4.9680742499999999</v>
      </c>
      <c r="S353" s="201">
        <v>0</v>
      </c>
      <c r="T353" s="202">
        <f>S353*H353</f>
        <v>0</v>
      </c>
      <c r="U353" s="35"/>
      <c r="V353" s="35"/>
      <c r="W353" s="35"/>
      <c r="X353" s="35"/>
      <c r="Y353" s="35"/>
      <c r="Z353" s="35"/>
      <c r="AA353" s="35"/>
      <c r="AB353" s="35"/>
      <c r="AC353" s="35"/>
      <c r="AD353" s="35"/>
      <c r="AE353" s="35"/>
      <c r="AR353" s="203" t="s">
        <v>374</v>
      </c>
      <c r="AT353" s="203" t="s">
        <v>377</v>
      </c>
      <c r="AU353" s="203" t="s">
        <v>86</v>
      </c>
      <c r="AY353" s="18" t="s">
        <v>375</v>
      </c>
      <c r="BE353" s="204">
        <f>IF(N353="základní",J353,0)</f>
        <v>0</v>
      </c>
      <c r="BF353" s="204">
        <f>IF(N353="snížená",J353,0)</f>
        <v>0</v>
      </c>
      <c r="BG353" s="204">
        <f>IF(N353="zákl. přenesená",J353,0)</f>
        <v>0</v>
      </c>
      <c r="BH353" s="204">
        <f>IF(N353="sníž. přenesená",J353,0)</f>
        <v>0</v>
      </c>
      <c r="BI353" s="204">
        <f>IF(N353="nulová",J353,0)</f>
        <v>0</v>
      </c>
      <c r="BJ353" s="18" t="s">
        <v>84</v>
      </c>
      <c r="BK353" s="204">
        <f>ROUND(I353*H353,2)</f>
        <v>0</v>
      </c>
      <c r="BL353" s="18" t="s">
        <v>374</v>
      </c>
      <c r="BM353" s="203" t="s">
        <v>1145</v>
      </c>
    </row>
    <row r="354" spans="1:65" s="2" customFormat="1" ht="11.25">
      <c r="A354" s="35"/>
      <c r="B354" s="36"/>
      <c r="C354" s="37"/>
      <c r="D354" s="205" t="s">
        <v>383</v>
      </c>
      <c r="E354" s="37"/>
      <c r="F354" s="206" t="s">
        <v>1146</v>
      </c>
      <c r="G354" s="37"/>
      <c r="H354" s="37"/>
      <c r="I354" s="207"/>
      <c r="J354" s="37"/>
      <c r="K354" s="37"/>
      <c r="L354" s="40"/>
      <c r="M354" s="208"/>
      <c r="N354" s="209"/>
      <c r="O354" s="72"/>
      <c r="P354" s="72"/>
      <c r="Q354" s="72"/>
      <c r="R354" s="72"/>
      <c r="S354" s="72"/>
      <c r="T354" s="73"/>
      <c r="U354" s="35"/>
      <c r="V354" s="35"/>
      <c r="W354" s="35"/>
      <c r="X354" s="35"/>
      <c r="Y354" s="35"/>
      <c r="Z354" s="35"/>
      <c r="AA354" s="35"/>
      <c r="AB354" s="35"/>
      <c r="AC354" s="35"/>
      <c r="AD354" s="35"/>
      <c r="AE354" s="35"/>
      <c r="AT354" s="18" t="s">
        <v>383</v>
      </c>
      <c r="AU354" s="18" t="s">
        <v>86</v>
      </c>
    </row>
    <row r="355" spans="1:65" s="14" customFormat="1" ht="11.25">
      <c r="B355" s="220"/>
      <c r="C355" s="221"/>
      <c r="D355" s="205" t="s">
        <v>384</v>
      </c>
      <c r="E355" s="222" t="s">
        <v>1</v>
      </c>
      <c r="F355" s="223" t="s">
        <v>1147</v>
      </c>
      <c r="G355" s="221"/>
      <c r="H355" s="224">
        <v>2.0249999999999999</v>
      </c>
      <c r="I355" s="225"/>
      <c r="J355" s="221"/>
      <c r="K355" s="221"/>
      <c r="L355" s="226"/>
      <c r="M355" s="227"/>
      <c r="N355" s="228"/>
      <c r="O355" s="228"/>
      <c r="P355" s="228"/>
      <c r="Q355" s="228"/>
      <c r="R355" s="228"/>
      <c r="S355" s="228"/>
      <c r="T355" s="229"/>
      <c r="AT355" s="230" t="s">
        <v>384</v>
      </c>
      <c r="AU355" s="230" t="s">
        <v>86</v>
      </c>
      <c r="AV355" s="14" t="s">
        <v>86</v>
      </c>
      <c r="AW355" s="14" t="s">
        <v>32</v>
      </c>
      <c r="AX355" s="14" t="s">
        <v>84</v>
      </c>
      <c r="AY355" s="230" t="s">
        <v>375</v>
      </c>
    </row>
    <row r="356" spans="1:65" s="2" customFormat="1" ht="16.5" customHeight="1">
      <c r="A356" s="35"/>
      <c r="B356" s="36"/>
      <c r="C356" s="192" t="s">
        <v>1148</v>
      </c>
      <c r="D356" s="192" t="s">
        <v>377</v>
      </c>
      <c r="E356" s="193" t="s">
        <v>1149</v>
      </c>
      <c r="F356" s="194" t="s">
        <v>1150</v>
      </c>
      <c r="G356" s="195" t="s">
        <v>671</v>
      </c>
      <c r="H356" s="196">
        <v>18.09</v>
      </c>
      <c r="I356" s="197"/>
      <c r="J356" s="198">
        <f>ROUND(I356*H356,2)</f>
        <v>0</v>
      </c>
      <c r="K356" s="194" t="s">
        <v>408</v>
      </c>
      <c r="L356" s="40"/>
      <c r="M356" s="199" t="s">
        <v>1</v>
      </c>
      <c r="N356" s="200" t="s">
        <v>42</v>
      </c>
      <c r="O356" s="72"/>
      <c r="P356" s="201">
        <f>O356*H356</f>
        <v>0</v>
      </c>
      <c r="Q356" s="201">
        <v>6.5799999999999999E-3</v>
      </c>
      <c r="R356" s="201">
        <f>Q356*H356</f>
        <v>0.11903219999999999</v>
      </c>
      <c r="S356" s="201">
        <v>0</v>
      </c>
      <c r="T356" s="202">
        <f>S356*H356</f>
        <v>0</v>
      </c>
      <c r="U356" s="35"/>
      <c r="V356" s="35"/>
      <c r="W356" s="35"/>
      <c r="X356" s="35"/>
      <c r="Y356" s="35"/>
      <c r="Z356" s="35"/>
      <c r="AA356" s="35"/>
      <c r="AB356" s="35"/>
      <c r="AC356" s="35"/>
      <c r="AD356" s="35"/>
      <c r="AE356" s="35"/>
      <c r="AR356" s="203" t="s">
        <v>374</v>
      </c>
      <c r="AT356" s="203" t="s">
        <v>377</v>
      </c>
      <c r="AU356" s="203" t="s">
        <v>86</v>
      </c>
      <c r="AY356" s="18" t="s">
        <v>375</v>
      </c>
      <c r="BE356" s="204">
        <f>IF(N356="základní",J356,0)</f>
        <v>0</v>
      </c>
      <c r="BF356" s="204">
        <f>IF(N356="snížená",J356,0)</f>
        <v>0</v>
      </c>
      <c r="BG356" s="204">
        <f>IF(N356="zákl. přenesená",J356,0)</f>
        <v>0</v>
      </c>
      <c r="BH356" s="204">
        <f>IF(N356="sníž. přenesená",J356,0)</f>
        <v>0</v>
      </c>
      <c r="BI356" s="204">
        <f>IF(N356="nulová",J356,0)</f>
        <v>0</v>
      </c>
      <c r="BJ356" s="18" t="s">
        <v>84</v>
      </c>
      <c r="BK356" s="204">
        <f>ROUND(I356*H356,2)</f>
        <v>0</v>
      </c>
      <c r="BL356" s="18" t="s">
        <v>374</v>
      </c>
      <c r="BM356" s="203" t="s">
        <v>1151</v>
      </c>
    </row>
    <row r="357" spans="1:65" s="2" customFormat="1" ht="11.25">
      <c r="A357" s="35"/>
      <c r="B357" s="36"/>
      <c r="C357" s="37"/>
      <c r="D357" s="205" t="s">
        <v>383</v>
      </c>
      <c r="E357" s="37"/>
      <c r="F357" s="206" t="s">
        <v>1152</v>
      </c>
      <c r="G357" s="37"/>
      <c r="H357" s="37"/>
      <c r="I357" s="207"/>
      <c r="J357" s="37"/>
      <c r="K357" s="37"/>
      <c r="L357" s="40"/>
      <c r="M357" s="208"/>
      <c r="N357" s="209"/>
      <c r="O357" s="72"/>
      <c r="P357" s="72"/>
      <c r="Q357" s="72"/>
      <c r="R357" s="72"/>
      <c r="S357" s="72"/>
      <c r="T357" s="73"/>
      <c r="U357" s="35"/>
      <c r="V357" s="35"/>
      <c r="W357" s="35"/>
      <c r="X357" s="35"/>
      <c r="Y357" s="35"/>
      <c r="Z357" s="35"/>
      <c r="AA357" s="35"/>
      <c r="AB357" s="35"/>
      <c r="AC357" s="35"/>
      <c r="AD357" s="35"/>
      <c r="AE357" s="35"/>
      <c r="AT357" s="18" t="s">
        <v>383</v>
      </c>
      <c r="AU357" s="18" t="s">
        <v>86</v>
      </c>
    </row>
    <row r="358" spans="1:65" s="14" customFormat="1" ht="11.25">
      <c r="B358" s="220"/>
      <c r="C358" s="221"/>
      <c r="D358" s="205" t="s">
        <v>384</v>
      </c>
      <c r="E358" s="222" t="s">
        <v>1</v>
      </c>
      <c r="F358" s="223" t="s">
        <v>1153</v>
      </c>
      <c r="G358" s="221"/>
      <c r="H358" s="224">
        <v>18.09</v>
      </c>
      <c r="I358" s="225"/>
      <c r="J358" s="221"/>
      <c r="K358" s="221"/>
      <c r="L358" s="226"/>
      <c r="M358" s="227"/>
      <c r="N358" s="228"/>
      <c r="O358" s="228"/>
      <c r="P358" s="228"/>
      <c r="Q358" s="228"/>
      <c r="R358" s="228"/>
      <c r="S358" s="228"/>
      <c r="T358" s="229"/>
      <c r="AT358" s="230" t="s">
        <v>384</v>
      </c>
      <c r="AU358" s="230" t="s">
        <v>86</v>
      </c>
      <c r="AV358" s="14" t="s">
        <v>86</v>
      </c>
      <c r="AW358" s="14" t="s">
        <v>32</v>
      </c>
      <c r="AX358" s="14" t="s">
        <v>84</v>
      </c>
      <c r="AY358" s="230" t="s">
        <v>375</v>
      </c>
    </row>
    <row r="359" spans="1:65" s="2" customFormat="1" ht="16.5" customHeight="1">
      <c r="A359" s="35"/>
      <c r="B359" s="36"/>
      <c r="C359" s="192" t="s">
        <v>1154</v>
      </c>
      <c r="D359" s="192" t="s">
        <v>377</v>
      </c>
      <c r="E359" s="193" t="s">
        <v>1155</v>
      </c>
      <c r="F359" s="194" t="s">
        <v>1156</v>
      </c>
      <c r="G359" s="195" t="s">
        <v>671</v>
      </c>
      <c r="H359" s="196">
        <v>18.09</v>
      </c>
      <c r="I359" s="197"/>
      <c r="J359" s="198">
        <f>ROUND(I359*H359,2)</f>
        <v>0</v>
      </c>
      <c r="K359" s="194" t="s">
        <v>408</v>
      </c>
      <c r="L359" s="40"/>
      <c r="M359" s="199" t="s">
        <v>1</v>
      </c>
      <c r="N359" s="200" t="s">
        <v>42</v>
      </c>
      <c r="O359" s="72"/>
      <c r="P359" s="201">
        <f>O359*H359</f>
        <v>0</v>
      </c>
      <c r="Q359" s="201">
        <v>0</v>
      </c>
      <c r="R359" s="201">
        <f>Q359*H359</f>
        <v>0</v>
      </c>
      <c r="S359" s="201">
        <v>0</v>
      </c>
      <c r="T359" s="202">
        <f>S359*H359</f>
        <v>0</v>
      </c>
      <c r="U359" s="35"/>
      <c r="V359" s="35"/>
      <c r="W359" s="35"/>
      <c r="X359" s="35"/>
      <c r="Y359" s="35"/>
      <c r="Z359" s="35"/>
      <c r="AA359" s="35"/>
      <c r="AB359" s="35"/>
      <c r="AC359" s="35"/>
      <c r="AD359" s="35"/>
      <c r="AE359" s="35"/>
      <c r="AR359" s="203" t="s">
        <v>374</v>
      </c>
      <c r="AT359" s="203" t="s">
        <v>377</v>
      </c>
      <c r="AU359" s="203" t="s">
        <v>86</v>
      </c>
      <c r="AY359" s="18" t="s">
        <v>375</v>
      </c>
      <c r="BE359" s="204">
        <f>IF(N359="základní",J359,0)</f>
        <v>0</v>
      </c>
      <c r="BF359" s="204">
        <f>IF(N359="snížená",J359,0)</f>
        <v>0</v>
      </c>
      <c r="BG359" s="204">
        <f>IF(N359="zákl. přenesená",J359,0)</f>
        <v>0</v>
      </c>
      <c r="BH359" s="204">
        <f>IF(N359="sníž. přenesená",J359,0)</f>
        <v>0</v>
      </c>
      <c r="BI359" s="204">
        <f>IF(N359="nulová",J359,0)</f>
        <v>0</v>
      </c>
      <c r="BJ359" s="18" t="s">
        <v>84</v>
      </c>
      <c r="BK359" s="204">
        <f>ROUND(I359*H359,2)</f>
        <v>0</v>
      </c>
      <c r="BL359" s="18" t="s">
        <v>374</v>
      </c>
      <c r="BM359" s="203" t="s">
        <v>1157</v>
      </c>
    </row>
    <row r="360" spans="1:65" s="2" customFormat="1" ht="11.25">
      <c r="A360" s="35"/>
      <c r="B360" s="36"/>
      <c r="C360" s="37"/>
      <c r="D360" s="205" t="s">
        <v>383</v>
      </c>
      <c r="E360" s="37"/>
      <c r="F360" s="206" t="s">
        <v>1158</v>
      </c>
      <c r="G360" s="37"/>
      <c r="H360" s="37"/>
      <c r="I360" s="207"/>
      <c r="J360" s="37"/>
      <c r="K360" s="37"/>
      <c r="L360" s="40"/>
      <c r="M360" s="208"/>
      <c r="N360" s="209"/>
      <c r="O360" s="72"/>
      <c r="P360" s="72"/>
      <c r="Q360" s="72"/>
      <c r="R360" s="72"/>
      <c r="S360" s="72"/>
      <c r="T360" s="73"/>
      <c r="U360" s="35"/>
      <c r="V360" s="35"/>
      <c r="W360" s="35"/>
      <c r="X360" s="35"/>
      <c r="Y360" s="35"/>
      <c r="Z360" s="35"/>
      <c r="AA360" s="35"/>
      <c r="AB360" s="35"/>
      <c r="AC360" s="35"/>
      <c r="AD360" s="35"/>
      <c r="AE360" s="35"/>
      <c r="AT360" s="18" t="s">
        <v>383</v>
      </c>
      <c r="AU360" s="18" t="s">
        <v>86</v>
      </c>
    </row>
    <row r="361" spans="1:65" s="14" customFormat="1" ht="11.25">
      <c r="B361" s="220"/>
      <c r="C361" s="221"/>
      <c r="D361" s="205" t="s">
        <v>384</v>
      </c>
      <c r="E361" s="222" t="s">
        <v>1</v>
      </c>
      <c r="F361" s="223" t="s">
        <v>1159</v>
      </c>
      <c r="G361" s="221"/>
      <c r="H361" s="224">
        <v>18.09</v>
      </c>
      <c r="I361" s="225"/>
      <c r="J361" s="221"/>
      <c r="K361" s="221"/>
      <c r="L361" s="226"/>
      <c r="M361" s="227"/>
      <c r="N361" s="228"/>
      <c r="O361" s="228"/>
      <c r="P361" s="228"/>
      <c r="Q361" s="228"/>
      <c r="R361" s="228"/>
      <c r="S361" s="228"/>
      <c r="T361" s="229"/>
      <c r="AT361" s="230" t="s">
        <v>384</v>
      </c>
      <c r="AU361" s="230" t="s">
        <v>86</v>
      </c>
      <c r="AV361" s="14" t="s">
        <v>86</v>
      </c>
      <c r="AW361" s="14" t="s">
        <v>32</v>
      </c>
      <c r="AX361" s="14" t="s">
        <v>84</v>
      </c>
      <c r="AY361" s="230" t="s">
        <v>375</v>
      </c>
    </row>
    <row r="362" spans="1:65" s="2" customFormat="1" ht="16.5" customHeight="1">
      <c r="A362" s="35"/>
      <c r="B362" s="36"/>
      <c r="C362" s="192" t="s">
        <v>1160</v>
      </c>
      <c r="D362" s="192" t="s">
        <v>377</v>
      </c>
      <c r="E362" s="193" t="s">
        <v>1161</v>
      </c>
      <c r="F362" s="194" t="s">
        <v>1162</v>
      </c>
      <c r="G362" s="195" t="s">
        <v>671</v>
      </c>
      <c r="H362" s="196">
        <v>30.3</v>
      </c>
      <c r="I362" s="197"/>
      <c r="J362" s="198">
        <f>ROUND(I362*H362,2)</f>
        <v>0</v>
      </c>
      <c r="K362" s="194" t="s">
        <v>408</v>
      </c>
      <c r="L362" s="40"/>
      <c r="M362" s="199" t="s">
        <v>1</v>
      </c>
      <c r="N362" s="200" t="s">
        <v>42</v>
      </c>
      <c r="O362" s="72"/>
      <c r="P362" s="201">
        <f>O362*H362</f>
        <v>0</v>
      </c>
      <c r="Q362" s="201">
        <v>0</v>
      </c>
      <c r="R362" s="201">
        <f>Q362*H362</f>
        <v>0</v>
      </c>
      <c r="S362" s="201">
        <v>0</v>
      </c>
      <c r="T362" s="202">
        <f>S362*H362</f>
        <v>0</v>
      </c>
      <c r="U362" s="35"/>
      <c r="V362" s="35"/>
      <c r="W362" s="35"/>
      <c r="X362" s="35"/>
      <c r="Y362" s="35"/>
      <c r="Z362" s="35"/>
      <c r="AA362" s="35"/>
      <c r="AB362" s="35"/>
      <c r="AC362" s="35"/>
      <c r="AD362" s="35"/>
      <c r="AE362" s="35"/>
      <c r="AR362" s="203" t="s">
        <v>374</v>
      </c>
      <c r="AT362" s="203" t="s">
        <v>377</v>
      </c>
      <c r="AU362" s="203" t="s">
        <v>86</v>
      </c>
      <c r="AY362" s="18" t="s">
        <v>375</v>
      </c>
      <c r="BE362" s="204">
        <f>IF(N362="základní",J362,0)</f>
        <v>0</v>
      </c>
      <c r="BF362" s="204">
        <f>IF(N362="snížená",J362,0)</f>
        <v>0</v>
      </c>
      <c r="BG362" s="204">
        <f>IF(N362="zákl. přenesená",J362,0)</f>
        <v>0</v>
      </c>
      <c r="BH362" s="204">
        <f>IF(N362="sníž. přenesená",J362,0)</f>
        <v>0</v>
      </c>
      <c r="BI362" s="204">
        <f>IF(N362="nulová",J362,0)</f>
        <v>0</v>
      </c>
      <c r="BJ362" s="18" t="s">
        <v>84</v>
      </c>
      <c r="BK362" s="204">
        <f>ROUND(I362*H362,2)</f>
        <v>0</v>
      </c>
      <c r="BL362" s="18" t="s">
        <v>374</v>
      </c>
      <c r="BM362" s="203" t="s">
        <v>1163</v>
      </c>
    </row>
    <row r="363" spans="1:65" s="2" customFormat="1" ht="11.25">
      <c r="A363" s="35"/>
      <c r="B363" s="36"/>
      <c r="C363" s="37"/>
      <c r="D363" s="205" t="s">
        <v>383</v>
      </c>
      <c r="E363" s="37"/>
      <c r="F363" s="206" t="s">
        <v>1164</v>
      </c>
      <c r="G363" s="37"/>
      <c r="H363" s="37"/>
      <c r="I363" s="207"/>
      <c r="J363" s="37"/>
      <c r="K363" s="37"/>
      <c r="L363" s="40"/>
      <c r="M363" s="208"/>
      <c r="N363" s="209"/>
      <c r="O363" s="72"/>
      <c r="P363" s="72"/>
      <c r="Q363" s="72"/>
      <c r="R363" s="72"/>
      <c r="S363" s="72"/>
      <c r="T363" s="73"/>
      <c r="U363" s="35"/>
      <c r="V363" s="35"/>
      <c r="W363" s="35"/>
      <c r="X363" s="35"/>
      <c r="Y363" s="35"/>
      <c r="Z363" s="35"/>
      <c r="AA363" s="35"/>
      <c r="AB363" s="35"/>
      <c r="AC363" s="35"/>
      <c r="AD363" s="35"/>
      <c r="AE363" s="35"/>
      <c r="AT363" s="18" t="s">
        <v>383</v>
      </c>
      <c r="AU363" s="18" t="s">
        <v>86</v>
      </c>
    </row>
    <row r="364" spans="1:65" s="14" customFormat="1" ht="11.25">
      <c r="B364" s="220"/>
      <c r="C364" s="221"/>
      <c r="D364" s="205" t="s">
        <v>384</v>
      </c>
      <c r="E364" s="222" t="s">
        <v>1</v>
      </c>
      <c r="F364" s="223" t="s">
        <v>1165</v>
      </c>
      <c r="G364" s="221"/>
      <c r="H364" s="224">
        <v>30.3</v>
      </c>
      <c r="I364" s="225"/>
      <c r="J364" s="221"/>
      <c r="K364" s="221"/>
      <c r="L364" s="226"/>
      <c r="M364" s="227"/>
      <c r="N364" s="228"/>
      <c r="O364" s="228"/>
      <c r="P364" s="228"/>
      <c r="Q364" s="228"/>
      <c r="R364" s="228"/>
      <c r="S364" s="228"/>
      <c r="T364" s="229"/>
      <c r="AT364" s="230" t="s">
        <v>384</v>
      </c>
      <c r="AU364" s="230" t="s">
        <v>86</v>
      </c>
      <c r="AV364" s="14" t="s">
        <v>86</v>
      </c>
      <c r="AW364" s="14" t="s">
        <v>32</v>
      </c>
      <c r="AX364" s="14" t="s">
        <v>84</v>
      </c>
      <c r="AY364" s="230" t="s">
        <v>375</v>
      </c>
    </row>
    <row r="365" spans="1:65" s="2" customFormat="1" ht="16.5" customHeight="1">
      <c r="A365" s="35"/>
      <c r="B365" s="36"/>
      <c r="C365" s="192" t="s">
        <v>1166</v>
      </c>
      <c r="D365" s="192" t="s">
        <v>377</v>
      </c>
      <c r="E365" s="193" t="s">
        <v>1167</v>
      </c>
      <c r="F365" s="194" t="s">
        <v>1168</v>
      </c>
      <c r="G365" s="195" t="s">
        <v>671</v>
      </c>
      <c r="H365" s="196">
        <v>450.4</v>
      </c>
      <c r="I365" s="197"/>
      <c r="J365" s="198">
        <f>ROUND(I365*H365,2)</f>
        <v>0</v>
      </c>
      <c r="K365" s="194" t="s">
        <v>408</v>
      </c>
      <c r="L365" s="40"/>
      <c r="M365" s="199" t="s">
        <v>1</v>
      </c>
      <c r="N365" s="200" t="s">
        <v>42</v>
      </c>
      <c r="O365" s="72"/>
      <c r="P365" s="201">
        <f>O365*H365</f>
        <v>0</v>
      </c>
      <c r="Q365" s="201">
        <v>0</v>
      </c>
      <c r="R365" s="201">
        <f>Q365*H365</f>
        <v>0</v>
      </c>
      <c r="S365" s="201">
        <v>0</v>
      </c>
      <c r="T365" s="202">
        <f>S365*H365</f>
        <v>0</v>
      </c>
      <c r="U365" s="35"/>
      <c r="V365" s="35"/>
      <c r="W365" s="35"/>
      <c r="X365" s="35"/>
      <c r="Y365" s="35"/>
      <c r="Z365" s="35"/>
      <c r="AA365" s="35"/>
      <c r="AB365" s="35"/>
      <c r="AC365" s="35"/>
      <c r="AD365" s="35"/>
      <c r="AE365" s="35"/>
      <c r="AR365" s="203" t="s">
        <v>374</v>
      </c>
      <c r="AT365" s="203" t="s">
        <v>377</v>
      </c>
      <c r="AU365" s="203" t="s">
        <v>86</v>
      </c>
      <c r="AY365" s="18" t="s">
        <v>375</v>
      </c>
      <c r="BE365" s="204">
        <f>IF(N365="základní",J365,0)</f>
        <v>0</v>
      </c>
      <c r="BF365" s="204">
        <f>IF(N365="snížená",J365,0)</f>
        <v>0</v>
      </c>
      <c r="BG365" s="204">
        <f>IF(N365="zákl. přenesená",J365,0)</f>
        <v>0</v>
      </c>
      <c r="BH365" s="204">
        <f>IF(N365="sníž. přenesená",J365,0)</f>
        <v>0</v>
      </c>
      <c r="BI365" s="204">
        <f>IF(N365="nulová",J365,0)</f>
        <v>0</v>
      </c>
      <c r="BJ365" s="18" t="s">
        <v>84</v>
      </c>
      <c r="BK365" s="204">
        <f>ROUND(I365*H365,2)</f>
        <v>0</v>
      </c>
      <c r="BL365" s="18" t="s">
        <v>374</v>
      </c>
      <c r="BM365" s="203" t="s">
        <v>1169</v>
      </c>
    </row>
    <row r="366" spans="1:65" s="2" customFormat="1" ht="11.25">
      <c r="A366" s="35"/>
      <c r="B366" s="36"/>
      <c r="C366" s="37"/>
      <c r="D366" s="205" t="s">
        <v>383</v>
      </c>
      <c r="E366" s="37"/>
      <c r="F366" s="206" t="s">
        <v>1170</v>
      </c>
      <c r="G366" s="37"/>
      <c r="H366" s="37"/>
      <c r="I366" s="207"/>
      <c r="J366" s="37"/>
      <c r="K366" s="37"/>
      <c r="L366" s="40"/>
      <c r="M366" s="208"/>
      <c r="N366" s="209"/>
      <c r="O366" s="72"/>
      <c r="P366" s="72"/>
      <c r="Q366" s="72"/>
      <c r="R366" s="72"/>
      <c r="S366" s="72"/>
      <c r="T366" s="73"/>
      <c r="U366" s="35"/>
      <c r="V366" s="35"/>
      <c r="W366" s="35"/>
      <c r="X366" s="35"/>
      <c r="Y366" s="35"/>
      <c r="Z366" s="35"/>
      <c r="AA366" s="35"/>
      <c r="AB366" s="35"/>
      <c r="AC366" s="35"/>
      <c r="AD366" s="35"/>
      <c r="AE366" s="35"/>
      <c r="AT366" s="18" t="s">
        <v>383</v>
      </c>
      <c r="AU366" s="18" t="s">
        <v>86</v>
      </c>
    </row>
    <row r="367" spans="1:65" s="14" customFormat="1" ht="11.25">
      <c r="B367" s="220"/>
      <c r="C367" s="221"/>
      <c r="D367" s="205" t="s">
        <v>384</v>
      </c>
      <c r="E367" s="222" t="s">
        <v>1</v>
      </c>
      <c r="F367" s="223" t="s">
        <v>1171</v>
      </c>
      <c r="G367" s="221"/>
      <c r="H367" s="224">
        <v>422.4</v>
      </c>
      <c r="I367" s="225"/>
      <c r="J367" s="221"/>
      <c r="K367" s="221"/>
      <c r="L367" s="226"/>
      <c r="M367" s="227"/>
      <c r="N367" s="228"/>
      <c r="O367" s="228"/>
      <c r="P367" s="228"/>
      <c r="Q367" s="228"/>
      <c r="R367" s="228"/>
      <c r="S367" s="228"/>
      <c r="T367" s="229"/>
      <c r="AT367" s="230" t="s">
        <v>384</v>
      </c>
      <c r="AU367" s="230" t="s">
        <v>86</v>
      </c>
      <c r="AV367" s="14" t="s">
        <v>86</v>
      </c>
      <c r="AW367" s="14" t="s">
        <v>32</v>
      </c>
      <c r="AX367" s="14" t="s">
        <v>77</v>
      </c>
      <c r="AY367" s="230" t="s">
        <v>375</v>
      </c>
    </row>
    <row r="368" spans="1:65" s="14" customFormat="1" ht="11.25">
      <c r="B368" s="220"/>
      <c r="C368" s="221"/>
      <c r="D368" s="205" t="s">
        <v>384</v>
      </c>
      <c r="E368" s="222" t="s">
        <v>1</v>
      </c>
      <c r="F368" s="223" t="s">
        <v>1172</v>
      </c>
      <c r="G368" s="221"/>
      <c r="H368" s="224">
        <v>28</v>
      </c>
      <c r="I368" s="225"/>
      <c r="J368" s="221"/>
      <c r="K368" s="221"/>
      <c r="L368" s="226"/>
      <c r="M368" s="227"/>
      <c r="N368" s="228"/>
      <c r="O368" s="228"/>
      <c r="P368" s="228"/>
      <c r="Q368" s="228"/>
      <c r="R368" s="228"/>
      <c r="S368" s="228"/>
      <c r="T368" s="229"/>
      <c r="AT368" s="230" t="s">
        <v>384</v>
      </c>
      <c r="AU368" s="230" t="s">
        <v>86</v>
      </c>
      <c r="AV368" s="14" t="s">
        <v>86</v>
      </c>
      <c r="AW368" s="14" t="s">
        <v>32</v>
      </c>
      <c r="AX368" s="14" t="s">
        <v>77</v>
      </c>
      <c r="AY368" s="230" t="s">
        <v>375</v>
      </c>
    </row>
    <row r="369" spans="1:65" s="15" customFormat="1" ht="11.25">
      <c r="B369" s="246"/>
      <c r="C369" s="247"/>
      <c r="D369" s="205" t="s">
        <v>384</v>
      </c>
      <c r="E369" s="248" t="s">
        <v>1</v>
      </c>
      <c r="F369" s="249" t="s">
        <v>746</v>
      </c>
      <c r="G369" s="247"/>
      <c r="H369" s="250">
        <v>450.4</v>
      </c>
      <c r="I369" s="251"/>
      <c r="J369" s="247"/>
      <c r="K369" s="247"/>
      <c r="L369" s="252"/>
      <c r="M369" s="253"/>
      <c r="N369" s="254"/>
      <c r="O369" s="254"/>
      <c r="P369" s="254"/>
      <c r="Q369" s="254"/>
      <c r="R369" s="254"/>
      <c r="S369" s="254"/>
      <c r="T369" s="255"/>
      <c r="AT369" s="256" t="s">
        <v>384</v>
      </c>
      <c r="AU369" s="256" t="s">
        <v>86</v>
      </c>
      <c r="AV369" s="15" t="s">
        <v>374</v>
      </c>
      <c r="AW369" s="15" t="s">
        <v>32</v>
      </c>
      <c r="AX369" s="15" t="s">
        <v>84</v>
      </c>
      <c r="AY369" s="256" t="s">
        <v>375</v>
      </c>
    </row>
    <row r="370" spans="1:65" s="12" customFormat="1" ht="22.9" customHeight="1">
      <c r="B370" s="176"/>
      <c r="C370" s="177"/>
      <c r="D370" s="178" t="s">
        <v>76</v>
      </c>
      <c r="E370" s="190" t="s">
        <v>416</v>
      </c>
      <c r="F370" s="190" t="s">
        <v>1173</v>
      </c>
      <c r="G370" s="177"/>
      <c r="H370" s="177"/>
      <c r="I370" s="180"/>
      <c r="J370" s="191">
        <f>BK370</f>
        <v>0</v>
      </c>
      <c r="K370" s="177"/>
      <c r="L370" s="182"/>
      <c r="M370" s="183"/>
      <c r="N370" s="184"/>
      <c r="O370" s="184"/>
      <c r="P370" s="185">
        <f>SUM(P371:P376)</f>
        <v>0</v>
      </c>
      <c r="Q370" s="184"/>
      <c r="R370" s="185">
        <f>SUM(R371:R376)</f>
        <v>57.874985999999993</v>
      </c>
      <c r="S370" s="184"/>
      <c r="T370" s="186">
        <f>SUM(T371:T376)</f>
        <v>0</v>
      </c>
      <c r="AR370" s="187" t="s">
        <v>84</v>
      </c>
      <c r="AT370" s="188" t="s">
        <v>76</v>
      </c>
      <c r="AU370" s="188" t="s">
        <v>84</v>
      </c>
      <c r="AY370" s="187" t="s">
        <v>375</v>
      </c>
      <c r="BK370" s="189">
        <f>SUM(BK371:BK376)</f>
        <v>0</v>
      </c>
    </row>
    <row r="371" spans="1:65" s="2" customFormat="1" ht="16.5" customHeight="1">
      <c r="A371" s="35"/>
      <c r="B371" s="36"/>
      <c r="C371" s="192" t="s">
        <v>1174</v>
      </c>
      <c r="D371" s="192" t="s">
        <v>377</v>
      </c>
      <c r="E371" s="193" t="s">
        <v>1175</v>
      </c>
      <c r="F371" s="194" t="s">
        <v>1176</v>
      </c>
      <c r="G371" s="195" t="s">
        <v>615</v>
      </c>
      <c r="H371" s="196">
        <v>23.4</v>
      </c>
      <c r="I371" s="197"/>
      <c r="J371" s="198">
        <f>ROUND(I371*H371,2)</f>
        <v>0</v>
      </c>
      <c r="K371" s="194" t="s">
        <v>408</v>
      </c>
      <c r="L371" s="40"/>
      <c r="M371" s="199" t="s">
        <v>1</v>
      </c>
      <c r="N371" s="200" t="s">
        <v>42</v>
      </c>
      <c r="O371" s="72"/>
      <c r="P371" s="201">
        <f>O371*H371</f>
        <v>0</v>
      </c>
      <c r="Q371" s="201">
        <v>2.45329</v>
      </c>
      <c r="R371" s="201">
        <f>Q371*H371</f>
        <v>57.406985999999996</v>
      </c>
      <c r="S371" s="201">
        <v>0</v>
      </c>
      <c r="T371" s="202">
        <f>S371*H371</f>
        <v>0</v>
      </c>
      <c r="U371" s="35"/>
      <c r="V371" s="35"/>
      <c r="W371" s="35"/>
      <c r="X371" s="35"/>
      <c r="Y371" s="35"/>
      <c r="Z371" s="35"/>
      <c r="AA371" s="35"/>
      <c r="AB371" s="35"/>
      <c r="AC371" s="35"/>
      <c r="AD371" s="35"/>
      <c r="AE371" s="35"/>
      <c r="AR371" s="203" t="s">
        <v>374</v>
      </c>
      <c r="AT371" s="203" t="s">
        <v>377</v>
      </c>
      <c r="AU371" s="203" t="s">
        <v>86</v>
      </c>
      <c r="AY371" s="18" t="s">
        <v>375</v>
      </c>
      <c r="BE371" s="204">
        <f>IF(N371="základní",J371,0)</f>
        <v>0</v>
      </c>
      <c r="BF371" s="204">
        <f>IF(N371="snížená",J371,0)</f>
        <v>0</v>
      </c>
      <c r="BG371" s="204">
        <f>IF(N371="zákl. přenesená",J371,0)</f>
        <v>0</v>
      </c>
      <c r="BH371" s="204">
        <f>IF(N371="sníž. přenesená",J371,0)</f>
        <v>0</v>
      </c>
      <c r="BI371" s="204">
        <f>IF(N371="nulová",J371,0)</f>
        <v>0</v>
      </c>
      <c r="BJ371" s="18" t="s">
        <v>84</v>
      </c>
      <c r="BK371" s="204">
        <f>ROUND(I371*H371,2)</f>
        <v>0</v>
      </c>
      <c r="BL371" s="18" t="s">
        <v>374</v>
      </c>
      <c r="BM371" s="203" t="s">
        <v>1177</v>
      </c>
    </row>
    <row r="372" spans="1:65" s="2" customFormat="1" ht="11.25">
      <c r="A372" s="35"/>
      <c r="B372" s="36"/>
      <c r="C372" s="37"/>
      <c r="D372" s="205" t="s">
        <v>383</v>
      </c>
      <c r="E372" s="37"/>
      <c r="F372" s="206" t="s">
        <v>1178</v>
      </c>
      <c r="G372" s="37"/>
      <c r="H372" s="37"/>
      <c r="I372" s="207"/>
      <c r="J372" s="37"/>
      <c r="K372" s="37"/>
      <c r="L372" s="40"/>
      <c r="M372" s="208"/>
      <c r="N372" s="209"/>
      <c r="O372" s="72"/>
      <c r="P372" s="72"/>
      <c r="Q372" s="72"/>
      <c r="R372" s="72"/>
      <c r="S372" s="72"/>
      <c r="T372" s="73"/>
      <c r="U372" s="35"/>
      <c r="V372" s="35"/>
      <c r="W372" s="35"/>
      <c r="X372" s="35"/>
      <c r="Y372" s="35"/>
      <c r="Z372" s="35"/>
      <c r="AA372" s="35"/>
      <c r="AB372" s="35"/>
      <c r="AC372" s="35"/>
      <c r="AD372" s="35"/>
      <c r="AE372" s="35"/>
      <c r="AT372" s="18" t="s">
        <v>383</v>
      </c>
      <c r="AU372" s="18" t="s">
        <v>86</v>
      </c>
    </row>
    <row r="373" spans="1:65" s="14" customFormat="1" ht="11.25">
      <c r="B373" s="220"/>
      <c r="C373" s="221"/>
      <c r="D373" s="205" t="s">
        <v>384</v>
      </c>
      <c r="E373" s="222" t="s">
        <v>1</v>
      </c>
      <c r="F373" s="223" t="s">
        <v>1179</v>
      </c>
      <c r="G373" s="221"/>
      <c r="H373" s="224">
        <v>23.4</v>
      </c>
      <c r="I373" s="225"/>
      <c r="J373" s="221"/>
      <c r="K373" s="221"/>
      <c r="L373" s="226"/>
      <c r="M373" s="227"/>
      <c r="N373" s="228"/>
      <c r="O373" s="228"/>
      <c r="P373" s="228"/>
      <c r="Q373" s="228"/>
      <c r="R373" s="228"/>
      <c r="S373" s="228"/>
      <c r="T373" s="229"/>
      <c r="AT373" s="230" t="s">
        <v>384</v>
      </c>
      <c r="AU373" s="230" t="s">
        <v>86</v>
      </c>
      <c r="AV373" s="14" t="s">
        <v>86</v>
      </c>
      <c r="AW373" s="14" t="s">
        <v>32</v>
      </c>
      <c r="AX373" s="14" t="s">
        <v>84</v>
      </c>
      <c r="AY373" s="230" t="s">
        <v>375</v>
      </c>
    </row>
    <row r="374" spans="1:65" s="2" customFormat="1" ht="16.5" customHeight="1">
      <c r="A374" s="35"/>
      <c r="B374" s="36"/>
      <c r="C374" s="192" t="s">
        <v>1180</v>
      </c>
      <c r="D374" s="192" t="s">
        <v>377</v>
      </c>
      <c r="E374" s="193" t="s">
        <v>1181</v>
      </c>
      <c r="F374" s="194" t="s">
        <v>1182</v>
      </c>
      <c r="G374" s="195" t="s">
        <v>615</v>
      </c>
      <c r="H374" s="196">
        <v>23.4</v>
      </c>
      <c r="I374" s="197"/>
      <c r="J374" s="198">
        <f>ROUND(I374*H374,2)</f>
        <v>0</v>
      </c>
      <c r="K374" s="194" t="s">
        <v>408</v>
      </c>
      <c r="L374" s="40"/>
      <c r="M374" s="199" t="s">
        <v>1</v>
      </c>
      <c r="N374" s="200" t="s">
        <v>42</v>
      </c>
      <c r="O374" s="72"/>
      <c r="P374" s="201">
        <f>O374*H374</f>
        <v>0</v>
      </c>
      <c r="Q374" s="201">
        <v>0.02</v>
      </c>
      <c r="R374" s="201">
        <f>Q374*H374</f>
        <v>0.46799999999999997</v>
      </c>
      <c r="S374" s="201">
        <v>0</v>
      </c>
      <c r="T374" s="202">
        <f>S374*H374</f>
        <v>0</v>
      </c>
      <c r="U374" s="35"/>
      <c r="V374" s="35"/>
      <c r="W374" s="35"/>
      <c r="X374" s="35"/>
      <c r="Y374" s="35"/>
      <c r="Z374" s="35"/>
      <c r="AA374" s="35"/>
      <c r="AB374" s="35"/>
      <c r="AC374" s="35"/>
      <c r="AD374" s="35"/>
      <c r="AE374" s="35"/>
      <c r="AR374" s="203" t="s">
        <v>374</v>
      </c>
      <c r="AT374" s="203" t="s">
        <v>377</v>
      </c>
      <c r="AU374" s="203" t="s">
        <v>86</v>
      </c>
      <c r="AY374" s="18" t="s">
        <v>375</v>
      </c>
      <c r="BE374" s="204">
        <f>IF(N374="základní",J374,0)</f>
        <v>0</v>
      </c>
      <c r="BF374" s="204">
        <f>IF(N374="snížená",J374,0)</f>
        <v>0</v>
      </c>
      <c r="BG374" s="204">
        <f>IF(N374="zákl. přenesená",J374,0)</f>
        <v>0</v>
      </c>
      <c r="BH374" s="204">
        <f>IF(N374="sníž. přenesená",J374,0)</f>
        <v>0</v>
      </c>
      <c r="BI374" s="204">
        <f>IF(N374="nulová",J374,0)</f>
        <v>0</v>
      </c>
      <c r="BJ374" s="18" t="s">
        <v>84</v>
      </c>
      <c r="BK374" s="204">
        <f>ROUND(I374*H374,2)</f>
        <v>0</v>
      </c>
      <c r="BL374" s="18" t="s">
        <v>374</v>
      </c>
      <c r="BM374" s="203" t="s">
        <v>1183</v>
      </c>
    </row>
    <row r="375" spans="1:65" s="2" customFormat="1" ht="19.5">
      <c r="A375" s="35"/>
      <c r="B375" s="36"/>
      <c r="C375" s="37"/>
      <c r="D375" s="205" t="s">
        <v>383</v>
      </c>
      <c r="E375" s="37"/>
      <c r="F375" s="206" t="s">
        <v>1184</v>
      </c>
      <c r="G375" s="37"/>
      <c r="H375" s="37"/>
      <c r="I375" s="207"/>
      <c r="J375" s="37"/>
      <c r="K375" s="37"/>
      <c r="L375" s="40"/>
      <c r="M375" s="208"/>
      <c r="N375" s="209"/>
      <c r="O375" s="72"/>
      <c r="P375" s="72"/>
      <c r="Q375" s="72"/>
      <c r="R375" s="72"/>
      <c r="S375" s="72"/>
      <c r="T375" s="73"/>
      <c r="U375" s="35"/>
      <c r="V375" s="35"/>
      <c r="W375" s="35"/>
      <c r="X375" s="35"/>
      <c r="Y375" s="35"/>
      <c r="Z375" s="35"/>
      <c r="AA375" s="35"/>
      <c r="AB375" s="35"/>
      <c r="AC375" s="35"/>
      <c r="AD375" s="35"/>
      <c r="AE375" s="35"/>
      <c r="AT375" s="18" t="s">
        <v>383</v>
      </c>
      <c r="AU375" s="18" t="s">
        <v>86</v>
      </c>
    </row>
    <row r="376" spans="1:65" s="14" customFormat="1" ht="11.25">
      <c r="B376" s="220"/>
      <c r="C376" s="221"/>
      <c r="D376" s="205" t="s">
        <v>384</v>
      </c>
      <c r="E376" s="222" t="s">
        <v>1</v>
      </c>
      <c r="F376" s="223" t="s">
        <v>1185</v>
      </c>
      <c r="G376" s="221"/>
      <c r="H376" s="224">
        <v>23.4</v>
      </c>
      <c r="I376" s="225"/>
      <c r="J376" s="221"/>
      <c r="K376" s="221"/>
      <c r="L376" s="226"/>
      <c r="M376" s="227"/>
      <c r="N376" s="228"/>
      <c r="O376" s="228"/>
      <c r="P376" s="228"/>
      <c r="Q376" s="228"/>
      <c r="R376" s="228"/>
      <c r="S376" s="228"/>
      <c r="T376" s="229"/>
      <c r="AT376" s="230" t="s">
        <v>384</v>
      </c>
      <c r="AU376" s="230" t="s">
        <v>86</v>
      </c>
      <c r="AV376" s="14" t="s">
        <v>86</v>
      </c>
      <c r="AW376" s="14" t="s">
        <v>32</v>
      </c>
      <c r="AX376" s="14" t="s">
        <v>84</v>
      </c>
      <c r="AY376" s="230" t="s">
        <v>375</v>
      </c>
    </row>
    <row r="377" spans="1:65" s="12" customFormat="1" ht="22.9" customHeight="1">
      <c r="B377" s="176"/>
      <c r="C377" s="177"/>
      <c r="D377" s="178" t="s">
        <v>76</v>
      </c>
      <c r="E377" s="190" t="s">
        <v>431</v>
      </c>
      <c r="F377" s="190" t="s">
        <v>653</v>
      </c>
      <c r="G377" s="177"/>
      <c r="H377" s="177"/>
      <c r="I377" s="180"/>
      <c r="J377" s="191">
        <f>BK377</f>
        <v>0</v>
      </c>
      <c r="K377" s="177"/>
      <c r="L377" s="182"/>
      <c r="M377" s="183"/>
      <c r="N377" s="184"/>
      <c r="O377" s="184"/>
      <c r="P377" s="185">
        <f>SUM(P378:P426)</f>
        <v>0</v>
      </c>
      <c r="Q377" s="184"/>
      <c r="R377" s="185">
        <f>SUM(R378:R426)</f>
        <v>2.2479650000000002</v>
      </c>
      <c r="S377" s="184"/>
      <c r="T377" s="186">
        <f>SUM(T378:T426)</f>
        <v>74.909292499999992</v>
      </c>
      <c r="AR377" s="187" t="s">
        <v>84</v>
      </c>
      <c r="AT377" s="188" t="s">
        <v>76</v>
      </c>
      <c r="AU377" s="188" t="s">
        <v>84</v>
      </c>
      <c r="AY377" s="187" t="s">
        <v>375</v>
      </c>
      <c r="BK377" s="189">
        <f>SUM(BK378:BK426)</f>
        <v>0</v>
      </c>
    </row>
    <row r="378" spans="1:65" s="2" customFormat="1" ht="16.5" customHeight="1">
      <c r="A378" s="35"/>
      <c r="B378" s="36"/>
      <c r="C378" s="192" t="s">
        <v>1186</v>
      </c>
      <c r="D378" s="192" t="s">
        <v>377</v>
      </c>
      <c r="E378" s="193" t="s">
        <v>1187</v>
      </c>
      <c r="F378" s="194" t="s">
        <v>1188</v>
      </c>
      <c r="G378" s="195" t="s">
        <v>671</v>
      </c>
      <c r="H378" s="196">
        <v>33.299999999999997</v>
      </c>
      <c r="I378" s="197"/>
      <c r="J378" s="198">
        <f>ROUND(I378*H378,2)</f>
        <v>0</v>
      </c>
      <c r="K378" s="194" t="s">
        <v>1</v>
      </c>
      <c r="L378" s="40"/>
      <c r="M378" s="199" t="s">
        <v>1</v>
      </c>
      <c r="N378" s="200" t="s">
        <v>42</v>
      </c>
      <c r="O378" s="72"/>
      <c r="P378" s="201">
        <f>O378*H378</f>
        <v>0</v>
      </c>
      <c r="Q378" s="201">
        <v>6.3000000000000003E-4</v>
      </c>
      <c r="R378" s="201">
        <f>Q378*H378</f>
        <v>2.0978999999999998E-2</v>
      </c>
      <c r="S378" s="201">
        <v>0</v>
      </c>
      <c r="T378" s="202">
        <f>S378*H378</f>
        <v>0</v>
      </c>
      <c r="U378" s="35"/>
      <c r="V378" s="35"/>
      <c r="W378" s="35"/>
      <c r="X378" s="35"/>
      <c r="Y378" s="35"/>
      <c r="Z378" s="35"/>
      <c r="AA378" s="35"/>
      <c r="AB378" s="35"/>
      <c r="AC378" s="35"/>
      <c r="AD378" s="35"/>
      <c r="AE378" s="35"/>
      <c r="AR378" s="203" t="s">
        <v>374</v>
      </c>
      <c r="AT378" s="203" t="s">
        <v>377</v>
      </c>
      <c r="AU378" s="203" t="s">
        <v>86</v>
      </c>
      <c r="AY378" s="18" t="s">
        <v>375</v>
      </c>
      <c r="BE378" s="204">
        <f>IF(N378="základní",J378,0)</f>
        <v>0</v>
      </c>
      <c r="BF378" s="204">
        <f>IF(N378="snížená",J378,0)</f>
        <v>0</v>
      </c>
      <c r="BG378" s="204">
        <f>IF(N378="zákl. přenesená",J378,0)</f>
        <v>0</v>
      </c>
      <c r="BH378" s="204">
        <f>IF(N378="sníž. přenesená",J378,0)</f>
        <v>0</v>
      </c>
      <c r="BI378" s="204">
        <f>IF(N378="nulová",J378,0)</f>
        <v>0</v>
      </c>
      <c r="BJ378" s="18" t="s">
        <v>84</v>
      </c>
      <c r="BK378" s="204">
        <f>ROUND(I378*H378,2)</f>
        <v>0</v>
      </c>
      <c r="BL378" s="18" t="s">
        <v>374</v>
      </c>
      <c r="BM378" s="203" t="s">
        <v>1189</v>
      </c>
    </row>
    <row r="379" spans="1:65" s="2" customFormat="1" ht="11.25">
      <c r="A379" s="35"/>
      <c r="B379" s="36"/>
      <c r="C379" s="37"/>
      <c r="D379" s="205" t="s">
        <v>383</v>
      </c>
      <c r="E379" s="37"/>
      <c r="F379" s="206" t="s">
        <v>1190</v>
      </c>
      <c r="G379" s="37"/>
      <c r="H379" s="37"/>
      <c r="I379" s="207"/>
      <c r="J379" s="37"/>
      <c r="K379" s="37"/>
      <c r="L379" s="40"/>
      <c r="M379" s="208"/>
      <c r="N379" s="209"/>
      <c r="O379" s="72"/>
      <c r="P379" s="72"/>
      <c r="Q379" s="72"/>
      <c r="R379" s="72"/>
      <c r="S379" s="72"/>
      <c r="T379" s="73"/>
      <c r="U379" s="35"/>
      <c r="V379" s="35"/>
      <c r="W379" s="35"/>
      <c r="X379" s="35"/>
      <c r="Y379" s="35"/>
      <c r="Z379" s="35"/>
      <c r="AA379" s="35"/>
      <c r="AB379" s="35"/>
      <c r="AC379" s="35"/>
      <c r="AD379" s="35"/>
      <c r="AE379" s="35"/>
      <c r="AT379" s="18" t="s">
        <v>383</v>
      </c>
      <c r="AU379" s="18" t="s">
        <v>86</v>
      </c>
    </row>
    <row r="380" spans="1:65" s="14" customFormat="1" ht="11.25">
      <c r="B380" s="220"/>
      <c r="C380" s="221"/>
      <c r="D380" s="205" t="s">
        <v>384</v>
      </c>
      <c r="E380" s="222" t="s">
        <v>1</v>
      </c>
      <c r="F380" s="223" t="s">
        <v>1191</v>
      </c>
      <c r="G380" s="221"/>
      <c r="H380" s="224">
        <v>33.299999999999997</v>
      </c>
      <c r="I380" s="225"/>
      <c r="J380" s="221"/>
      <c r="K380" s="221"/>
      <c r="L380" s="226"/>
      <c r="M380" s="227"/>
      <c r="N380" s="228"/>
      <c r="O380" s="228"/>
      <c r="P380" s="228"/>
      <c r="Q380" s="228"/>
      <c r="R380" s="228"/>
      <c r="S380" s="228"/>
      <c r="T380" s="229"/>
      <c r="AT380" s="230" t="s">
        <v>384</v>
      </c>
      <c r="AU380" s="230" t="s">
        <v>86</v>
      </c>
      <c r="AV380" s="14" t="s">
        <v>86</v>
      </c>
      <c r="AW380" s="14" t="s">
        <v>32</v>
      </c>
      <c r="AX380" s="14" t="s">
        <v>84</v>
      </c>
      <c r="AY380" s="230" t="s">
        <v>375</v>
      </c>
    </row>
    <row r="381" spans="1:65" s="2" customFormat="1" ht="16.5" customHeight="1">
      <c r="A381" s="35"/>
      <c r="B381" s="36"/>
      <c r="C381" s="192" t="s">
        <v>1192</v>
      </c>
      <c r="D381" s="192" t="s">
        <v>377</v>
      </c>
      <c r="E381" s="193" t="s">
        <v>1193</v>
      </c>
      <c r="F381" s="194" t="s">
        <v>1194</v>
      </c>
      <c r="G381" s="195" t="s">
        <v>702</v>
      </c>
      <c r="H381" s="196">
        <v>565.20000000000005</v>
      </c>
      <c r="I381" s="197"/>
      <c r="J381" s="198">
        <f>ROUND(I381*H381,2)</f>
        <v>0</v>
      </c>
      <c r="K381" s="194" t="s">
        <v>408</v>
      </c>
      <c r="L381" s="40"/>
      <c r="M381" s="199" t="s">
        <v>1</v>
      </c>
      <c r="N381" s="200" t="s">
        <v>42</v>
      </c>
      <c r="O381" s="72"/>
      <c r="P381" s="201">
        <f>O381*H381</f>
        <v>0</v>
      </c>
      <c r="Q381" s="201">
        <v>2.0799999999999998E-3</v>
      </c>
      <c r="R381" s="201">
        <f>Q381*H381</f>
        <v>1.175616</v>
      </c>
      <c r="S381" s="201">
        <v>0</v>
      </c>
      <c r="T381" s="202">
        <f>S381*H381</f>
        <v>0</v>
      </c>
      <c r="U381" s="35"/>
      <c r="V381" s="35"/>
      <c r="W381" s="35"/>
      <c r="X381" s="35"/>
      <c r="Y381" s="35"/>
      <c r="Z381" s="35"/>
      <c r="AA381" s="35"/>
      <c r="AB381" s="35"/>
      <c r="AC381" s="35"/>
      <c r="AD381" s="35"/>
      <c r="AE381" s="35"/>
      <c r="AR381" s="203" t="s">
        <v>374</v>
      </c>
      <c r="AT381" s="203" t="s">
        <v>377</v>
      </c>
      <c r="AU381" s="203" t="s">
        <v>86</v>
      </c>
      <c r="AY381" s="18" t="s">
        <v>375</v>
      </c>
      <c r="BE381" s="204">
        <f>IF(N381="základní",J381,0)</f>
        <v>0</v>
      </c>
      <c r="BF381" s="204">
        <f>IF(N381="snížená",J381,0)</f>
        <v>0</v>
      </c>
      <c r="BG381" s="204">
        <f>IF(N381="zákl. přenesená",J381,0)</f>
        <v>0</v>
      </c>
      <c r="BH381" s="204">
        <f>IF(N381="sníž. přenesená",J381,0)</f>
        <v>0</v>
      </c>
      <c r="BI381" s="204">
        <f>IF(N381="nulová",J381,0)</f>
        <v>0</v>
      </c>
      <c r="BJ381" s="18" t="s">
        <v>84</v>
      </c>
      <c r="BK381" s="204">
        <f>ROUND(I381*H381,2)</f>
        <v>0</v>
      </c>
      <c r="BL381" s="18" t="s">
        <v>374</v>
      </c>
      <c r="BM381" s="203" t="s">
        <v>1195</v>
      </c>
    </row>
    <row r="382" spans="1:65" s="2" customFormat="1" ht="11.25">
      <c r="A382" s="35"/>
      <c r="B382" s="36"/>
      <c r="C382" s="37"/>
      <c r="D382" s="205" t="s">
        <v>383</v>
      </c>
      <c r="E382" s="37"/>
      <c r="F382" s="206" t="s">
        <v>1196</v>
      </c>
      <c r="G382" s="37"/>
      <c r="H382" s="37"/>
      <c r="I382" s="207"/>
      <c r="J382" s="37"/>
      <c r="K382" s="37"/>
      <c r="L382" s="40"/>
      <c r="M382" s="208"/>
      <c r="N382" s="209"/>
      <c r="O382" s="72"/>
      <c r="P382" s="72"/>
      <c r="Q382" s="72"/>
      <c r="R382" s="72"/>
      <c r="S382" s="72"/>
      <c r="T382" s="73"/>
      <c r="U382" s="35"/>
      <c r="V382" s="35"/>
      <c r="W382" s="35"/>
      <c r="X382" s="35"/>
      <c r="Y382" s="35"/>
      <c r="Z382" s="35"/>
      <c r="AA382" s="35"/>
      <c r="AB382" s="35"/>
      <c r="AC382" s="35"/>
      <c r="AD382" s="35"/>
      <c r="AE382" s="35"/>
      <c r="AT382" s="18" t="s">
        <v>383</v>
      </c>
      <c r="AU382" s="18" t="s">
        <v>86</v>
      </c>
    </row>
    <row r="383" spans="1:65" s="14" customFormat="1" ht="11.25">
      <c r="B383" s="220"/>
      <c r="C383" s="221"/>
      <c r="D383" s="205" t="s">
        <v>384</v>
      </c>
      <c r="E383" s="222" t="s">
        <v>1</v>
      </c>
      <c r="F383" s="223" t="s">
        <v>1197</v>
      </c>
      <c r="G383" s="221"/>
      <c r="H383" s="224">
        <v>565.20000000000005</v>
      </c>
      <c r="I383" s="225"/>
      <c r="J383" s="221"/>
      <c r="K383" s="221"/>
      <c r="L383" s="226"/>
      <c r="M383" s="227"/>
      <c r="N383" s="228"/>
      <c r="O383" s="228"/>
      <c r="P383" s="228"/>
      <c r="Q383" s="228"/>
      <c r="R383" s="228"/>
      <c r="S383" s="228"/>
      <c r="T383" s="229"/>
      <c r="AT383" s="230" t="s">
        <v>384</v>
      </c>
      <c r="AU383" s="230" t="s">
        <v>86</v>
      </c>
      <c r="AV383" s="14" t="s">
        <v>86</v>
      </c>
      <c r="AW383" s="14" t="s">
        <v>32</v>
      </c>
      <c r="AX383" s="14" t="s">
        <v>84</v>
      </c>
      <c r="AY383" s="230" t="s">
        <v>375</v>
      </c>
    </row>
    <row r="384" spans="1:65" s="2" customFormat="1" ht="16.5" customHeight="1">
      <c r="A384" s="35"/>
      <c r="B384" s="36"/>
      <c r="C384" s="192" t="s">
        <v>1198</v>
      </c>
      <c r="D384" s="192" t="s">
        <v>377</v>
      </c>
      <c r="E384" s="193" t="s">
        <v>1199</v>
      </c>
      <c r="F384" s="194" t="s">
        <v>1200</v>
      </c>
      <c r="G384" s="195" t="s">
        <v>702</v>
      </c>
      <c r="H384" s="196">
        <v>90</v>
      </c>
      <c r="I384" s="197"/>
      <c r="J384" s="198">
        <f>ROUND(I384*H384,2)</f>
        <v>0</v>
      </c>
      <c r="K384" s="194" t="s">
        <v>408</v>
      </c>
      <c r="L384" s="40"/>
      <c r="M384" s="199" t="s">
        <v>1</v>
      </c>
      <c r="N384" s="200" t="s">
        <v>42</v>
      </c>
      <c r="O384" s="72"/>
      <c r="P384" s="201">
        <f>O384*H384</f>
        <v>0</v>
      </c>
      <c r="Q384" s="201">
        <v>1.7000000000000001E-4</v>
      </c>
      <c r="R384" s="201">
        <f>Q384*H384</f>
        <v>1.5300000000000001E-2</v>
      </c>
      <c r="S384" s="201">
        <v>0</v>
      </c>
      <c r="T384" s="202">
        <f>S384*H384</f>
        <v>0</v>
      </c>
      <c r="U384" s="35"/>
      <c r="V384" s="35"/>
      <c r="W384" s="35"/>
      <c r="X384" s="35"/>
      <c r="Y384" s="35"/>
      <c r="Z384" s="35"/>
      <c r="AA384" s="35"/>
      <c r="AB384" s="35"/>
      <c r="AC384" s="35"/>
      <c r="AD384" s="35"/>
      <c r="AE384" s="35"/>
      <c r="AR384" s="203" t="s">
        <v>374</v>
      </c>
      <c r="AT384" s="203" t="s">
        <v>377</v>
      </c>
      <c r="AU384" s="203" t="s">
        <v>86</v>
      </c>
      <c r="AY384" s="18" t="s">
        <v>375</v>
      </c>
      <c r="BE384" s="204">
        <f>IF(N384="základní",J384,0)</f>
        <v>0</v>
      </c>
      <c r="BF384" s="204">
        <f>IF(N384="snížená",J384,0)</f>
        <v>0</v>
      </c>
      <c r="BG384" s="204">
        <f>IF(N384="zákl. přenesená",J384,0)</f>
        <v>0</v>
      </c>
      <c r="BH384" s="204">
        <f>IF(N384="sníž. přenesená",J384,0)</f>
        <v>0</v>
      </c>
      <c r="BI384" s="204">
        <f>IF(N384="nulová",J384,0)</f>
        <v>0</v>
      </c>
      <c r="BJ384" s="18" t="s">
        <v>84</v>
      </c>
      <c r="BK384" s="204">
        <f>ROUND(I384*H384,2)</f>
        <v>0</v>
      </c>
      <c r="BL384" s="18" t="s">
        <v>374</v>
      </c>
      <c r="BM384" s="203" t="s">
        <v>1201</v>
      </c>
    </row>
    <row r="385" spans="1:65" s="2" customFormat="1" ht="11.25">
      <c r="A385" s="35"/>
      <c r="B385" s="36"/>
      <c r="C385" s="37"/>
      <c r="D385" s="205" t="s">
        <v>383</v>
      </c>
      <c r="E385" s="37"/>
      <c r="F385" s="206" t="s">
        <v>1202</v>
      </c>
      <c r="G385" s="37"/>
      <c r="H385" s="37"/>
      <c r="I385" s="207"/>
      <c r="J385" s="37"/>
      <c r="K385" s="37"/>
      <c r="L385" s="40"/>
      <c r="M385" s="208"/>
      <c r="N385" s="209"/>
      <c r="O385" s="72"/>
      <c r="P385" s="72"/>
      <c r="Q385" s="72"/>
      <c r="R385" s="72"/>
      <c r="S385" s="72"/>
      <c r="T385" s="73"/>
      <c r="U385" s="35"/>
      <c r="V385" s="35"/>
      <c r="W385" s="35"/>
      <c r="X385" s="35"/>
      <c r="Y385" s="35"/>
      <c r="Z385" s="35"/>
      <c r="AA385" s="35"/>
      <c r="AB385" s="35"/>
      <c r="AC385" s="35"/>
      <c r="AD385" s="35"/>
      <c r="AE385" s="35"/>
      <c r="AT385" s="18" t="s">
        <v>383</v>
      </c>
      <c r="AU385" s="18" t="s">
        <v>86</v>
      </c>
    </row>
    <row r="386" spans="1:65" s="14" customFormat="1" ht="11.25">
      <c r="B386" s="220"/>
      <c r="C386" s="221"/>
      <c r="D386" s="205" t="s">
        <v>384</v>
      </c>
      <c r="E386" s="222" t="s">
        <v>1</v>
      </c>
      <c r="F386" s="223" t="s">
        <v>1203</v>
      </c>
      <c r="G386" s="221"/>
      <c r="H386" s="224">
        <v>90</v>
      </c>
      <c r="I386" s="225"/>
      <c r="J386" s="221"/>
      <c r="K386" s="221"/>
      <c r="L386" s="226"/>
      <c r="M386" s="227"/>
      <c r="N386" s="228"/>
      <c r="O386" s="228"/>
      <c r="P386" s="228"/>
      <c r="Q386" s="228"/>
      <c r="R386" s="228"/>
      <c r="S386" s="228"/>
      <c r="T386" s="229"/>
      <c r="AT386" s="230" t="s">
        <v>384</v>
      </c>
      <c r="AU386" s="230" t="s">
        <v>86</v>
      </c>
      <c r="AV386" s="14" t="s">
        <v>86</v>
      </c>
      <c r="AW386" s="14" t="s">
        <v>32</v>
      </c>
      <c r="AX386" s="14" t="s">
        <v>84</v>
      </c>
      <c r="AY386" s="230" t="s">
        <v>375</v>
      </c>
    </row>
    <row r="387" spans="1:65" s="2" customFormat="1" ht="16.5" customHeight="1">
      <c r="A387" s="35"/>
      <c r="B387" s="36"/>
      <c r="C387" s="192" t="s">
        <v>1204</v>
      </c>
      <c r="D387" s="192" t="s">
        <v>377</v>
      </c>
      <c r="E387" s="193" t="s">
        <v>1205</v>
      </c>
      <c r="F387" s="194" t="s">
        <v>1206</v>
      </c>
      <c r="G387" s="195" t="s">
        <v>615</v>
      </c>
      <c r="H387" s="196">
        <v>4.0999999999999996</v>
      </c>
      <c r="I387" s="197"/>
      <c r="J387" s="198">
        <f>ROUND(I387*H387,2)</f>
        <v>0</v>
      </c>
      <c r="K387" s="194" t="s">
        <v>408</v>
      </c>
      <c r="L387" s="40"/>
      <c r="M387" s="199" t="s">
        <v>1</v>
      </c>
      <c r="N387" s="200" t="s">
        <v>42</v>
      </c>
      <c r="O387" s="72"/>
      <c r="P387" s="201">
        <f>O387*H387</f>
        <v>0</v>
      </c>
      <c r="Q387" s="201">
        <v>0</v>
      </c>
      <c r="R387" s="201">
        <f>Q387*H387</f>
        <v>0</v>
      </c>
      <c r="S387" s="201">
        <v>2.4</v>
      </c>
      <c r="T387" s="202">
        <f>S387*H387</f>
        <v>9.8399999999999981</v>
      </c>
      <c r="U387" s="35"/>
      <c r="V387" s="35"/>
      <c r="W387" s="35"/>
      <c r="X387" s="35"/>
      <c r="Y387" s="35"/>
      <c r="Z387" s="35"/>
      <c r="AA387" s="35"/>
      <c r="AB387" s="35"/>
      <c r="AC387" s="35"/>
      <c r="AD387" s="35"/>
      <c r="AE387" s="35"/>
      <c r="AR387" s="203" t="s">
        <v>374</v>
      </c>
      <c r="AT387" s="203" t="s">
        <v>377</v>
      </c>
      <c r="AU387" s="203" t="s">
        <v>86</v>
      </c>
      <c r="AY387" s="18" t="s">
        <v>375</v>
      </c>
      <c r="BE387" s="204">
        <f>IF(N387="základní",J387,0)</f>
        <v>0</v>
      </c>
      <c r="BF387" s="204">
        <f>IF(N387="snížená",J387,0)</f>
        <v>0</v>
      </c>
      <c r="BG387" s="204">
        <f>IF(N387="zákl. přenesená",J387,0)</f>
        <v>0</v>
      </c>
      <c r="BH387" s="204">
        <f>IF(N387="sníž. přenesená",J387,0)</f>
        <v>0</v>
      </c>
      <c r="BI387" s="204">
        <f>IF(N387="nulová",J387,0)</f>
        <v>0</v>
      </c>
      <c r="BJ387" s="18" t="s">
        <v>84</v>
      </c>
      <c r="BK387" s="204">
        <f>ROUND(I387*H387,2)</f>
        <v>0</v>
      </c>
      <c r="BL387" s="18" t="s">
        <v>374</v>
      </c>
      <c r="BM387" s="203" t="s">
        <v>1207</v>
      </c>
    </row>
    <row r="388" spans="1:65" s="2" customFormat="1" ht="11.25">
      <c r="A388" s="35"/>
      <c r="B388" s="36"/>
      <c r="C388" s="37"/>
      <c r="D388" s="205" t="s">
        <v>383</v>
      </c>
      <c r="E388" s="37"/>
      <c r="F388" s="206" t="s">
        <v>1208</v>
      </c>
      <c r="G388" s="37"/>
      <c r="H388" s="37"/>
      <c r="I388" s="207"/>
      <c r="J388" s="37"/>
      <c r="K388" s="37"/>
      <c r="L388" s="40"/>
      <c r="M388" s="208"/>
      <c r="N388" s="209"/>
      <c r="O388" s="72"/>
      <c r="P388" s="72"/>
      <c r="Q388" s="72"/>
      <c r="R388" s="72"/>
      <c r="S388" s="72"/>
      <c r="T388" s="73"/>
      <c r="U388" s="35"/>
      <c r="V388" s="35"/>
      <c r="W388" s="35"/>
      <c r="X388" s="35"/>
      <c r="Y388" s="35"/>
      <c r="Z388" s="35"/>
      <c r="AA388" s="35"/>
      <c r="AB388" s="35"/>
      <c r="AC388" s="35"/>
      <c r="AD388" s="35"/>
      <c r="AE388" s="35"/>
      <c r="AT388" s="18" t="s">
        <v>383</v>
      </c>
      <c r="AU388" s="18" t="s">
        <v>86</v>
      </c>
    </row>
    <row r="389" spans="1:65" s="14" customFormat="1" ht="11.25">
      <c r="B389" s="220"/>
      <c r="C389" s="221"/>
      <c r="D389" s="205" t="s">
        <v>384</v>
      </c>
      <c r="E389" s="222" t="s">
        <v>1</v>
      </c>
      <c r="F389" s="223" t="s">
        <v>1209</v>
      </c>
      <c r="G389" s="221"/>
      <c r="H389" s="224">
        <v>4.0999999999999996</v>
      </c>
      <c r="I389" s="225"/>
      <c r="J389" s="221"/>
      <c r="K389" s="221"/>
      <c r="L389" s="226"/>
      <c r="M389" s="227"/>
      <c r="N389" s="228"/>
      <c r="O389" s="228"/>
      <c r="P389" s="228"/>
      <c r="Q389" s="228"/>
      <c r="R389" s="228"/>
      <c r="S389" s="228"/>
      <c r="T389" s="229"/>
      <c r="AT389" s="230" t="s">
        <v>384</v>
      </c>
      <c r="AU389" s="230" t="s">
        <v>86</v>
      </c>
      <c r="AV389" s="14" t="s">
        <v>86</v>
      </c>
      <c r="AW389" s="14" t="s">
        <v>32</v>
      </c>
      <c r="AX389" s="14" t="s">
        <v>84</v>
      </c>
      <c r="AY389" s="230" t="s">
        <v>375</v>
      </c>
    </row>
    <row r="390" spans="1:65" s="2" customFormat="1" ht="16.5" customHeight="1">
      <c r="A390" s="35"/>
      <c r="B390" s="36"/>
      <c r="C390" s="192" t="s">
        <v>1210</v>
      </c>
      <c r="D390" s="192" t="s">
        <v>377</v>
      </c>
      <c r="E390" s="193" t="s">
        <v>725</v>
      </c>
      <c r="F390" s="194" t="s">
        <v>726</v>
      </c>
      <c r="G390" s="195" t="s">
        <v>615</v>
      </c>
      <c r="H390" s="196">
        <v>14</v>
      </c>
      <c r="I390" s="197"/>
      <c r="J390" s="198">
        <f>ROUND(I390*H390,2)</f>
        <v>0</v>
      </c>
      <c r="K390" s="194" t="s">
        <v>408</v>
      </c>
      <c r="L390" s="40"/>
      <c r="M390" s="199" t="s">
        <v>1</v>
      </c>
      <c r="N390" s="200" t="s">
        <v>42</v>
      </c>
      <c r="O390" s="72"/>
      <c r="P390" s="201">
        <f>O390*H390</f>
        <v>0</v>
      </c>
      <c r="Q390" s="201">
        <v>0</v>
      </c>
      <c r="R390" s="201">
        <f>Q390*H390</f>
        <v>0</v>
      </c>
      <c r="S390" s="201">
        <v>2.5</v>
      </c>
      <c r="T390" s="202">
        <f>S390*H390</f>
        <v>35</v>
      </c>
      <c r="U390" s="35"/>
      <c r="V390" s="35"/>
      <c r="W390" s="35"/>
      <c r="X390" s="35"/>
      <c r="Y390" s="35"/>
      <c r="Z390" s="35"/>
      <c r="AA390" s="35"/>
      <c r="AB390" s="35"/>
      <c r="AC390" s="35"/>
      <c r="AD390" s="35"/>
      <c r="AE390" s="35"/>
      <c r="AR390" s="203" t="s">
        <v>374</v>
      </c>
      <c r="AT390" s="203" t="s">
        <v>377</v>
      </c>
      <c r="AU390" s="203" t="s">
        <v>86</v>
      </c>
      <c r="AY390" s="18" t="s">
        <v>375</v>
      </c>
      <c r="BE390" s="204">
        <f>IF(N390="základní",J390,0)</f>
        <v>0</v>
      </c>
      <c r="BF390" s="204">
        <f>IF(N390="snížená",J390,0)</f>
        <v>0</v>
      </c>
      <c r="BG390" s="204">
        <f>IF(N390="zákl. přenesená",J390,0)</f>
        <v>0</v>
      </c>
      <c r="BH390" s="204">
        <f>IF(N390="sníž. přenesená",J390,0)</f>
        <v>0</v>
      </c>
      <c r="BI390" s="204">
        <f>IF(N390="nulová",J390,0)</f>
        <v>0</v>
      </c>
      <c r="BJ390" s="18" t="s">
        <v>84</v>
      </c>
      <c r="BK390" s="204">
        <f>ROUND(I390*H390,2)</f>
        <v>0</v>
      </c>
      <c r="BL390" s="18" t="s">
        <v>374</v>
      </c>
      <c r="BM390" s="203" t="s">
        <v>1211</v>
      </c>
    </row>
    <row r="391" spans="1:65" s="2" customFormat="1" ht="11.25">
      <c r="A391" s="35"/>
      <c r="B391" s="36"/>
      <c r="C391" s="37"/>
      <c r="D391" s="205" t="s">
        <v>383</v>
      </c>
      <c r="E391" s="37"/>
      <c r="F391" s="206" t="s">
        <v>728</v>
      </c>
      <c r="G391" s="37"/>
      <c r="H391" s="37"/>
      <c r="I391" s="207"/>
      <c r="J391" s="37"/>
      <c r="K391" s="37"/>
      <c r="L391" s="40"/>
      <c r="M391" s="208"/>
      <c r="N391" s="209"/>
      <c r="O391" s="72"/>
      <c r="P391" s="72"/>
      <c r="Q391" s="72"/>
      <c r="R391" s="72"/>
      <c r="S391" s="72"/>
      <c r="T391" s="73"/>
      <c r="U391" s="35"/>
      <c r="V391" s="35"/>
      <c r="W391" s="35"/>
      <c r="X391" s="35"/>
      <c r="Y391" s="35"/>
      <c r="Z391" s="35"/>
      <c r="AA391" s="35"/>
      <c r="AB391" s="35"/>
      <c r="AC391" s="35"/>
      <c r="AD391" s="35"/>
      <c r="AE391" s="35"/>
      <c r="AT391" s="18" t="s">
        <v>383</v>
      </c>
      <c r="AU391" s="18" t="s">
        <v>86</v>
      </c>
    </row>
    <row r="392" spans="1:65" s="14" customFormat="1" ht="11.25">
      <c r="B392" s="220"/>
      <c r="C392" s="221"/>
      <c r="D392" s="205" t="s">
        <v>384</v>
      </c>
      <c r="E392" s="222" t="s">
        <v>1</v>
      </c>
      <c r="F392" s="223" t="s">
        <v>1212</v>
      </c>
      <c r="G392" s="221"/>
      <c r="H392" s="224">
        <v>14</v>
      </c>
      <c r="I392" s="225"/>
      <c r="J392" s="221"/>
      <c r="K392" s="221"/>
      <c r="L392" s="226"/>
      <c r="M392" s="227"/>
      <c r="N392" s="228"/>
      <c r="O392" s="228"/>
      <c r="P392" s="228"/>
      <c r="Q392" s="228"/>
      <c r="R392" s="228"/>
      <c r="S392" s="228"/>
      <c r="T392" s="229"/>
      <c r="AT392" s="230" t="s">
        <v>384</v>
      </c>
      <c r="AU392" s="230" t="s">
        <v>86</v>
      </c>
      <c r="AV392" s="14" t="s">
        <v>86</v>
      </c>
      <c r="AW392" s="14" t="s">
        <v>32</v>
      </c>
      <c r="AX392" s="14" t="s">
        <v>84</v>
      </c>
      <c r="AY392" s="230" t="s">
        <v>375</v>
      </c>
    </row>
    <row r="393" spans="1:65" s="2" customFormat="1" ht="16.5" customHeight="1">
      <c r="A393" s="35"/>
      <c r="B393" s="36"/>
      <c r="C393" s="192" t="s">
        <v>1213</v>
      </c>
      <c r="D393" s="192" t="s">
        <v>377</v>
      </c>
      <c r="E393" s="193" t="s">
        <v>757</v>
      </c>
      <c r="F393" s="194" t="s">
        <v>758</v>
      </c>
      <c r="G393" s="195" t="s">
        <v>671</v>
      </c>
      <c r="H393" s="196">
        <v>541.13800000000003</v>
      </c>
      <c r="I393" s="197"/>
      <c r="J393" s="198">
        <f>ROUND(I393*H393,2)</f>
        <v>0</v>
      </c>
      <c r="K393" s="194" t="s">
        <v>408</v>
      </c>
      <c r="L393" s="40"/>
      <c r="M393" s="199" t="s">
        <v>1</v>
      </c>
      <c r="N393" s="200" t="s">
        <v>42</v>
      </c>
      <c r="O393" s="72"/>
      <c r="P393" s="201">
        <f>O393*H393</f>
        <v>0</v>
      </c>
      <c r="Q393" s="201">
        <v>0</v>
      </c>
      <c r="R393" s="201">
        <f>Q393*H393</f>
        <v>0</v>
      </c>
      <c r="S393" s="201">
        <v>2.2499999999999999E-2</v>
      </c>
      <c r="T393" s="202">
        <f>S393*H393</f>
        <v>12.175605000000001</v>
      </c>
      <c r="U393" s="35"/>
      <c r="V393" s="35"/>
      <c r="W393" s="35"/>
      <c r="X393" s="35"/>
      <c r="Y393" s="35"/>
      <c r="Z393" s="35"/>
      <c r="AA393" s="35"/>
      <c r="AB393" s="35"/>
      <c r="AC393" s="35"/>
      <c r="AD393" s="35"/>
      <c r="AE393" s="35"/>
      <c r="AR393" s="203" t="s">
        <v>374</v>
      </c>
      <c r="AT393" s="203" t="s">
        <v>377</v>
      </c>
      <c r="AU393" s="203" t="s">
        <v>86</v>
      </c>
      <c r="AY393" s="18" t="s">
        <v>375</v>
      </c>
      <c r="BE393" s="204">
        <f>IF(N393="základní",J393,0)</f>
        <v>0</v>
      </c>
      <c r="BF393" s="204">
        <f>IF(N393="snížená",J393,0)</f>
        <v>0</v>
      </c>
      <c r="BG393" s="204">
        <f>IF(N393="zákl. přenesená",J393,0)</f>
        <v>0</v>
      </c>
      <c r="BH393" s="204">
        <f>IF(N393="sníž. přenesená",J393,0)</f>
        <v>0</v>
      </c>
      <c r="BI393" s="204">
        <f>IF(N393="nulová",J393,0)</f>
        <v>0</v>
      </c>
      <c r="BJ393" s="18" t="s">
        <v>84</v>
      </c>
      <c r="BK393" s="204">
        <f>ROUND(I393*H393,2)</f>
        <v>0</v>
      </c>
      <c r="BL393" s="18" t="s">
        <v>374</v>
      </c>
      <c r="BM393" s="203" t="s">
        <v>1214</v>
      </c>
    </row>
    <row r="394" spans="1:65" s="2" customFormat="1" ht="11.25">
      <c r="A394" s="35"/>
      <c r="B394" s="36"/>
      <c r="C394" s="37"/>
      <c r="D394" s="205" t="s">
        <v>383</v>
      </c>
      <c r="E394" s="37"/>
      <c r="F394" s="206" t="s">
        <v>760</v>
      </c>
      <c r="G394" s="37"/>
      <c r="H394" s="37"/>
      <c r="I394" s="207"/>
      <c r="J394" s="37"/>
      <c r="K394" s="37"/>
      <c r="L394" s="40"/>
      <c r="M394" s="208"/>
      <c r="N394" s="209"/>
      <c r="O394" s="72"/>
      <c r="P394" s="72"/>
      <c r="Q394" s="72"/>
      <c r="R394" s="72"/>
      <c r="S394" s="72"/>
      <c r="T394" s="73"/>
      <c r="U394" s="35"/>
      <c r="V394" s="35"/>
      <c r="W394" s="35"/>
      <c r="X394" s="35"/>
      <c r="Y394" s="35"/>
      <c r="Z394" s="35"/>
      <c r="AA394" s="35"/>
      <c r="AB394" s="35"/>
      <c r="AC394" s="35"/>
      <c r="AD394" s="35"/>
      <c r="AE394" s="35"/>
      <c r="AT394" s="18" t="s">
        <v>383</v>
      </c>
      <c r="AU394" s="18" t="s">
        <v>86</v>
      </c>
    </row>
    <row r="395" spans="1:65" s="14" customFormat="1" ht="11.25">
      <c r="B395" s="220"/>
      <c r="C395" s="221"/>
      <c r="D395" s="205" t="s">
        <v>384</v>
      </c>
      <c r="E395" s="222" t="s">
        <v>1</v>
      </c>
      <c r="F395" s="223" t="s">
        <v>1215</v>
      </c>
      <c r="G395" s="221"/>
      <c r="H395" s="224">
        <v>287</v>
      </c>
      <c r="I395" s="225"/>
      <c r="J395" s="221"/>
      <c r="K395" s="221"/>
      <c r="L395" s="226"/>
      <c r="M395" s="227"/>
      <c r="N395" s="228"/>
      <c r="O395" s="228"/>
      <c r="P395" s="228"/>
      <c r="Q395" s="228"/>
      <c r="R395" s="228"/>
      <c r="S395" s="228"/>
      <c r="T395" s="229"/>
      <c r="AT395" s="230" t="s">
        <v>384</v>
      </c>
      <c r="AU395" s="230" t="s">
        <v>86</v>
      </c>
      <c r="AV395" s="14" t="s">
        <v>86</v>
      </c>
      <c r="AW395" s="14" t="s">
        <v>32</v>
      </c>
      <c r="AX395" s="14" t="s">
        <v>77</v>
      </c>
      <c r="AY395" s="230" t="s">
        <v>375</v>
      </c>
    </row>
    <row r="396" spans="1:65" s="14" customFormat="1" ht="11.25">
      <c r="B396" s="220"/>
      <c r="C396" s="221"/>
      <c r="D396" s="205" t="s">
        <v>384</v>
      </c>
      <c r="E396" s="222" t="s">
        <v>1</v>
      </c>
      <c r="F396" s="223" t="s">
        <v>1216</v>
      </c>
      <c r="G396" s="221"/>
      <c r="H396" s="224">
        <v>254.13800000000001</v>
      </c>
      <c r="I396" s="225"/>
      <c r="J396" s="221"/>
      <c r="K396" s="221"/>
      <c r="L396" s="226"/>
      <c r="M396" s="227"/>
      <c r="N396" s="228"/>
      <c r="O396" s="228"/>
      <c r="P396" s="228"/>
      <c r="Q396" s="228"/>
      <c r="R396" s="228"/>
      <c r="S396" s="228"/>
      <c r="T396" s="229"/>
      <c r="AT396" s="230" t="s">
        <v>384</v>
      </c>
      <c r="AU396" s="230" t="s">
        <v>86</v>
      </c>
      <c r="AV396" s="14" t="s">
        <v>86</v>
      </c>
      <c r="AW396" s="14" t="s">
        <v>32</v>
      </c>
      <c r="AX396" s="14" t="s">
        <v>77</v>
      </c>
      <c r="AY396" s="230" t="s">
        <v>375</v>
      </c>
    </row>
    <row r="397" spans="1:65" s="15" customFormat="1" ht="11.25">
      <c r="B397" s="246"/>
      <c r="C397" s="247"/>
      <c r="D397" s="205" t="s">
        <v>384</v>
      </c>
      <c r="E397" s="248" t="s">
        <v>1</v>
      </c>
      <c r="F397" s="249" t="s">
        <v>746</v>
      </c>
      <c r="G397" s="247"/>
      <c r="H397" s="250">
        <v>541.13800000000003</v>
      </c>
      <c r="I397" s="251"/>
      <c r="J397" s="247"/>
      <c r="K397" s="247"/>
      <c r="L397" s="252"/>
      <c r="M397" s="253"/>
      <c r="N397" s="254"/>
      <c r="O397" s="254"/>
      <c r="P397" s="254"/>
      <c r="Q397" s="254"/>
      <c r="R397" s="254"/>
      <c r="S397" s="254"/>
      <c r="T397" s="255"/>
      <c r="AT397" s="256" t="s">
        <v>384</v>
      </c>
      <c r="AU397" s="256" t="s">
        <v>86</v>
      </c>
      <c r="AV397" s="15" t="s">
        <v>374</v>
      </c>
      <c r="AW397" s="15" t="s">
        <v>32</v>
      </c>
      <c r="AX397" s="15" t="s">
        <v>84</v>
      </c>
      <c r="AY397" s="256" t="s">
        <v>375</v>
      </c>
    </row>
    <row r="398" spans="1:65" s="2" customFormat="1" ht="16.5" customHeight="1">
      <c r="A398" s="35"/>
      <c r="B398" s="36"/>
      <c r="C398" s="192" t="s">
        <v>1217</v>
      </c>
      <c r="D398" s="192" t="s">
        <v>377</v>
      </c>
      <c r="E398" s="193" t="s">
        <v>762</v>
      </c>
      <c r="F398" s="194" t="s">
        <v>763</v>
      </c>
      <c r="G398" s="195" t="s">
        <v>671</v>
      </c>
      <c r="H398" s="196">
        <v>3976.375</v>
      </c>
      <c r="I398" s="197"/>
      <c r="J398" s="198">
        <f>ROUND(I398*H398,2)</f>
        <v>0</v>
      </c>
      <c r="K398" s="194" t="s">
        <v>408</v>
      </c>
      <c r="L398" s="40"/>
      <c r="M398" s="199" t="s">
        <v>1</v>
      </c>
      <c r="N398" s="200" t="s">
        <v>42</v>
      </c>
      <c r="O398" s="72"/>
      <c r="P398" s="201">
        <f>O398*H398</f>
        <v>0</v>
      </c>
      <c r="Q398" s="201">
        <v>0</v>
      </c>
      <c r="R398" s="201">
        <f>Q398*H398</f>
        <v>0</v>
      </c>
      <c r="S398" s="201">
        <v>4.4999999999999997E-3</v>
      </c>
      <c r="T398" s="202">
        <f>S398*H398</f>
        <v>17.893687499999999</v>
      </c>
      <c r="U398" s="35"/>
      <c r="V398" s="35"/>
      <c r="W398" s="35"/>
      <c r="X398" s="35"/>
      <c r="Y398" s="35"/>
      <c r="Z398" s="35"/>
      <c r="AA398" s="35"/>
      <c r="AB398" s="35"/>
      <c r="AC398" s="35"/>
      <c r="AD398" s="35"/>
      <c r="AE398" s="35"/>
      <c r="AR398" s="203" t="s">
        <v>374</v>
      </c>
      <c r="AT398" s="203" t="s">
        <v>377</v>
      </c>
      <c r="AU398" s="203" t="s">
        <v>86</v>
      </c>
      <c r="AY398" s="18" t="s">
        <v>375</v>
      </c>
      <c r="BE398" s="204">
        <f>IF(N398="základní",J398,0)</f>
        <v>0</v>
      </c>
      <c r="BF398" s="204">
        <f>IF(N398="snížená",J398,0)</f>
        <v>0</v>
      </c>
      <c r="BG398" s="204">
        <f>IF(N398="zákl. přenesená",J398,0)</f>
        <v>0</v>
      </c>
      <c r="BH398" s="204">
        <f>IF(N398="sníž. přenesená",J398,0)</f>
        <v>0</v>
      </c>
      <c r="BI398" s="204">
        <f>IF(N398="nulová",J398,0)</f>
        <v>0</v>
      </c>
      <c r="BJ398" s="18" t="s">
        <v>84</v>
      </c>
      <c r="BK398" s="204">
        <f>ROUND(I398*H398,2)</f>
        <v>0</v>
      </c>
      <c r="BL398" s="18" t="s">
        <v>374</v>
      </c>
      <c r="BM398" s="203" t="s">
        <v>1218</v>
      </c>
    </row>
    <row r="399" spans="1:65" s="2" customFormat="1" ht="11.25">
      <c r="A399" s="35"/>
      <c r="B399" s="36"/>
      <c r="C399" s="37"/>
      <c r="D399" s="205" t="s">
        <v>383</v>
      </c>
      <c r="E399" s="37"/>
      <c r="F399" s="206" t="s">
        <v>765</v>
      </c>
      <c r="G399" s="37"/>
      <c r="H399" s="37"/>
      <c r="I399" s="207"/>
      <c r="J399" s="37"/>
      <c r="K399" s="37"/>
      <c r="L399" s="40"/>
      <c r="M399" s="208"/>
      <c r="N399" s="209"/>
      <c r="O399" s="72"/>
      <c r="P399" s="72"/>
      <c r="Q399" s="72"/>
      <c r="R399" s="72"/>
      <c r="S399" s="72"/>
      <c r="T399" s="73"/>
      <c r="U399" s="35"/>
      <c r="V399" s="35"/>
      <c r="W399" s="35"/>
      <c r="X399" s="35"/>
      <c r="Y399" s="35"/>
      <c r="Z399" s="35"/>
      <c r="AA399" s="35"/>
      <c r="AB399" s="35"/>
      <c r="AC399" s="35"/>
      <c r="AD399" s="35"/>
      <c r="AE399" s="35"/>
      <c r="AT399" s="18" t="s">
        <v>383</v>
      </c>
      <c r="AU399" s="18" t="s">
        <v>86</v>
      </c>
    </row>
    <row r="400" spans="1:65" s="14" customFormat="1" ht="11.25">
      <c r="B400" s="220"/>
      <c r="C400" s="221"/>
      <c r="D400" s="205" t="s">
        <v>384</v>
      </c>
      <c r="E400" s="222" t="s">
        <v>1</v>
      </c>
      <c r="F400" s="223" t="s">
        <v>1219</v>
      </c>
      <c r="G400" s="221"/>
      <c r="H400" s="224">
        <v>1435</v>
      </c>
      <c r="I400" s="225"/>
      <c r="J400" s="221"/>
      <c r="K400" s="221"/>
      <c r="L400" s="226"/>
      <c r="M400" s="227"/>
      <c r="N400" s="228"/>
      <c r="O400" s="228"/>
      <c r="P400" s="228"/>
      <c r="Q400" s="228"/>
      <c r="R400" s="228"/>
      <c r="S400" s="228"/>
      <c r="T400" s="229"/>
      <c r="AT400" s="230" t="s">
        <v>384</v>
      </c>
      <c r="AU400" s="230" t="s">
        <v>86</v>
      </c>
      <c r="AV400" s="14" t="s">
        <v>86</v>
      </c>
      <c r="AW400" s="14" t="s">
        <v>32</v>
      </c>
      <c r="AX400" s="14" t="s">
        <v>77</v>
      </c>
      <c r="AY400" s="230" t="s">
        <v>375</v>
      </c>
    </row>
    <row r="401" spans="1:65" s="14" customFormat="1" ht="11.25">
      <c r="B401" s="220"/>
      <c r="C401" s="221"/>
      <c r="D401" s="205" t="s">
        <v>384</v>
      </c>
      <c r="E401" s="222" t="s">
        <v>1</v>
      </c>
      <c r="F401" s="223" t="s">
        <v>1220</v>
      </c>
      <c r="G401" s="221"/>
      <c r="H401" s="224">
        <v>2541.375</v>
      </c>
      <c r="I401" s="225"/>
      <c r="J401" s="221"/>
      <c r="K401" s="221"/>
      <c r="L401" s="226"/>
      <c r="M401" s="227"/>
      <c r="N401" s="228"/>
      <c r="O401" s="228"/>
      <c r="P401" s="228"/>
      <c r="Q401" s="228"/>
      <c r="R401" s="228"/>
      <c r="S401" s="228"/>
      <c r="T401" s="229"/>
      <c r="AT401" s="230" t="s">
        <v>384</v>
      </c>
      <c r="AU401" s="230" t="s">
        <v>86</v>
      </c>
      <c r="AV401" s="14" t="s">
        <v>86</v>
      </c>
      <c r="AW401" s="14" t="s">
        <v>32</v>
      </c>
      <c r="AX401" s="14" t="s">
        <v>77</v>
      </c>
      <c r="AY401" s="230" t="s">
        <v>375</v>
      </c>
    </row>
    <row r="402" spans="1:65" s="15" customFormat="1" ht="11.25">
      <c r="B402" s="246"/>
      <c r="C402" s="247"/>
      <c r="D402" s="205" t="s">
        <v>384</v>
      </c>
      <c r="E402" s="248" t="s">
        <v>1</v>
      </c>
      <c r="F402" s="249" t="s">
        <v>746</v>
      </c>
      <c r="G402" s="247"/>
      <c r="H402" s="250">
        <v>3976.375</v>
      </c>
      <c r="I402" s="251"/>
      <c r="J402" s="247"/>
      <c r="K402" s="247"/>
      <c r="L402" s="252"/>
      <c r="M402" s="253"/>
      <c r="N402" s="254"/>
      <c r="O402" s="254"/>
      <c r="P402" s="254"/>
      <c r="Q402" s="254"/>
      <c r="R402" s="254"/>
      <c r="S402" s="254"/>
      <c r="T402" s="255"/>
      <c r="AT402" s="256" t="s">
        <v>384</v>
      </c>
      <c r="AU402" s="256" t="s">
        <v>86</v>
      </c>
      <c r="AV402" s="15" t="s">
        <v>374</v>
      </c>
      <c r="AW402" s="15" t="s">
        <v>32</v>
      </c>
      <c r="AX402" s="15" t="s">
        <v>84</v>
      </c>
      <c r="AY402" s="256" t="s">
        <v>375</v>
      </c>
    </row>
    <row r="403" spans="1:65" s="2" customFormat="1" ht="21.75" customHeight="1">
      <c r="A403" s="35"/>
      <c r="B403" s="36"/>
      <c r="C403" s="192" t="s">
        <v>1221</v>
      </c>
      <c r="D403" s="192" t="s">
        <v>377</v>
      </c>
      <c r="E403" s="193" t="s">
        <v>1222</v>
      </c>
      <c r="F403" s="194" t="s">
        <v>1223</v>
      </c>
      <c r="G403" s="195" t="s">
        <v>671</v>
      </c>
      <c r="H403" s="196">
        <v>287</v>
      </c>
      <c r="I403" s="197"/>
      <c r="J403" s="198">
        <f>ROUND(I403*H403,2)</f>
        <v>0</v>
      </c>
      <c r="K403" s="194" t="s">
        <v>408</v>
      </c>
      <c r="L403" s="40"/>
      <c r="M403" s="199" t="s">
        <v>1</v>
      </c>
      <c r="N403" s="200" t="s">
        <v>42</v>
      </c>
      <c r="O403" s="72"/>
      <c r="P403" s="201">
        <f>O403*H403</f>
        <v>0</v>
      </c>
      <c r="Q403" s="201">
        <v>2.5699999999999998E-3</v>
      </c>
      <c r="R403" s="201">
        <f>Q403*H403</f>
        <v>0.73758999999999997</v>
      </c>
      <c r="S403" s="201">
        <v>0</v>
      </c>
      <c r="T403" s="202">
        <f>S403*H403</f>
        <v>0</v>
      </c>
      <c r="U403" s="35"/>
      <c r="V403" s="35"/>
      <c r="W403" s="35"/>
      <c r="X403" s="35"/>
      <c r="Y403" s="35"/>
      <c r="Z403" s="35"/>
      <c r="AA403" s="35"/>
      <c r="AB403" s="35"/>
      <c r="AC403" s="35"/>
      <c r="AD403" s="35"/>
      <c r="AE403" s="35"/>
      <c r="AR403" s="203" t="s">
        <v>374</v>
      </c>
      <c r="AT403" s="203" t="s">
        <v>377</v>
      </c>
      <c r="AU403" s="203" t="s">
        <v>86</v>
      </c>
      <c r="AY403" s="18" t="s">
        <v>375</v>
      </c>
      <c r="BE403" s="204">
        <f>IF(N403="základní",J403,0)</f>
        <v>0</v>
      </c>
      <c r="BF403" s="204">
        <f>IF(N403="snížená",J403,0)</f>
        <v>0</v>
      </c>
      <c r="BG403" s="204">
        <f>IF(N403="zákl. přenesená",J403,0)</f>
        <v>0</v>
      </c>
      <c r="BH403" s="204">
        <f>IF(N403="sníž. přenesená",J403,0)</f>
        <v>0</v>
      </c>
      <c r="BI403" s="204">
        <f>IF(N403="nulová",J403,0)</f>
        <v>0</v>
      </c>
      <c r="BJ403" s="18" t="s">
        <v>84</v>
      </c>
      <c r="BK403" s="204">
        <f>ROUND(I403*H403,2)</f>
        <v>0</v>
      </c>
      <c r="BL403" s="18" t="s">
        <v>374</v>
      </c>
      <c r="BM403" s="203" t="s">
        <v>1224</v>
      </c>
    </row>
    <row r="404" spans="1:65" s="2" customFormat="1" ht="11.25">
      <c r="A404" s="35"/>
      <c r="B404" s="36"/>
      <c r="C404" s="37"/>
      <c r="D404" s="205" t="s">
        <v>383</v>
      </c>
      <c r="E404" s="37"/>
      <c r="F404" s="206" t="s">
        <v>1225</v>
      </c>
      <c r="G404" s="37"/>
      <c r="H404" s="37"/>
      <c r="I404" s="207"/>
      <c r="J404" s="37"/>
      <c r="K404" s="37"/>
      <c r="L404" s="40"/>
      <c r="M404" s="208"/>
      <c r="N404" s="209"/>
      <c r="O404" s="72"/>
      <c r="P404" s="72"/>
      <c r="Q404" s="72"/>
      <c r="R404" s="72"/>
      <c r="S404" s="72"/>
      <c r="T404" s="73"/>
      <c r="U404" s="35"/>
      <c r="V404" s="35"/>
      <c r="W404" s="35"/>
      <c r="X404" s="35"/>
      <c r="Y404" s="35"/>
      <c r="Z404" s="35"/>
      <c r="AA404" s="35"/>
      <c r="AB404" s="35"/>
      <c r="AC404" s="35"/>
      <c r="AD404" s="35"/>
      <c r="AE404" s="35"/>
      <c r="AT404" s="18" t="s">
        <v>383</v>
      </c>
      <c r="AU404" s="18" t="s">
        <v>86</v>
      </c>
    </row>
    <row r="405" spans="1:65" s="14" customFormat="1" ht="11.25">
      <c r="B405" s="220"/>
      <c r="C405" s="221"/>
      <c r="D405" s="205" t="s">
        <v>384</v>
      </c>
      <c r="E405" s="222" t="s">
        <v>1</v>
      </c>
      <c r="F405" s="223" t="s">
        <v>1215</v>
      </c>
      <c r="G405" s="221"/>
      <c r="H405" s="224">
        <v>287</v>
      </c>
      <c r="I405" s="225"/>
      <c r="J405" s="221"/>
      <c r="K405" s="221"/>
      <c r="L405" s="226"/>
      <c r="M405" s="227"/>
      <c r="N405" s="228"/>
      <c r="O405" s="228"/>
      <c r="P405" s="228"/>
      <c r="Q405" s="228"/>
      <c r="R405" s="228"/>
      <c r="S405" s="228"/>
      <c r="T405" s="229"/>
      <c r="AT405" s="230" t="s">
        <v>384</v>
      </c>
      <c r="AU405" s="230" t="s">
        <v>86</v>
      </c>
      <c r="AV405" s="14" t="s">
        <v>86</v>
      </c>
      <c r="AW405" s="14" t="s">
        <v>32</v>
      </c>
      <c r="AX405" s="14" t="s">
        <v>84</v>
      </c>
      <c r="AY405" s="230" t="s">
        <v>375</v>
      </c>
    </row>
    <row r="406" spans="1:65" s="2" customFormat="1" ht="16.5" customHeight="1">
      <c r="A406" s="35"/>
      <c r="B406" s="36"/>
      <c r="C406" s="192" t="s">
        <v>1226</v>
      </c>
      <c r="D406" s="192" t="s">
        <v>377</v>
      </c>
      <c r="E406" s="193" t="s">
        <v>1227</v>
      </c>
      <c r="F406" s="194" t="s">
        <v>1228</v>
      </c>
      <c r="G406" s="195" t="s">
        <v>424</v>
      </c>
      <c r="H406" s="196">
        <v>1148</v>
      </c>
      <c r="I406" s="197"/>
      <c r="J406" s="198">
        <f>ROUND(I406*H406,2)</f>
        <v>0</v>
      </c>
      <c r="K406" s="194" t="s">
        <v>408</v>
      </c>
      <c r="L406" s="40"/>
      <c r="M406" s="199" t="s">
        <v>1</v>
      </c>
      <c r="N406" s="200" t="s">
        <v>42</v>
      </c>
      <c r="O406" s="72"/>
      <c r="P406" s="201">
        <f>O406*H406</f>
        <v>0</v>
      </c>
      <c r="Q406" s="201">
        <v>2.5999999999999998E-4</v>
      </c>
      <c r="R406" s="201">
        <f>Q406*H406</f>
        <v>0.29847999999999997</v>
      </c>
      <c r="S406" s="201">
        <v>0</v>
      </c>
      <c r="T406" s="202">
        <f>S406*H406</f>
        <v>0</v>
      </c>
      <c r="U406" s="35"/>
      <c r="V406" s="35"/>
      <c r="W406" s="35"/>
      <c r="X406" s="35"/>
      <c r="Y406" s="35"/>
      <c r="Z406" s="35"/>
      <c r="AA406" s="35"/>
      <c r="AB406" s="35"/>
      <c r="AC406" s="35"/>
      <c r="AD406" s="35"/>
      <c r="AE406" s="35"/>
      <c r="AR406" s="203" t="s">
        <v>374</v>
      </c>
      <c r="AT406" s="203" t="s">
        <v>377</v>
      </c>
      <c r="AU406" s="203" t="s">
        <v>86</v>
      </c>
      <c r="AY406" s="18" t="s">
        <v>375</v>
      </c>
      <c r="BE406" s="204">
        <f>IF(N406="základní",J406,0)</f>
        <v>0</v>
      </c>
      <c r="BF406" s="204">
        <f>IF(N406="snížená",J406,0)</f>
        <v>0</v>
      </c>
      <c r="BG406" s="204">
        <f>IF(N406="zákl. přenesená",J406,0)</f>
        <v>0</v>
      </c>
      <c r="BH406" s="204">
        <f>IF(N406="sníž. přenesená",J406,0)</f>
        <v>0</v>
      </c>
      <c r="BI406" s="204">
        <f>IF(N406="nulová",J406,0)</f>
        <v>0</v>
      </c>
      <c r="BJ406" s="18" t="s">
        <v>84</v>
      </c>
      <c r="BK406" s="204">
        <f>ROUND(I406*H406,2)</f>
        <v>0</v>
      </c>
      <c r="BL406" s="18" t="s">
        <v>374</v>
      </c>
      <c r="BM406" s="203" t="s">
        <v>1229</v>
      </c>
    </row>
    <row r="407" spans="1:65" s="2" customFormat="1" ht="11.25">
      <c r="A407" s="35"/>
      <c r="B407" s="36"/>
      <c r="C407" s="37"/>
      <c r="D407" s="205" t="s">
        <v>383</v>
      </c>
      <c r="E407" s="37"/>
      <c r="F407" s="206" t="s">
        <v>1230</v>
      </c>
      <c r="G407" s="37"/>
      <c r="H407" s="37"/>
      <c r="I407" s="207"/>
      <c r="J407" s="37"/>
      <c r="K407" s="37"/>
      <c r="L407" s="40"/>
      <c r="M407" s="208"/>
      <c r="N407" s="209"/>
      <c r="O407" s="72"/>
      <c r="P407" s="72"/>
      <c r="Q407" s="72"/>
      <c r="R407" s="72"/>
      <c r="S407" s="72"/>
      <c r="T407" s="73"/>
      <c r="U407" s="35"/>
      <c r="V407" s="35"/>
      <c r="W407" s="35"/>
      <c r="X407" s="35"/>
      <c r="Y407" s="35"/>
      <c r="Z407" s="35"/>
      <c r="AA407" s="35"/>
      <c r="AB407" s="35"/>
      <c r="AC407" s="35"/>
      <c r="AD407" s="35"/>
      <c r="AE407" s="35"/>
      <c r="AT407" s="18" t="s">
        <v>383</v>
      </c>
      <c r="AU407" s="18" t="s">
        <v>86</v>
      </c>
    </row>
    <row r="408" spans="1:65" s="14" customFormat="1" ht="11.25">
      <c r="B408" s="220"/>
      <c r="C408" s="221"/>
      <c r="D408" s="205" t="s">
        <v>384</v>
      </c>
      <c r="E408" s="222" t="s">
        <v>1</v>
      </c>
      <c r="F408" s="223" t="s">
        <v>1231</v>
      </c>
      <c r="G408" s="221"/>
      <c r="H408" s="224">
        <v>1148</v>
      </c>
      <c r="I408" s="225"/>
      <c r="J408" s="221"/>
      <c r="K408" s="221"/>
      <c r="L408" s="226"/>
      <c r="M408" s="227"/>
      <c r="N408" s="228"/>
      <c r="O408" s="228"/>
      <c r="P408" s="228"/>
      <c r="Q408" s="228"/>
      <c r="R408" s="228"/>
      <c r="S408" s="228"/>
      <c r="T408" s="229"/>
      <c r="AT408" s="230" t="s">
        <v>384</v>
      </c>
      <c r="AU408" s="230" t="s">
        <v>86</v>
      </c>
      <c r="AV408" s="14" t="s">
        <v>86</v>
      </c>
      <c r="AW408" s="14" t="s">
        <v>32</v>
      </c>
      <c r="AX408" s="14" t="s">
        <v>84</v>
      </c>
      <c r="AY408" s="230" t="s">
        <v>375</v>
      </c>
    </row>
    <row r="409" spans="1:65" s="2" customFormat="1" ht="16.5" customHeight="1">
      <c r="A409" s="35"/>
      <c r="B409" s="36"/>
      <c r="C409" s="192" t="s">
        <v>1232</v>
      </c>
      <c r="D409" s="192" t="s">
        <v>377</v>
      </c>
      <c r="E409" s="193" t="s">
        <v>1233</v>
      </c>
      <c r="F409" s="194" t="s">
        <v>1234</v>
      </c>
      <c r="G409" s="195" t="s">
        <v>505</v>
      </c>
      <c r="H409" s="196">
        <v>127</v>
      </c>
      <c r="I409" s="197"/>
      <c r="J409" s="198">
        <f>ROUND(I409*H409,2)</f>
        <v>0</v>
      </c>
      <c r="K409" s="194" t="s">
        <v>1</v>
      </c>
      <c r="L409" s="40"/>
      <c r="M409" s="199" t="s">
        <v>1</v>
      </c>
      <c r="N409" s="200" t="s">
        <v>42</v>
      </c>
      <c r="O409" s="72"/>
      <c r="P409" s="201">
        <f>O409*H409</f>
        <v>0</v>
      </c>
      <c r="Q409" s="201">
        <v>0</v>
      </c>
      <c r="R409" s="201">
        <f>Q409*H409</f>
        <v>0</v>
      </c>
      <c r="S409" s="201">
        <v>0</v>
      </c>
      <c r="T409" s="202">
        <f>S409*H409</f>
        <v>0</v>
      </c>
      <c r="U409" s="35"/>
      <c r="V409" s="35"/>
      <c r="W409" s="35"/>
      <c r="X409" s="35"/>
      <c r="Y409" s="35"/>
      <c r="Z409" s="35"/>
      <c r="AA409" s="35"/>
      <c r="AB409" s="35"/>
      <c r="AC409" s="35"/>
      <c r="AD409" s="35"/>
      <c r="AE409" s="35"/>
      <c r="AR409" s="203" t="s">
        <v>374</v>
      </c>
      <c r="AT409" s="203" t="s">
        <v>377</v>
      </c>
      <c r="AU409" s="203" t="s">
        <v>86</v>
      </c>
      <c r="AY409" s="18" t="s">
        <v>375</v>
      </c>
      <c r="BE409" s="204">
        <f>IF(N409="základní",J409,0)</f>
        <v>0</v>
      </c>
      <c r="BF409" s="204">
        <f>IF(N409="snížená",J409,0)</f>
        <v>0</v>
      </c>
      <c r="BG409" s="204">
        <f>IF(N409="zákl. přenesená",J409,0)</f>
        <v>0</v>
      </c>
      <c r="BH409" s="204">
        <f>IF(N409="sníž. přenesená",J409,0)</f>
        <v>0</v>
      </c>
      <c r="BI409" s="204">
        <f>IF(N409="nulová",J409,0)</f>
        <v>0</v>
      </c>
      <c r="BJ409" s="18" t="s">
        <v>84</v>
      </c>
      <c r="BK409" s="204">
        <f>ROUND(I409*H409,2)</f>
        <v>0</v>
      </c>
      <c r="BL409" s="18" t="s">
        <v>374</v>
      </c>
      <c r="BM409" s="203" t="s">
        <v>1235</v>
      </c>
    </row>
    <row r="410" spans="1:65" s="2" customFormat="1" ht="11.25">
      <c r="A410" s="35"/>
      <c r="B410" s="36"/>
      <c r="C410" s="37"/>
      <c r="D410" s="205" t="s">
        <v>383</v>
      </c>
      <c r="E410" s="37"/>
      <c r="F410" s="206" t="s">
        <v>1234</v>
      </c>
      <c r="G410" s="37"/>
      <c r="H410" s="37"/>
      <c r="I410" s="207"/>
      <c r="J410" s="37"/>
      <c r="K410" s="37"/>
      <c r="L410" s="40"/>
      <c r="M410" s="208"/>
      <c r="N410" s="209"/>
      <c r="O410" s="72"/>
      <c r="P410" s="72"/>
      <c r="Q410" s="72"/>
      <c r="R410" s="72"/>
      <c r="S410" s="72"/>
      <c r="T410" s="73"/>
      <c r="U410" s="35"/>
      <c r="V410" s="35"/>
      <c r="W410" s="35"/>
      <c r="X410" s="35"/>
      <c r="Y410" s="35"/>
      <c r="Z410" s="35"/>
      <c r="AA410" s="35"/>
      <c r="AB410" s="35"/>
      <c r="AC410" s="35"/>
      <c r="AD410" s="35"/>
      <c r="AE410" s="35"/>
      <c r="AT410" s="18" t="s">
        <v>383</v>
      </c>
      <c r="AU410" s="18" t="s">
        <v>86</v>
      </c>
    </row>
    <row r="411" spans="1:65" s="14" customFormat="1" ht="11.25">
      <c r="B411" s="220"/>
      <c r="C411" s="221"/>
      <c r="D411" s="205" t="s">
        <v>384</v>
      </c>
      <c r="E411" s="222" t="s">
        <v>1</v>
      </c>
      <c r="F411" s="223" t="s">
        <v>1236</v>
      </c>
      <c r="G411" s="221"/>
      <c r="H411" s="224">
        <v>127</v>
      </c>
      <c r="I411" s="225"/>
      <c r="J411" s="221"/>
      <c r="K411" s="221"/>
      <c r="L411" s="226"/>
      <c r="M411" s="227"/>
      <c r="N411" s="228"/>
      <c r="O411" s="228"/>
      <c r="P411" s="228"/>
      <c r="Q411" s="228"/>
      <c r="R411" s="228"/>
      <c r="S411" s="228"/>
      <c r="T411" s="229"/>
      <c r="AT411" s="230" t="s">
        <v>384</v>
      </c>
      <c r="AU411" s="230" t="s">
        <v>86</v>
      </c>
      <c r="AV411" s="14" t="s">
        <v>86</v>
      </c>
      <c r="AW411" s="14" t="s">
        <v>32</v>
      </c>
      <c r="AX411" s="14" t="s">
        <v>84</v>
      </c>
      <c r="AY411" s="230" t="s">
        <v>375</v>
      </c>
    </row>
    <row r="412" spans="1:65" s="2" customFormat="1" ht="16.5" customHeight="1">
      <c r="A412" s="35"/>
      <c r="B412" s="36"/>
      <c r="C412" s="192" t="s">
        <v>1237</v>
      </c>
      <c r="D412" s="192" t="s">
        <v>377</v>
      </c>
      <c r="E412" s="193" t="s">
        <v>1238</v>
      </c>
      <c r="F412" s="194" t="s">
        <v>1239</v>
      </c>
      <c r="G412" s="195" t="s">
        <v>505</v>
      </c>
      <c r="H412" s="196">
        <v>31</v>
      </c>
      <c r="I412" s="197"/>
      <c r="J412" s="198">
        <f>ROUND(I412*H412,2)</f>
        <v>0</v>
      </c>
      <c r="K412" s="194" t="s">
        <v>1</v>
      </c>
      <c r="L412" s="40"/>
      <c r="M412" s="199" t="s">
        <v>1</v>
      </c>
      <c r="N412" s="200" t="s">
        <v>42</v>
      </c>
      <c r="O412" s="72"/>
      <c r="P412" s="201">
        <f>O412*H412</f>
        <v>0</v>
      </c>
      <c r="Q412" s="201">
        <v>0</v>
      </c>
      <c r="R412" s="201">
        <f>Q412*H412</f>
        <v>0</v>
      </c>
      <c r="S412" s="201">
        <v>0</v>
      </c>
      <c r="T412" s="202">
        <f>S412*H412</f>
        <v>0</v>
      </c>
      <c r="U412" s="35"/>
      <c r="V412" s="35"/>
      <c r="W412" s="35"/>
      <c r="X412" s="35"/>
      <c r="Y412" s="35"/>
      <c r="Z412" s="35"/>
      <c r="AA412" s="35"/>
      <c r="AB412" s="35"/>
      <c r="AC412" s="35"/>
      <c r="AD412" s="35"/>
      <c r="AE412" s="35"/>
      <c r="AR412" s="203" t="s">
        <v>374</v>
      </c>
      <c r="AT412" s="203" t="s">
        <v>377</v>
      </c>
      <c r="AU412" s="203" t="s">
        <v>86</v>
      </c>
      <c r="AY412" s="18" t="s">
        <v>375</v>
      </c>
      <c r="BE412" s="204">
        <f>IF(N412="základní",J412,0)</f>
        <v>0</v>
      </c>
      <c r="BF412" s="204">
        <f>IF(N412="snížená",J412,0)</f>
        <v>0</v>
      </c>
      <c r="BG412" s="204">
        <f>IF(N412="zákl. přenesená",J412,0)</f>
        <v>0</v>
      </c>
      <c r="BH412" s="204">
        <f>IF(N412="sníž. přenesená",J412,0)</f>
        <v>0</v>
      </c>
      <c r="BI412" s="204">
        <f>IF(N412="nulová",J412,0)</f>
        <v>0</v>
      </c>
      <c r="BJ412" s="18" t="s">
        <v>84</v>
      </c>
      <c r="BK412" s="204">
        <f>ROUND(I412*H412,2)</f>
        <v>0</v>
      </c>
      <c r="BL412" s="18" t="s">
        <v>374</v>
      </c>
      <c r="BM412" s="203" t="s">
        <v>1240</v>
      </c>
    </row>
    <row r="413" spans="1:65" s="2" customFormat="1" ht="11.25">
      <c r="A413" s="35"/>
      <c r="B413" s="36"/>
      <c r="C413" s="37"/>
      <c r="D413" s="205" t="s">
        <v>383</v>
      </c>
      <c r="E413" s="37"/>
      <c r="F413" s="206" t="s">
        <v>1239</v>
      </c>
      <c r="G413" s="37"/>
      <c r="H413" s="37"/>
      <c r="I413" s="207"/>
      <c r="J413" s="37"/>
      <c r="K413" s="37"/>
      <c r="L413" s="40"/>
      <c r="M413" s="208"/>
      <c r="N413" s="209"/>
      <c r="O413" s="72"/>
      <c r="P413" s="72"/>
      <c r="Q413" s="72"/>
      <c r="R413" s="72"/>
      <c r="S413" s="72"/>
      <c r="T413" s="73"/>
      <c r="U413" s="35"/>
      <c r="V413" s="35"/>
      <c r="W413" s="35"/>
      <c r="X413" s="35"/>
      <c r="Y413" s="35"/>
      <c r="Z413" s="35"/>
      <c r="AA413" s="35"/>
      <c r="AB413" s="35"/>
      <c r="AC413" s="35"/>
      <c r="AD413" s="35"/>
      <c r="AE413" s="35"/>
      <c r="AT413" s="18" t="s">
        <v>383</v>
      </c>
      <c r="AU413" s="18" t="s">
        <v>86</v>
      </c>
    </row>
    <row r="414" spans="1:65" s="14" customFormat="1" ht="11.25">
      <c r="B414" s="220"/>
      <c r="C414" s="221"/>
      <c r="D414" s="205" t="s">
        <v>384</v>
      </c>
      <c r="E414" s="222" t="s">
        <v>1</v>
      </c>
      <c r="F414" s="223" t="s">
        <v>1241</v>
      </c>
      <c r="G414" s="221"/>
      <c r="H414" s="224">
        <v>31</v>
      </c>
      <c r="I414" s="225"/>
      <c r="J414" s="221"/>
      <c r="K414" s="221"/>
      <c r="L414" s="226"/>
      <c r="M414" s="227"/>
      <c r="N414" s="228"/>
      <c r="O414" s="228"/>
      <c r="P414" s="228"/>
      <c r="Q414" s="228"/>
      <c r="R414" s="228"/>
      <c r="S414" s="228"/>
      <c r="T414" s="229"/>
      <c r="AT414" s="230" t="s">
        <v>384</v>
      </c>
      <c r="AU414" s="230" t="s">
        <v>86</v>
      </c>
      <c r="AV414" s="14" t="s">
        <v>86</v>
      </c>
      <c r="AW414" s="14" t="s">
        <v>32</v>
      </c>
      <c r="AX414" s="14" t="s">
        <v>84</v>
      </c>
      <c r="AY414" s="230" t="s">
        <v>375</v>
      </c>
    </row>
    <row r="415" spans="1:65" s="2" customFormat="1" ht="16.5" customHeight="1">
      <c r="A415" s="35"/>
      <c r="B415" s="36"/>
      <c r="C415" s="192" t="s">
        <v>1242</v>
      </c>
      <c r="D415" s="192" t="s">
        <v>377</v>
      </c>
      <c r="E415" s="193" t="s">
        <v>1243</v>
      </c>
      <c r="F415" s="194" t="s">
        <v>1244</v>
      </c>
      <c r="G415" s="195" t="s">
        <v>702</v>
      </c>
      <c r="H415" s="196">
        <v>1130.4000000000001</v>
      </c>
      <c r="I415" s="197"/>
      <c r="J415" s="198">
        <f>ROUND(I415*H415,2)</f>
        <v>0</v>
      </c>
      <c r="K415" s="194" t="s">
        <v>1</v>
      </c>
      <c r="L415" s="40"/>
      <c r="M415" s="199" t="s">
        <v>1</v>
      </c>
      <c r="N415" s="200" t="s">
        <v>42</v>
      </c>
      <c r="O415" s="72"/>
      <c r="P415" s="201">
        <f>O415*H415</f>
        <v>0</v>
      </c>
      <c r="Q415" s="201">
        <v>0</v>
      </c>
      <c r="R415" s="201">
        <f>Q415*H415</f>
        <v>0</v>
      </c>
      <c r="S415" s="201">
        <v>0</v>
      </c>
      <c r="T415" s="202">
        <f>S415*H415</f>
        <v>0</v>
      </c>
      <c r="U415" s="35"/>
      <c r="V415" s="35"/>
      <c r="W415" s="35"/>
      <c r="X415" s="35"/>
      <c r="Y415" s="35"/>
      <c r="Z415" s="35"/>
      <c r="AA415" s="35"/>
      <c r="AB415" s="35"/>
      <c r="AC415" s="35"/>
      <c r="AD415" s="35"/>
      <c r="AE415" s="35"/>
      <c r="AR415" s="203" t="s">
        <v>374</v>
      </c>
      <c r="AT415" s="203" t="s">
        <v>377</v>
      </c>
      <c r="AU415" s="203" t="s">
        <v>86</v>
      </c>
      <c r="AY415" s="18" t="s">
        <v>375</v>
      </c>
      <c r="BE415" s="204">
        <f>IF(N415="základní",J415,0)</f>
        <v>0</v>
      </c>
      <c r="BF415" s="204">
        <f>IF(N415="snížená",J415,0)</f>
        <v>0</v>
      </c>
      <c r="BG415" s="204">
        <f>IF(N415="zákl. přenesená",J415,0)</f>
        <v>0</v>
      </c>
      <c r="BH415" s="204">
        <f>IF(N415="sníž. přenesená",J415,0)</f>
        <v>0</v>
      </c>
      <c r="BI415" s="204">
        <f>IF(N415="nulová",J415,0)</f>
        <v>0</v>
      </c>
      <c r="BJ415" s="18" t="s">
        <v>84</v>
      </c>
      <c r="BK415" s="204">
        <f>ROUND(I415*H415,2)</f>
        <v>0</v>
      </c>
      <c r="BL415" s="18" t="s">
        <v>374</v>
      </c>
      <c r="BM415" s="203" t="s">
        <v>1245</v>
      </c>
    </row>
    <row r="416" spans="1:65" s="2" customFormat="1" ht="11.25">
      <c r="A416" s="35"/>
      <c r="B416" s="36"/>
      <c r="C416" s="37"/>
      <c r="D416" s="205" t="s">
        <v>383</v>
      </c>
      <c r="E416" s="37"/>
      <c r="F416" s="206" t="s">
        <v>1244</v>
      </c>
      <c r="G416" s="37"/>
      <c r="H416" s="37"/>
      <c r="I416" s="207"/>
      <c r="J416" s="37"/>
      <c r="K416" s="37"/>
      <c r="L416" s="40"/>
      <c r="M416" s="208"/>
      <c r="N416" s="209"/>
      <c r="O416" s="72"/>
      <c r="P416" s="72"/>
      <c r="Q416" s="72"/>
      <c r="R416" s="72"/>
      <c r="S416" s="72"/>
      <c r="T416" s="73"/>
      <c r="U416" s="35"/>
      <c r="V416" s="35"/>
      <c r="W416" s="35"/>
      <c r="X416" s="35"/>
      <c r="Y416" s="35"/>
      <c r="Z416" s="35"/>
      <c r="AA416" s="35"/>
      <c r="AB416" s="35"/>
      <c r="AC416" s="35"/>
      <c r="AD416" s="35"/>
      <c r="AE416" s="35"/>
      <c r="AT416" s="18" t="s">
        <v>383</v>
      </c>
      <c r="AU416" s="18" t="s">
        <v>86</v>
      </c>
    </row>
    <row r="417" spans="1:65" s="14" customFormat="1" ht="11.25">
      <c r="B417" s="220"/>
      <c r="C417" s="221"/>
      <c r="D417" s="205" t="s">
        <v>384</v>
      </c>
      <c r="E417" s="222" t="s">
        <v>1</v>
      </c>
      <c r="F417" s="223" t="s">
        <v>1246</v>
      </c>
      <c r="G417" s="221"/>
      <c r="H417" s="224">
        <v>1130.4000000000001</v>
      </c>
      <c r="I417" s="225"/>
      <c r="J417" s="221"/>
      <c r="K417" s="221"/>
      <c r="L417" s="226"/>
      <c r="M417" s="227"/>
      <c r="N417" s="228"/>
      <c r="O417" s="228"/>
      <c r="P417" s="228"/>
      <c r="Q417" s="228"/>
      <c r="R417" s="228"/>
      <c r="S417" s="228"/>
      <c r="T417" s="229"/>
      <c r="AT417" s="230" t="s">
        <v>384</v>
      </c>
      <c r="AU417" s="230" t="s">
        <v>86</v>
      </c>
      <c r="AV417" s="14" t="s">
        <v>86</v>
      </c>
      <c r="AW417" s="14" t="s">
        <v>32</v>
      </c>
      <c r="AX417" s="14" t="s">
        <v>84</v>
      </c>
      <c r="AY417" s="230" t="s">
        <v>375</v>
      </c>
    </row>
    <row r="418" spans="1:65" s="2" customFormat="1" ht="16.5" customHeight="1">
      <c r="A418" s="35"/>
      <c r="B418" s="36"/>
      <c r="C418" s="192" t="s">
        <v>1247</v>
      </c>
      <c r="D418" s="192" t="s">
        <v>377</v>
      </c>
      <c r="E418" s="193" t="s">
        <v>1248</v>
      </c>
      <c r="F418" s="194" t="s">
        <v>1249</v>
      </c>
      <c r="G418" s="195" t="s">
        <v>702</v>
      </c>
      <c r="H418" s="196">
        <v>130</v>
      </c>
      <c r="I418" s="197"/>
      <c r="J418" s="198">
        <f>ROUND(I418*H418,2)</f>
        <v>0</v>
      </c>
      <c r="K418" s="194" t="s">
        <v>1</v>
      </c>
      <c r="L418" s="40"/>
      <c r="M418" s="199" t="s">
        <v>1</v>
      </c>
      <c r="N418" s="200" t="s">
        <v>42</v>
      </c>
      <c r="O418" s="72"/>
      <c r="P418" s="201">
        <f>O418*H418</f>
        <v>0</v>
      </c>
      <c r="Q418" s="201">
        <v>0</v>
      </c>
      <c r="R418" s="201">
        <f>Q418*H418</f>
        <v>0</v>
      </c>
      <c r="S418" s="201">
        <v>0</v>
      </c>
      <c r="T418" s="202">
        <f>S418*H418</f>
        <v>0</v>
      </c>
      <c r="U418" s="35"/>
      <c r="V418" s="35"/>
      <c r="W418" s="35"/>
      <c r="X418" s="35"/>
      <c r="Y418" s="35"/>
      <c r="Z418" s="35"/>
      <c r="AA418" s="35"/>
      <c r="AB418" s="35"/>
      <c r="AC418" s="35"/>
      <c r="AD418" s="35"/>
      <c r="AE418" s="35"/>
      <c r="AR418" s="203" t="s">
        <v>374</v>
      </c>
      <c r="AT418" s="203" t="s">
        <v>377</v>
      </c>
      <c r="AU418" s="203" t="s">
        <v>86</v>
      </c>
      <c r="AY418" s="18" t="s">
        <v>375</v>
      </c>
      <c r="BE418" s="204">
        <f>IF(N418="základní",J418,0)</f>
        <v>0</v>
      </c>
      <c r="BF418" s="204">
        <f>IF(N418="snížená",J418,0)</f>
        <v>0</v>
      </c>
      <c r="BG418" s="204">
        <f>IF(N418="zákl. přenesená",J418,0)</f>
        <v>0</v>
      </c>
      <c r="BH418" s="204">
        <f>IF(N418="sníž. přenesená",J418,0)</f>
        <v>0</v>
      </c>
      <c r="BI418" s="204">
        <f>IF(N418="nulová",J418,0)</f>
        <v>0</v>
      </c>
      <c r="BJ418" s="18" t="s">
        <v>84</v>
      </c>
      <c r="BK418" s="204">
        <f>ROUND(I418*H418,2)</f>
        <v>0</v>
      </c>
      <c r="BL418" s="18" t="s">
        <v>374</v>
      </c>
      <c r="BM418" s="203" t="s">
        <v>1250</v>
      </c>
    </row>
    <row r="419" spans="1:65" s="2" customFormat="1" ht="11.25">
      <c r="A419" s="35"/>
      <c r="B419" s="36"/>
      <c r="C419" s="37"/>
      <c r="D419" s="205" t="s">
        <v>383</v>
      </c>
      <c r="E419" s="37"/>
      <c r="F419" s="206" t="s">
        <v>1249</v>
      </c>
      <c r="G419" s="37"/>
      <c r="H419" s="37"/>
      <c r="I419" s="207"/>
      <c r="J419" s="37"/>
      <c r="K419" s="37"/>
      <c r="L419" s="40"/>
      <c r="M419" s="208"/>
      <c r="N419" s="209"/>
      <c r="O419" s="72"/>
      <c r="P419" s="72"/>
      <c r="Q419" s="72"/>
      <c r="R419" s="72"/>
      <c r="S419" s="72"/>
      <c r="T419" s="73"/>
      <c r="U419" s="35"/>
      <c r="V419" s="35"/>
      <c r="W419" s="35"/>
      <c r="X419" s="35"/>
      <c r="Y419" s="35"/>
      <c r="Z419" s="35"/>
      <c r="AA419" s="35"/>
      <c r="AB419" s="35"/>
      <c r="AC419" s="35"/>
      <c r="AD419" s="35"/>
      <c r="AE419" s="35"/>
      <c r="AT419" s="18" t="s">
        <v>383</v>
      </c>
      <c r="AU419" s="18" t="s">
        <v>86</v>
      </c>
    </row>
    <row r="420" spans="1:65" s="14" customFormat="1" ht="11.25">
      <c r="B420" s="220"/>
      <c r="C420" s="221"/>
      <c r="D420" s="205" t="s">
        <v>384</v>
      </c>
      <c r="E420" s="222" t="s">
        <v>1</v>
      </c>
      <c r="F420" s="223" t="s">
        <v>1251</v>
      </c>
      <c r="G420" s="221"/>
      <c r="H420" s="224">
        <v>130</v>
      </c>
      <c r="I420" s="225"/>
      <c r="J420" s="221"/>
      <c r="K420" s="221"/>
      <c r="L420" s="226"/>
      <c r="M420" s="227"/>
      <c r="N420" s="228"/>
      <c r="O420" s="228"/>
      <c r="P420" s="228"/>
      <c r="Q420" s="228"/>
      <c r="R420" s="228"/>
      <c r="S420" s="228"/>
      <c r="T420" s="229"/>
      <c r="AT420" s="230" t="s">
        <v>384</v>
      </c>
      <c r="AU420" s="230" t="s">
        <v>86</v>
      </c>
      <c r="AV420" s="14" t="s">
        <v>86</v>
      </c>
      <c r="AW420" s="14" t="s">
        <v>32</v>
      </c>
      <c r="AX420" s="14" t="s">
        <v>84</v>
      </c>
      <c r="AY420" s="230" t="s">
        <v>375</v>
      </c>
    </row>
    <row r="421" spans="1:65" s="2" customFormat="1" ht="16.5" customHeight="1">
      <c r="A421" s="35"/>
      <c r="B421" s="36"/>
      <c r="C421" s="192" t="s">
        <v>1252</v>
      </c>
      <c r="D421" s="192" t="s">
        <v>377</v>
      </c>
      <c r="E421" s="193" t="s">
        <v>1253</v>
      </c>
      <c r="F421" s="194" t="s">
        <v>1254</v>
      </c>
      <c r="G421" s="195" t="s">
        <v>702</v>
      </c>
      <c r="H421" s="196">
        <v>4</v>
      </c>
      <c r="I421" s="197"/>
      <c r="J421" s="198">
        <f>ROUND(I421*H421,2)</f>
        <v>0</v>
      </c>
      <c r="K421" s="194" t="s">
        <v>1</v>
      </c>
      <c r="L421" s="40"/>
      <c r="M421" s="199" t="s">
        <v>1</v>
      </c>
      <c r="N421" s="200" t="s">
        <v>42</v>
      </c>
      <c r="O421" s="72"/>
      <c r="P421" s="201">
        <f>O421*H421</f>
        <v>0</v>
      </c>
      <c r="Q421" s="201">
        <v>0</v>
      </c>
      <c r="R421" s="201">
        <f>Q421*H421</f>
        <v>0</v>
      </c>
      <c r="S421" s="201">
        <v>0</v>
      </c>
      <c r="T421" s="202">
        <f>S421*H421</f>
        <v>0</v>
      </c>
      <c r="U421" s="35"/>
      <c r="V421" s="35"/>
      <c r="W421" s="35"/>
      <c r="X421" s="35"/>
      <c r="Y421" s="35"/>
      <c r="Z421" s="35"/>
      <c r="AA421" s="35"/>
      <c r="AB421" s="35"/>
      <c r="AC421" s="35"/>
      <c r="AD421" s="35"/>
      <c r="AE421" s="35"/>
      <c r="AR421" s="203" t="s">
        <v>374</v>
      </c>
      <c r="AT421" s="203" t="s">
        <v>377</v>
      </c>
      <c r="AU421" s="203" t="s">
        <v>86</v>
      </c>
      <c r="AY421" s="18" t="s">
        <v>375</v>
      </c>
      <c r="BE421" s="204">
        <f>IF(N421="základní",J421,0)</f>
        <v>0</v>
      </c>
      <c r="BF421" s="204">
        <f>IF(N421="snížená",J421,0)</f>
        <v>0</v>
      </c>
      <c r="BG421" s="204">
        <f>IF(N421="zákl. přenesená",J421,0)</f>
        <v>0</v>
      </c>
      <c r="BH421" s="204">
        <f>IF(N421="sníž. přenesená",J421,0)</f>
        <v>0</v>
      </c>
      <c r="BI421" s="204">
        <f>IF(N421="nulová",J421,0)</f>
        <v>0</v>
      </c>
      <c r="BJ421" s="18" t="s">
        <v>84</v>
      </c>
      <c r="BK421" s="204">
        <f>ROUND(I421*H421,2)</f>
        <v>0</v>
      </c>
      <c r="BL421" s="18" t="s">
        <v>374</v>
      </c>
      <c r="BM421" s="203" t="s">
        <v>1255</v>
      </c>
    </row>
    <row r="422" spans="1:65" s="2" customFormat="1" ht="11.25">
      <c r="A422" s="35"/>
      <c r="B422" s="36"/>
      <c r="C422" s="37"/>
      <c r="D422" s="205" t="s">
        <v>383</v>
      </c>
      <c r="E422" s="37"/>
      <c r="F422" s="206" t="s">
        <v>1254</v>
      </c>
      <c r="G422" s="37"/>
      <c r="H422" s="37"/>
      <c r="I422" s="207"/>
      <c r="J422" s="37"/>
      <c r="K422" s="37"/>
      <c r="L422" s="40"/>
      <c r="M422" s="208"/>
      <c r="N422" s="209"/>
      <c r="O422" s="72"/>
      <c r="P422" s="72"/>
      <c r="Q422" s="72"/>
      <c r="R422" s="72"/>
      <c r="S422" s="72"/>
      <c r="T422" s="73"/>
      <c r="U422" s="35"/>
      <c r="V422" s="35"/>
      <c r="W422" s="35"/>
      <c r="X422" s="35"/>
      <c r="Y422" s="35"/>
      <c r="Z422" s="35"/>
      <c r="AA422" s="35"/>
      <c r="AB422" s="35"/>
      <c r="AC422" s="35"/>
      <c r="AD422" s="35"/>
      <c r="AE422" s="35"/>
      <c r="AT422" s="18" t="s">
        <v>383</v>
      </c>
      <c r="AU422" s="18" t="s">
        <v>86</v>
      </c>
    </row>
    <row r="423" spans="1:65" s="14" customFormat="1" ht="11.25">
      <c r="B423" s="220"/>
      <c r="C423" s="221"/>
      <c r="D423" s="205" t="s">
        <v>384</v>
      </c>
      <c r="E423" s="222" t="s">
        <v>1</v>
      </c>
      <c r="F423" s="223" t="s">
        <v>1256</v>
      </c>
      <c r="G423" s="221"/>
      <c r="H423" s="224">
        <v>4</v>
      </c>
      <c r="I423" s="225"/>
      <c r="J423" s="221"/>
      <c r="K423" s="221"/>
      <c r="L423" s="226"/>
      <c r="M423" s="227"/>
      <c r="N423" s="228"/>
      <c r="O423" s="228"/>
      <c r="P423" s="228"/>
      <c r="Q423" s="228"/>
      <c r="R423" s="228"/>
      <c r="S423" s="228"/>
      <c r="T423" s="229"/>
      <c r="AT423" s="230" t="s">
        <v>384</v>
      </c>
      <c r="AU423" s="230" t="s">
        <v>86</v>
      </c>
      <c r="AV423" s="14" t="s">
        <v>86</v>
      </c>
      <c r="AW423" s="14" t="s">
        <v>32</v>
      </c>
      <c r="AX423" s="14" t="s">
        <v>84</v>
      </c>
      <c r="AY423" s="230" t="s">
        <v>375</v>
      </c>
    </row>
    <row r="424" spans="1:65" s="2" customFormat="1" ht="16.5" customHeight="1">
      <c r="A424" s="35"/>
      <c r="B424" s="36"/>
      <c r="C424" s="192" t="s">
        <v>1257</v>
      </c>
      <c r="D424" s="192" t="s">
        <v>377</v>
      </c>
      <c r="E424" s="193" t="s">
        <v>1258</v>
      </c>
      <c r="F424" s="194" t="s">
        <v>1259</v>
      </c>
      <c r="G424" s="195" t="s">
        <v>775</v>
      </c>
      <c r="H424" s="196">
        <v>1</v>
      </c>
      <c r="I424" s="197"/>
      <c r="J424" s="198">
        <f>ROUND(I424*H424,2)</f>
        <v>0</v>
      </c>
      <c r="K424" s="194" t="s">
        <v>1</v>
      </c>
      <c r="L424" s="40"/>
      <c r="M424" s="199" t="s">
        <v>1</v>
      </c>
      <c r="N424" s="200" t="s">
        <v>42</v>
      </c>
      <c r="O424" s="72"/>
      <c r="P424" s="201">
        <f>O424*H424</f>
        <v>0</v>
      </c>
      <c r="Q424" s="201">
        <v>0</v>
      </c>
      <c r="R424" s="201">
        <f>Q424*H424</f>
        <v>0</v>
      </c>
      <c r="S424" s="201">
        <v>0</v>
      </c>
      <c r="T424" s="202">
        <f>S424*H424</f>
        <v>0</v>
      </c>
      <c r="U424" s="35"/>
      <c r="V424" s="35"/>
      <c r="W424" s="35"/>
      <c r="X424" s="35"/>
      <c r="Y424" s="35"/>
      <c r="Z424" s="35"/>
      <c r="AA424" s="35"/>
      <c r="AB424" s="35"/>
      <c r="AC424" s="35"/>
      <c r="AD424" s="35"/>
      <c r="AE424" s="35"/>
      <c r="AR424" s="203" t="s">
        <v>374</v>
      </c>
      <c r="AT424" s="203" t="s">
        <v>377</v>
      </c>
      <c r="AU424" s="203" t="s">
        <v>86</v>
      </c>
      <c r="AY424" s="18" t="s">
        <v>375</v>
      </c>
      <c r="BE424" s="204">
        <f>IF(N424="základní",J424,0)</f>
        <v>0</v>
      </c>
      <c r="BF424" s="204">
        <f>IF(N424="snížená",J424,0)</f>
        <v>0</v>
      </c>
      <c r="BG424" s="204">
        <f>IF(N424="zákl. přenesená",J424,0)</f>
        <v>0</v>
      </c>
      <c r="BH424" s="204">
        <f>IF(N424="sníž. přenesená",J424,0)</f>
        <v>0</v>
      </c>
      <c r="BI424" s="204">
        <f>IF(N424="nulová",J424,0)</f>
        <v>0</v>
      </c>
      <c r="BJ424" s="18" t="s">
        <v>84</v>
      </c>
      <c r="BK424" s="204">
        <f>ROUND(I424*H424,2)</f>
        <v>0</v>
      </c>
      <c r="BL424" s="18" t="s">
        <v>374</v>
      </c>
      <c r="BM424" s="203" t="s">
        <v>1260</v>
      </c>
    </row>
    <row r="425" spans="1:65" s="2" customFormat="1" ht="19.5">
      <c r="A425" s="35"/>
      <c r="B425" s="36"/>
      <c r="C425" s="37"/>
      <c r="D425" s="205" t="s">
        <v>383</v>
      </c>
      <c r="E425" s="37"/>
      <c r="F425" s="206" t="s">
        <v>1261</v>
      </c>
      <c r="G425" s="37"/>
      <c r="H425" s="37"/>
      <c r="I425" s="207"/>
      <c r="J425" s="37"/>
      <c r="K425" s="37"/>
      <c r="L425" s="40"/>
      <c r="M425" s="208"/>
      <c r="N425" s="209"/>
      <c r="O425" s="72"/>
      <c r="P425" s="72"/>
      <c r="Q425" s="72"/>
      <c r="R425" s="72"/>
      <c r="S425" s="72"/>
      <c r="T425" s="73"/>
      <c r="U425" s="35"/>
      <c r="V425" s="35"/>
      <c r="W425" s="35"/>
      <c r="X425" s="35"/>
      <c r="Y425" s="35"/>
      <c r="Z425" s="35"/>
      <c r="AA425" s="35"/>
      <c r="AB425" s="35"/>
      <c r="AC425" s="35"/>
      <c r="AD425" s="35"/>
      <c r="AE425" s="35"/>
      <c r="AT425" s="18" t="s">
        <v>383</v>
      </c>
      <c r="AU425" s="18" t="s">
        <v>86</v>
      </c>
    </row>
    <row r="426" spans="1:65" s="14" customFormat="1" ht="11.25">
      <c r="B426" s="220"/>
      <c r="C426" s="221"/>
      <c r="D426" s="205" t="s">
        <v>384</v>
      </c>
      <c r="E426" s="222" t="s">
        <v>1</v>
      </c>
      <c r="F426" s="223" t="s">
        <v>1262</v>
      </c>
      <c r="G426" s="221"/>
      <c r="H426" s="224">
        <v>1</v>
      </c>
      <c r="I426" s="225"/>
      <c r="J426" s="221"/>
      <c r="K426" s="221"/>
      <c r="L426" s="226"/>
      <c r="M426" s="227"/>
      <c r="N426" s="228"/>
      <c r="O426" s="228"/>
      <c r="P426" s="228"/>
      <c r="Q426" s="228"/>
      <c r="R426" s="228"/>
      <c r="S426" s="228"/>
      <c r="T426" s="229"/>
      <c r="AT426" s="230" t="s">
        <v>384</v>
      </c>
      <c r="AU426" s="230" t="s">
        <v>86</v>
      </c>
      <c r="AV426" s="14" t="s">
        <v>86</v>
      </c>
      <c r="AW426" s="14" t="s">
        <v>32</v>
      </c>
      <c r="AX426" s="14" t="s">
        <v>84</v>
      </c>
      <c r="AY426" s="230" t="s">
        <v>375</v>
      </c>
    </row>
    <row r="427" spans="1:65" s="12" customFormat="1" ht="22.9" customHeight="1">
      <c r="B427" s="176"/>
      <c r="C427" s="177"/>
      <c r="D427" s="178" t="s">
        <v>76</v>
      </c>
      <c r="E427" s="190" t="s">
        <v>777</v>
      </c>
      <c r="F427" s="190" t="s">
        <v>778</v>
      </c>
      <c r="G427" s="177"/>
      <c r="H427" s="177"/>
      <c r="I427" s="180"/>
      <c r="J427" s="191">
        <f>BK427</f>
        <v>0</v>
      </c>
      <c r="K427" s="177"/>
      <c r="L427" s="182"/>
      <c r="M427" s="183"/>
      <c r="N427" s="184"/>
      <c r="O427" s="184"/>
      <c r="P427" s="185">
        <f>SUM(P428:P434)</f>
        <v>0</v>
      </c>
      <c r="Q427" s="184"/>
      <c r="R427" s="185">
        <f>SUM(R428:R434)</f>
        <v>0</v>
      </c>
      <c r="S427" s="184"/>
      <c r="T427" s="186">
        <f>SUM(T428:T434)</f>
        <v>0</v>
      </c>
      <c r="AR427" s="187" t="s">
        <v>84</v>
      </c>
      <c r="AT427" s="188" t="s">
        <v>76</v>
      </c>
      <c r="AU427" s="188" t="s">
        <v>84</v>
      </c>
      <c r="AY427" s="187" t="s">
        <v>375</v>
      </c>
      <c r="BK427" s="189">
        <f>SUM(BK428:BK434)</f>
        <v>0</v>
      </c>
    </row>
    <row r="428" spans="1:65" s="2" customFormat="1" ht="24.2" customHeight="1">
      <c r="A428" s="35"/>
      <c r="B428" s="36"/>
      <c r="C428" s="192" t="s">
        <v>1263</v>
      </c>
      <c r="D428" s="192" t="s">
        <v>377</v>
      </c>
      <c r="E428" s="193" t="s">
        <v>779</v>
      </c>
      <c r="F428" s="194" t="s">
        <v>780</v>
      </c>
      <c r="G428" s="195" t="s">
        <v>649</v>
      </c>
      <c r="H428" s="196">
        <v>74.91</v>
      </c>
      <c r="I428" s="197"/>
      <c r="J428" s="198">
        <f>ROUND(I428*H428,2)</f>
        <v>0</v>
      </c>
      <c r="K428" s="194" t="s">
        <v>1</v>
      </c>
      <c r="L428" s="40"/>
      <c r="M428" s="199" t="s">
        <v>1</v>
      </c>
      <c r="N428" s="200" t="s">
        <v>42</v>
      </c>
      <c r="O428" s="72"/>
      <c r="P428" s="201">
        <f>O428*H428</f>
        <v>0</v>
      </c>
      <c r="Q428" s="201">
        <v>0</v>
      </c>
      <c r="R428" s="201">
        <f>Q428*H428</f>
        <v>0</v>
      </c>
      <c r="S428" s="201">
        <v>0</v>
      </c>
      <c r="T428" s="202">
        <f>S428*H428</f>
        <v>0</v>
      </c>
      <c r="U428" s="35"/>
      <c r="V428" s="35"/>
      <c r="W428" s="35"/>
      <c r="X428" s="35"/>
      <c r="Y428" s="35"/>
      <c r="Z428" s="35"/>
      <c r="AA428" s="35"/>
      <c r="AB428" s="35"/>
      <c r="AC428" s="35"/>
      <c r="AD428" s="35"/>
      <c r="AE428" s="35"/>
      <c r="AR428" s="203" t="s">
        <v>374</v>
      </c>
      <c r="AT428" s="203" t="s">
        <v>377</v>
      </c>
      <c r="AU428" s="203" t="s">
        <v>86</v>
      </c>
      <c r="AY428" s="18" t="s">
        <v>375</v>
      </c>
      <c r="BE428" s="204">
        <f>IF(N428="základní",J428,0)</f>
        <v>0</v>
      </c>
      <c r="BF428" s="204">
        <f>IF(N428="snížená",J428,0)</f>
        <v>0</v>
      </c>
      <c r="BG428" s="204">
        <f>IF(N428="zákl. přenesená",J428,0)</f>
        <v>0</v>
      </c>
      <c r="BH428" s="204">
        <f>IF(N428="sníž. přenesená",J428,0)</f>
        <v>0</v>
      </c>
      <c r="BI428" s="204">
        <f>IF(N428="nulová",J428,0)</f>
        <v>0</v>
      </c>
      <c r="BJ428" s="18" t="s">
        <v>84</v>
      </c>
      <c r="BK428" s="204">
        <f>ROUND(I428*H428,2)</f>
        <v>0</v>
      </c>
      <c r="BL428" s="18" t="s">
        <v>374</v>
      </c>
      <c r="BM428" s="203" t="s">
        <v>1264</v>
      </c>
    </row>
    <row r="429" spans="1:65" s="2" customFormat="1" ht="19.5">
      <c r="A429" s="35"/>
      <c r="B429" s="36"/>
      <c r="C429" s="37"/>
      <c r="D429" s="205" t="s">
        <v>383</v>
      </c>
      <c r="E429" s="37"/>
      <c r="F429" s="206" t="s">
        <v>780</v>
      </c>
      <c r="G429" s="37"/>
      <c r="H429" s="37"/>
      <c r="I429" s="207"/>
      <c r="J429" s="37"/>
      <c r="K429" s="37"/>
      <c r="L429" s="40"/>
      <c r="M429" s="208"/>
      <c r="N429" s="209"/>
      <c r="O429" s="72"/>
      <c r="P429" s="72"/>
      <c r="Q429" s="72"/>
      <c r="R429" s="72"/>
      <c r="S429" s="72"/>
      <c r="T429" s="73"/>
      <c r="U429" s="35"/>
      <c r="V429" s="35"/>
      <c r="W429" s="35"/>
      <c r="X429" s="35"/>
      <c r="Y429" s="35"/>
      <c r="Z429" s="35"/>
      <c r="AA429" s="35"/>
      <c r="AB429" s="35"/>
      <c r="AC429" s="35"/>
      <c r="AD429" s="35"/>
      <c r="AE429" s="35"/>
      <c r="AT429" s="18" t="s">
        <v>383</v>
      </c>
      <c r="AU429" s="18" t="s">
        <v>86</v>
      </c>
    </row>
    <row r="430" spans="1:65" s="13" customFormat="1" ht="11.25">
      <c r="B430" s="210"/>
      <c r="C430" s="211"/>
      <c r="D430" s="205" t="s">
        <v>384</v>
      </c>
      <c r="E430" s="212" t="s">
        <v>1</v>
      </c>
      <c r="F430" s="213" t="s">
        <v>782</v>
      </c>
      <c r="G430" s="211"/>
      <c r="H430" s="212" t="s">
        <v>1</v>
      </c>
      <c r="I430" s="214"/>
      <c r="J430" s="211"/>
      <c r="K430" s="211"/>
      <c r="L430" s="215"/>
      <c r="M430" s="216"/>
      <c r="N430" s="217"/>
      <c r="O430" s="217"/>
      <c r="P430" s="217"/>
      <c r="Q430" s="217"/>
      <c r="R430" s="217"/>
      <c r="S430" s="217"/>
      <c r="T430" s="218"/>
      <c r="AT430" s="219" t="s">
        <v>384</v>
      </c>
      <c r="AU430" s="219" t="s">
        <v>86</v>
      </c>
      <c r="AV430" s="13" t="s">
        <v>84</v>
      </c>
      <c r="AW430" s="13" t="s">
        <v>32</v>
      </c>
      <c r="AX430" s="13" t="s">
        <v>77</v>
      </c>
      <c r="AY430" s="219" t="s">
        <v>375</v>
      </c>
    </row>
    <row r="431" spans="1:65" s="14" customFormat="1" ht="11.25">
      <c r="B431" s="220"/>
      <c r="C431" s="221"/>
      <c r="D431" s="205" t="s">
        <v>384</v>
      </c>
      <c r="E431" s="222" t="s">
        <v>1</v>
      </c>
      <c r="F431" s="223" t="s">
        <v>1265</v>
      </c>
      <c r="G431" s="221"/>
      <c r="H431" s="224">
        <v>30.07</v>
      </c>
      <c r="I431" s="225"/>
      <c r="J431" s="221"/>
      <c r="K431" s="221"/>
      <c r="L431" s="226"/>
      <c r="M431" s="227"/>
      <c r="N431" s="228"/>
      <c r="O431" s="228"/>
      <c r="P431" s="228"/>
      <c r="Q431" s="228"/>
      <c r="R431" s="228"/>
      <c r="S431" s="228"/>
      <c r="T431" s="229"/>
      <c r="AT431" s="230" t="s">
        <v>384</v>
      </c>
      <c r="AU431" s="230" t="s">
        <v>86</v>
      </c>
      <c r="AV431" s="14" t="s">
        <v>86</v>
      </c>
      <c r="AW431" s="14" t="s">
        <v>32</v>
      </c>
      <c r="AX431" s="14" t="s">
        <v>77</v>
      </c>
      <c r="AY431" s="230" t="s">
        <v>375</v>
      </c>
    </row>
    <row r="432" spans="1:65" s="14" customFormat="1" ht="11.25">
      <c r="B432" s="220"/>
      <c r="C432" s="221"/>
      <c r="D432" s="205" t="s">
        <v>384</v>
      </c>
      <c r="E432" s="222" t="s">
        <v>1</v>
      </c>
      <c r="F432" s="223" t="s">
        <v>1266</v>
      </c>
      <c r="G432" s="221"/>
      <c r="H432" s="224">
        <v>9.84</v>
      </c>
      <c r="I432" s="225"/>
      <c r="J432" s="221"/>
      <c r="K432" s="221"/>
      <c r="L432" s="226"/>
      <c r="M432" s="227"/>
      <c r="N432" s="228"/>
      <c r="O432" s="228"/>
      <c r="P432" s="228"/>
      <c r="Q432" s="228"/>
      <c r="R432" s="228"/>
      <c r="S432" s="228"/>
      <c r="T432" s="229"/>
      <c r="AT432" s="230" t="s">
        <v>384</v>
      </c>
      <c r="AU432" s="230" t="s">
        <v>86</v>
      </c>
      <c r="AV432" s="14" t="s">
        <v>86</v>
      </c>
      <c r="AW432" s="14" t="s">
        <v>32</v>
      </c>
      <c r="AX432" s="14" t="s">
        <v>77</v>
      </c>
      <c r="AY432" s="230" t="s">
        <v>375</v>
      </c>
    </row>
    <row r="433" spans="1:65" s="14" customFormat="1" ht="11.25">
      <c r="B433" s="220"/>
      <c r="C433" s="221"/>
      <c r="D433" s="205" t="s">
        <v>384</v>
      </c>
      <c r="E433" s="222" t="s">
        <v>1</v>
      </c>
      <c r="F433" s="223" t="s">
        <v>1267</v>
      </c>
      <c r="G433" s="221"/>
      <c r="H433" s="224">
        <v>35</v>
      </c>
      <c r="I433" s="225"/>
      <c r="J433" s="221"/>
      <c r="K433" s="221"/>
      <c r="L433" s="226"/>
      <c r="M433" s="227"/>
      <c r="N433" s="228"/>
      <c r="O433" s="228"/>
      <c r="P433" s="228"/>
      <c r="Q433" s="228"/>
      <c r="R433" s="228"/>
      <c r="S433" s="228"/>
      <c r="T433" s="229"/>
      <c r="AT433" s="230" t="s">
        <v>384</v>
      </c>
      <c r="AU433" s="230" t="s">
        <v>86</v>
      </c>
      <c r="AV433" s="14" t="s">
        <v>86</v>
      </c>
      <c r="AW433" s="14" t="s">
        <v>32</v>
      </c>
      <c r="AX433" s="14" t="s">
        <v>77</v>
      </c>
      <c r="AY433" s="230" t="s">
        <v>375</v>
      </c>
    </row>
    <row r="434" spans="1:65" s="15" customFormat="1" ht="11.25">
      <c r="B434" s="246"/>
      <c r="C434" s="247"/>
      <c r="D434" s="205" t="s">
        <v>384</v>
      </c>
      <c r="E434" s="248" t="s">
        <v>1</v>
      </c>
      <c r="F434" s="249" t="s">
        <v>746</v>
      </c>
      <c r="G434" s="247"/>
      <c r="H434" s="250">
        <v>74.91</v>
      </c>
      <c r="I434" s="251"/>
      <c r="J434" s="247"/>
      <c r="K434" s="247"/>
      <c r="L434" s="252"/>
      <c r="M434" s="253"/>
      <c r="N434" s="254"/>
      <c r="O434" s="254"/>
      <c r="P434" s="254"/>
      <c r="Q434" s="254"/>
      <c r="R434" s="254"/>
      <c r="S434" s="254"/>
      <c r="T434" s="255"/>
      <c r="AT434" s="256" t="s">
        <v>384</v>
      </c>
      <c r="AU434" s="256" t="s">
        <v>86</v>
      </c>
      <c r="AV434" s="15" t="s">
        <v>374</v>
      </c>
      <c r="AW434" s="15" t="s">
        <v>32</v>
      </c>
      <c r="AX434" s="15" t="s">
        <v>84</v>
      </c>
      <c r="AY434" s="256" t="s">
        <v>375</v>
      </c>
    </row>
    <row r="435" spans="1:65" s="12" customFormat="1" ht="22.9" customHeight="1">
      <c r="B435" s="176"/>
      <c r="C435" s="177"/>
      <c r="D435" s="178" t="s">
        <v>76</v>
      </c>
      <c r="E435" s="190" t="s">
        <v>807</v>
      </c>
      <c r="F435" s="190" t="s">
        <v>808</v>
      </c>
      <c r="G435" s="177"/>
      <c r="H435" s="177"/>
      <c r="I435" s="180"/>
      <c r="J435" s="191">
        <f>BK435</f>
        <v>0</v>
      </c>
      <c r="K435" s="177"/>
      <c r="L435" s="182"/>
      <c r="M435" s="183"/>
      <c r="N435" s="184"/>
      <c r="O435" s="184"/>
      <c r="P435" s="185">
        <f>SUM(P436:P437)</f>
        <v>0</v>
      </c>
      <c r="Q435" s="184"/>
      <c r="R435" s="185">
        <f>SUM(R436:R437)</f>
        <v>0</v>
      </c>
      <c r="S435" s="184"/>
      <c r="T435" s="186">
        <f>SUM(T436:T437)</f>
        <v>0</v>
      </c>
      <c r="AR435" s="187" t="s">
        <v>84</v>
      </c>
      <c r="AT435" s="188" t="s">
        <v>76</v>
      </c>
      <c r="AU435" s="188" t="s">
        <v>84</v>
      </c>
      <c r="AY435" s="187" t="s">
        <v>375</v>
      </c>
      <c r="BK435" s="189">
        <f>SUM(BK436:BK437)</f>
        <v>0</v>
      </c>
    </row>
    <row r="436" spans="1:65" s="2" customFormat="1" ht="16.5" customHeight="1">
      <c r="A436" s="35"/>
      <c r="B436" s="36"/>
      <c r="C436" s="192" t="s">
        <v>1268</v>
      </c>
      <c r="D436" s="192" t="s">
        <v>377</v>
      </c>
      <c r="E436" s="193" t="s">
        <v>1269</v>
      </c>
      <c r="F436" s="194" t="s">
        <v>1270</v>
      </c>
      <c r="G436" s="195" t="s">
        <v>649</v>
      </c>
      <c r="H436" s="196">
        <v>393.65699999999998</v>
      </c>
      <c r="I436" s="197"/>
      <c r="J436" s="198">
        <f>ROUND(I436*H436,2)</f>
        <v>0</v>
      </c>
      <c r="K436" s="194" t="s">
        <v>408</v>
      </c>
      <c r="L436" s="40"/>
      <c r="M436" s="199" t="s">
        <v>1</v>
      </c>
      <c r="N436" s="200" t="s">
        <v>42</v>
      </c>
      <c r="O436" s="72"/>
      <c r="P436" s="201">
        <f>O436*H436</f>
        <v>0</v>
      </c>
      <c r="Q436" s="201">
        <v>0</v>
      </c>
      <c r="R436" s="201">
        <f>Q436*H436</f>
        <v>0</v>
      </c>
      <c r="S436" s="201">
        <v>0</v>
      </c>
      <c r="T436" s="202">
        <f>S436*H436</f>
        <v>0</v>
      </c>
      <c r="U436" s="35"/>
      <c r="V436" s="35"/>
      <c r="W436" s="35"/>
      <c r="X436" s="35"/>
      <c r="Y436" s="35"/>
      <c r="Z436" s="35"/>
      <c r="AA436" s="35"/>
      <c r="AB436" s="35"/>
      <c r="AC436" s="35"/>
      <c r="AD436" s="35"/>
      <c r="AE436" s="35"/>
      <c r="AR436" s="203" t="s">
        <v>374</v>
      </c>
      <c r="AT436" s="203" t="s">
        <v>377</v>
      </c>
      <c r="AU436" s="203" t="s">
        <v>86</v>
      </c>
      <c r="AY436" s="18" t="s">
        <v>375</v>
      </c>
      <c r="BE436" s="204">
        <f>IF(N436="základní",J436,0)</f>
        <v>0</v>
      </c>
      <c r="BF436" s="204">
        <f>IF(N436="snížená",J436,0)</f>
        <v>0</v>
      </c>
      <c r="BG436" s="204">
        <f>IF(N436="zákl. přenesená",J436,0)</f>
        <v>0</v>
      </c>
      <c r="BH436" s="204">
        <f>IF(N436="sníž. přenesená",J436,0)</f>
        <v>0</v>
      </c>
      <c r="BI436" s="204">
        <f>IF(N436="nulová",J436,0)</f>
        <v>0</v>
      </c>
      <c r="BJ436" s="18" t="s">
        <v>84</v>
      </c>
      <c r="BK436" s="204">
        <f>ROUND(I436*H436,2)</f>
        <v>0</v>
      </c>
      <c r="BL436" s="18" t="s">
        <v>374</v>
      </c>
      <c r="BM436" s="203" t="s">
        <v>1271</v>
      </c>
    </row>
    <row r="437" spans="1:65" s="2" customFormat="1" ht="19.5">
      <c r="A437" s="35"/>
      <c r="B437" s="36"/>
      <c r="C437" s="37"/>
      <c r="D437" s="205" t="s">
        <v>383</v>
      </c>
      <c r="E437" s="37"/>
      <c r="F437" s="206" t="s">
        <v>1272</v>
      </c>
      <c r="G437" s="37"/>
      <c r="H437" s="37"/>
      <c r="I437" s="207"/>
      <c r="J437" s="37"/>
      <c r="K437" s="37"/>
      <c r="L437" s="40"/>
      <c r="M437" s="208"/>
      <c r="N437" s="209"/>
      <c r="O437" s="72"/>
      <c r="P437" s="72"/>
      <c r="Q437" s="72"/>
      <c r="R437" s="72"/>
      <c r="S437" s="72"/>
      <c r="T437" s="73"/>
      <c r="U437" s="35"/>
      <c r="V437" s="35"/>
      <c r="W437" s="35"/>
      <c r="X437" s="35"/>
      <c r="Y437" s="35"/>
      <c r="Z437" s="35"/>
      <c r="AA437" s="35"/>
      <c r="AB437" s="35"/>
      <c r="AC437" s="35"/>
      <c r="AD437" s="35"/>
      <c r="AE437" s="35"/>
      <c r="AT437" s="18" t="s">
        <v>383</v>
      </c>
      <c r="AU437" s="18" t="s">
        <v>86</v>
      </c>
    </row>
    <row r="438" spans="1:65" s="12" customFormat="1" ht="25.9" customHeight="1">
      <c r="B438" s="176"/>
      <c r="C438" s="177"/>
      <c r="D438" s="178" t="s">
        <v>76</v>
      </c>
      <c r="E438" s="179" t="s">
        <v>814</v>
      </c>
      <c r="F438" s="179" t="s">
        <v>815</v>
      </c>
      <c r="G438" s="177"/>
      <c r="H438" s="177"/>
      <c r="I438" s="180"/>
      <c r="J438" s="181">
        <f>BK438</f>
        <v>0</v>
      </c>
      <c r="K438" s="177"/>
      <c r="L438" s="182"/>
      <c r="M438" s="183"/>
      <c r="N438" s="184"/>
      <c r="O438" s="184"/>
      <c r="P438" s="185">
        <f>P439+P466+P471+P475</f>
        <v>0</v>
      </c>
      <c r="Q438" s="184"/>
      <c r="R438" s="185">
        <f>R439+R466+R471+R475</f>
        <v>2.3525114999999999</v>
      </c>
      <c r="S438" s="184"/>
      <c r="T438" s="186">
        <f>T439+T466+T471+T475</f>
        <v>0</v>
      </c>
      <c r="AR438" s="187" t="s">
        <v>86</v>
      </c>
      <c r="AT438" s="188" t="s">
        <v>76</v>
      </c>
      <c r="AU438" s="188" t="s">
        <v>77</v>
      </c>
      <c r="AY438" s="187" t="s">
        <v>375</v>
      </c>
      <c r="BK438" s="189">
        <f>BK439+BK466+BK471+BK475</f>
        <v>0</v>
      </c>
    </row>
    <row r="439" spans="1:65" s="12" customFormat="1" ht="22.9" customHeight="1">
      <c r="B439" s="176"/>
      <c r="C439" s="177"/>
      <c r="D439" s="178" t="s">
        <v>76</v>
      </c>
      <c r="E439" s="190" t="s">
        <v>816</v>
      </c>
      <c r="F439" s="190" t="s">
        <v>817</v>
      </c>
      <c r="G439" s="177"/>
      <c r="H439" s="177"/>
      <c r="I439" s="180"/>
      <c r="J439" s="191">
        <f>BK439</f>
        <v>0</v>
      </c>
      <c r="K439" s="177"/>
      <c r="L439" s="182"/>
      <c r="M439" s="183"/>
      <c r="N439" s="184"/>
      <c r="O439" s="184"/>
      <c r="P439" s="185">
        <f>SUM(P440:P465)</f>
        <v>0</v>
      </c>
      <c r="Q439" s="184"/>
      <c r="R439" s="185">
        <f>SUM(R440:R465)</f>
        <v>1.8989114999999999</v>
      </c>
      <c r="S439" s="184"/>
      <c r="T439" s="186">
        <f>SUM(T440:T465)</f>
        <v>0</v>
      </c>
      <c r="AR439" s="187" t="s">
        <v>86</v>
      </c>
      <c r="AT439" s="188" t="s">
        <v>76</v>
      </c>
      <c r="AU439" s="188" t="s">
        <v>84</v>
      </c>
      <c r="AY439" s="187" t="s">
        <v>375</v>
      </c>
      <c r="BK439" s="189">
        <f>SUM(BK440:BK465)</f>
        <v>0</v>
      </c>
    </row>
    <row r="440" spans="1:65" s="2" customFormat="1" ht="16.5" customHeight="1">
      <c r="A440" s="35"/>
      <c r="B440" s="36"/>
      <c r="C440" s="192" t="s">
        <v>1273</v>
      </c>
      <c r="D440" s="192" t="s">
        <v>377</v>
      </c>
      <c r="E440" s="193" t="s">
        <v>1274</v>
      </c>
      <c r="F440" s="194" t="s">
        <v>1275</v>
      </c>
      <c r="G440" s="195" t="s">
        <v>671</v>
      </c>
      <c r="H440" s="196">
        <v>773.5</v>
      </c>
      <c r="I440" s="197"/>
      <c r="J440" s="198">
        <f>ROUND(I440*H440,2)</f>
        <v>0</v>
      </c>
      <c r="K440" s="194" t="s">
        <v>408</v>
      </c>
      <c r="L440" s="40"/>
      <c r="M440" s="199" t="s">
        <v>1</v>
      </c>
      <c r="N440" s="200" t="s">
        <v>42</v>
      </c>
      <c r="O440" s="72"/>
      <c r="P440" s="201">
        <f>O440*H440</f>
        <v>0</v>
      </c>
      <c r="Q440" s="201">
        <v>0</v>
      </c>
      <c r="R440" s="201">
        <f>Q440*H440</f>
        <v>0</v>
      </c>
      <c r="S440" s="201">
        <v>0</v>
      </c>
      <c r="T440" s="202">
        <f>S440*H440</f>
        <v>0</v>
      </c>
      <c r="U440" s="35"/>
      <c r="V440" s="35"/>
      <c r="W440" s="35"/>
      <c r="X440" s="35"/>
      <c r="Y440" s="35"/>
      <c r="Z440" s="35"/>
      <c r="AA440" s="35"/>
      <c r="AB440" s="35"/>
      <c r="AC440" s="35"/>
      <c r="AD440" s="35"/>
      <c r="AE440" s="35"/>
      <c r="AR440" s="203" t="s">
        <v>462</v>
      </c>
      <c r="AT440" s="203" t="s">
        <v>377</v>
      </c>
      <c r="AU440" s="203" t="s">
        <v>86</v>
      </c>
      <c r="AY440" s="18" t="s">
        <v>375</v>
      </c>
      <c r="BE440" s="204">
        <f>IF(N440="základní",J440,0)</f>
        <v>0</v>
      </c>
      <c r="BF440" s="204">
        <f>IF(N440="snížená",J440,0)</f>
        <v>0</v>
      </c>
      <c r="BG440" s="204">
        <f>IF(N440="zákl. přenesená",J440,0)</f>
        <v>0</v>
      </c>
      <c r="BH440" s="204">
        <f>IF(N440="sníž. přenesená",J440,0)</f>
        <v>0</v>
      </c>
      <c r="BI440" s="204">
        <f>IF(N440="nulová",J440,0)</f>
        <v>0</v>
      </c>
      <c r="BJ440" s="18" t="s">
        <v>84</v>
      </c>
      <c r="BK440" s="204">
        <f>ROUND(I440*H440,2)</f>
        <v>0</v>
      </c>
      <c r="BL440" s="18" t="s">
        <v>462</v>
      </c>
      <c r="BM440" s="203" t="s">
        <v>1276</v>
      </c>
    </row>
    <row r="441" spans="1:65" s="2" customFormat="1" ht="11.25">
      <c r="A441" s="35"/>
      <c r="B441" s="36"/>
      <c r="C441" s="37"/>
      <c r="D441" s="205" t="s">
        <v>383</v>
      </c>
      <c r="E441" s="37"/>
      <c r="F441" s="206" t="s">
        <v>1277</v>
      </c>
      <c r="G441" s="37"/>
      <c r="H441" s="37"/>
      <c r="I441" s="207"/>
      <c r="J441" s="37"/>
      <c r="K441" s="37"/>
      <c r="L441" s="40"/>
      <c r="M441" s="208"/>
      <c r="N441" s="209"/>
      <c r="O441" s="72"/>
      <c r="P441" s="72"/>
      <c r="Q441" s="72"/>
      <c r="R441" s="72"/>
      <c r="S441" s="72"/>
      <c r="T441" s="73"/>
      <c r="U441" s="35"/>
      <c r="V441" s="35"/>
      <c r="W441" s="35"/>
      <c r="X441" s="35"/>
      <c r="Y441" s="35"/>
      <c r="Z441" s="35"/>
      <c r="AA441" s="35"/>
      <c r="AB441" s="35"/>
      <c r="AC441" s="35"/>
      <c r="AD441" s="35"/>
      <c r="AE441" s="35"/>
      <c r="AT441" s="18" t="s">
        <v>383</v>
      </c>
      <c r="AU441" s="18" t="s">
        <v>86</v>
      </c>
    </row>
    <row r="442" spans="1:65" s="14" customFormat="1" ht="11.25">
      <c r="B442" s="220"/>
      <c r="C442" s="221"/>
      <c r="D442" s="205" t="s">
        <v>384</v>
      </c>
      <c r="E442" s="222" t="s">
        <v>1</v>
      </c>
      <c r="F442" s="223" t="s">
        <v>1278</v>
      </c>
      <c r="G442" s="221"/>
      <c r="H442" s="224">
        <v>773.5</v>
      </c>
      <c r="I442" s="225"/>
      <c r="J442" s="221"/>
      <c r="K442" s="221"/>
      <c r="L442" s="226"/>
      <c r="M442" s="227"/>
      <c r="N442" s="228"/>
      <c r="O442" s="228"/>
      <c r="P442" s="228"/>
      <c r="Q442" s="228"/>
      <c r="R442" s="228"/>
      <c r="S442" s="228"/>
      <c r="T442" s="229"/>
      <c r="AT442" s="230" t="s">
        <v>384</v>
      </c>
      <c r="AU442" s="230" t="s">
        <v>86</v>
      </c>
      <c r="AV442" s="14" t="s">
        <v>86</v>
      </c>
      <c r="AW442" s="14" t="s">
        <v>32</v>
      </c>
      <c r="AX442" s="14" t="s">
        <v>84</v>
      </c>
      <c r="AY442" s="230" t="s">
        <v>375</v>
      </c>
    </row>
    <row r="443" spans="1:65" s="2" customFormat="1" ht="16.5" customHeight="1">
      <c r="A443" s="35"/>
      <c r="B443" s="36"/>
      <c r="C443" s="236" t="s">
        <v>1279</v>
      </c>
      <c r="D443" s="236" t="s">
        <v>646</v>
      </c>
      <c r="E443" s="237" t="s">
        <v>1280</v>
      </c>
      <c r="F443" s="238" t="s">
        <v>1281</v>
      </c>
      <c r="G443" s="239" t="s">
        <v>649</v>
      </c>
      <c r="H443" s="240">
        <v>0.27100000000000002</v>
      </c>
      <c r="I443" s="241"/>
      <c r="J443" s="242">
        <f>ROUND(I443*H443,2)</f>
        <v>0</v>
      </c>
      <c r="K443" s="238" t="s">
        <v>408</v>
      </c>
      <c r="L443" s="243"/>
      <c r="M443" s="244" t="s">
        <v>1</v>
      </c>
      <c r="N443" s="245" t="s">
        <v>42</v>
      </c>
      <c r="O443" s="72"/>
      <c r="P443" s="201">
        <f>O443*H443</f>
        <v>0</v>
      </c>
      <c r="Q443" s="201">
        <v>1</v>
      </c>
      <c r="R443" s="201">
        <f>Q443*H443</f>
        <v>0.27100000000000002</v>
      </c>
      <c r="S443" s="201">
        <v>0</v>
      </c>
      <c r="T443" s="202">
        <f>S443*H443</f>
        <v>0</v>
      </c>
      <c r="U443" s="35"/>
      <c r="V443" s="35"/>
      <c r="W443" s="35"/>
      <c r="X443" s="35"/>
      <c r="Y443" s="35"/>
      <c r="Z443" s="35"/>
      <c r="AA443" s="35"/>
      <c r="AB443" s="35"/>
      <c r="AC443" s="35"/>
      <c r="AD443" s="35"/>
      <c r="AE443" s="35"/>
      <c r="AR443" s="203" t="s">
        <v>537</v>
      </c>
      <c r="AT443" s="203" t="s">
        <v>646</v>
      </c>
      <c r="AU443" s="203" t="s">
        <v>86</v>
      </c>
      <c r="AY443" s="18" t="s">
        <v>375</v>
      </c>
      <c r="BE443" s="204">
        <f>IF(N443="základní",J443,0)</f>
        <v>0</v>
      </c>
      <c r="BF443" s="204">
        <f>IF(N443="snížená",J443,0)</f>
        <v>0</v>
      </c>
      <c r="BG443" s="204">
        <f>IF(N443="zákl. přenesená",J443,0)</f>
        <v>0</v>
      </c>
      <c r="BH443" s="204">
        <f>IF(N443="sníž. přenesená",J443,0)</f>
        <v>0</v>
      </c>
      <c r="BI443" s="204">
        <f>IF(N443="nulová",J443,0)</f>
        <v>0</v>
      </c>
      <c r="BJ443" s="18" t="s">
        <v>84</v>
      </c>
      <c r="BK443" s="204">
        <f>ROUND(I443*H443,2)</f>
        <v>0</v>
      </c>
      <c r="BL443" s="18" t="s">
        <v>462</v>
      </c>
      <c r="BM443" s="203" t="s">
        <v>1282</v>
      </c>
    </row>
    <row r="444" spans="1:65" s="2" customFormat="1" ht="11.25">
      <c r="A444" s="35"/>
      <c r="B444" s="36"/>
      <c r="C444" s="37"/>
      <c r="D444" s="205" t="s">
        <v>383</v>
      </c>
      <c r="E444" s="37"/>
      <c r="F444" s="206" t="s">
        <v>1281</v>
      </c>
      <c r="G444" s="37"/>
      <c r="H444" s="37"/>
      <c r="I444" s="207"/>
      <c r="J444" s="37"/>
      <c r="K444" s="37"/>
      <c r="L444" s="40"/>
      <c r="M444" s="208"/>
      <c r="N444" s="209"/>
      <c r="O444" s="72"/>
      <c r="P444" s="72"/>
      <c r="Q444" s="72"/>
      <c r="R444" s="72"/>
      <c r="S444" s="72"/>
      <c r="T444" s="73"/>
      <c r="U444" s="35"/>
      <c r="V444" s="35"/>
      <c r="W444" s="35"/>
      <c r="X444" s="35"/>
      <c r="Y444" s="35"/>
      <c r="Z444" s="35"/>
      <c r="AA444" s="35"/>
      <c r="AB444" s="35"/>
      <c r="AC444" s="35"/>
      <c r="AD444" s="35"/>
      <c r="AE444" s="35"/>
      <c r="AT444" s="18" t="s">
        <v>383</v>
      </c>
      <c r="AU444" s="18" t="s">
        <v>86</v>
      </c>
    </row>
    <row r="445" spans="1:65" s="14" customFormat="1" ht="11.25">
      <c r="B445" s="220"/>
      <c r="C445" s="221"/>
      <c r="D445" s="205" t="s">
        <v>384</v>
      </c>
      <c r="E445" s="221"/>
      <c r="F445" s="223" t="s">
        <v>1283</v>
      </c>
      <c r="G445" s="221"/>
      <c r="H445" s="224">
        <v>0.27100000000000002</v>
      </c>
      <c r="I445" s="225"/>
      <c r="J445" s="221"/>
      <c r="K445" s="221"/>
      <c r="L445" s="226"/>
      <c r="M445" s="227"/>
      <c r="N445" s="228"/>
      <c r="O445" s="228"/>
      <c r="P445" s="228"/>
      <c r="Q445" s="228"/>
      <c r="R445" s="228"/>
      <c r="S445" s="228"/>
      <c r="T445" s="229"/>
      <c r="AT445" s="230" t="s">
        <v>384</v>
      </c>
      <c r="AU445" s="230" t="s">
        <v>86</v>
      </c>
      <c r="AV445" s="14" t="s">
        <v>86</v>
      </c>
      <c r="AW445" s="14" t="s">
        <v>4</v>
      </c>
      <c r="AX445" s="14" t="s">
        <v>84</v>
      </c>
      <c r="AY445" s="230" t="s">
        <v>375</v>
      </c>
    </row>
    <row r="446" spans="1:65" s="2" customFormat="1" ht="16.5" customHeight="1">
      <c r="A446" s="35"/>
      <c r="B446" s="36"/>
      <c r="C446" s="192" t="s">
        <v>1284</v>
      </c>
      <c r="D446" s="192" t="s">
        <v>377</v>
      </c>
      <c r="E446" s="193" t="s">
        <v>1285</v>
      </c>
      <c r="F446" s="194" t="s">
        <v>1286</v>
      </c>
      <c r="G446" s="195" t="s">
        <v>671</v>
      </c>
      <c r="H446" s="196">
        <v>1547</v>
      </c>
      <c r="I446" s="197"/>
      <c r="J446" s="198">
        <f>ROUND(I446*H446,2)</f>
        <v>0</v>
      </c>
      <c r="K446" s="194" t="s">
        <v>408</v>
      </c>
      <c r="L446" s="40"/>
      <c r="M446" s="199" t="s">
        <v>1</v>
      </c>
      <c r="N446" s="200" t="s">
        <v>42</v>
      </c>
      <c r="O446" s="72"/>
      <c r="P446" s="201">
        <f>O446*H446</f>
        <v>0</v>
      </c>
      <c r="Q446" s="201">
        <v>0</v>
      </c>
      <c r="R446" s="201">
        <f>Q446*H446</f>
        <v>0</v>
      </c>
      <c r="S446" s="201">
        <v>0</v>
      </c>
      <c r="T446" s="202">
        <f>S446*H446</f>
        <v>0</v>
      </c>
      <c r="U446" s="35"/>
      <c r="V446" s="35"/>
      <c r="W446" s="35"/>
      <c r="X446" s="35"/>
      <c r="Y446" s="35"/>
      <c r="Z446" s="35"/>
      <c r="AA446" s="35"/>
      <c r="AB446" s="35"/>
      <c r="AC446" s="35"/>
      <c r="AD446" s="35"/>
      <c r="AE446" s="35"/>
      <c r="AR446" s="203" t="s">
        <v>462</v>
      </c>
      <c r="AT446" s="203" t="s">
        <v>377</v>
      </c>
      <c r="AU446" s="203" t="s">
        <v>86</v>
      </c>
      <c r="AY446" s="18" t="s">
        <v>375</v>
      </c>
      <c r="BE446" s="204">
        <f>IF(N446="základní",J446,0)</f>
        <v>0</v>
      </c>
      <c r="BF446" s="204">
        <f>IF(N446="snížená",J446,0)</f>
        <v>0</v>
      </c>
      <c r="BG446" s="204">
        <f>IF(N446="zákl. přenesená",J446,0)</f>
        <v>0</v>
      </c>
      <c r="BH446" s="204">
        <f>IF(N446="sníž. přenesená",J446,0)</f>
        <v>0</v>
      </c>
      <c r="BI446" s="204">
        <f>IF(N446="nulová",J446,0)</f>
        <v>0</v>
      </c>
      <c r="BJ446" s="18" t="s">
        <v>84</v>
      </c>
      <c r="BK446" s="204">
        <f>ROUND(I446*H446,2)</f>
        <v>0</v>
      </c>
      <c r="BL446" s="18" t="s">
        <v>462</v>
      </c>
      <c r="BM446" s="203" t="s">
        <v>1287</v>
      </c>
    </row>
    <row r="447" spans="1:65" s="2" customFormat="1" ht="19.5">
      <c r="A447" s="35"/>
      <c r="B447" s="36"/>
      <c r="C447" s="37"/>
      <c r="D447" s="205" t="s">
        <v>383</v>
      </c>
      <c r="E447" s="37"/>
      <c r="F447" s="206" t="s">
        <v>1288</v>
      </c>
      <c r="G447" s="37"/>
      <c r="H447" s="37"/>
      <c r="I447" s="207"/>
      <c r="J447" s="37"/>
      <c r="K447" s="37"/>
      <c r="L447" s="40"/>
      <c r="M447" s="208"/>
      <c r="N447" s="209"/>
      <c r="O447" s="72"/>
      <c r="P447" s="72"/>
      <c r="Q447" s="72"/>
      <c r="R447" s="72"/>
      <c r="S447" s="72"/>
      <c r="T447" s="73"/>
      <c r="U447" s="35"/>
      <c r="V447" s="35"/>
      <c r="W447" s="35"/>
      <c r="X447" s="35"/>
      <c r="Y447" s="35"/>
      <c r="Z447" s="35"/>
      <c r="AA447" s="35"/>
      <c r="AB447" s="35"/>
      <c r="AC447" s="35"/>
      <c r="AD447" s="35"/>
      <c r="AE447" s="35"/>
      <c r="AT447" s="18" t="s">
        <v>383</v>
      </c>
      <c r="AU447" s="18" t="s">
        <v>86</v>
      </c>
    </row>
    <row r="448" spans="1:65" s="14" customFormat="1" ht="11.25">
      <c r="B448" s="220"/>
      <c r="C448" s="221"/>
      <c r="D448" s="205" t="s">
        <v>384</v>
      </c>
      <c r="E448" s="222" t="s">
        <v>1</v>
      </c>
      <c r="F448" s="223" t="s">
        <v>1289</v>
      </c>
      <c r="G448" s="221"/>
      <c r="H448" s="224">
        <v>1547</v>
      </c>
      <c r="I448" s="225"/>
      <c r="J448" s="221"/>
      <c r="K448" s="221"/>
      <c r="L448" s="226"/>
      <c r="M448" s="227"/>
      <c r="N448" s="228"/>
      <c r="O448" s="228"/>
      <c r="P448" s="228"/>
      <c r="Q448" s="228"/>
      <c r="R448" s="228"/>
      <c r="S448" s="228"/>
      <c r="T448" s="229"/>
      <c r="AT448" s="230" t="s">
        <v>384</v>
      </c>
      <c r="AU448" s="230" t="s">
        <v>86</v>
      </c>
      <c r="AV448" s="14" t="s">
        <v>86</v>
      </c>
      <c r="AW448" s="14" t="s">
        <v>32</v>
      </c>
      <c r="AX448" s="14" t="s">
        <v>84</v>
      </c>
      <c r="AY448" s="230" t="s">
        <v>375</v>
      </c>
    </row>
    <row r="449" spans="1:65" s="2" customFormat="1" ht="16.5" customHeight="1">
      <c r="A449" s="35"/>
      <c r="B449" s="36"/>
      <c r="C449" s="236" t="s">
        <v>1290</v>
      </c>
      <c r="D449" s="236" t="s">
        <v>646</v>
      </c>
      <c r="E449" s="237" t="s">
        <v>1291</v>
      </c>
      <c r="F449" s="238" t="s">
        <v>1292</v>
      </c>
      <c r="G449" s="239" t="s">
        <v>649</v>
      </c>
      <c r="H449" s="240">
        <v>0.69599999999999995</v>
      </c>
      <c r="I449" s="241"/>
      <c r="J449" s="242">
        <f>ROUND(I449*H449,2)</f>
        <v>0</v>
      </c>
      <c r="K449" s="238" t="s">
        <v>408</v>
      </c>
      <c r="L449" s="243"/>
      <c r="M449" s="244" t="s">
        <v>1</v>
      </c>
      <c r="N449" s="245" t="s">
        <v>42</v>
      </c>
      <c r="O449" s="72"/>
      <c r="P449" s="201">
        <f>O449*H449</f>
        <v>0</v>
      </c>
      <c r="Q449" s="201">
        <v>1</v>
      </c>
      <c r="R449" s="201">
        <f>Q449*H449</f>
        <v>0.69599999999999995</v>
      </c>
      <c r="S449" s="201">
        <v>0</v>
      </c>
      <c r="T449" s="202">
        <f>S449*H449</f>
        <v>0</v>
      </c>
      <c r="U449" s="35"/>
      <c r="V449" s="35"/>
      <c r="W449" s="35"/>
      <c r="X449" s="35"/>
      <c r="Y449" s="35"/>
      <c r="Z449" s="35"/>
      <c r="AA449" s="35"/>
      <c r="AB449" s="35"/>
      <c r="AC449" s="35"/>
      <c r="AD449" s="35"/>
      <c r="AE449" s="35"/>
      <c r="AR449" s="203" t="s">
        <v>537</v>
      </c>
      <c r="AT449" s="203" t="s">
        <v>646</v>
      </c>
      <c r="AU449" s="203" t="s">
        <v>86</v>
      </c>
      <c r="AY449" s="18" t="s">
        <v>375</v>
      </c>
      <c r="BE449" s="204">
        <f>IF(N449="základní",J449,0)</f>
        <v>0</v>
      </c>
      <c r="BF449" s="204">
        <f>IF(N449="snížená",J449,0)</f>
        <v>0</v>
      </c>
      <c r="BG449" s="204">
        <f>IF(N449="zákl. přenesená",J449,0)</f>
        <v>0</v>
      </c>
      <c r="BH449" s="204">
        <f>IF(N449="sníž. přenesená",J449,0)</f>
        <v>0</v>
      </c>
      <c r="BI449" s="204">
        <f>IF(N449="nulová",J449,0)</f>
        <v>0</v>
      </c>
      <c r="BJ449" s="18" t="s">
        <v>84</v>
      </c>
      <c r="BK449" s="204">
        <f>ROUND(I449*H449,2)</f>
        <v>0</v>
      </c>
      <c r="BL449" s="18" t="s">
        <v>462</v>
      </c>
      <c r="BM449" s="203" t="s">
        <v>1293</v>
      </c>
    </row>
    <row r="450" spans="1:65" s="2" customFormat="1" ht="11.25">
      <c r="A450" s="35"/>
      <c r="B450" s="36"/>
      <c r="C450" s="37"/>
      <c r="D450" s="205" t="s">
        <v>383</v>
      </c>
      <c r="E450" s="37"/>
      <c r="F450" s="206" t="s">
        <v>1292</v>
      </c>
      <c r="G450" s="37"/>
      <c r="H450" s="37"/>
      <c r="I450" s="207"/>
      <c r="J450" s="37"/>
      <c r="K450" s="37"/>
      <c r="L450" s="40"/>
      <c r="M450" s="208"/>
      <c r="N450" s="209"/>
      <c r="O450" s="72"/>
      <c r="P450" s="72"/>
      <c r="Q450" s="72"/>
      <c r="R450" s="72"/>
      <c r="S450" s="72"/>
      <c r="T450" s="73"/>
      <c r="U450" s="35"/>
      <c r="V450" s="35"/>
      <c r="W450" s="35"/>
      <c r="X450" s="35"/>
      <c r="Y450" s="35"/>
      <c r="Z450" s="35"/>
      <c r="AA450" s="35"/>
      <c r="AB450" s="35"/>
      <c r="AC450" s="35"/>
      <c r="AD450" s="35"/>
      <c r="AE450" s="35"/>
      <c r="AT450" s="18" t="s">
        <v>383</v>
      </c>
      <c r="AU450" s="18" t="s">
        <v>86</v>
      </c>
    </row>
    <row r="451" spans="1:65" s="14" customFormat="1" ht="11.25">
      <c r="B451" s="220"/>
      <c r="C451" s="221"/>
      <c r="D451" s="205" t="s">
        <v>384</v>
      </c>
      <c r="E451" s="221"/>
      <c r="F451" s="223" t="s">
        <v>1294</v>
      </c>
      <c r="G451" s="221"/>
      <c r="H451" s="224">
        <v>0.69599999999999995</v>
      </c>
      <c r="I451" s="225"/>
      <c r="J451" s="221"/>
      <c r="K451" s="221"/>
      <c r="L451" s="226"/>
      <c r="M451" s="227"/>
      <c r="N451" s="228"/>
      <c r="O451" s="228"/>
      <c r="P451" s="228"/>
      <c r="Q451" s="228"/>
      <c r="R451" s="228"/>
      <c r="S451" s="228"/>
      <c r="T451" s="229"/>
      <c r="AT451" s="230" t="s">
        <v>384</v>
      </c>
      <c r="AU451" s="230" t="s">
        <v>86</v>
      </c>
      <c r="AV451" s="14" t="s">
        <v>86</v>
      </c>
      <c r="AW451" s="14" t="s">
        <v>4</v>
      </c>
      <c r="AX451" s="14" t="s">
        <v>84</v>
      </c>
      <c r="AY451" s="230" t="s">
        <v>375</v>
      </c>
    </row>
    <row r="452" spans="1:65" s="2" customFormat="1" ht="16.5" customHeight="1">
      <c r="A452" s="35"/>
      <c r="B452" s="36"/>
      <c r="C452" s="192" t="s">
        <v>1295</v>
      </c>
      <c r="D452" s="192" t="s">
        <v>377</v>
      </c>
      <c r="E452" s="193" t="s">
        <v>1296</v>
      </c>
      <c r="F452" s="194" t="s">
        <v>1297</v>
      </c>
      <c r="G452" s="195" t="s">
        <v>671</v>
      </c>
      <c r="H452" s="196">
        <v>104</v>
      </c>
      <c r="I452" s="197"/>
      <c r="J452" s="198">
        <f>ROUND(I452*H452,2)</f>
        <v>0</v>
      </c>
      <c r="K452" s="194" t="s">
        <v>408</v>
      </c>
      <c r="L452" s="40"/>
      <c r="M452" s="199" t="s">
        <v>1</v>
      </c>
      <c r="N452" s="200" t="s">
        <v>42</v>
      </c>
      <c r="O452" s="72"/>
      <c r="P452" s="201">
        <f>O452*H452</f>
        <v>0</v>
      </c>
      <c r="Q452" s="201">
        <v>4.0000000000000002E-4</v>
      </c>
      <c r="R452" s="201">
        <f>Q452*H452</f>
        <v>4.1600000000000005E-2</v>
      </c>
      <c r="S452" s="201">
        <v>0</v>
      </c>
      <c r="T452" s="202">
        <f>S452*H452</f>
        <v>0</v>
      </c>
      <c r="U452" s="35"/>
      <c r="V452" s="35"/>
      <c r="W452" s="35"/>
      <c r="X452" s="35"/>
      <c r="Y452" s="35"/>
      <c r="Z452" s="35"/>
      <c r="AA452" s="35"/>
      <c r="AB452" s="35"/>
      <c r="AC452" s="35"/>
      <c r="AD452" s="35"/>
      <c r="AE452" s="35"/>
      <c r="AR452" s="203" t="s">
        <v>462</v>
      </c>
      <c r="AT452" s="203" t="s">
        <v>377</v>
      </c>
      <c r="AU452" s="203" t="s">
        <v>86</v>
      </c>
      <c r="AY452" s="18" t="s">
        <v>375</v>
      </c>
      <c r="BE452" s="204">
        <f>IF(N452="základní",J452,0)</f>
        <v>0</v>
      </c>
      <c r="BF452" s="204">
        <f>IF(N452="snížená",J452,0)</f>
        <v>0</v>
      </c>
      <c r="BG452" s="204">
        <f>IF(N452="zákl. přenesená",J452,0)</f>
        <v>0</v>
      </c>
      <c r="BH452" s="204">
        <f>IF(N452="sníž. přenesená",J452,0)</f>
        <v>0</v>
      </c>
      <c r="BI452" s="204">
        <f>IF(N452="nulová",J452,0)</f>
        <v>0</v>
      </c>
      <c r="BJ452" s="18" t="s">
        <v>84</v>
      </c>
      <c r="BK452" s="204">
        <f>ROUND(I452*H452,2)</f>
        <v>0</v>
      </c>
      <c r="BL452" s="18" t="s">
        <v>462</v>
      </c>
      <c r="BM452" s="203" t="s">
        <v>1298</v>
      </c>
    </row>
    <row r="453" spans="1:65" s="2" customFormat="1" ht="11.25">
      <c r="A453" s="35"/>
      <c r="B453" s="36"/>
      <c r="C453" s="37"/>
      <c r="D453" s="205" t="s">
        <v>383</v>
      </c>
      <c r="E453" s="37"/>
      <c r="F453" s="206" t="s">
        <v>1299</v>
      </c>
      <c r="G453" s="37"/>
      <c r="H453" s="37"/>
      <c r="I453" s="207"/>
      <c r="J453" s="37"/>
      <c r="K453" s="37"/>
      <c r="L453" s="40"/>
      <c r="M453" s="208"/>
      <c r="N453" s="209"/>
      <c r="O453" s="72"/>
      <c r="P453" s="72"/>
      <c r="Q453" s="72"/>
      <c r="R453" s="72"/>
      <c r="S453" s="72"/>
      <c r="T453" s="73"/>
      <c r="U453" s="35"/>
      <c r="V453" s="35"/>
      <c r="W453" s="35"/>
      <c r="X453" s="35"/>
      <c r="Y453" s="35"/>
      <c r="Z453" s="35"/>
      <c r="AA453" s="35"/>
      <c r="AB453" s="35"/>
      <c r="AC453" s="35"/>
      <c r="AD453" s="35"/>
      <c r="AE453" s="35"/>
      <c r="AT453" s="18" t="s">
        <v>383</v>
      </c>
      <c r="AU453" s="18" t="s">
        <v>86</v>
      </c>
    </row>
    <row r="454" spans="1:65" s="14" customFormat="1" ht="11.25">
      <c r="B454" s="220"/>
      <c r="C454" s="221"/>
      <c r="D454" s="205" t="s">
        <v>384</v>
      </c>
      <c r="E454" s="222" t="s">
        <v>1</v>
      </c>
      <c r="F454" s="223" t="s">
        <v>1300</v>
      </c>
      <c r="G454" s="221"/>
      <c r="H454" s="224">
        <v>104</v>
      </c>
      <c r="I454" s="225"/>
      <c r="J454" s="221"/>
      <c r="K454" s="221"/>
      <c r="L454" s="226"/>
      <c r="M454" s="227"/>
      <c r="N454" s="228"/>
      <c r="O454" s="228"/>
      <c r="P454" s="228"/>
      <c r="Q454" s="228"/>
      <c r="R454" s="228"/>
      <c r="S454" s="228"/>
      <c r="T454" s="229"/>
      <c r="AT454" s="230" t="s">
        <v>384</v>
      </c>
      <c r="AU454" s="230" t="s">
        <v>86</v>
      </c>
      <c r="AV454" s="14" t="s">
        <v>86</v>
      </c>
      <c r="AW454" s="14" t="s">
        <v>32</v>
      </c>
      <c r="AX454" s="14" t="s">
        <v>84</v>
      </c>
      <c r="AY454" s="230" t="s">
        <v>375</v>
      </c>
    </row>
    <row r="455" spans="1:65" s="2" customFormat="1" ht="16.5" customHeight="1">
      <c r="A455" s="35"/>
      <c r="B455" s="36"/>
      <c r="C455" s="236" t="s">
        <v>1301</v>
      </c>
      <c r="D455" s="236" t="s">
        <v>646</v>
      </c>
      <c r="E455" s="237" t="s">
        <v>1302</v>
      </c>
      <c r="F455" s="238" t="s">
        <v>1303</v>
      </c>
      <c r="G455" s="239" t="s">
        <v>671</v>
      </c>
      <c r="H455" s="240">
        <v>124.8</v>
      </c>
      <c r="I455" s="241"/>
      <c r="J455" s="242">
        <f>ROUND(I455*H455,2)</f>
        <v>0</v>
      </c>
      <c r="K455" s="238" t="s">
        <v>1</v>
      </c>
      <c r="L455" s="243"/>
      <c r="M455" s="244" t="s">
        <v>1</v>
      </c>
      <c r="N455" s="245" t="s">
        <v>42</v>
      </c>
      <c r="O455" s="72"/>
      <c r="P455" s="201">
        <f>O455*H455</f>
        <v>0</v>
      </c>
      <c r="Q455" s="201">
        <v>3.8800000000000002E-3</v>
      </c>
      <c r="R455" s="201">
        <f>Q455*H455</f>
        <v>0.48422399999999999</v>
      </c>
      <c r="S455" s="201">
        <v>0</v>
      </c>
      <c r="T455" s="202">
        <f>S455*H455</f>
        <v>0</v>
      </c>
      <c r="U455" s="35"/>
      <c r="V455" s="35"/>
      <c r="W455" s="35"/>
      <c r="X455" s="35"/>
      <c r="Y455" s="35"/>
      <c r="Z455" s="35"/>
      <c r="AA455" s="35"/>
      <c r="AB455" s="35"/>
      <c r="AC455" s="35"/>
      <c r="AD455" s="35"/>
      <c r="AE455" s="35"/>
      <c r="AR455" s="203" t="s">
        <v>537</v>
      </c>
      <c r="AT455" s="203" t="s">
        <v>646</v>
      </c>
      <c r="AU455" s="203" t="s">
        <v>86</v>
      </c>
      <c r="AY455" s="18" t="s">
        <v>375</v>
      </c>
      <c r="BE455" s="204">
        <f>IF(N455="základní",J455,0)</f>
        <v>0</v>
      </c>
      <c r="BF455" s="204">
        <f>IF(N455="snížená",J455,0)</f>
        <v>0</v>
      </c>
      <c r="BG455" s="204">
        <f>IF(N455="zákl. přenesená",J455,0)</f>
        <v>0</v>
      </c>
      <c r="BH455" s="204">
        <f>IF(N455="sníž. přenesená",J455,0)</f>
        <v>0</v>
      </c>
      <c r="BI455" s="204">
        <f>IF(N455="nulová",J455,0)</f>
        <v>0</v>
      </c>
      <c r="BJ455" s="18" t="s">
        <v>84</v>
      </c>
      <c r="BK455" s="204">
        <f>ROUND(I455*H455,2)</f>
        <v>0</v>
      </c>
      <c r="BL455" s="18" t="s">
        <v>462</v>
      </c>
      <c r="BM455" s="203" t="s">
        <v>1304</v>
      </c>
    </row>
    <row r="456" spans="1:65" s="2" customFormat="1" ht="11.25">
      <c r="A456" s="35"/>
      <c r="B456" s="36"/>
      <c r="C456" s="37"/>
      <c r="D456" s="205" t="s">
        <v>383</v>
      </c>
      <c r="E456" s="37"/>
      <c r="F456" s="206" t="s">
        <v>1303</v>
      </c>
      <c r="G456" s="37"/>
      <c r="H456" s="37"/>
      <c r="I456" s="207"/>
      <c r="J456" s="37"/>
      <c r="K456" s="37"/>
      <c r="L456" s="40"/>
      <c r="M456" s="208"/>
      <c r="N456" s="209"/>
      <c r="O456" s="72"/>
      <c r="P456" s="72"/>
      <c r="Q456" s="72"/>
      <c r="R456" s="72"/>
      <c r="S456" s="72"/>
      <c r="T456" s="73"/>
      <c r="U456" s="35"/>
      <c r="V456" s="35"/>
      <c r="W456" s="35"/>
      <c r="X456" s="35"/>
      <c r="Y456" s="35"/>
      <c r="Z456" s="35"/>
      <c r="AA456" s="35"/>
      <c r="AB456" s="35"/>
      <c r="AC456" s="35"/>
      <c r="AD456" s="35"/>
      <c r="AE456" s="35"/>
      <c r="AT456" s="18" t="s">
        <v>383</v>
      </c>
      <c r="AU456" s="18" t="s">
        <v>86</v>
      </c>
    </row>
    <row r="457" spans="1:65" s="14" customFormat="1" ht="11.25">
      <c r="B457" s="220"/>
      <c r="C457" s="221"/>
      <c r="D457" s="205" t="s">
        <v>384</v>
      </c>
      <c r="E457" s="221"/>
      <c r="F457" s="223" t="s">
        <v>1305</v>
      </c>
      <c r="G457" s="221"/>
      <c r="H457" s="224">
        <v>124.8</v>
      </c>
      <c r="I457" s="225"/>
      <c r="J457" s="221"/>
      <c r="K457" s="221"/>
      <c r="L457" s="226"/>
      <c r="M457" s="227"/>
      <c r="N457" s="228"/>
      <c r="O457" s="228"/>
      <c r="P457" s="228"/>
      <c r="Q457" s="228"/>
      <c r="R457" s="228"/>
      <c r="S457" s="228"/>
      <c r="T457" s="229"/>
      <c r="AT457" s="230" t="s">
        <v>384</v>
      </c>
      <c r="AU457" s="230" t="s">
        <v>86</v>
      </c>
      <c r="AV457" s="14" t="s">
        <v>86</v>
      </c>
      <c r="AW457" s="14" t="s">
        <v>4</v>
      </c>
      <c r="AX457" s="14" t="s">
        <v>84</v>
      </c>
      <c r="AY457" s="230" t="s">
        <v>375</v>
      </c>
    </row>
    <row r="458" spans="1:65" s="2" customFormat="1" ht="16.5" customHeight="1">
      <c r="A458" s="35"/>
      <c r="B458" s="36"/>
      <c r="C458" s="192" t="s">
        <v>1306</v>
      </c>
      <c r="D458" s="192" t="s">
        <v>377</v>
      </c>
      <c r="E458" s="193" t="s">
        <v>1307</v>
      </c>
      <c r="F458" s="194" t="s">
        <v>1308</v>
      </c>
      <c r="G458" s="195" t="s">
        <v>671</v>
      </c>
      <c r="H458" s="196">
        <v>773.5</v>
      </c>
      <c r="I458" s="197"/>
      <c r="J458" s="198">
        <f>ROUND(I458*H458,2)</f>
        <v>0</v>
      </c>
      <c r="K458" s="194" t="s">
        <v>408</v>
      </c>
      <c r="L458" s="40"/>
      <c r="M458" s="199" t="s">
        <v>1</v>
      </c>
      <c r="N458" s="200" t="s">
        <v>42</v>
      </c>
      <c r="O458" s="72"/>
      <c r="P458" s="201">
        <f>O458*H458</f>
        <v>0</v>
      </c>
      <c r="Q458" s="201">
        <v>0</v>
      </c>
      <c r="R458" s="201">
        <f>Q458*H458</f>
        <v>0</v>
      </c>
      <c r="S458" s="201">
        <v>0</v>
      </c>
      <c r="T458" s="202">
        <f>S458*H458</f>
        <v>0</v>
      </c>
      <c r="U458" s="35"/>
      <c r="V458" s="35"/>
      <c r="W458" s="35"/>
      <c r="X458" s="35"/>
      <c r="Y458" s="35"/>
      <c r="Z458" s="35"/>
      <c r="AA458" s="35"/>
      <c r="AB458" s="35"/>
      <c r="AC458" s="35"/>
      <c r="AD458" s="35"/>
      <c r="AE458" s="35"/>
      <c r="AR458" s="203" t="s">
        <v>462</v>
      </c>
      <c r="AT458" s="203" t="s">
        <v>377</v>
      </c>
      <c r="AU458" s="203" t="s">
        <v>86</v>
      </c>
      <c r="AY458" s="18" t="s">
        <v>375</v>
      </c>
      <c r="BE458" s="204">
        <f>IF(N458="základní",J458,0)</f>
        <v>0</v>
      </c>
      <c r="BF458" s="204">
        <f>IF(N458="snížená",J458,0)</f>
        <v>0</v>
      </c>
      <c r="BG458" s="204">
        <f>IF(N458="zákl. přenesená",J458,0)</f>
        <v>0</v>
      </c>
      <c r="BH458" s="204">
        <f>IF(N458="sníž. přenesená",J458,0)</f>
        <v>0</v>
      </c>
      <c r="BI458" s="204">
        <f>IF(N458="nulová",J458,0)</f>
        <v>0</v>
      </c>
      <c r="BJ458" s="18" t="s">
        <v>84</v>
      </c>
      <c r="BK458" s="204">
        <f>ROUND(I458*H458,2)</f>
        <v>0</v>
      </c>
      <c r="BL458" s="18" t="s">
        <v>462</v>
      </c>
      <c r="BM458" s="203" t="s">
        <v>1309</v>
      </c>
    </row>
    <row r="459" spans="1:65" s="2" customFormat="1" ht="11.25">
      <c r="A459" s="35"/>
      <c r="B459" s="36"/>
      <c r="C459" s="37"/>
      <c r="D459" s="205" t="s">
        <v>383</v>
      </c>
      <c r="E459" s="37"/>
      <c r="F459" s="206" t="s">
        <v>1310</v>
      </c>
      <c r="G459" s="37"/>
      <c r="H459" s="37"/>
      <c r="I459" s="207"/>
      <c r="J459" s="37"/>
      <c r="K459" s="37"/>
      <c r="L459" s="40"/>
      <c r="M459" s="208"/>
      <c r="N459" s="209"/>
      <c r="O459" s="72"/>
      <c r="P459" s="72"/>
      <c r="Q459" s="72"/>
      <c r="R459" s="72"/>
      <c r="S459" s="72"/>
      <c r="T459" s="73"/>
      <c r="U459" s="35"/>
      <c r="V459" s="35"/>
      <c r="W459" s="35"/>
      <c r="X459" s="35"/>
      <c r="Y459" s="35"/>
      <c r="Z459" s="35"/>
      <c r="AA459" s="35"/>
      <c r="AB459" s="35"/>
      <c r="AC459" s="35"/>
      <c r="AD459" s="35"/>
      <c r="AE459" s="35"/>
      <c r="AT459" s="18" t="s">
        <v>383</v>
      </c>
      <c r="AU459" s="18" t="s">
        <v>86</v>
      </c>
    </row>
    <row r="460" spans="1:65" s="14" customFormat="1" ht="11.25">
      <c r="B460" s="220"/>
      <c r="C460" s="221"/>
      <c r="D460" s="205" t="s">
        <v>384</v>
      </c>
      <c r="E460" s="222" t="s">
        <v>1</v>
      </c>
      <c r="F460" s="223" t="s">
        <v>1278</v>
      </c>
      <c r="G460" s="221"/>
      <c r="H460" s="224">
        <v>773.5</v>
      </c>
      <c r="I460" s="225"/>
      <c r="J460" s="221"/>
      <c r="K460" s="221"/>
      <c r="L460" s="226"/>
      <c r="M460" s="227"/>
      <c r="N460" s="228"/>
      <c r="O460" s="228"/>
      <c r="P460" s="228"/>
      <c r="Q460" s="228"/>
      <c r="R460" s="228"/>
      <c r="S460" s="228"/>
      <c r="T460" s="229"/>
      <c r="AT460" s="230" t="s">
        <v>384</v>
      </c>
      <c r="AU460" s="230" t="s">
        <v>86</v>
      </c>
      <c r="AV460" s="14" t="s">
        <v>86</v>
      </c>
      <c r="AW460" s="14" t="s">
        <v>32</v>
      </c>
      <c r="AX460" s="14" t="s">
        <v>84</v>
      </c>
      <c r="AY460" s="230" t="s">
        <v>375</v>
      </c>
    </row>
    <row r="461" spans="1:65" s="2" customFormat="1" ht="16.5" customHeight="1">
      <c r="A461" s="35"/>
      <c r="B461" s="36"/>
      <c r="C461" s="236" t="s">
        <v>1311</v>
      </c>
      <c r="D461" s="236" t="s">
        <v>646</v>
      </c>
      <c r="E461" s="237" t="s">
        <v>1312</v>
      </c>
      <c r="F461" s="238" t="s">
        <v>1313</v>
      </c>
      <c r="G461" s="239" t="s">
        <v>671</v>
      </c>
      <c r="H461" s="240">
        <v>812.17499999999995</v>
      </c>
      <c r="I461" s="241"/>
      <c r="J461" s="242">
        <f>ROUND(I461*H461,2)</f>
        <v>0</v>
      </c>
      <c r="K461" s="238" t="s">
        <v>408</v>
      </c>
      <c r="L461" s="243"/>
      <c r="M461" s="244" t="s">
        <v>1</v>
      </c>
      <c r="N461" s="245" t="s">
        <v>42</v>
      </c>
      <c r="O461" s="72"/>
      <c r="P461" s="201">
        <f>O461*H461</f>
        <v>0</v>
      </c>
      <c r="Q461" s="201">
        <v>5.0000000000000001E-4</v>
      </c>
      <c r="R461" s="201">
        <f>Q461*H461</f>
        <v>0.40608749999999999</v>
      </c>
      <c r="S461" s="201">
        <v>0</v>
      </c>
      <c r="T461" s="202">
        <f>S461*H461</f>
        <v>0</v>
      </c>
      <c r="U461" s="35"/>
      <c r="V461" s="35"/>
      <c r="W461" s="35"/>
      <c r="X461" s="35"/>
      <c r="Y461" s="35"/>
      <c r="Z461" s="35"/>
      <c r="AA461" s="35"/>
      <c r="AB461" s="35"/>
      <c r="AC461" s="35"/>
      <c r="AD461" s="35"/>
      <c r="AE461" s="35"/>
      <c r="AR461" s="203" t="s">
        <v>537</v>
      </c>
      <c r="AT461" s="203" t="s">
        <v>646</v>
      </c>
      <c r="AU461" s="203" t="s">
        <v>86</v>
      </c>
      <c r="AY461" s="18" t="s">
        <v>375</v>
      </c>
      <c r="BE461" s="204">
        <f>IF(N461="základní",J461,0)</f>
        <v>0</v>
      </c>
      <c r="BF461" s="204">
        <f>IF(N461="snížená",J461,0)</f>
        <v>0</v>
      </c>
      <c r="BG461" s="204">
        <f>IF(N461="zákl. přenesená",J461,0)</f>
        <v>0</v>
      </c>
      <c r="BH461" s="204">
        <f>IF(N461="sníž. přenesená",J461,0)</f>
        <v>0</v>
      </c>
      <c r="BI461" s="204">
        <f>IF(N461="nulová",J461,0)</f>
        <v>0</v>
      </c>
      <c r="BJ461" s="18" t="s">
        <v>84</v>
      </c>
      <c r="BK461" s="204">
        <f>ROUND(I461*H461,2)</f>
        <v>0</v>
      </c>
      <c r="BL461" s="18" t="s">
        <v>462</v>
      </c>
      <c r="BM461" s="203" t="s">
        <v>1314</v>
      </c>
    </row>
    <row r="462" spans="1:65" s="2" customFormat="1" ht="11.25">
      <c r="A462" s="35"/>
      <c r="B462" s="36"/>
      <c r="C462" s="37"/>
      <c r="D462" s="205" t="s">
        <v>383</v>
      </c>
      <c r="E462" s="37"/>
      <c r="F462" s="206" t="s">
        <v>1313</v>
      </c>
      <c r="G462" s="37"/>
      <c r="H462" s="37"/>
      <c r="I462" s="207"/>
      <c r="J462" s="37"/>
      <c r="K462" s="37"/>
      <c r="L462" s="40"/>
      <c r="M462" s="208"/>
      <c r="N462" s="209"/>
      <c r="O462" s="72"/>
      <c r="P462" s="72"/>
      <c r="Q462" s="72"/>
      <c r="R462" s="72"/>
      <c r="S462" s="72"/>
      <c r="T462" s="73"/>
      <c r="U462" s="35"/>
      <c r="V462" s="35"/>
      <c r="W462" s="35"/>
      <c r="X462" s="35"/>
      <c r="Y462" s="35"/>
      <c r="Z462" s="35"/>
      <c r="AA462" s="35"/>
      <c r="AB462" s="35"/>
      <c r="AC462" s="35"/>
      <c r="AD462" s="35"/>
      <c r="AE462" s="35"/>
      <c r="AT462" s="18" t="s">
        <v>383</v>
      </c>
      <c r="AU462" s="18" t="s">
        <v>86</v>
      </c>
    </row>
    <row r="463" spans="1:65" s="14" customFormat="1" ht="11.25">
      <c r="B463" s="220"/>
      <c r="C463" s="221"/>
      <c r="D463" s="205" t="s">
        <v>384</v>
      </c>
      <c r="E463" s="221"/>
      <c r="F463" s="223" t="s">
        <v>1315</v>
      </c>
      <c r="G463" s="221"/>
      <c r="H463" s="224">
        <v>812.17499999999995</v>
      </c>
      <c r="I463" s="225"/>
      <c r="J463" s="221"/>
      <c r="K463" s="221"/>
      <c r="L463" s="226"/>
      <c r="M463" s="227"/>
      <c r="N463" s="228"/>
      <c r="O463" s="228"/>
      <c r="P463" s="228"/>
      <c r="Q463" s="228"/>
      <c r="R463" s="228"/>
      <c r="S463" s="228"/>
      <c r="T463" s="229"/>
      <c r="AT463" s="230" t="s">
        <v>384</v>
      </c>
      <c r="AU463" s="230" t="s">
        <v>86</v>
      </c>
      <c r="AV463" s="14" t="s">
        <v>86</v>
      </c>
      <c r="AW463" s="14" t="s">
        <v>4</v>
      </c>
      <c r="AX463" s="14" t="s">
        <v>84</v>
      </c>
      <c r="AY463" s="230" t="s">
        <v>375</v>
      </c>
    </row>
    <row r="464" spans="1:65" s="2" customFormat="1" ht="16.5" customHeight="1">
      <c r="A464" s="35"/>
      <c r="B464" s="36"/>
      <c r="C464" s="192" t="s">
        <v>1316</v>
      </c>
      <c r="D464" s="192" t="s">
        <v>377</v>
      </c>
      <c r="E464" s="193" t="s">
        <v>1317</v>
      </c>
      <c r="F464" s="194" t="s">
        <v>1318</v>
      </c>
      <c r="G464" s="195" t="s">
        <v>649</v>
      </c>
      <c r="H464" s="196">
        <v>1.899</v>
      </c>
      <c r="I464" s="197"/>
      <c r="J464" s="198">
        <f>ROUND(I464*H464,2)</f>
        <v>0</v>
      </c>
      <c r="K464" s="194" t="s">
        <v>408</v>
      </c>
      <c r="L464" s="40"/>
      <c r="M464" s="199" t="s">
        <v>1</v>
      </c>
      <c r="N464" s="200" t="s">
        <v>42</v>
      </c>
      <c r="O464" s="72"/>
      <c r="P464" s="201">
        <f>O464*H464</f>
        <v>0</v>
      </c>
      <c r="Q464" s="201">
        <v>0</v>
      </c>
      <c r="R464" s="201">
        <f>Q464*H464</f>
        <v>0</v>
      </c>
      <c r="S464" s="201">
        <v>0</v>
      </c>
      <c r="T464" s="202">
        <f>S464*H464</f>
        <v>0</v>
      </c>
      <c r="U464" s="35"/>
      <c r="V464" s="35"/>
      <c r="W464" s="35"/>
      <c r="X464" s="35"/>
      <c r="Y464" s="35"/>
      <c r="Z464" s="35"/>
      <c r="AA464" s="35"/>
      <c r="AB464" s="35"/>
      <c r="AC464" s="35"/>
      <c r="AD464" s="35"/>
      <c r="AE464" s="35"/>
      <c r="AR464" s="203" t="s">
        <v>462</v>
      </c>
      <c r="AT464" s="203" t="s">
        <v>377</v>
      </c>
      <c r="AU464" s="203" t="s">
        <v>86</v>
      </c>
      <c r="AY464" s="18" t="s">
        <v>375</v>
      </c>
      <c r="BE464" s="204">
        <f>IF(N464="základní",J464,0)</f>
        <v>0</v>
      </c>
      <c r="BF464" s="204">
        <f>IF(N464="snížená",J464,0)</f>
        <v>0</v>
      </c>
      <c r="BG464" s="204">
        <f>IF(N464="zákl. přenesená",J464,0)</f>
        <v>0</v>
      </c>
      <c r="BH464" s="204">
        <f>IF(N464="sníž. přenesená",J464,0)</f>
        <v>0</v>
      </c>
      <c r="BI464" s="204">
        <f>IF(N464="nulová",J464,0)</f>
        <v>0</v>
      </c>
      <c r="BJ464" s="18" t="s">
        <v>84</v>
      </c>
      <c r="BK464" s="204">
        <f>ROUND(I464*H464,2)</f>
        <v>0</v>
      </c>
      <c r="BL464" s="18" t="s">
        <v>462</v>
      </c>
      <c r="BM464" s="203" t="s">
        <v>1319</v>
      </c>
    </row>
    <row r="465" spans="1:65" s="2" customFormat="1" ht="19.5">
      <c r="A465" s="35"/>
      <c r="B465" s="36"/>
      <c r="C465" s="37"/>
      <c r="D465" s="205" t="s">
        <v>383</v>
      </c>
      <c r="E465" s="37"/>
      <c r="F465" s="206" t="s">
        <v>1320</v>
      </c>
      <c r="G465" s="37"/>
      <c r="H465" s="37"/>
      <c r="I465" s="207"/>
      <c r="J465" s="37"/>
      <c r="K465" s="37"/>
      <c r="L465" s="40"/>
      <c r="M465" s="208"/>
      <c r="N465" s="209"/>
      <c r="O465" s="72"/>
      <c r="P465" s="72"/>
      <c r="Q465" s="72"/>
      <c r="R465" s="72"/>
      <c r="S465" s="72"/>
      <c r="T465" s="73"/>
      <c r="U465" s="35"/>
      <c r="V465" s="35"/>
      <c r="W465" s="35"/>
      <c r="X465" s="35"/>
      <c r="Y465" s="35"/>
      <c r="Z465" s="35"/>
      <c r="AA465" s="35"/>
      <c r="AB465" s="35"/>
      <c r="AC465" s="35"/>
      <c r="AD465" s="35"/>
      <c r="AE465" s="35"/>
      <c r="AT465" s="18" t="s">
        <v>383</v>
      </c>
      <c r="AU465" s="18" t="s">
        <v>86</v>
      </c>
    </row>
    <row r="466" spans="1:65" s="12" customFormat="1" ht="22.9" customHeight="1">
      <c r="B466" s="176"/>
      <c r="C466" s="177"/>
      <c r="D466" s="178" t="s">
        <v>76</v>
      </c>
      <c r="E466" s="190" t="s">
        <v>1321</v>
      </c>
      <c r="F466" s="190" t="s">
        <v>1322</v>
      </c>
      <c r="G466" s="177"/>
      <c r="H466" s="177"/>
      <c r="I466" s="180"/>
      <c r="J466" s="191">
        <f>BK466</f>
        <v>0</v>
      </c>
      <c r="K466" s="177"/>
      <c r="L466" s="182"/>
      <c r="M466" s="183"/>
      <c r="N466" s="184"/>
      <c r="O466" s="184"/>
      <c r="P466" s="185">
        <f>SUM(P467:P470)</f>
        <v>0</v>
      </c>
      <c r="Q466" s="184"/>
      <c r="R466" s="185">
        <f>SUM(R467:R470)</f>
        <v>0</v>
      </c>
      <c r="S466" s="184"/>
      <c r="T466" s="186">
        <f>SUM(T467:T470)</f>
        <v>0</v>
      </c>
      <c r="AR466" s="187" t="s">
        <v>86</v>
      </c>
      <c r="AT466" s="188" t="s">
        <v>76</v>
      </c>
      <c r="AU466" s="188" t="s">
        <v>84</v>
      </c>
      <c r="AY466" s="187" t="s">
        <v>375</v>
      </c>
      <c r="BK466" s="189">
        <f>SUM(BK467:BK470)</f>
        <v>0</v>
      </c>
    </row>
    <row r="467" spans="1:65" s="2" customFormat="1" ht="16.5" customHeight="1">
      <c r="A467" s="35"/>
      <c r="B467" s="36"/>
      <c r="C467" s="192" t="s">
        <v>1323</v>
      </c>
      <c r="D467" s="192" t="s">
        <v>377</v>
      </c>
      <c r="E467" s="193" t="s">
        <v>1324</v>
      </c>
      <c r="F467" s="194" t="s">
        <v>1325</v>
      </c>
      <c r="G467" s="195" t="s">
        <v>702</v>
      </c>
      <c r="H467" s="196">
        <v>130</v>
      </c>
      <c r="I467" s="197"/>
      <c r="J467" s="198">
        <f>ROUND(I467*H467,2)</f>
        <v>0</v>
      </c>
      <c r="K467" s="194" t="s">
        <v>1</v>
      </c>
      <c r="L467" s="40"/>
      <c r="M467" s="199" t="s">
        <v>1</v>
      </c>
      <c r="N467" s="200" t="s">
        <v>42</v>
      </c>
      <c r="O467" s="72"/>
      <c r="P467" s="201">
        <f>O467*H467</f>
        <v>0</v>
      </c>
      <c r="Q467" s="201">
        <v>0</v>
      </c>
      <c r="R467" s="201">
        <f>Q467*H467</f>
        <v>0</v>
      </c>
      <c r="S467" s="201">
        <v>0</v>
      </c>
      <c r="T467" s="202">
        <f>S467*H467</f>
        <v>0</v>
      </c>
      <c r="U467" s="35"/>
      <c r="V467" s="35"/>
      <c r="W467" s="35"/>
      <c r="X467" s="35"/>
      <c r="Y467" s="35"/>
      <c r="Z467" s="35"/>
      <c r="AA467" s="35"/>
      <c r="AB467" s="35"/>
      <c r="AC467" s="35"/>
      <c r="AD467" s="35"/>
      <c r="AE467" s="35"/>
      <c r="AR467" s="203" t="s">
        <v>462</v>
      </c>
      <c r="AT467" s="203" t="s">
        <v>377</v>
      </c>
      <c r="AU467" s="203" t="s">
        <v>86</v>
      </c>
      <c r="AY467" s="18" t="s">
        <v>375</v>
      </c>
      <c r="BE467" s="204">
        <f>IF(N467="základní",J467,0)</f>
        <v>0</v>
      </c>
      <c r="BF467" s="204">
        <f>IF(N467="snížená",J467,0)</f>
        <v>0</v>
      </c>
      <c r="BG467" s="204">
        <f>IF(N467="zákl. přenesená",J467,0)</f>
        <v>0</v>
      </c>
      <c r="BH467" s="204">
        <f>IF(N467="sníž. přenesená",J467,0)</f>
        <v>0</v>
      </c>
      <c r="BI467" s="204">
        <f>IF(N467="nulová",J467,0)</f>
        <v>0</v>
      </c>
      <c r="BJ467" s="18" t="s">
        <v>84</v>
      </c>
      <c r="BK467" s="204">
        <f>ROUND(I467*H467,2)</f>
        <v>0</v>
      </c>
      <c r="BL467" s="18" t="s">
        <v>462</v>
      </c>
      <c r="BM467" s="203" t="s">
        <v>1326</v>
      </c>
    </row>
    <row r="468" spans="1:65" s="2" customFormat="1" ht="107.25">
      <c r="A468" s="35"/>
      <c r="B468" s="36"/>
      <c r="C468" s="37"/>
      <c r="D468" s="205" t="s">
        <v>383</v>
      </c>
      <c r="E468" s="37"/>
      <c r="F468" s="206" t="s">
        <v>1327</v>
      </c>
      <c r="G468" s="37"/>
      <c r="H468" s="37"/>
      <c r="I468" s="207"/>
      <c r="J468" s="37"/>
      <c r="K468" s="37"/>
      <c r="L468" s="40"/>
      <c r="M468" s="208"/>
      <c r="N468" s="209"/>
      <c r="O468" s="72"/>
      <c r="P468" s="72"/>
      <c r="Q468" s="72"/>
      <c r="R468" s="72"/>
      <c r="S468" s="72"/>
      <c r="T468" s="73"/>
      <c r="U468" s="35"/>
      <c r="V468" s="35"/>
      <c r="W468" s="35"/>
      <c r="X468" s="35"/>
      <c r="Y468" s="35"/>
      <c r="Z468" s="35"/>
      <c r="AA468" s="35"/>
      <c r="AB468" s="35"/>
      <c r="AC468" s="35"/>
      <c r="AD468" s="35"/>
      <c r="AE468" s="35"/>
      <c r="AT468" s="18" t="s">
        <v>383</v>
      </c>
      <c r="AU468" s="18" t="s">
        <v>86</v>
      </c>
    </row>
    <row r="469" spans="1:65" s="2" customFormat="1" ht="19.5">
      <c r="A469" s="35"/>
      <c r="B469" s="36"/>
      <c r="C469" s="37"/>
      <c r="D469" s="205" t="s">
        <v>410</v>
      </c>
      <c r="E469" s="37"/>
      <c r="F469" s="231" t="s">
        <v>1328</v>
      </c>
      <c r="G469" s="37"/>
      <c r="H469" s="37"/>
      <c r="I469" s="207"/>
      <c r="J469" s="37"/>
      <c r="K469" s="37"/>
      <c r="L469" s="40"/>
      <c r="M469" s="208"/>
      <c r="N469" s="209"/>
      <c r="O469" s="72"/>
      <c r="P469" s="72"/>
      <c r="Q469" s="72"/>
      <c r="R469" s="72"/>
      <c r="S469" s="72"/>
      <c r="T469" s="73"/>
      <c r="U469" s="35"/>
      <c r="V469" s="35"/>
      <c r="W469" s="35"/>
      <c r="X469" s="35"/>
      <c r="Y469" s="35"/>
      <c r="Z469" s="35"/>
      <c r="AA469" s="35"/>
      <c r="AB469" s="35"/>
      <c r="AC469" s="35"/>
      <c r="AD469" s="35"/>
      <c r="AE469" s="35"/>
      <c r="AT469" s="18" t="s">
        <v>410</v>
      </c>
      <c r="AU469" s="18" t="s">
        <v>86</v>
      </c>
    </row>
    <row r="470" spans="1:65" s="14" customFormat="1" ht="11.25">
      <c r="B470" s="220"/>
      <c r="C470" s="221"/>
      <c r="D470" s="205" t="s">
        <v>384</v>
      </c>
      <c r="E470" s="222" t="s">
        <v>1</v>
      </c>
      <c r="F470" s="223" t="s">
        <v>1329</v>
      </c>
      <c r="G470" s="221"/>
      <c r="H470" s="224">
        <v>130</v>
      </c>
      <c r="I470" s="225"/>
      <c r="J470" s="221"/>
      <c r="K470" s="221"/>
      <c r="L470" s="226"/>
      <c r="M470" s="227"/>
      <c r="N470" s="228"/>
      <c r="O470" s="228"/>
      <c r="P470" s="228"/>
      <c r="Q470" s="228"/>
      <c r="R470" s="228"/>
      <c r="S470" s="228"/>
      <c r="T470" s="229"/>
      <c r="AT470" s="230" t="s">
        <v>384</v>
      </c>
      <c r="AU470" s="230" t="s">
        <v>86</v>
      </c>
      <c r="AV470" s="14" t="s">
        <v>86</v>
      </c>
      <c r="AW470" s="14" t="s">
        <v>32</v>
      </c>
      <c r="AX470" s="14" t="s">
        <v>84</v>
      </c>
      <c r="AY470" s="230" t="s">
        <v>375</v>
      </c>
    </row>
    <row r="471" spans="1:65" s="12" customFormat="1" ht="22.9" customHeight="1">
      <c r="B471" s="176"/>
      <c r="C471" s="177"/>
      <c r="D471" s="178" t="s">
        <v>76</v>
      </c>
      <c r="E471" s="190" t="s">
        <v>1330</v>
      </c>
      <c r="F471" s="190" t="s">
        <v>1331</v>
      </c>
      <c r="G471" s="177"/>
      <c r="H471" s="177"/>
      <c r="I471" s="180"/>
      <c r="J471" s="191">
        <f>BK471</f>
        <v>0</v>
      </c>
      <c r="K471" s="177"/>
      <c r="L471" s="182"/>
      <c r="M471" s="183"/>
      <c r="N471" s="184"/>
      <c r="O471" s="184"/>
      <c r="P471" s="185">
        <f>SUM(P472:P474)</f>
        <v>0</v>
      </c>
      <c r="Q471" s="184"/>
      <c r="R471" s="185">
        <f>SUM(R472:R474)</f>
        <v>0</v>
      </c>
      <c r="S471" s="184"/>
      <c r="T471" s="186">
        <f>SUM(T472:T474)</f>
        <v>0</v>
      </c>
      <c r="AR471" s="187" t="s">
        <v>86</v>
      </c>
      <c r="AT471" s="188" t="s">
        <v>76</v>
      </c>
      <c r="AU471" s="188" t="s">
        <v>84</v>
      </c>
      <c r="AY471" s="187" t="s">
        <v>375</v>
      </c>
      <c r="BK471" s="189">
        <f>SUM(BK472:BK474)</f>
        <v>0</v>
      </c>
    </row>
    <row r="472" spans="1:65" s="2" customFormat="1" ht="16.5" customHeight="1">
      <c r="A472" s="35"/>
      <c r="B472" s="36"/>
      <c r="C472" s="192" t="s">
        <v>1332</v>
      </c>
      <c r="D472" s="192" t="s">
        <v>377</v>
      </c>
      <c r="E472" s="193" t="s">
        <v>1333</v>
      </c>
      <c r="F472" s="194" t="s">
        <v>1334</v>
      </c>
      <c r="G472" s="195" t="s">
        <v>702</v>
      </c>
      <c r="H472" s="196">
        <v>132</v>
      </c>
      <c r="I472" s="197"/>
      <c r="J472" s="198">
        <f>ROUND(I472*H472,2)</f>
        <v>0</v>
      </c>
      <c r="K472" s="194" t="s">
        <v>1</v>
      </c>
      <c r="L472" s="40"/>
      <c r="M472" s="199" t="s">
        <v>1</v>
      </c>
      <c r="N472" s="200" t="s">
        <v>42</v>
      </c>
      <c r="O472" s="72"/>
      <c r="P472" s="201">
        <f>O472*H472</f>
        <v>0</v>
      </c>
      <c r="Q472" s="201">
        <v>0</v>
      </c>
      <c r="R472" s="201">
        <f>Q472*H472</f>
        <v>0</v>
      </c>
      <c r="S472" s="201">
        <v>0</v>
      </c>
      <c r="T472" s="202">
        <f>S472*H472</f>
        <v>0</v>
      </c>
      <c r="U472" s="35"/>
      <c r="V472" s="35"/>
      <c r="W472" s="35"/>
      <c r="X472" s="35"/>
      <c r="Y472" s="35"/>
      <c r="Z472" s="35"/>
      <c r="AA472" s="35"/>
      <c r="AB472" s="35"/>
      <c r="AC472" s="35"/>
      <c r="AD472" s="35"/>
      <c r="AE472" s="35"/>
      <c r="AR472" s="203" t="s">
        <v>374</v>
      </c>
      <c r="AT472" s="203" t="s">
        <v>377</v>
      </c>
      <c r="AU472" s="203" t="s">
        <v>86</v>
      </c>
      <c r="AY472" s="18" t="s">
        <v>375</v>
      </c>
      <c r="BE472" s="204">
        <f>IF(N472="základní",J472,0)</f>
        <v>0</v>
      </c>
      <c r="BF472" s="204">
        <f>IF(N472="snížená",J472,0)</f>
        <v>0</v>
      </c>
      <c r="BG472" s="204">
        <f>IF(N472="zákl. přenesená",J472,0)</f>
        <v>0</v>
      </c>
      <c r="BH472" s="204">
        <f>IF(N472="sníž. přenesená",J472,0)</f>
        <v>0</v>
      </c>
      <c r="BI472" s="204">
        <f>IF(N472="nulová",J472,0)</f>
        <v>0</v>
      </c>
      <c r="BJ472" s="18" t="s">
        <v>84</v>
      </c>
      <c r="BK472" s="204">
        <f>ROUND(I472*H472,2)</f>
        <v>0</v>
      </c>
      <c r="BL472" s="18" t="s">
        <v>374</v>
      </c>
      <c r="BM472" s="203" t="s">
        <v>1335</v>
      </c>
    </row>
    <row r="473" spans="1:65" s="2" customFormat="1" ht="11.25">
      <c r="A473" s="35"/>
      <c r="B473" s="36"/>
      <c r="C473" s="37"/>
      <c r="D473" s="205" t="s">
        <v>383</v>
      </c>
      <c r="E473" s="37"/>
      <c r="F473" s="206" t="s">
        <v>1336</v>
      </c>
      <c r="G473" s="37"/>
      <c r="H473" s="37"/>
      <c r="I473" s="207"/>
      <c r="J473" s="37"/>
      <c r="K473" s="37"/>
      <c r="L473" s="40"/>
      <c r="M473" s="208"/>
      <c r="N473" s="209"/>
      <c r="O473" s="72"/>
      <c r="P473" s="72"/>
      <c r="Q473" s="72"/>
      <c r="R473" s="72"/>
      <c r="S473" s="72"/>
      <c r="T473" s="73"/>
      <c r="U473" s="35"/>
      <c r="V473" s="35"/>
      <c r="W473" s="35"/>
      <c r="X473" s="35"/>
      <c r="Y473" s="35"/>
      <c r="Z473" s="35"/>
      <c r="AA473" s="35"/>
      <c r="AB473" s="35"/>
      <c r="AC473" s="35"/>
      <c r="AD473" s="35"/>
      <c r="AE473" s="35"/>
      <c r="AT473" s="18" t="s">
        <v>383</v>
      </c>
      <c r="AU473" s="18" t="s">
        <v>86</v>
      </c>
    </row>
    <row r="474" spans="1:65" s="14" customFormat="1" ht="11.25">
      <c r="B474" s="220"/>
      <c r="C474" s="221"/>
      <c r="D474" s="205" t="s">
        <v>384</v>
      </c>
      <c r="E474" s="222" t="s">
        <v>1</v>
      </c>
      <c r="F474" s="223" t="s">
        <v>1337</v>
      </c>
      <c r="G474" s="221"/>
      <c r="H474" s="224">
        <v>132</v>
      </c>
      <c r="I474" s="225"/>
      <c r="J474" s="221"/>
      <c r="K474" s="221"/>
      <c r="L474" s="226"/>
      <c r="M474" s="227"/>
      <c r="N474" s="228"/>
      <c r="O474" s="228"/>
      <c r="P474" s="228"/>
      <c r="Q474" s="228"/>
      <c r="R474" s="228"/>
      <c r="S474" s="228"/>
      <c r="T474" s="229"/>
      <c r="AT474" s="230" t="s">
        <v>384</v>
      </c>
      <c r="AU474" s="230" t="s">
        <v>86</v>
      </c>
      <c r="AV474" s="14" t="s">
        <v>86</v>
      </c>
      <c r="AW474" s="14" t="s">
        <v>32</v>
      </c>
      <c r="AX474" s="14" t="s">
        <v>84</v>
      </c>
      <c r="AY474" s="230" t="s">
        <v>375</v>
      </c>
    </row>
    <row r="475" spans="1:65" s="12" customFormat="1" ht="22.9" customHeight="1">
      <c r="B475" s="176"/>
      <c r="C475" s="177"/>
      <c r="D475" s="178" t="s">
        <v>76</v>
      </c>
      <c r="E475" s="190" t="s">
        <v>1338</v>
      </c>
      <c r="F475" s="190" t="s">
        <v>1339</v>
      </c>
      <c r="G475" s="177"/>
      <c r="H475" s="177"/>
      <c r="I475" s="180"/>
      <c r="J475" s="191">
        <f>BK475</f>
        <v>0</v>
      </c>
      <c r="K475" s="177"/>
      <c r="L475" s="182"/>
      <c r="M475" s="183"/>
      <c r="N475" s="184"/>
      <c r="O475" s="184"/>
      <c r="P475" s="185">
        <f>SUM(P476:P487)</f>
        <v>0</v>
      </c>
      <c r="Q475" s="184"/>
      <c r="R475" s="185">
        <f>SUM(R476:R487)</f>
        <v>0.4536</v>
      </c>
      <c r="S475" s="184"/>
      <c r="T475" s="186">
        <f>SUM(T476:T487)</f>
        <v>0</v>
      </c>
      <c r="AR475" s="187" t="s">
        <v>86</v>
      </c>
      <c r="AT475" s="188" t="s">
        <v>76</v>
      </c>
      <c r="AU475" s="188" t="s">
        <v>84</v>
      </c>
      <c r="AY475" s="187" t="s">
        <v>375</v>
      </c>
      <c r="BK475" s="189">
        <f>SUM(BK476:BK487)</f>
        <v>0</v>
      </c>
    </row>
    <row r="476" spans="1:65" s="2" customFormat="1" ht="16.5" customHeight="1">
      <c r="A476" s="35"/>
      <c r="B476" s="36"/>
      <c r="C476" s="192" t="s">
        <v>1340</v>
      </c>
      <c r="D476" s="192" t="s">
        <v>377</v>
      </c>
      <c r="E476" s="193" t="s">
        <v>1341</v>
      </c>
      <c r="F476" s="194" t="s">
        <v>1342</v>
      </c>
      <c r="G476" s="195" t="s">
        <v>702</v>
      </c>
      <c r="H476" s="196">
        <v>52</v>
      </c>
      <c r="I476" s="197"/>
      <c r="J476" s="198">
        <f>ROUND(I476*H476,2)</f>
        <v>0</v>
      </c>
      <c r="K476" s="194" t="s">
        <v>1</v>
      </c>
      <c r="L476" s="40"/>
      <c r="M476" s="199" t="s">
        <v>1</v>
      </c>
      <c r="N476" s="200" t="s">
        <v>42</v>
      </c>
      <c r="O476" s="72"/>
      <c r="P476" s="201">
        <f>O476*H476</f>
        <v>0</v>
      </c>
      <c r="Q476" s="201">
        <v>5.0000000000000001E-3</v>
      </c>
      <c r="R476" s="201">
        <f>Q476*H476</f>
        <v>0.26</v>
      </c>
      <c r="S476" s="201">
        <v>0</v>
      </c>
      <c r="T476" s="202">
        <f>S476*H476</f>
        <v>0</v>
      </c>
      <c r="U476" s="35"/>
      <c r="V476" s="35"/>
      <c r="W476" s="35"/>
      <c r="X476" s="35"/>
      <c r="Y476" s="35"/>
      <c r="Z476" s="35"/>
      <c r="AA476" s="35"/>
      <c r="AB476" s="35"/>
      <c r="AC476" s="35"/>
      <c r="AD476" s="35"/>
      <c r="AE476" s="35"/>
      <c r="AR476" s="203" t="s">
        <v>462</v>
      </c>
      <c r="AT476" s="203" t="s">
        <v>377</v>
      </c>
      <c r="AU476" s="203" t="s">
        <v>86</v>
      </c>
      <c r="AY476" s="18" t="s">
        <v>375</v>
      </c>
      <c r="BE476" s="204">
        <f>IF(N476="základní",J476,0)</f>
        <v>0</v>
      </c>
      <c r="BF476" s="204">
        <f>IF(N476="snížená",J476,0)</f>
        <v>0</v>
      </c>
      <c r="BG476" s="204">
        <f>IF(N476="zákl. přenesená",J476,0)</f>
        <v>0</v>
      </c>
      <c r="BH476" s="204">
        <f>IF(N476="sníž. přenesená",J476,0)</f>
        <v>0</v>
      </c>
      <c r="BI476" s="204">
        <f>IF(N476="nulová",J476,0)</f>
        <v>0</v>
      </c>
      <c r="BJ476" s="18" t="s">
        <v>84</v>
      </c>
      <c r="BK476" s="204">
        <f>ROUND(I476*H476,2)</f>
        <v>0</v>
      </c>
      <c r="BL476" s="18" t="s">
        <v>462</v>
      </c>
      <c r="BM476" s="203" t="s">
        <v>1343</v>
      </c>
    </row>
    <row r="477" spans="1:65" s="2" customFormat="1" ht="11.25">
      <c r="A477" s="35"/>
      <c r="B477" s="36"/>
      <c r="C477" s="37"/>
      <c r="D477" s="205" t="s">
        <v>383</v>
      </c>
      <c r="E477" s="37"/>
      <c r="F477" s="206" t="s">
        <v>1342</v>
      </c>
      <c r="G477" s="37"/>
      <c r="H477" s="37"/>
      <c r="I477" s="207"/>
      <c r="J477" s="37"/>
      <c r="K477" s="37"/>
      <c r="L477" s="40"/>
      <c r="M477" s="208"/>
      <c r="N477" s="209"/>
      <c r="O477" s="72"/>
      <c r="P477" s="72"/>
      <c r="Q477" s="72"/>
      <c r="R477" s="72"/>
      <c r="S477" s="72"/>
      <c r="T477" s="73"/>
      <c r="U477" s="35"/>
      <c r="V477" s="35"/>
      <c r="W477" s="35"/>
      <c r="X477" s="35"/>
      <c r="Y477" s="35"/>
      <c r="Z477" s="35"/>
      <c r="AA477" s="35"/>
      <c r="AB477" s="35"/>
      <c r="AC477" s="35"/>
      <c r="AD477" s="35"/>
      <c r="AE477" s="35"/>
      <c r="AT477" s="18" t="s">
        <v>383</v>
      </c>
      <c r="AU477" s="18" t="s">
        <v>86</v>
      </c>
    </row>
    <row r="478" spans="1:65" s="14" customFormat="1" ht="11.25">
      <c r="B478" s="220"/>
      <c r="C478" s="221"/>
      <c r="D478" s="205" t="s">
        <v>384</v>
      </c>
      <c r="E478" s="222" t="s">
        <v>1</v>
      </c>
      <c r="F478" s="223" t="s">
        <v>1344</v>
      </c>
      <c r="G478" s="221"/>
      <c r="H478" s="224">
        <v>52</v>
      </c>
      <c r="I478" s="225"/>
      <c r="J478" s="221"/>
      <c r="K478" s="221"/>
      <c r="L478" s="226"/>
      <c r="M478" s="227"/>
      <c r="N478" s="228"/>
      <c r="O478" s="228"/>
      <c r="P478" s="228"/>
      <c r="Q478" s="228"/>
      <c r="R478" s="228"/>
      <c r="S478" s="228"/>
      <c r="T478" s="229"/>
      <c r="AT478" s="230" t="s">
        <v>384</v>
      </c>
      <c r="AU478" s="230" t="s">
        <v>86</v>
      </c>
      <c r="AV478" s="14" t="s">
        <v>86</v>
      </c>
      <c r="AW478" s="14" t="s">
        <v>32</v>
      </c>
      <c r="AX478" s="14" t="s">
        <v>84</v>
      </c>
      <c r="AY478" s="230" t="s">
        <v>375</v>
      </c>
    </row>
    <row r="479" spans="1:65" s="2" customFormat="1" ht="16.5" customHeight="1">
      <c r="A479" s="35"/>
      <c r="B479" s="36"/>
      <c r="C479" s="192" t="s">
        <v>1345</v>
      </c>
      <c r="D479" s="192" t="s">
        <v>377</v>
      </c>
      <c r="E479" s="193" t="s">
        <v>1346</v>
      </c>
      <c r="F479" s="194" t="s">
        <v>1347</v>
      </c>
      <c r="G479" s="195" t="s">
        <v>671</v>
      </c>
      <c r="H479" s="196">
        <v>3.2</v>
      </c>
      <c r="I479" s="197"/>
      <c r="J479" s="198">
        <f>ROUND(I479*H479,2)</f>
        <v>0</v>
      </c>
      <c r="K479" s="194" t="s">
        <v>1</v>
      </c>
      <c r="L479" s="40"/>
      <c r="M479" s="199" t="s">
        <v>1</v>
      </c>
      <c r="N479" s="200" t="s">
        <v>42</v>
      </c>
      <c r="O479" s="72"/>
      <c r="P479" s="201">
        <f>O479*H479</f>
        <v>0</v>
      </c>
      <c r="Q479" s="201">
        <v>2.5000000000000001E-2</v>
      </c>
      <c r="R479" s="201">
        <f>Q479*H479</f>
        <v>8.0000000000000016E-2</v>
      </c>
      <c r="S479" s="201">
        <v>0</v>
      </c>
      <c r="T479" s="202">
        <f>S479*H479</f>
        <v>0</v>
      </c>
      <c r="U479" s="35"/>
      <c r="V479" s="35"/>
      <c r="W479" s="35"/>
      <c r="X479" s="35"/>
      <c r="Y479" s="35"/>
      <c r="Z479" s="35"/>
      <c r="AA479" s="35"/>
      <c r="AB479" s="35"/>
      <c r="AC479" s="35"/>
      <c r="AD479" s="35"/>
      <c r="AE479" s="35"/>
      <c r="AR479" s="203" t="s">
        <v>462</v>
      </c>
      <c r="AT479" s="203" t="s">
        <v>377</v>
      </c>
      <c r="AU479" s="203" t="s">
        <v>86</v>
      </c>
      <c r="AY479" s="18" t="s">
        <v>375</v>
      </c>
      <c r="BE479" s="204">
        <f>IF(N479="základní",J479,0)</f>
        <v>0</v>
      </c>
      <c r="BF479" s="204">
        <f>IF(N479="snížená",J479,0)</f>
        <v>0</v>
      </c>
      <c r="BG479" s="204">
        <f>IF(N479="zákl. přenesená",J479,0)</f>
        <v>0</v>
      </c>
      <c r="BH479" s="204">
        <f>IF(N479="sníž. přenesená",J479,0)</f>
        <v>0</v>
      </c>
      <c r="BI479" s="204">
        <f>IF(N479="nulová",J479,0)</f>
        <v>0</v>
      </c>
      <c r="BJ479" s="18" t="s">
        <v>84</v>
      </c>
      <c r="BK479" s="204">
        <f>ROUND(I479*H479,2)</f>
        <v>0</v>
      </c>
      <c r="BL479" s="18" t="s">
        <v>462</v>
      </c>
      <c r="BM479" s="203" t="s">
        <v>1348</v>
      </c>
    </row>
    <row r="480" spans="1:65" s="2" customFormat="1" ht="11.25">
      <c r="A480" s="35"/>
      <c r="B480" s="36"/>
      <c r="C480" s="37"/>
      <c r="D480" s="205" t="s">
        <v>383</v>
      </c>
      <c r="E480" s="37"/>
      <c r="F480" s="206" t="s">
        <v>1347</v>
      </c>
      <c r="G480" s="37"/>
      <c r="H480" s="37"/>
      <c r="I480" s="207"/>
      <c r="J480" s="37"/>
      <c r="K480" s="37"/>
      <c r="L480" s="40"/>
      <c r="M480" s="208"/>
      <c r="N480" s="209"/>
      <c r="O480" s="72"/>
      <c r="P480" s="72"/>
      <c r="Q480" s="72"/>
      <c r="R480" s="72"/>
      <c r="S480" s="72"/>
      <c r="T480" s="73"/>
      <c r="U480" s="35"/>
      <c r="V480" s="35"/>
      <c r="W480" s="35"/>
      <c r="X480" s="35"/>
      <c r="Y480" s="35"/>
      <c r="Z480" s="35"/>
      <c r="AA480" s="35"/>
      <c r="AB480" s="35"/>
      <c r="AC480" s="35"/>
      <c r="AD480" s="35"/>
      <c r="AE480" s="35"/>
      <c r="AT480" s="18" t="s">
        <v>383</v>
      </c>
      <c r="AU480" s="18" t="s">
        <v>86</v>
      </c>
    </row>
    <row r="481" spans="1:65" s="14" customFormat="1" ht="11.25">
      <c r="B481" s="220"/>
      <c r="C481" s="221"/>
      <c r="D481" s="205" t="s">
        <v>384</v>
      </c>
      <c r="E481" s="222" t="s">
        <v>1</v>
      </c>
      <c r="F481" s="223" t="s">
        <v>1349</v>
      </c>
      <c r="G481" s="221"/>
      <c r="H481" s="224">
        <v>3.2</v>
      </c>
      <c r="I481" s="225"/>
      <c r="J481" s="221"/>
      <c r="K481" s="221"/>
      <c r="L481" s="226"/>
      <c r="M481" s="227"/>
      <c r="N481" s="228"/>
      <c r="O481" s="228"/>
      <c r="P481" s="228"/>
      <c r="Q481" s="228"/>
      <c r="R481" s="228"/>
      <c r="S481" s="228"/>
      <c r="T481" s="229"/>
      <c r="AT481" s="230" t="s">
        <v>384</v>
      </c>
      <c r="AU481" s="230" t="s">
        <v>86</v>
      </c>
      <c r="AV481" s="14" t="s">
        <v>86</v>
      </c>
      <c r="AW481" s="14" t="s">
        <v>32</v>
      </c>
      <c r="AX481" s="14" t="s">
        <v>84</v>
      </c>
      <c r="AY481" s="230" t="s">
        <v>375</v>
      </c>
    </row>
    <row r="482" spans="1:65" s="2" customFormat="1" ht="16.5" customHeight="1">
      <c r="A482" s="35"/>
      <c r="B482" s="36"/>
      <c r="C482" s="192" t="s">
        <v>1350</v>
      </c>
      <c r="D482" s="192" t="s">
        <v>377</v>
      </c>
      <c r="E482" s="193" t="s">
        <v>1351</v>
      </c>
      <c r="F482" s="194" t="s">
        <v>1352</v>
      </c>
      <c r="G482" s="195" t="s">
        <v>956</v>
      </c>
      <c r="H482" s="196">
        <v>113.6</v>
      </c>
      <c r="I482" s="197"/>
      <c r="J482" s="198">
        <f>ROUND(I482*H482,2)</f>
        <v>0</v>
      </c>
      <c r="K482" s="194" t="s">
        <v>1</v>
      </c>
      <c r="L482" s="40"/>
      <c r="M482" s="199" t="s">
        <v>1</v>
      </c>
      <c r="N482" s="200" t="s">
        <v>42</v>
      </c>
      <c r="O482" s="72"/>
      <c r="P482" s="201">
        <f>O482*H482</f>
        <v>0</v>
      </c>
      <c r="Q482" s="201">
        <v>1E-3</v>
      </c>
      <c r="R482" s="201">
        <f>Q482*H482</f>
        <v>0.11359999999999999</v>
      </c>
      <c r="S482" s="201">
        <v>0</v>
      </c>
      <c r="T482" s="202">
        <f>S482*H482</f>
        <v>0</v>
      </c>
      <c r="U482" s="35"/>
      <c r="V482" s="35"/>
      <c r="W482" s="35"/>
      <c r="X482" s="35"/>
      <c r="Y482" s="35"/>
      <c r="Z482" s="35"/>
      <c r="AA482" s="35"/>
      <c r="AB482" s="35"/>
      <c r="AC482" s="35"/>
      <c r="AD482" s="35"/>
      <c r="AE482" s="35"/>
      <c r="AR482" s="203" t="s">
        <v>462</v>
      </c>
      <c r="AT482" s="203" t="s">
        <v>377</v>
      </c>
      <c r="AU482" s="203" t="s">
        <v>86</v>
      </c>
      <c r="AY482" s="18" t="s">
        <v>375</v>
      </c>
      <c r="BE482" s="204">
        <f>IF(N482="základní",J482,0)</f>
        <v>0</v>
      </c>
      <c r="BF482" s="204">
        <f>IF(N482="snížená",J482,0)</f>
        <v>0</v>
      </c>
      <c r="BG482" s="204">
        <f>IF(N482="zákl. přenesená",J482,0)</f>
        <v>0</v>
      </c>
      <c r="BH482" s="204">
        <f>IF(N482="sníž. přenesená",J482,0)</f>
        <v>0</v>
      </c>
      <c r="BI482" s="204">
        <f>IF(N482="nulová",J482,0)</f>
        <v>0</v>
      </c>
      <c r="BJ482" s="18" t="s">
        <v>84</v>
      </c>
      <c r="BK482" s="204">
        <f>ROUND(I482*H482,2)</f>
        <v>0</v>
      </c>
      <c r="BL482" s="18" t="s">
        <v>462</v>
      </c>
      <c r="BM482" s="203" t="s">
        <v>1353</v>
      </c>
    </row>
    <row r="483" spans="1:65" s="2" customFormat="1" ht="11.25">
      <c r="A483" s="35"/>
      <c r="B483" s="36"/>
      <c r="C483" s="37"/>
      <c r="D483" s="205" t="s">
        <v>383</v>
      </c>
      <c r="E483" s="37"/>
      <c r="F483" s="206" t="s">
        <v>1352</v>
      </c>
      <c r="G483" s="37"/>
      <c r="H483" s="37"/>
      <c r="I483" s="207"/>
      <c r="J483" s="37"/>
      <c r="K483" s="37"/>
      <c r="L483" s="40"/>
      <c r="M483" s="208"/>
      <c r="N483" s="209"/>
      <c r="O483" s="72"/>
      <c r="P483" s="72"/>
      <c r="Q483" s="72"/>
      <c r="R483" s="72"/>
      <c r="S483" s="72"/>
      <c r="T483" s="73"/>
      <c r="U483" s="35"/>
      <c r="V483" s="35"/>
      <c r="W483" s="35"/>
      <c r="X483" s="35"/>
      <c r="Y483" s="35"/>
      <c r="Z483" s="35"/>
      <c r="AA483" s="35"/>
      <c r="AB483" s="35"/>
      <c r="AC483" s="35"/>
      <c r="AD483" s="35"/>
      <c r="AE483" s="35"/>
      <c r="AT483" s="18" t="s">
        <v>383</v>
      </c>
      <c r="AU483" s="18" t="s">
        <v>86</v>
      </c>
    </row>
    <row r="484" spans="1:65" s="2" customFormat="1" ht="19.5">
      <c r="A484" s="35"/>
      <c r="B484" s="36"/>
      <c r="C484" s="37"/>
      <c r="D484" s="205" t="s">
        <v>410</v>
      </c>
      <c r="E484" s="37"/>
      <c r="F484" s="231" t="s">
        <v>1354</v>
      </c>
      <c r="G484" s="37"/>
      <c r="H484" s="37"/>
      <c r="I484" s="207"/>
      <c r="J484" s="37"/>
      <c r="K484" s="37"/>
      <c r="L484" s="40"/>
      <c r="M484" s="208"/>
      <c r="N484" s="209"/>
      <c r="O484" s="72"/>
      <c r="P484" s="72"/>
      <c r="Q484" s="72"/>
      <c r="R484" s="72"/>
      <c r="S484" s="72"/>
      <c r="T484" s="73"/>
      <c r="U484" s="35"/>
      <c r="V484" s="35"/>
      <c r="W484" s="35"/>
      <c r="X484" s="35"/>
      <c r="Y484" s="35"/>
      <c r="Z484" s="35"/>
      <c r="AA484" s="35"/>
      <c r="AB484" s="35"/>
      <c r="AC484" s="35"/>
      <c r="AD484" s="35"/>
      <c r="AE484" s="35"/>
      <c r="AT484" s="18" t="s">
        <v>410</v>
      </c>
      <c r="AU484" s="18" t="s">
        <v>86</v>
      </c>
    </row>
    <row r="485" spans="1:65" s="14" customFormat="1" ht="11.25">
      <c r="B485" s="220"/>
      <c r="C485" s="221"/>
      <c r="D485" s="205" t="s">
        <v>384</v>
      </c>
      <c r="E485" s="222" t="s">
        <v>1</v>
      </c>
      <c r="F485" s="223" t="s">
        <v>1355</v>
      </c>
      <c r="G485" s="221"/>
      <c r="H485" s="224">
        <v>113.6</v>
      </c>
      <c r="I485" s="225"/>
      <c r="J485" s="221"/>
      <c r="K485" s="221"/>
      <c r="L485" s="226"/>
      <c r="M485" s="227"/>
      <c r="N485" s="228"/>
      <c r="O485" s="228"/>
      <c r="P485" s="228"/>
      <c r="Q485" s="228"/>
      <c r="R485" s="228"/>
      <c r="S485" s="228"/>
      <c r="T485" s="229"/>
      <c r="AT485" s="230" t="s">
        <v>384</v>
      </c>
      <c r="AU485" s="230" t="s">
        <v>86</v>
      </c>
      <c r="AV485" s="14" t="s">
        <v>86</v>
      </c>
      <c r="AW485" s="14" t="s">
        <v>32</v>
      </c>
      <c r="AX485" s="14" t="s">
        <v>84</v>
      </c>
      <c r="AY485" s="230" t="s">
        <v>375</v>
      </c>
    </row>
    <row r="486" spans="1:65" s="2" customFormat="1" ht="16.5" customHeight="1">
      <c r="A486" s="35"/>
      <c r="B486" s="36"/>
      <c r="C486" s="192" t="s">
        <v>1356</v>
      </c>
      <c r="D486" s="192" t="s">
        <v>377</v>
      </c>
      <c r="E486" s="193" t="s">
        <v>1357</v>
      </c>
      <c r="F486" s="194" t="s">
        <v>1358</v>
      </c>
      <c r="G486" s="195" t="s">
        <v>649</v>
      </c>
      <c r="H486" s="196">
        <v>0.45400000000000001</v>
      </c>
      <c r="I486" s="197"/>
      <c r="J486" s="198">
        <f>ROUND(I486*H486,2)</f>
        <v>0</v>
      </c>
      <c r="K486" s="194" t="s">
        <v>408</v>
      </c>
      <c r="L486" s="40"/>
      <c r="M486" s="199" t="s">
        <v>1</v>
      </c>
      <c r="N486" s="200" t="s">
        <v>42</v>
      </c>
      <c r="O486" s="72"/>
      <c r="P486" s="201">
        <f>O486*H486</f>
        <v>0</v>
      </c>
      <c r="Q486" s="201">
        <v>0</v>
      </c>
      <c r="R486" s="201">
        <f>Q486*H486</f>
        <v>0</v>
      </c>
      <c r="S486" s="201">
        <v>0</v>
      </c>
      <c r="T486" s="202">
        <f>S486*H486</f>
        <v>0</v>
      </c>
      <c r="U486" s="35"/>
      <c r="V486" s="35"/>
      <c r="W486" s="35"/>
      <c r="X486" s="35"/>
      <c r="Y486" s="35"/>
      <c r="Z486" s="35"/>
      <c r="AA486" s="35"/>
      <c r="AB486" s="35"/>
      <c r="AC486" s="35"/>
      <c r="AD486" s="35"/>
      <c r="AE486" s="35"/>
      <c r="AR486" s="203" t="s">
        <v>462</v>
      </c>
      <c r="AT486" s="203" t="s">
        <v>377</v>
      </c>
      <c r="AU486" s="203" t="s">
        <v>86</v>
      </c>
      <c r="AY486" s="18" t="s">
        <v>375</v>
      </c>
      <c r="BE486" s="204">
        <f>IF(N486="základní",J486,0)</f>
        <v>0</v>
      </c>
      <c r="BF486" s="204">
        <f>IF(N486="snížená",J486,0)</f>
        <v>0</v>
      </c>
      <c r="BG486" s="204">
        <f>IF(N486="zákl. přenesená",J486,0)</f>
        <v>0</v>
      </c>
      <c r="BH486" s="204">
        <f>IF(N486="sníž. přenesená",J486,0)</f>
        <v>0</v>
      </c>
      <c r="BI486" s="204">
        <f>IF(N486="nulová",J486,0)</f>
        <v>0</v>
      </c>
      <c r="BJ486" s="18" t="s">
        <v>84</v>
      </c>
      <c r="BK486" s="204">
        <f>ROUND(I486*H486,2)</f>
        <v>0</v>
      </c>
      <c r="BL486" s="18" t="s">
        <v>462</v>
      </c>
      <c r="BM486" s="203" t="s">
        <v>1359</v>
      </c>
    </row>
    <row r="487" spans="1:65" s="2" customFormat="1" ht="19.5">
      <c r="A487" s="35"/>
      <c r="B487" s="36"/>
      <c r="C487" s="37"/>
      <c r="D487" s="205" t="s">
        <v>383</v>
      </c>
      <c r="E487" s="37"/>
      <c r="F487" s="206" t="s">
        <v>1360</v>
      </c>
      <c r="G487" s="37"/>
      <c r="H487" s="37"/>
      <c r="I487" s="207"/>
      <c r="J487" s="37"/>
      <c r="K487" s="37"/>
      <c r="L487" s="40"/>
      <c r="M487" s="232"/>
      <c r="N487" s="233"/>
      <c r="O487" s="234"/>
      <c r="P487" s="234"/>
      <c r="Q487" s="234"/>
      <c r="R487" s="234"/>
      <c r="S487" s="234"/>
      <c r="T487" s="235"/>
      <c r="U487" s="35"/>
      <c r="V487" s="35"/>
      <c r="W487" s="35"/>
      <c r="X487" s="35"/>
      <c r="Y487" s="35"/>
      <c r="Z487" s="35"/>
      <c r="AA487" s="35"/>
      <c r="AB487" s="35"/>
      <c r="AC487" s="35"/>
      <c r="AD487" s="35"/>
      <c r="AE487" s="35"/>
      <c r="AT487" s="18" t="s">
        <v>383</v>
      </c>
      <c r="AU487" s="18" t="s">
        <v>86</v>
      </c>
    </row>
    <row r="488" spans="1:65" s="2" customFormat="1" ht="6.95" customHeight="1">
      <c r="A488" s="35"/>
      <c r="B488" s="55"/>
      <c r="C488" s="56"/>
      <c r="D488" s="56"/>
      <c r="E488" s="56"/>
      <c r="F488" s="56"/>
      <c r="G488" s="56"/>
      <c r="H488" s="56"/>
      <c r="I488" s="56"/>
      <c r="J488" s="56"/>
      <c r="K488" s="56"/>
      <c r="L488" s="40"/>
      <c r="M488" s="35"/>
      <c r="O488" s="35"/>
      <c r="P488" s="35"/>
      <c r="Q488" s="35"/>
      <c r="R488" s="35"/>
      <c r="S488" s="35"/>
      <c r="T488" s="35"/>
      <c r="U488" s="35"/>
      <c r="V488" s="35"/>
      <c r="W488" s="35"/>
      <c r="X488" s="35"/>
      <c r="Y488" s="35"/>
      <c r="Z488" s="35"/>
      <c r="AA488" s="35"/>
      <c r="AB488" s="35"/>
      <c r="AC488" s="35"/>
      <c r="AD488" s="35"/>
      <c r="AE488" s="35"/>
    </row>
  </sheetData>
  <sheetProtection algorithmName="SHA-512" hashValue="CCmJvEEhQeMJCUveeEuOBv8RTVc1NvfDygcGV5TPpyimiA7o+CaLekcKgf4Q3aNhIQwmWOo7ZT5rcUIQ8eZ2Nw==" saltValue="ycyHWKYW782lFzPk/SCu2Z/Wc0kguBhLM9RKSetgNJDhIMN/CdaaAauIoUaZvIlwD//A7UbyKnbXLvR/beS14A==" spinCount="100000" sheet="1" objects="1" scenarios="1" formatColumns="0" formatRows="0" autoFilter="0"/>
  <autoFilter ref="C137:K487"/>
  <mergeCells count="15">
    <mergeCell ref="E124:H124"/>
    <mergeCell ref="E128:H128"/>
    <mergeCell ref="E126:H126"/>
    <mergeCell ref="E130:H130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20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8" t="s">
        <v>109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86</v>
      </c>
    </row>
    <row r="4" spans="1:46" s="1" customFormat="1" ht="24.95" customHeight="1">
      <c r="B4" s="21"/>
      <c r="D4" s="118" t="s">
        <v>343</v>
      </c>
      <c r="L4" s="21"/>
      <c r="M4" s="119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20" t="s">
        <v>16</v>
      </c>
      <c r="L6" s="21"/>
    </row>
    <row r="7" spans="1:46" s="1" customFormat="1" ht="16.5" customHeight="1">
      <c r="B7" s="21"/>
      <c r="E7" s="317" t="str">
        <f>'Rekapitulace stavby'!K6</f>
        <v>VD Harcov, zajištění bezpečnosti za povodní</v>
      </c>
      <c r="F7" s="318"/>
      <c r="G7" s="318"/>
      <c r="H7" s="318"/>
      <c r="L7" s="21"/>
    </row>
    <row r="8" spans="1:46" ht="12.75">
      <c r="B8" s="21"/>
      <c r="D8" s="120" t="s">
        <v>344</v>
      </c>
      <c r="L8" s="21"/>
    </row>
    <row r="9" spans="1:46" s="1" customFormat="1" ht="16.5" customHeight="1">
      <c r="B9" s="21"/>
      <c r="E9" s="317" t="s">
        <v>826</v>
      </c>
      <c r="F9" s="290"/>
      <c r="G9" s="290"/>
      <c r="H9" s="290"/>
      <c r="L9" s="21"/>
    </row>
    <row r="10" spans="1:46" s="1" customFormat="1" ht="12" customHeight="1">
      <c r="B10" s="21"/>
      <c r="D10" s="120" t="s">
        <v>346</v>
      </c>
      <c r="L10" s="21"/>
    </row>
    <row r="11" spans="1:46" s="2" customFormat="1" ht="16.5" customHeight="1">
      <c r="A11" s="35"/>
      <c r="B11" s="40"/>
      <c r="C11" s="35"/>
      <c r="D11" s="35"/>
      <c r="E11" s="327" t="s">
        <v>1361</v>
      </c>
      <c r="F11" s="319"/>
      <c r="G11" s="319"/>
      <c r="H11" s="319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>
      <c r="A12" s="35"/>
      <c r="B12" s="40"/>
      <c r="C12" s="35"/>
      <c r="D12" s="120" t="s">
        <v>828</v>
      </c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6.5" customHeight="1">
      <c r="A13" s="35"/>
      <c r="B13" s="40"/>
      <c r="C13" s="35"/>
      <c r="D13" s="35"/>
      <c r="E13" s="320" t="s">
        <v>1362</v>
      </c>
      <c r="F13" s="319"/>
      <c r="G13" s="319"/>
      <c r="H13" s="319"/>
      <c r="I13" s="35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1.25">
      <c r="A14" s="35"/>
      <c r="B14" s="40"/>
      <c r="C14" s="35"/>
      <c r="D14" s="35"/>
      <c r="E14" s="35"/>
      <c r="F14" s="35"/>
      <c r="G14" s="35"/>
      <c r="H14" s="35"/>
      <c r="I14" s="35"/>
      <c r="J14" s="35"/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customHeight="1">
      <c r="A15" s="35"/>
      <c r="B15" s="40"/>
      <c r="C15" s="35"/>
      <c r="D15" s="120" t="s">
        <v>18</v>
      </c>
      <c r="E15" s="35"/>
      <c r="F15" s="111" t="s">
        <v>1</v>
      </c>
      <c r="G15" s="35"/>
      <c r="H15" s="35"/>
      <c r="I15" s="120" t="s">
        <v>19</v>
      </c>
      <c r="J15" s="111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0" t="s">
        <v>20</v>
      </c>
      <c r="E16" s="35"/>
      <c r="F16" s="111" t="s">
        <v>21</v>
      </c>
      <c r="G16" s="35"/>
      <c r="H16" s="35"/>
      <c r="I16" s="120" t="s">
        <v>22</v>
      </c>
      <c r="J16" s="121" t="str">
        <f>'Rekapitulace stavby'!AN8</f>
        <v>7. 1. 2022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" customHeight="1">
      <c r="A17" s="35"/>
      <c r="B17" s="40"/>
      <c r="C17" s="35"/>
      <c r="D17" s="35"/>
      <c r="E17" s="35"/>
      <c r="F17" s="35"/>
      <c r="G17" s="35"/>
      <c r="H17" s="35"/>
      <c r="I17" s="35"/>
      <c r="J17" s="35"/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customHeight="1">
      <c r="A18" s="35"/>
      <c r="B18" s="40"/>
      <c r="C18" s="35"/>
      <c r="D18" s="120" t="s">
        <v>24</v>
      </c>
      <c r="E18" s="35"/>
      <c r="F18" s="35"/>
      <c r="G18" s="35"/>
      <c r="H18" s="35"/>
      <c r="I18" s="120" t="s">
        <v>25</v>
      </c>
      <c r="J18" s="111" t="s">
        <v>1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customHeight="1">
      <c r="A19" s="35"/>
      <c r="B19" s="40"/>
      <c r="C19" s="35"/>
      <c r="D19" s="35"/>
      <c r="E19" s="111" t="s">
        <v>26</v>
      </c>
      <c r="F19" s="35"/>
      <c r="G19" s="35"/>
      <c r="H19" s="35"/>
      <c r="I19" s="120" t="s">
        <v>27</v>
      </c>
      <c r="J19" s="111" t="s">
        <v>1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5" customHeight="1">
      <c r="A20" s="35"/>
      <c r="B20" s="40"/>
      <c r="C20" s="35"/>
      <c r="D20" s="35"/>
      <c r="E20" s="35"/>
      <c r="F20" s="35"/>
      <c r="G20" s="35"/>
      <c r="H20" s="35"/>
      <c r="I20" s="35"/>
      <c r="J20" s="35"/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customHeight="1">
      <c r="A21" s="35"/>
      <c r="B21" s="40"/>
      <c r="C21" s="35"/>
      <c r="D21" s="120" t="s">
        <v>28</v>
      </c>
      <c r="E21" s="35"/>
      <c r="F21" s="35"/>
      <c r="G21" s="35"/>
      <c r="H21" s="35"/>
      <c r="I21" s="120" t="s">
        <v>25</v>
      </c>
      <c r="J21" s="31" t="str">
        <f>'Rekapitulace stavby'!AN13</f>
        <v>Vyplň údaj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customHeight="1">
      <c r="A22" s="35"/>
      <c r="B22" s="40"/>
      <c r="C22" s="35"/>
      <c r="D22" s="35"/>
      <c r="E22" s="321" t="str">
        <f>'Rekapitulace stavby'!E14</f>
        <v>Vyplň údaj</v>
      </c>
      <c r="F22" s="322"/>
      <c r="G22" s="322"/>
      <c r="H22" s="322"/>
      <c r="I22" s="120" t="s">
        <v>27</v>
      </c>
      <c r="J22" s="31" t="str">
        <f>'Rekapitulace stavby'!AN14</f>
        <v>Vyplň údaj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5" customHeight="1">
      <c r="A23" s="35"/>
      <c r="B23" s="40"/>
      <c r="C23" s="35"/>
      <c r="D23" s="35"/>
      <c r="E23" s="35"/>
      <c r="F23" s="35"/>
      <c r="G23" s="35"/>
      <c r="H23" s="35"/>
      <c r="I23" s="35"/>
      <c r="J23" s="35"/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customHeight="1">
      <c r="A24" s="35"/>
      <c r="B24" s="40"/>
      <c r="C24" s="35"/>
      <c r="D24" s="120" t="s">
        <v>30</v>
      </c>
      <c r="E24" s="35"/>
      <c r="F24" s="35"/>
      <c r="G24" s="35"/>
      <c r="H24" s="35"/>
      <c r="I24" s="120" t="s">
        <v>25</v>
      </c>
      <c r="J24" s="111" t="s">
        <v>1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customHeight="1">
      <c r="A25" s="35"/>
      <c r="B25" s="40"/>
      <c r="C25" s="35"/>
      <c r="D25" s="35"/>
      <c r="E25" s="111" t="s">
        <v>31</v>
      </c>
      <c r="F25" s="35"/>
      <c r="G25" s="35"/>
      <c r="H25" s="35"/>
      <c r="I25" s="120" t="s">
        <v>27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5" customHeight="1">
      <c r="A26" s="35"/>
      <c r="B26" s="40"/>
      <c r="C26" s="35"/>
      <c r="D26" s="35"/>
      <c r="E26" s="35"/>
      <c r="F26" s="35"/>
      <c r="G26" s="35"/>
      <c r="H26" s="35"/>
      <c r="I26" s="35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customHeight="1">
      <c r="A27" s="35"/>
      <c r="B27" s="40"/>
      <c r="C27" s="35"/>
      <c r="D27" s="120" t="s">
        <v>33</v>
      </c>
      <c r="E27" s="35"/>
      <c r="F27" s="35"/>
      <c r="G27" s="35"/>
      <c r="H27" s="35"/>
      <c r="I27" s="120" t="s">
        <v>25</v>
      </c>
      <c r="J27" s="111" t="str">
        <f>IF('Rekapitulace stavby'!AN19="","",'Rekapitulace stavby'!AN19)</f>
        <v/>
      </c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customHeight="1">
      <c r="A28" s="35"/>
      <c r="B28" s="40"/>
      <c r="C28" s="35"/>
      <c r="D28" s="35"/>
      <c r="E28" s="111" t="str">
        <f>IF('Rekapitulace stavby'!E20="","",'Rekapitulace stavby'!E20)</f>
        <v xml:space="preserve"> </v>
      </c>
      <c r="F28" s="35"/>
      <c r="G28" s="35"/>
      <c r="H28" s="35"/>
      <c r="I28" s="120" t="s">
        <v>27</v>
      </c>
      <c r="J28" s="111" t="str">
        <f>IF('Rekapitulace stavby'!AN20="","",'Rekapitulace stavby'!AN20)</f>
        <v/>
      </c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>
      <c r="A29" s="35"/>
      <c r="B29" s="40"/>
      <c r="C29" s="35"/>
      <c r="D29" s="35"/>
      <c r="E29" s="35"/>
      <c r="F29" s="35"/>
      <c r="G29" s="35"/>
      <c r="H29" s="35"/>
      <c r="I29" s="35"/>
      <c r="J29" s="35"/>
      <c r="K29" s="35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customHeight="1">
      <c r="A30" s="35"/>
      <c r="B30" s="40"/>
      <c r="C30" s="35"/>
      <c r="D30" s="120" t="s">
        <v>35</v>
      </c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16.5" customHeight="1">
      <c r="A31" s="122"/>
      <c r="B31" s="123"/>
      <c r="C31" s="122"/>
      <c r="D31" s="122"/>
      <c r="E31" s="323" t="s">
        <v>1</v>
      </c>
      <c r="F31" s="323"/>
      <c r="G31" s="323"/>
      <c r="H31" s="323"/>
      <c r="I31" s="122"/>
      <c r="J31" s="122"/>
      <c r="K31" s="122"/>
      <c r="L31" s="124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6.95" customHeight="1">
      <c r="A32" s="35"/>
      <c r="B32" s="40"/>
      <c r="C32" s="35"/>
      <c r="D32" s="35"/>
      <c r="E32" s="35"/>
      <c r="F32" s="35"/>
      <c r="G32" s="35"/>
      <c r="H32" s="35"/>
      <c r="I32" s="35"/>
      <c r="J32" s="35"/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customHeight="1">
      <c r="A34" s="35"/>
      <c r="B34" s="40"/>
      <c r="C34" s="35"/>
      <c r="D34" s="126" t="s">
        <v>37</v>
      </c>
      <c r="E34" s="35"/>
      <c r="F34" s="35"/>
      <c r="G34" s="35"/>
      <c r="H34" s="35"/>
      <c r="I34" s="35"/>
      <c r="J34" s="127">
        <f>ROUND(J131,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5" customHeight="1">
      <c r="A35" s="35"/>
      <c r="B35" s="40"/>
      <c r="C35" s="35"/>
      <c r="D35" s="125"/>
      <c r="E35" s="125"/>
      <c r="F35" s="125"/>
      <c r="G35" s="125"/>
      <c r="H35" s="125"/>
      <c r="I35" s="125"/>
      <c r="J35" s="125"/>
      <c r="K35" s="12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35"/>
      <c r="F36" s="128" t="s">
        <v>39</v>
      </c>
      <c r="G36" s="35"/>
      <c r="H36" s="35"/>
      <c r="I36" s="128" t="s">
        <v>38</v>
      </c>
      <c r="J36" s="128" t="s">
        <v>40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customHeight="1">
      <c r="A37" s="35"/>
      <c r="B37" s="40"/>
      <c r="C37" s="35"/>
      <c r="D37" s="129" t="s">
        <v>41</v>
      </c>
      <c r="E37" s="120" t="s">
        <v>42</v>
      </c>
      <c r="F37" s="130">
        <f>ROUND((SUM(BE131:BE219)),  2)</f>
        <v>0</v>
      </c>
      <c r="G37" s="35"/>
      <c r="H37" s="35"/>
      <c r="I37" s="131">
        <v>0.21</v>
      </c>
      <c r="J37" s="130">
        <f>ROUND(((SUM(BE131:BE219))*I37),  2)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customHeight="1">
      <c r="A38" s="35"/>
      <c r="B38" s="40"/>
      <c r="C38" s="35"/>
      <c r="D38" s="35"/>
      <c r="E38" s="120" t="s">
        <v>43</v>
      </c>
      <c r="F38" s="130">
        <f>ROUND((SUM(BF131:BF219)),  2)</f>
        <v>0</v>
      </c>
      <c r="G38" s="35"/>
      <c r="H38" s="35"/>
      <c r="I38" s="131">
        <v>0.15</v>
      </c>
      <c r="J38" s="130">
        <f>ROUND(((SUM(BF131:BF219))*I38),  2)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0" t="s">
        <v>44</v>
      </c>
      <c r="F39" s="130">
        <f>ROUND((SUM(BG131:BG219)),  2)</f>
        <v>0</v>
      </c>
      <c r="G39" s="35"/>
      <c r="H39" s="35"/>
      <c r="I39" s="131">
        <v>0.21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hidden="1" customHeight="1">
      <c r="A40" s="35"/>
      <c r="B40" s="40"/>
      <c r="C40" s="35"/>
      <c r="D40" s="35"/>
      <c r="E40" s="120" t="s">
        <v>45</v>
      </c>
      <c r="F40" s="130">
        <f>ROUND((SUM(BH131:BH219)),  2)</f>
        <v>0</v>
      </c>
      <c r="G40" s="35"/>
      <c r="H40" s="35"/>
      <c r="I40" s="131">
        <v>0.15</v>
      </c>
      <c r="J40" s="130">
        <f>0</f>
        <v>0</v>
      </c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5" hidden="1" customHeight="1">
      <c r="A41" s="35"/>
      <c r="B41" s="40"/>
      <c r="C41" s="35"/>
      <c r="D41" s="35"/>
      <c r="E41" s="120" t="s">
        <v>46</v>
      </c>
      <c r="F41" s="130">
        <f>ROUND((SUM(BI131:BI219)),  2)</f>
        <v>0</v>
      </c>
      <c r="G41" s="35"/>
      <c r="H41" s="35"/>
      <c r="I41" s="131">
        <v>0</v>
      </c>
      <c r="J41" s="130">
        <f>0</f>
        <v>0</v>
      </c>
      <c r="K41" s="35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5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customHeight="1">
      <c r="A43" s="35"/>
      <c r="B43" s="40"/>
      <c r="C43" s="132"/>
      <c r="D43" s="133" t="s">
        <v>47</v>
      </c>
      <c r="E43" s="134"/>
      <c r="F43" s="134"/>
      <c r="G43" s="135" t="s">
        <v>48</v>
      </c>
      <c r="H43" s="136" t="s">
        <v>49</v>
      </c>
      <c r="I43" s="134"/>
      <c r="J43" s="137">
        <f>SUM(J34:J41)</f>
        <v>0</v>
      </c>
      <c r="K43" s="138"/>
      <c r="L43" s="52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5" customHeight="1">
      <c r="A44" s="35"/>
      <c r="B44" s="40"/>
      <c r="C44" s="35"/>
      <c r="D44" s="35"/>
      <c r="E44" s="35"/>
      <c r="F44" s="35"/>
      <c r="G44" s="35"/>
      <c r="H44" s="35"/>
      <c r="I44" s="35"/>
      <c r="J44" s="35"/>
      <c r="K44" s="35"/>
      <c r="L44" s="52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39" t="s">
        <v>50</v>
      </c>
      <c r="E50" s="140"/>
      <c r="F50" s="140"/>
      <c r="G50" s="139" t="s">
        <v>51</v>
      </c>
      <c r="H50" s="140"/>
      <c r="I50" s="140"/>
      <c r="J50" s="140"/>
      <c r="K50" s="140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41" t="s">
        <v>52</v>
      </c>
      <c r="E61" s="142"/>
      <c r="F61" s="143" t="s">
        <v>53</v>
      </c>
      <c r="G61" s="141" t="s">
        <v>52</v>
      </c>
      <c r="H61" s="142"/>
      <c r="I61" s="142"/>
      <c r="J61" s="144" t="s">
        <v>53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39" t="s">
        <v>54</v>
      </c>
      <c r="E65" s="145"/>
      <c r="F65" s="145"/>
      <c r="G65" s="139" t="s">
        <v>55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41" t="s">
        <v>52</v>
      </c>
      <c r="E76" s="142"/>
      <c r="F76" s="143" t="s">
        <v>53</v>
      </c>
      <c r="G76" s="141" t="s">
        <v>52</v>
      </c>
      <c r="H76" s="142"/>
      <c r="I76" s="142"/>
      <c r="J76" s="144" t="s">
        <v>53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348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24" t="str">
        <f>E7</f>
        <v>VD Harcov, zajištění bezpečnosti za povodní</v>
      </c>
      <c r="F85" s="325"/>
      <c r="G85" s="325"/>
      <c r="H85" s="325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344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1" customFormat="1" ht="16.5" customHeight="1">
      <c r="B87" s="22"/>
      <c r="C87" s="23"/>
      <c r="D87" s="23"/>
      <c r="E87" s="324" t="s">
        <v>826</v>
      </c>
      <c r="F87" s="275"/>
      <c r="G87" s="275"/>
      <c r="H87" s="275"/>
      <c r="I87" s="23"/>
      <c r="J87" s="23"/>
      <c r="K87" s="23"/>
      <c r="L87" s="21"/>
    </row>
    <row r="88" spans="1:31" s="1" customFormat="1" ht="12" customHeight="1">
      <c r="B88" s="22"/>
      <c r="C88" s="30" t="s">
        <v>346</v>
      </c>
      <c r="D88" s="23"/>
      <c r="E88" s="23"/>
      <c r="F88" s="23"/>
      <c r="G88" s="23"/>
      <c r="H88" s="23"/>
      <c r="I88" s="23"/>
      <c r="J88" s="23"/>
      <c r="K88" s="23"/>
      <c r="L88" s="21"/>
    </row>
    <row r="89" spans="1:31" s="2" customFormat="1" ht="16.5" customHeight="1">
      <c r="A89" s="35"/>
      <c r="B89" s="36"/>
      <c r="C89" s="37"/>
      <c r="D89" s="37"/>
      <c r="E89" s="328" t="s">
        <v>1361</v>
      </c>
      <c r="F89" s="326"/>
      <c r="G89" s="326"/>
      <c r="H89" s="326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12" customHeight="1">
      <c r="A90" s="35"/>
      <c r="B90" s="36"/>
      <c r="C90" s="30" t="s">
        <v>828</v>
      </c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6.5" customHeight="1">
      <c r="A91" s="35"/>
      <c r="B91" s="36"/>
      <c r="C91" s="37"/>
      <c r="D91" s="37"/>
      <c r="E91" s="297" t="str">
        <f>E13</f>
        <v>02.1 - Obnova cesty</v>
      </c>
      <c r="F91" s="326"/>
      <c r="G91" s="326"/>
      <c r="H91" s="326"/>
      <c r="I91" s="37"/>
      <c r="J91" s="37"/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2" customHeight="1">
      <c r="A93" s="35"/>
      <c r="B93" s="36"/>
      <c r="C93" s="30" t="s">
        <v>20</v>
      </c>
      <c r="D93" s="37"/>
      <c r="E93" s="37"/>
      <c r="F93" s="28" t="str">
        <f>F16</f>
        <v>Liberec</v>
      </c>
      <c r="G93" s="37"/>
      <c r="H93" s="37"/>
      <c r="I93" s="30" t="s">
        <v>22</v>
      </c>
      <c r="J93" s="67" t="str">
        <f>IF(J16="","",J16)</f>
        <v>7. 1. 2022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6.95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5.2" customHeight="1">
      <c r="A95" s="35"/>
      <c r="B95" s="36"/>
      <c r="C95" s="30" t="s">
        <v>24</v>
      </c>
      <c r="D95" s="37"/>
      <c r="E95" s="37"/>
      <c r="F95" s="28" t="str">
        <f>E19</f>
        <v>Povodí Labe, státní podnik</v>
      </c>
      <c r="G95" s="37"/>
      <c r="H95" s="37"/>
      <c r="I95" s="30" t="s">
        <v>30</v>
      </c>
      <c r="J95" s="33" t="str">
        <f>E25</f>
        <v>Valbek, spol. s.r.o.</v>
      </c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15.2" customHeight="1">
      <c r="A96" s="35"/>
      <c r="B96" s="36"/>
      <c r="C96" s="30" t="s">
        <v>28</v>
      </c>
      <c r="D96" s="37"/>
      <c r="E96" s="37"/>
      <c r="F96" s="28" t="str">
        <f>IF(E22="","",E22)</f>
        <v>Vyplň údaj</v>
      </c>
      <c r="G96" s="37"/>
      <c r="H96" s="37"/>
      <c r="I96" s="30" t="s">
        <v>33</v>
      </c>
      <c r="J96" s="33" t="str">
        <f>E28</f>
        <v xml:space="preserve"> 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9.25" customHeight="1">
      <c r="A98" s="35"/>
      <c r="B98" s="36"/>
      <c r="C98" s="150" t="s">
        <v>349</v>
      </c>
      <c r="D98" s="151"/>
      <c r="E98" s="151"/>
      <c r="F98" s="151"/>
      <c r="G98" s="151"/>
      <c r="H98" s="151"/>
      <c r="I98" s="151"/>
      <c r="J98" s="152" t="s">
        <v>350</v>
      </c>
      <c r="K98" s="151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47" s="2" customFormat="1" ht="10.35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47" s="2" customFormat="1" ht="22.9" customHeight="1">
      <c r="A100" s="35"/>
      <c r="B100" s="36"/>
      <c r="C100" s="153" t="s">
        <v>351</v>
      </c>
      <c r="D100" s="37"/>
      <c r="E100" s="37"/>
      <c r="F100" s="37"/>
      <c r="G100" s="37"/>
      <c r="H100" s="37"/>
      <c r="I100" s="37"/>
      <c r="J100" s="85">
        <f>J131</f>
        <v>0</v>
      </c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8" t="s">
        <v>352</v>
      </c>
    </row>
    <row r="101" spans="1:47" s="9" customFormat="1" ht="24.95" customHeight="1">
      <c r="B101" s="154"/>
      <c r="C101" s="155"/>
      <c r="D101" s="156" t="s">
        <v>601</v>
      </c>
      <c r="E101" s="157"/>
      <c r="F101" s="157"/>
      <c r="G101" s="157"/>
      <c r="H101" s="157"/>
      <c r="I101" s="157"/>
      <c r="J101" s="158">
        <f>J132</f>
        <v>0</v>
      </c>
      <c r="K101" s="155"/>
      <c r="L101" s="159"/>
    </row>
    <row r="102" spans="1:47" s="10" customFormat="1" ht="19.899999999999999" customHeight="1">
      <c r="B102" s="160"/>
      <c r="C102" s="105"/>
      <c r="D102" s="161" t="s">
        <v>602</v>
      </c>
      <c r="E102" s="162"/>
      <c r="F102" s="162"/>
      <c r="G102" s="162"/>
      <c r="H102" s="162"/>
      <c r="I102" s="162"/>
      <c r="J102" s="163">
        <f>J133</f>
        <v>0</v>
      </c>
      <c r="K102" s="105"/>
      <c r="L102" s="164"/>
    </row>
    <row r="103" spans="1:47" s="10" customFormat="1" ht="19.899999999999999" customHeight="1">
      <c r="B103" s="160"/>
      <c r="C103" s="105"/>
      <c r="D103" s="161" t="s">
        <v>1363</v>
      </c>
      <c r="E103" s="162"/>
      <c r="F103" s="162"/>
      <c r="G103" s="162"/>
      <c r="H103" s="162"/>
      <c r="I103" s="162"/>
      <c r="J103" s="163">
        <f>J160</f>
        <v>0</v>
      </c>
      <c r="K103" s="105"/>
      <c r="L103" s="164"/>
    </row>
    <row r="104" spans="1:47" s="10" customFormat="1" ht="19.899999999999999" customHeight="1">
      <c r="B104" s="160"/>
      <c r="C104" s="105"/>
      <c r="D104" s="161" t="s">
        <v>605</v>
      </c>
      <c r="E104" s="162"/>
      <c r="F104" s="162"/>
      <c r="G104" s="162"/>
      <c r="H104" s="162"/>
      <c r="I104" s="162"/>
      <c r="J104" s="163">
        <f>J191</f>
        <v>0</v>
      </c>
      <c r="K104" s="105"/>
      <c r="L104" s="164"/>
    </row>
    <row r="105" spans="1:47" s="10" customFormat="1" ht="19.899999999999999" customHeight="1">
      <c r="B105" s="160"/>
      <c r="C105" s="105"/>
      <c r="D105" s="161" t="s">
        <v>606</v>
      </c>
      <c r="E105" s="162"/>
      <c r="F105" s="162"/>
      <c r="G105" s="162"/>
      <c r="H105" s="162"/>
      <c r="I105" s="162"/>
      <c r="J105" s="163">
        <f>J203</f>
        <v>0</v>
      </c>
      <c r="K105" s="105"/>
      <c r="L105" s="164"/>
    </row>
    <row r="106" spans="1:47" s="10" customFormat="1" ht="19.899999999999999" customHeight="1">
      <c r="B106" s="160"/>
      <c r="C106" s="105"/>
      <c r="D106" s="161" t="s">
        <v>607</v>
      </c>
      <c r="E106" s="162"/>
      <c r="F106" s="162"/>
      <c r="G106" s="162"/>
      <c r="H106" s="162"/>
      <c r="I106" s="162"/>
      <c r="J106" s="163">
        <f>J213</f>
        <v>0</v>
      </c>
      <c r="K106" s="105"/>
      <c r="L106" s="164"/>
    </row>
    <row r="107" spans="1:47" s="9" customFormat="1" ht="24.95" customHeight="1">
      <c r="B107" s="154"/>
      <c r="C107" s="155"/>
      <c r="D107" s="156" t="s">
        <v>1364</v>
      </c>
      <c r="E107" s="157"/>
      <c r="F107" s="157"/>
      <c r="G107" s="157"/>
      <c r="H107" s="157"/>
      <c r="I107" s="157"/>
      <c r="J107" s="158">
        <f>J216</f>
        <v>0</v>
      </c>
      <c r="K107" s="155"/>
      <c r="L107" s="159"/>
    </row>
    <row r="108" spans="1:47" s="2" customFormat="1" ht="21.75" customHeight="1">
      <c r="A108" s="35"/>
      <c r="B108" s="36"/>
      <c r="C108" s="37"/>
      <c r="D108" s="37"/>
      <c r="E108" s="37"/>
      <c r="F108" s="37"/>
      <c r="G108" s="37"/>
      <c r="H108" s="37"/>
      <c r="I108" s="37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6.95" customHeight="1">
      <c r="A109" s="35"/>
      <c r="B109" s="55"/>
      <c r="C109" s="56"/>
      <c r="D109" s="56"/>
      <c r="E109" s="56"/>
      <c r="F109" s="56"/>
      <c r="G109" s="56"/>
      <c r="H109" s="56"/>
      <c r="I109" s="56"/>
      <c r="J109" s="56"/>
      <c r="K109" s="56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3" spans="1:31" s="2" customFormat="1" ht="6.95" customHeight="1">
      <c r="A113" s="35"/>
      <c r="B113" s="57"/>
      <c r="C113" s="58"/>
      <c r="D113" s="58"/>
      <c r="E113" s="58"/>
      <c r="F113" s="58"/>
      <c r="G113" s="58"/>
      <c r="H113" s="58"/>
      <c r="I113" s="58"/>
      <c r="J113" s="58"/>
      <c r="K113" s="58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31" s="2" customFormat="1" ht="24.95" customHeight="1">
      <c r="A114" s="35"/>
      <c r="B114" s="36"/>
      <c r="C114" s="24" t="s">
        <v>359</v>
      </c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31" s="2" customFormat="1" ht="6.95" customHeight="1">
      <c r="A115" s="35"/>
      <c r="B115" s="36"/>
      <c r="C115" s="37"/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31" s="2" customFormat="1" ht="12" customHeight="1">
      <c r="A116" s="35"/>
      <c r="B116" s="36"/>
      <c r="C116" s="30" t="s">
        <v>16</v>
      </c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2" customFormat="1" ht="16.5" customHeight="1">
      <c r="A117" s="35"/>
      <c r="B117" s="36"/>
      <c r="C117" s="37"/>
      <c r="D117" s="37"/>
      <c r="E117" s="324" t="str">
        <f>E7</f>
        <v>VD Harcov, zajištění bezpečnosti za povodní</v>
      </c>
      <c r="F117" s="325"/>
      <c r="G117" s="325"/>
      <c r="H117" s="325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1" customFormat="1" ht="12" customHeight="1">
      <c r="B118" s="22"/>
      <c r="C118" s="30" t="s">
        <v>344</v>
      </c>
      <c r="D118" s="23"/>
      <c r="E118" s="23"/>
      <c r="F118" s="23"/>
      <c r="G118" s="23"/>
      <c r="H118" s="23"/>
      <c r="I118" s="23"/>
      <c r="J118" s="23"/>
      <c r="K118" s="23"/>
      <c r="L118" s="21"/>
    </row>
    <row r="119" spans="1:31" s="1" customFormat="1" ht="16.5" customHeight="1">
      <c r="B119" s="22"/>
      <c r="C119" s="23"/>
      <c r="D119" s="23"/>
      <c r="E119" s="324" t="s">
        <v>826</v>
      </c>
      <c r="F119" s="275"/>
      <c r="G119" s="275"/>
      <c r="H119" s="275"/>
      <c r="I119" s="23"/>
      <c r="J119" s="23"/>
      <c r="K119" s="23"/>
      <c r="L119" s="21"/>
    </row>
    <row r="120" spans="1:31" s="1" customFormat="1" ht="12" customHeight="1">
      <c r="B120" s="22"/>
      <c r="C120" s="30" t="s">
        <v>346</v>
      </c>
      <c r="D120" s="23"/>
      <c r="E120" s="23"/>
      <c r="F120" s="23"/>
      <c r="G120" s="23"/>
      <c r="H120" s="23"/>
      <c r="I120" s="23"/>
      <c r="J120" s="23"/>
      <c r="K120" s="23"/>
      <c r="L120" s="21"/>
    </row>
    <row r="121" spans="1:31" s="2" customFormat="1" ht="16.5" customHeight="1">
      <c r="A121" s="35"/>
      <c r="B121" s="36"/>
      <c r="C121" s="37"/>
      <c r="D121" s="37"/>
      <c r="E121" s="328" t="s">
        <v>1361</v>
      </c>
      <c r="F121" s="326"/>
      <c r="G121" s="326"/>
      <c r="H121" s="326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2" customFormat="1" ht="12" customHeight="1">
      <c r="A122" s="35"/>
      <c r="B122" s="36"/>
      <c r="C122" s="30" t="s">
        <v>828</v>
      </c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2" customFormat="1" ht="16.5" customHeight="1">
      <c r="A123" s="35"/>
      <c r="B123" s="36"/>
      <c r="C123" s="37"/>
      <c r="D123" s="37"/>
      <c r="E123" s="297" t="str">
        <f>E13</f>
        <v>02.1 - Obnova cesty</v>
      </c>
      <c r="F123" s="326"/>
      <c r="G123" s="326"/>
      <c r="H123" s="326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6.95" customHeight="1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12" customHeight="1">
      <c r="A125" s="35"/>
      <c r="B125" s="36"/>
      <c r="C125" s="30" t="s">
        <v>20</v>
      </c>
      <c r="D125" s="37"/>
      <c r="E125" s="37"/>
      <c r="F125" s="28" t="str">
        <f>F16</f>
        <v>Liberec</v>
      </c>
      <c r="G125" s="37"/>
      <c r="H125" s="37"/>
      <c r="I125" s="30" t="s">
        <v>22</v>
      </c>
      <c r="J125" s="67" t="str">
        <f>IF(J16="","",J16)</f>
        <v>7. 1. 2022</v>
      </c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6.95" customHeight="1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15.2" customHeight="1">
      <c r="A127" s="35"/>
      <c r="B127" s="36"/>
      <c r="C127" s="30" t="s">
        <v>24</v>
      </c>
      <c r="D127" s="37"/>
      <c r="E127" s="37"/>
      <c r="F127" s="28" t="str">
        <f>E19</f>
        <v>Povodí Labe, státní podnik</v>
      </c>
      <c r="G127" s="37"/>
      <c r="H127" s="37"/>
      <c r="I127" s="30" t="s">
        <v>30</v>
      </c>
      <c r="J127" s="33" t="str">
        <f>E25</f>
        <v>Valbek, spol. s.r.o.</v>
      </c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15.2" customHeight="1">
      <c r="A128" s="35"/>
      <c r="B128" s="36"/>
      <c r="C128" s="30" t="s">
        <v>28</v>
      </c>
      <c r="D128" s="37"/>
      <c r="E128" s="37"/>
      <c r="F128" s="28" t="str">
        <f>IF(E22="","",E22)</f>
        <v>Vyplň údaj</v>
      </c>
      <c r="G128" s="37"/>
      <c r="H128" s="37"/>
      <c r="I128" s="30" t="s">
        <v>33</v>
      </c>
      <c r="J128" s="33" t="str">
        <f>E28</f>
        <v xml:space="preserve"> </v>
      </c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2" customFormat="1" ht="10.35" customHeight="1">
      <c r="A129" s="35"/>
      <c r="B129" s="36"/>
      <c r="C129" s="37"/>
      <c r="D129" s="37"/>
      <c r="E129" s="37"/>
      <c r="F129" s="37"/>
      <c r="G129" s="37"/>
      <c r="H129" s="37"/>
      <c r="I129" s="37"/>
      <c r="J129" s="37"/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11" customFormat="1" ht="29.25" customHeight="1">
      <c r="A130" s="165"/>
      <c r="B130" s="166"/>
      <c r="C130" s="167" t="s">
        <v>360</v>
      </c>
      <c r="D130" s="168" t="s">
        <v>62</v>
      </c>
      <c r="E130" s="168" t="s">
        <v>58</v>
      </c>
      <c r="F130" s="168" t="s">
        <v>59</v>
      </c>
      <c r="G130" s="168" t="s">
        <v>361</v>
      </c>
      <c r="H130" s="168" t="s">
        <v>362</v>
      </c>
      <c r="I130" s="168" t="s">
        <v>363</v>
      </c>
      <c r="J130" s="168" t="s">
        <v>350</v>
      </c>
      <c r="K130" s="169" t="s">
        <v>364</v>
      </c>
      <c r="L130" s="170"/>
      <c r="M130" s="76" t="s">
        <v>1</v>
      </c>
      <c r="N130" s="77" t="s">
        <v>41</v>
      </c>
      <c r="O130" s="77" t="s">
        <v>365</v>
      </c>
      <c r="P130" s="77" t="s">
        <v>366</v>
      </c>
      <c r="Q130" s="77" t="s">
        <v>367</v>
      </c>
      <c r="R130" s="77" t="s">
        <v>368</v>
      </c>
      <c r="S130" s="77" t="s">
        <v>369</v>
      </c>
      <c r="T130" s="78" t="s">
        <v>370</v>
      </c>
      <c r="U130" s="165"/>
      <c r="V130" s="165"/>
      <c r="W130" s="165"/>
      <c r="X130" s="165"/>
      <c r="Y130" s="165"/>
      <c r="Z130" s="165"/>
      <c r="AA130" s="165"/>
      <c r="AB130" s="165"/>
      <c r="AC130" s="165"/>
      <c r="AD130" s="165"/>
      <c r="AE130" s="165"/>
    </row>
    <row r="131" spans="1:65" s="2" customFormat="1" ht="22.9" customHeight="1">
      <c r="A131" s="35"/>
      <c r="B131" s="36"/>
      <c r="C131" s="83" t="s">
        <v>371</v>
      </c>
      <c r="D131" s="37"/>
      <c r="E131" s="37"/>
      <c r="F131" s="37"/>
      <c r="G131" s="37"/>
      <c r="H131" s="37"/>
      <c r="I131" s="37"/>
      <c r="J131" s="171">
        <f>BK131</f>
        <v>0</v>
      </c>
      <c r="K131" s="37"/>
      <c r="L131" s="40"/>
      <c r="M131" s="79"/>
      <c r="N131" s="172"/>
      <c r="O131" s="80"/>
      <c r="P131" s="173">
        <f>P132+P216</f>
        <v>0</v>
      </c>
      <c r="Q131" s="80"/>
      <c r="R131" s="173">
        <f>R132+R216</f>
        <v>51.2806</v>
      </c>
      <c r="S131" s="80"/>
      <c r="T131" s="174">
        <f>T132+T216</f>
        <v>130.83124999999998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T131" s="18" t="s">
        <v>76</v>
      </c>
      <c r="AU131" s="18" t="s">
        <v>352</v>
      </c>
      <c r="BK131" s="175">
        <f>BK132+BK216</f>
        <v>0</v>
      </c>
    </row>
    <row r="132" spans="1:65" s="12" customFormat="1" ht="25.9" customHeight="1">
      <c r="B132" s="176"/>
      <c r="C132" s="177"/>
      <c r="D132" s="178" t="s">
        <v>76</v>
      </c>
      <c r="E132" s="179" t="s">
        <v>610</v>
      </c>
      <c r="F132" s="179" t="s">
        <v>611</v>
      </c>
      <c r="G132" s="177"/>
      <c r="H132" s="177"/>
      <c r="I132" s="180"/>
      <c r="J132" s="181">
        <f>BK132</f>
        <v>0</v>
      </c>
      <c r="K132" s="177"/>
      <c r="L132" s="182"/>
      <c r="M132" s="183"/>
      <c r="N132" s="184"/>
      <c r="O132" s="184"/>
      <c r="P132" s="185">
        <f>P133+P160+P191+P203+P213</f>
        <v>0</v>
      </c>
      <c r="Q132" s="184"/>
      <c r="R132" s="185">
        <f>R133+R160+R191+R203+R213</f>
        <v>51.2806</v>
      </c>
      <c r="S132" s="184"/>
      <c r="T132" s="186">
        <f>T133+T160+T191+T203+T213</f>
        <v>130.83124999999998</v>
      </c>
      <c r="AR132" s="187" t="s">
        <v>84</v>
      </c>
      <c r="AT132" s="188" t="s">
        <v>76</v>
      </c>
      <c r="AU132" s="188" t="s">
        <v>77</v>
      </c>
      <c r="AY132" s="187" t="s">
        <v>375</v>
      </c>
      <c r="BK132" s="189">
        <f>BK133+BK160+BK191+BK203+BK213</f>
        <v>0</v>
      </c>
    </row>
    <row r="133" spans="1:65" s="12" customFormat="1" ht="22.9" customHeight="1">
      <c r="B133" s="176"/>
      <c r="C133" s="177"/>
      <c r="D133" s="178" t="s">
        <v>76</v>
      </c>
      <c r="E133" s="190" t="s">
        <v>84</v>
      </c>
      <c r="F133" s="190" t="s">
        <v>612</v>
      </c>
      <c r="G133" s="177"/>
      <c r="H133" s="177"/>
      <c r="I133" s="180"/>
      <c r="J133" s="191">
        <f>BK133</f>
        <v>0</v>
      </c>
      <c r="K133" s="177"/>
      <c r="L133" s="182"/>
      <c r="M133" s="183"/>
      <c r="N133" s="184"/>
      <c r="O133" s="184"/>
      <c r="P133" s="185">
        <f>SUM(P134:P159)</f>
        <v>0</v>
      </c>
      <c r="Q133" s="184"/>
      <c r="R133" s="185">
        <f>SUM(R134:R159)</f>
        <v>9.0000000000000008E-4</v>
      </c>
      <c r="S133" s="184"/>
      <c r="T133" s="186">
        <f>SUM(T134:T159)</f>
        <v>130.83124999999998</v>
      </c>
      <c r="AR133" s="187" t="s">
        <v>84</v>
      </c>
      <c r="AT133" s="188" t="s">
        <v>76</v>
      </c>
      <c r="AU133" s="188" t="s">
        <v>84</v>
      </c>
      <c r="AY133" s="187" t="s">
        <v>375</v>
      </c>
      <c r="BK133" s="189">
        <f>SUM(BK134:BK159)</f>
        <v>0</v>
      </c>
    </row>
    <row r="134" spans="1:65" s="2" customFormat="1" ht="16.5" customHeight="1">
      <c r="A134" s="35"/>
      <c r="B134" s="36"/>
      <c r="C134" s="192" t="s">
        <v>84</v>
      </c>
      <c r="D134" s="192" t="s">
        <v>377</v>
      </c>
      <c r="E134" s="193" t="s">
        <v>1365</v>
      </c>
      <c r="F134" s="194" t="s">
        <v>1366</v>
      </c>
      <c r="G134" s="195" t="s">
        <v>671</v>
      </c>
      <c r="H134" s="196">
        <v>125</v>
      </c>
      <c r="I134" s="197"/>
      <c r="J134" s="198">
        <f>ROUND(I134*H134,2)</f>
        <v>0</v>
      </c>
      <c r="K134" s="194" t="s">
        <v>408</v>
      </c>
      <c r="L134" s="40"/>
      <c r="M134" s="199" t="s">
        <v>1</v>
      </c>
      <c r="N134" s="200" t="s">
        <v>42</v>
      </c>
      <c r="O134" s="72"/>
      <c r="P134" s="201">
        <f>O134*H134</f>
        <v>0</v>
      </c>
      <c r="Q134" s="201">
        <v>0</v>
      </c>
      <c r="R134" s="201">
        <f>Q134*H134</f>
        <v>0</v>
      </c>
      <c r="S134" s="201">
        <v>0.44</v>
      </c>
      <c r="T134" s="202">
        <f>S134*H134</f>
        <v>55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03" t="s">
        <v>374</v>
      </c>
      <c r="AT134" s="203" t="s">
        <v>377</v>
      </c>
      <c r="AU134" s="203" t="s">
        <v>86</v>
      </c>
      <c r="AY134" s="18" t="s">
        <v>375</v>
      </c>
      <c r="BE134" s="204">
        <f>IF(N134="základní",J134,0)</f>
        <v>0</v>
      </c>
      <c r="BF134" s="204">
        <f>IF(N134="snížená",J134,0)</f>
        <v>0</v>
      </c>
      <c r="BG134" s="204">
        <f>IF(N134="zákl. přenesená",J134,0)</f>
        <v>0</v>
      </c>
      <c r="BH134" s="204">
        <f>IF(N134="sníž. přenesená",J134,0)</f>
        <v>0</v>
      </c>
      <c r="BI134" s="204">
        <f>IF(N134="nulová",J134,0)</f>
        <v>0</v>
      </c>
      <c r="BJ134" s="18" t="s">
        <v>84</v>
      </c>
      <c r="BK134" s="204">
        <f>ROUND(I134*H134,2)</f>
        <v>0</v>
      </c>
      <c r="BL134" s="18" t="s">
        <v>374</v>
      </c>
      <c r="BM134" s="203" t="s">
        <v>1367</v>
      </c>
    </row>
    <row r="135" spans="1:65" s="2" customFormat="1" ht="19.5">
      <c r="A135" s="35"/>
      <c r="B135" s="36"/>
      <c r="C135" s="37"/>
      <c r="D135" s="205" t="s">
        <v>383</v>
      </c>
      <c r="E135" s="37"/>
      <c r="F135" s="206" t="s">
        <v>1368</v>
      </c>
      <c r="G135" s="37"/>
      <c r="H135" s="37"/>
      <c r="I135" s="207"/>
      <c r="J135" s="37"/>
      <c r="K135" s="37"/>
      <c r="L135" s="40"/>
      <c r="M135" s="208"/>
      <c r="N135" s="209"/>
      <c r="O135" s="72"/>
      <c r="P135" s="72"/>
      <c r="Q135" s="72"/>
      <c r="R135" s="72"/>
      <c r="S135" s="72"/>
      <c r="T135" s="73"/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T135" s="18" t="s">
        <v>383</v>
      </c>
      <c r="AU135" s="18" t="s">
        <v>86</v>
      </c>
    </row>
    <row r="136" spans="1:65" s="14" customFormat="1" ht="11.25">
      <c r="B136" s="220"/>
      <c r="C136" s="221"/>
      <c r="D136" s="205" t="s">
        <v>384</v>
      </c>
      <c r="E136" s="222" t="s">
        <v>1</v>
      </c>
      <c r="F136" s="223" t="s">
        <v>1369</v>
      </c>
      <c r="G136" s="221"/>
      <c r="H136" s="224">
        <v>125</v>
      </c>
      <c r="I136" s="225"/>
      <c r="J136" s="221"/>
      <c r="K136" s="221"/>
      <c r="L136" s="226"/>
      <c r="M136" s="227"/>
      <c r="N136" s="228"/>
      <c r="O136" s="228"/>
      <c r="P136" s="228"/>
      <c r="Q136" s="228"/>
      <c r="R136" s="228"/>
      <c r="S136" s="228"/>
      <c r="T136" s="229"/>
      <c r="AT136" s="230" t="s">
        <v>384</v>
      </c>
      <c r="AU136" s="230" t="s">
        <v>86</v>
      </c>
      <c r="AV136" s="14" t="s">
        <v>86</v>
      </c>
      <c r="AW136" s="14" t="s">
        <v>32</v>
      </c>
      <c r="AX136" s="14" t="s">
        <v>84</v>
      </c>
      <c r="AY136" s="230" t="s">
        <v>375</v>
      </c>
    </row>
    <row r="137" spans="1:65" s="2" customFormat="1" ht="16.5" customHeight="1">
      <c r="A137" s="35"/>
      <c r="B137" s="36"/>
      <c r="C137" s="192" t="s">
        <v>86</v>
      </c>
      <c r="D137" s="192" t="s">
        <v>377</v>
      </c>
      <c r="E137" s="193" t="s">
        <v>1370</v>
      </c>
      <c r="F137" s="194" t="s">
        <v>1371</v>
      </c>
      <c r="G137" s="195" t="s">
        <v>671</v>
      </c>
      <c r="H137" s="196">
        <v>125</v>
      </c>
      <c r="I137" s="197"/>
      <c r="J137" s="198">
        <f>ROUND(I137*H137,2)</f>
        <v>0</v>
      </c>
      <c r="K137" s="194" t="s">
        <v>408</v>
      </c>
      <c r="L137" s="40"/>
      <c r="M137" s="199" t="s">
        <v>1</v>
      </c>
      <c r="N137" s="200" t="s">
        <v>42</v>
      </c>
      <c r="O137" s="72"/>
      <c r="P137" s="201">
        <f>O137*H137</f>
        <v>0</v>
      </c>
      <c r="Q137" s="201">
        <v>0</v>
      </c>
      <c r="R137" s="201">
        <f>Q137*H137</f>
        <v>0</v>
      </c>
      <c r="S137" s="201">
        <v>0.32500000000000001</v>
      </c>
      <c r="T137" s="202">
        <f>S137*H137</f>
        <v>40.625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03" t="s">
        <v>374</v>
      </c>
      <c r="AT137" s="203" t="s">
        <v>377</v>
      </c>
      <c r="AU137" s="203" t="s">
        <v>86</v>
      </c>
      <c r="AY137" s="18" t="s">
        <v>375</v>
      </c>
      <c r="BE137" s="204">
        <f>IF(N137="základní",J137,0)</f>
        <v>0</v>
      </c>
      <c r="BF137" s="204">
        <f>IF(N137="snížená",J137,0)</f>
        <v>0</v>
      </c>
      <c r="BG137" s="204">
        <f>IF(N137="zákl. přenesená",J137,0)</f>
        <v>0</v>
      </c>
      <c r="BH137" s="204">
        <f>IF(N137="sníž. přenesená",J137,0)</f>
        <v>0</v>
      </c>
      <c r="BI137" s="204">
        <f>IF(N137="nulová",J137,0)</f>
        <v>0</v>
      </c>
      <c r="BJ137" s="18" t="s">
        <v>84</v>
      </c>
      <c r="BK137" s="204">
        <f>ROUND(I137*H137,2)</f>
        <v>0</v>
      </c>
      <c r="BL137" s="18" t="s">
        <v>374</v>
      </c>
      <c r="BM137" s="203" t="s">
        <v>1372</v>
      </c>
    </row>
    <row r="138" spans="1:65" s="2" customFormat="1" ht="19.5">
      <c r="A138" s="35"/>
      <c r="B138" s="36"/>
      <c r="C138" s="37"/>
      <c r="D138" s="205" t="s">
        <v>383</v>
      </c>
      <c r="E138" s="37"/>
      <c r="F138" s="206" t="s">
        <v>1373</v>
      </c>
      <c r="G138" s="37"/>
      <c r="H138" s="37"/>
      <c r="I138" s="207"/>
      <c r="J138" s="37"/>
      <c r="K138" s="37"/>
      <c r="L138" s="40"/>
      <c r="M138" s="208"/>
      <c r="N138" s="209"/>
      <c r="O138" s="72"/>
      <c r="P138" s="72"/>
      <c r="Q138" s="72"/>
      <c r="R138" s="72"/>
      <c r="S138" s="72"/>
      <c r="T138" s="73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T138" s="18" t="s">
        <v>383</v>
      </c>
      <c r="AU138" s="18" t="s">
        <v>86</v>
      </c>
    </row>
    <row r="139" spans="1:65" s="14" customFormat="1" ht="11.25">
      <c r="B139" s="220"/>
      <c r="C139" s="221"/>
      <c r="D139" s="205" t="s">
        <v>384</v>
      </c>
      <c r="E139" s="222" t="s">
        <v>1</v>
      </c>
      <c r="F139" s="223" t="s">
        <v>1374</v>
      </c>
      <c r="G139" s="221"/>
      <c r="H139" s="224">
        <v>125</v>
      </c>
      <c r="I139" s="225"/>
      <c r="J139" s="221"/>
      <c r="K139" s="221"/>
      <c r="L139" s="226"/>
      <c r="M139" s="227"/>
      <c r="N139" s="228"/>
      <c r="O139" s="228"/>
      <c r="P139" s="228"/>
      <c r="Q139" s="228"/>
      <c r="R139" s="228"/>
      <c r="S139" s="228"/>
      <c r="T139" s="229"/>
      <c r="AT139" s="230" t="s">
        <v>384</v>
      </c>
      <c r="AU139" s="230" t="s">
        <v>86</v>
      </c>
      <c r="AV139" s="14" t="s">
        <v>86</v>
      </c>
      <c r="AW139" s="14" t="s">
        <v>32</v>
      </c>
      <c r="AX139" s="14" t="s">
        <v>84</v>
      </c>
      <c r="AY139" s="230" t="s">
        <v>375</v>
      </c>
    </row>
    <row r="140" spans="1:65" s="2" customFormat="1" ht="16.5" customHeight="1">
      <c r="A140" s="35"/>
      <c r="B140" s="36"/>
      <c r="C140" s="192" t="s">
        <v>103</v>
      </c>
      <c r="D140" s="192" t="s">
        <v>377</v>
      </c>
      <c r="E140" s="193" t="s">
        <v>1375</v>
      </c>
      <c r="F140" s="194" t="s">
        <v>1376</v>
      </c>
      <c r="G140" s="195" t="s">
        <v>671</v>
      </c>
      <c r="H140" s="196">
        <v>125</v>
      </c>
      <c r="I140" s="197"/>
      <c r="J140" s="198">
        <f>ROUND(I140*H140,2)</f>
        <v>0</v>
      </c>
      <c r="K140" s="194" t="s">
        <v>408</v>
      </c>
      <c r="L140" s="40"/>
      <c r="M140" s="199" t="s">
        <v>1</v>
      </c>
      <c r="N140" s="200" t="s">
        <v>42</v>
      </c>
      <c r="O140" s="72"/>
      <c r="P140" s="201">
        <f>O140*H140</f>
        <v>0</v>
      </c>
      <c r="Q140" s="201">
        <v>0</v>
      </c>
      <c r="R140" s="201">
        <f>Q140*H140</f>
        <v>0</v>
      </c>
      <c r="S140" s="201">
        <v>0.22</v>
      </c>
      <c r="T140" s="202">
        <f>S140*H140</f>
        <v>27.5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03" t="s">
        <v>374</v>
      </c>
      <c r="AT140" s="203" t="s">
        <v>377</v>
      </c>
      <c r="AU140" s="203" t="s">
        <v>86</v>
      </c>
      <c r="AY140" s="18" t="s">
        <v>375</v>
      </c>
      <c r="BE140" s="204">
        <f>IF(N140="základní",J140,0)</f>
        <v>0</v>
      </c>
      <c r="BF140" s="204">
        <f>IF(N140="snížená",J140,0)</f>
        <v>0</v>
      </c>
      <c r="BG140" s="204">
        <f>IF(N140="zákl. přenesená",J140,0)</f>
        <v>0</v>
      </c>
      <c r="BH140" s="204">
        <f>IF(N140="sníž. přenesená",J140,0)</f>
        <v>0</v>
      </c>
      <c r="BI140" s="204">
        <f>IF(N140="nulová",J140,0)</f>
        <v>0</v>
      </c>
      <c r="BJ140" s="18" t="s">
        <v>84</v>
      </c>
      <c r="BK140" s="204">
        <f>ROUND(I140*H140,2)</f>
        <v>0</v>
      </c>
      <c r="BL140" s="18" t="s">
        <v>374</v>
      </c>
      <c r="BM140" s="203" t="s">
        <v>1377</v>
      </c>
    </row>
    <row r="141" spans="1:65" s="2" customFormat="1" ht="19.5">
      <c r="A141" s="35"/>
      <c r="B141" s="36"/>
      <c r="C141" s="37"/>
      <c r="D141" s="205" t="s">
        <v>383</v>
      </c>
      <c r="E141" s="37"/>
      <c r="F141" s="206" t="s">
        <v>1378</v>
      </c>
      <c r="G141" s="37"/>
      <c r="H141" s="37"/>
      <c r="I141" s="207"/>
      <c r="J141" s="37"/>
      <c r="K141" s="37"/>
      <c r="L141" s="40"/>
      <c r="M141" s="208"/>
      <c r="N141" s="209"/>
      <c r="O141" s="72"/>
      <c r="P141" s="72"/>
      <c r="Q141" s="72"/>
      <c r="R141" s="72"/>
      <c r="S141" s="72"/>
      <c r="T141" s="73"/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T141" s="18" t="s">
        <v>383</v>
      </c>
      <c r="AU141" s="18" t="s">
        <v>86</v>
      </c>
    </row>
    <row r="142" spans="1:65" s="14" customFormat="1" ht="11.25">
      <c r="B142" s="220"/>
      <c r="C142" s="221"/>
      <c r="D142" s="205" t="s">
        <v>384</v>
      </c>
      <c r="E142" s="222" t="s">
        <v>1</v>
      </c>
      <c r="F142" s="223" t="s">
        <v>1379</v>
      </c>
      <c r="G142" s="221"/>
      <c r="H142" s="224">
        <v>125</v>
      </c>
      <c r="I142" s="225"/>
      <c r="J142" s="221"/>
      <c r="K142" s="221"/>
      <c r="L142" s="226"/>
      <c r="M142" s="227"/>
      <c r="N142" s="228"/>
      <c r="O142" s="228"/>
      <c r="P142" s="228"/>
      <c r="Q142" s="228"/>
      <c r="R142" s="228"/>
      <c r="S142" s="228"/>
      <c r="T142" s="229"/>
      <c r="AT142" s="230" t="s">
        <v>384</v>
      </c>
      <c r="AU142" s="230" t="s">
        <v>86</v>
      </c>
      <c r="AV142" s="14" t="s">
        <v>86</v>
      </c>
      <c r="AW142" s="14" t="s">
        <v>32</v>
      </c>
      <c r="AX142" s="14" t="s">
        <v>84</v>
      </c>
      <c r="AY142" s="230" t="s">
        <v>375</v>
      </c>
    </row>
    <row r="143" spans="1:65" s="2" customFormat="1" ht="16.5" customHeight="1">
      <c r="A143" s="35"/>
      <c r="B143" s="36"/>
      <c r="C143" s="192" t="s">
        <v>374</v>
      </c>
      <c r="D143" s="192" t="s">
        <v>377</v>
      </c>
      <c r="E143" s="193" t="s">
        <v>1380</v>
      </c>
      <c r="F143" s="194" t="s">
        <v>1381</v>
      </c>
      <c r="G143" s="195" t="s">
        <v>671</v>
      </c>
      <c r="H143" s="196">
        <v>6.75</v>
      </c>
      <c r="I143" s="197"/>
      <c r="J143" s="198">
        <f>ROUND(I143*H143,2)</f>
        <v>0</v>
      </c>
      <c r="K143" s="194" t="s">
        <v>408</v>
      </c>
      <c r="L143" s="40"/>
      <c r="M143" s="199" t="s">
        <v>1</v>
      </c>
      <c r="N143" s="200" t="s">
        <v>42</v>
      </c>
      <c r="O143" s="72"/>
      <c r="P143" s="201">
        <f>O143*H143</f>
        <v>0</v>
      </c>
      <c r="Q143" s="201">
        <v>0</v>
      </c>
      <c r="R143" s="201">
        <f>Q143*H143</f>
        <v>0</v>
      </c>
      <c r="S143" s="201">
        <v>0.28999999999999998</v>
      </c>
      <c r="T143" s="202">
        <f>S143*H143</f>
        <v>1.9574999999999998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03" t="s">
        <v>374</v>
      </c>
      <c r="AT143" s="203" t="s">
        <v>377</v>
      </c>
      <c r="AU143" s="203" t="s">
        <v>86</v>
      </c>
      <c r="AY143" s="18" t="s">
        <v>375</v>
      </c>
      <c r="BE143" s="204">
        <f>IF(N143="základní",J143,0)</f>
        <v>0</v>
      </c>
      <c r="BF143" s="204">
        <f>IF(N143="snížená",J143,0)</f>
        <v>0</v>
      </c>
      <c r="BG143" s="204">
        <f>IF(N143="zákl. přenesená",J143,0)</f>
        <v>0</v>
      </c>
      <c r="BH143" s="204">
        <f>IF(N143="sníž. přenesená",J143,0)</f>
        <v>0</v>
      </c>
      <c r="BI143" s="204">
        <f>IF(N143="nulová",J143,0)</f>
        <v>0</v>
      </c>
      <c r="BJ143" s="18" t="s">
        <v>84</v>
      </c>
      <c r="BK143" s="204">
        <f>ROUND(I143*H143,2)</f>
        <v>0</v>
      </c>
      <c r="BL143" s="18" t="s">
        <v>374</v>
      </c>
      <c r="BM143" s="203" t="s">
        <v>1382</v>
      </c>
    </row>
    <row r="144" spans="1:65" s="2" customFormat="1" ht="19.5">
      <c r="A144" s="35"/>
      <c r="B144" s="36"/>
      <c r="C144" s="37"/>
      <c r="D144" s="205" t="s">
        <v>383</v>
      </c>
      <c r="E144" s="37"/>
      <c r="F144" s="206" t="s">
        <v>1383</v>
      </c>
      <c r="G144" s="37"/>
      <c r="H144" s="37"/>
      <c r="I144" s="207"/>
      <c r="J144" s="37"/>
      <c r="K144" s="37"/>
      <c r="L144" s="40"/>
      <c r="M144" s="208"/>
      <c r="N144" s="209"/>
      <c r="O144" s="72"/>
      <c r="P144" s="72"/>
      <c r="Q144" s="72"/>
      <c r="R144" s="72"/>
      <c r="S144" s="72"/>
      <c r="T144" s="73"/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T144" s="18" t="s">
        <v>383</v>
      </c>
      <c r="AU144" s="18" t="s">
        <v>86</v>
      </c>
    </row>
    <row r="145" spans="1:65" s="14" customFormat="1" ht="11.25">
      <c r="B145" s="220"/>
      <c r="C145" s="221"/>
      <c r="D145" s="205" t="s">
        <v>384</v>
      </c>
      <c r="E145" s="222" t="s">
        <v>1</v>
      </c>
      <c r="F145" s="223" t="s">
        <v>1384</v>
      </c>
      <c r="G145" s="221"/>
      <c r="H145" s="224">
        <v>6.75</v>
      </c>
      <c r="I145" s="225"/>
      <c r="J145" s="221"/>
      <c r="K145" s="221"/>
      <c r="L145" s="226"/>
      <c r="M145" s="227"/>
      <c r="N145" s="228"/>
      <c r="O145" s="228"/>
      <c r="P145" s="228"/>
      <c r="Q145" s="228"/>
      <c r="R145" s="228"/>
      <c r="S145" s="228"/>
      <c r="T145" s="229"/>
      <c r="AT145" s="230" t="s">
        <v>384</v>
      </c>
      <c r="AU145" s="230" t="s">
        <v>86</v>
      </c>
      <c r="AV145" s="14" t="s">
        <v>86</v>
      </c>
      <c r="AW145" s="14" t="s">
        <v>32</v>
      </c>
      <c r="AX145" s="14" t="s">
        <v>84</v>
      </c>
      <c r="AY145" s="230" t="s">
        <v>375</v>
      </c>
    </row>
    <row r="146" spans="1:65" s="2" customFormat="1" ht="16.5" customHeight="1">
      <c r="A146" s="35"/>
      <c r="B146" s="36"/>
      <c r="C146" s="192" t="s">
        <v>412</v>
      </c>
      <c r="D146" s="192" t="s">
        <v>377</v>
      </c>
      <c r="E146" s="193" t="s">
        <v>1385</v>
      </c>
      <c r="F146" s="194" t="s">
        <v>1386</v>
      </c>
      <c r="G146" s="195" t="s">
        <v>671</v>
      </c>
      <c r="H146" s="196">
        <v>6.75</v>
      </c>
      <c r="I146" s="197"/>
      <c r="J146" s="198">
        <f>ROUND(I146*H146,2)</f>
        <v>0</v>
      </c>
      <c r="K146" s="194" t="s">
        <v>408</v>
      </c>
      <c r="L146" s="40"/>
      <c r="M146" s="199" t="s">
        <v>1</v>
      </c>
      <c r="N146" s="200" t="s">
        <v>42</v>
      </c>
      <c r="O146" s="72"/>
      <c r="P146" s="201">
        <f>O146*H146</f>
        <v>0</v>
      </c>
      <c r="Q146" s="201">
        <v>0</v>
      </c>
      <c r="R146" s="201">
        <f>Q146*H146</f>
        <v>0</v>
      </c>
      <c r="S146" s="201">
        <v>0.32500000000000001</v>
      </c>
      <c r="T146" s="202">
        <f>S146*H146</f>
        <v>2.1937500000000001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03" t="s">
        <v>374</v>
      </c>
      <c r="AT146" s="203" t="s">
        <v>377</v>
      </c>
      <c r="AU146" s="203" t="s">
        <v>86</v>
      </c>
      <c r="AY146" s="18" t="s">
        <v>375</v>
      </c>
      <c r="BE146" s="204">
        <f>IF(N146="základní",J146,0)</f>
        <v>0</v>
      </c>
      <c r="BF146" s="204">
        <f>IF(N146="snížená",J146,0)</f>
        <v>0</v>
      </c>
      <c r="BG146" s="204">
        <f>IF(N146="zákl. přenesená",J146,0)</f>
        <v>0</v>
      </c>
      <c r="BH146" s="204">
        <f>IF(N146="sníž. přenesená",J146,0)</f>
        <v>0</v>
      </c>
      <c r="BI146" s="204">
        <f>IF(N146="nulová",J146,0)</f>
        <v>0</v>
      </c>
      <c r="BJ146" s="18" t="s">
        <v>84</v>
      </c>
      <c r="BK146" s="204">
        <f>ROUND(I146*H146,2)</f>
        <v>0</v>
      </c>
      <c r="BL146" s="18" t="s">
        <v>374</v>
      </c>
      <c r="BM146" s="203" t="s">
        <v>1387</v>
      </c>
    </row>
    <row r="147" spans="1:65" s="2" customFormat="1" ht="19.5">
      <c r="A147" s="35"/>
      <c r="B147" s="36"/>
      <c r="C147" s="37"/>
      <c r="D147" s="205" t="s">
        <v>383</v>
      </c>
      <c r="E147" s="37"/>
      <c r="F147" s="206" t="s">
        <v>1388</v>
      </c>
      <c r="G147" s="37"/>
      <c r="H147" s="37"/>
      <c r="I147" s="207"/>
      <c r="J147" s="37"/>
      <c r="K147" s="37"/>
      <c r="L147" s="40"/>
      <c r="M147" s="208"/>
      <c r="N147" s="209"/>
      <c r="O147" s="72"/>
      <c r="P147" s="72"/>
      <c r="Q147" s="72"/>
      <c r="R147" s="72"/>
      <c r="S147" s="72"/>
      <c r="T147" s="73"/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T147" s="18" t="s">
        <v>383</v>
      </c>
      <c r="AU147" s="18" t="s">
        <v>86</v>
      </c>
    </row>
    <row r="148" spans="1:65" s="14" customFormat="1" ht="11.25">
      <c r="B148" s="220"/>
      <c r="C148" s="221"/>
      <c r="D148" s="205" t="s">
        <v>384</v>
      </c>
      <c r="E148" s="222" t="s">
        <v>1</v>
      </c>
      <c r="F148" s="223" t="s">
        <v>1384</v>
      </c>
      <c r="G148" s="221"/>
      <c r="H148" s="224">
        <v>6.75</v>
      </c>
      <c r="I148" s="225"/>
      <c r="J148" s="221"/>
      <c r="K148" s="221"/>
      <c r="L148" s="226"/>
      <c r="M148" s="227"/>
      <c r="N148" s="228"/>
      <c r="O148" s="228"/>
      <c r="P148" s="228"/>
      <c r="Q148" s="228"/>
      <c r="R148" s="228"/>
      <c r="S148" s="228"/>
      <c r="T148" s="229"/>
      <c r="AT148" s="230" t="s">
        <v>384</v>
      </c>
      <c r="AU148" s="230" t="s">
        <v>86</v>
      </c>
      <c r="AV148" s="14" t="s">
        <v>86</v>
      </c>
      <c r="AW148" s="14" t="s">
        <v>32</v>
      </c>
      <c r="AX148" s="14" t="s">
        <v>84</v>
      </c>
      <c r="AY148" s="230" t="s">
        <v>375</v>
      </c>
    </row>
    <row r="149" spans="1:65" s="2" customFormat="1" ht="16.5" customHeight="1">
      <c r="A149" s="35"/>
      <c r="B149" s="36"/>
      <c r="C149" s="192" t="s">
        <v>416</v>
      </c>
      <c r="D149" s="192" t="s">
        <v>377</v>
      </c>
      <c r="E149" s="193" t="s">
        <v>1389</v>
      </c>
      <c r="F149" s="194" t="s">
        <v>1390</v>
      </c>
      <c r="G149" s="195" t="s">
        <v>671</v>
      </c>
      <c r="H149" s="196">
        <v>6.75</v>
      </c>
      <c r="I149" s="197"/>
      <c r="J149" s="198">
        <f>ROUND(I149*H149,2)</f>
        <v>0</v>
      </c>
      <c r="K149" s="194" t="s">
        <v>408</v>
      </c>
      <c r="L149" s="40"/>
      <c r="M149" s="199" t="s">
        <v>1</v>
      </c>
      <c r="N149" s="200" t="s">
        <v>42</v>
      </c>
      <c r="O149" s="72"/>
      <c r="P149" s="201">
        <f>O149*H149</f>
        <v>0</v>
      </c>
      <c r="Q149" s="201">
        <v>0</v>
      </c>
      <c r="R149" s="201">
        <f>Q149*H149</f>
        <v>0</v>
      </c>
      <c r="S149" s="201">
        <v>0.22</v>
      </c>
      <c r="T149" s="202">
        <f>S149*H149</f>
        <v>1.4850000000000001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03" t="s">
        <v>374</v>
      </c>
      <c r="AT149" s="203" t="s">
        <v>377</v>
      </c>
      <c r="AU149" s="203" t="s">
        <v>86</v>
      </c>
      <c r="AY149" s="18" t="s">
        <v>375</v>
      </c>
      <c r="BE149" s="204">
        <f>IF(N149="základní",J149,0)</f>
        <v>0</v>
      </c>
      <c r="BF149" s="204">
        <f>IF(N149="snížená",J149,0)</f>
        <v>0</v>
      </c>
      <c r="BG149" s="204">
        <f>IF(N149="zákl. přenesená",J149,0)</f>
        <v>0</v>
      </c>
      <c r="BH149" s="204">
        <f>IF(N149="sníž. přenesená",J149,0)</f>
        <v>0</v>
      </c>
      <c r="BI149" s="204">
        <f>IF(N149="nulová",J149,0)</f>
        <v>0</v>
      </c>
      <c r="BJ149" s="18" t="s">
        <v>84</v>
      </c>
      <c r="BK149" s="204">
        <f>ROUND(I149*H149,2)</f>
        <v>0</v>
      </c>
      <c r="BL149" s="18" t="s">
        <v>374</v>
      </c>
      <c r="BM149" s="203" t="s">
        <v>1391</v>
      </c>
    </row>
    <row r="150" spans="1:65" s="2" customFormat="1" ht="19.5">
      <c r="A150" s="35"/>
      <c r="B150" s="36"/>
      <c r="C150" s="37"/>
      <c r="D150" s="205" t="s">
        <v>383</v>
      </c>
      <c r="E150" s="37"/>
      <c r="F150" s="206" t="s">
        <v>1392</v>
      </c>
      <c r="G150" s="37"/>
      <c r="H150" s="37"/>
      <c r="I150" s="207"/>
      <c r="J150" s="37"/>
      <c r="K150" s="37"/>
      <c r="L150" s="40"/>
      <c r="M150" s="208"/>
      <c r="N150" s="209"/>
      <c r="O150" s="72"/>
      <c r="P150" s="72"/>
      <c r="Q150" s="72"/>
      <c r="R150" s="72"/>
      <c r="S150" s="72"/>
      <c r="T150" s="73"/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T150" s="18" t="s">
        <v>383</v>
      </c>
      <c r="AU150" s="18" t="s">
        <v>86</v>
      </c>
    </row>
    <row r="151" spans="1:65" s="14" customFormat="1" ht="11.25">
      <c r="B151" s="220"/>
      <c r="C151" s="221"/>
      <c r="D151" s="205" t="s">
        <v>384</v>
      </c>
      <c r="E151" s="222" t="s">
        <v>1</v>
      </c>
      <c r="F151" s="223" t="s">
        <v>1384</v>
      </c>
      <c r="G151" s="221"/>
      <c r="H151" s="224">
        <v>6.75</v>
      </c>
      <c r="I151" s="225"/>
      <c r="J151" s="221"/>
      <c r="K151" s="221"/>
      <c r="L151" s="226"/>
      <c r="M151" s="227"/>
      <c r="N151" s="228"/>
      <c r="O151" s="228"/>
      <c r="P151" s="228"/>
      <c r="Q151" s="228"/>
      <c r="R151" s="228"/>
      <c r="S151" s="228"/>
      <c r="T151" s="229"/>
      <c r="AT151" s="230" t="s">
        <v>384</v>
      </c>
      <c r="AU151" s="230" t="s">
        <v>86</v>
      </c>
      <c r="AV151" s="14" t="s">
        <v>86</v>
      </c>
      <c r="AW151" s="14" t="s">
        <v>32</v>
      </c>
      <c r="AX151" s="14" t="s">
        <v>84</v>
      </c>
      <c r="AY151" s="230" t="s">
        <v>375</v>
      </c>
    </row>
    <row r="152" spans="1:65" s="2" customFormat="1" ht="16.5" customHeight="1">
      <c r="A152" s="35"/>
      <c r="B152" s="36"/>
      <c r="C152" s="192" t="s">
        <v>421</v>
      </c>
      <c r="D152" s="192" t="s">
        <v>377</v>
      </c>
      <c r="E152" s="193" t="s">
        <v>1393</v>
      </c>
      <c r="F152" s="194" t="s">
        <v>1394</v>
      </c>
      <c r="G152" s="195" t="s">
        <v>671</v>
      </c>
      <c r="H152" s="196">
        <v>22.5</v>
      </c>
      <c r="I152" s="197"/>
      <c r="J152" s="198">
        <f>ROUND(I152*H152,2)</f>
        <v>0</v>
      </c>
      <c r="K152" s="194" t="s">
        <v>408</v>
      </c>
      <c r="L152" s="40"/>
      <c r="M152" s="199" t="s">
        <v>1</v>
      </c>
      <c r="N152" s="200" t="s">
        <v>42</v>
      </c>
      <c r="O152" s="72"/>
      <c r="P152" s="201">
        <f>O152*H152</f>
        <v>0</v>
      </c>
      <c r="Q152" s="201">
        <v>4.0000000000000003E-5</v>
      </c>
      <c r="R152" s="201">
        <f>Q152*H152</f>
        <v>9.0000000000000008E-4</v>
      </c>
      <c r="S152" s="201">
        <v>9.1999999999999998E-2</v>
      </c>
      <c r="T152" s="202">
        <f>S152*H152</f>
        <v>2.0699999999999998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03" t="s">
        <v>374</v>
      </c>
      <c r="AT152" s="203" t="s">
        <v>377</v>
      </c>
      <c r="AU152" s="203" t="s">
        <v>86</v>
      </c>
      <c r="AY152" s="18" t="s">
        <v>375</v>
      </c>
      <c r="BE152" s="204">
        <f>IF(N152="základní",J152,0)</f>
        <v>0</v>
      </c>
      <c r="BF152" s="204">
        <f>IF(N152="snížená",J152,0)</f>
        <v>0</v>
      </c>
      <c r="BG152" s="204">
        <f>IF(N152="zákl. přenesená",J152,0)</f>
        <v>0</v>
      </c>
      <c r="BH152" s="204">
        <f>IF(N152="sníž. přenesená",J152,0)</f>
        <v>0</v>
      </c>
      <c r="BI152" s="204">
        <f>IF(N152="nulová",J152,0)</f>
        <v>0</v>
      </c>
      <c r="BJ152" s="18" t="s">
        <v>84</v>
      </c>
      <c r="BK152" s="204">
        <f>ROUND(I152*H152,2)</f>
        <v>0</v>
      </c>
      <c r="BL152" s="18" t="s">
        <v>374</v>
      </c>
      <c r="BM152" s="203" t="s">
        <v>1395</v>
      </c>
    </row>
    <row r="153" spans="1:65" s="2" customFormat="1" ht="19.5">
      <c r="A153" s="35"/>
      <c r="B153" s="36"/>
      <c r="C153" s="37"/>
      <c r="D153" s="205" t="s">
        <v>383</v>
      </c>
      <c r="E153" s="37"/>
      <c r="F153" s="206" t="s">
        <v>1396</v>
      </c>
      <c r="G153" s="37"/>
      <c r="H153" s="37"/>
      <c r="I153" s="207"/>
      <c r="J153" s="37"/>
      <c r="K153" s="37"/>
      <c r="L153" s="40"/>
      <c r="M153" s="208"/>
      <c r="N153" s="209"/>
      <c r="O153" s="72"/>
      <c r="P153" s="72"/>
      <c r="Q153" s="72"/>
      <c r="R153" s="72"/>
      <c r="S153" s="72"/>
      <c r="T153" s="73"/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T153" s="18" t="s">
        <v>383</v>
      </c>
      <c r="AU153" s="18" t="s">
        <v>86</v>
      </c>
    </row>
    <row r="154" spans="1:65" s="14" customFormat="1" ht="11.25">
      <c r="B154" s="220"/>
      <c r="C154" s="221"/>
      <c r="D154" s="205" t="s">
        <v>384</v>
      </c>
      <c r="E154" s="222" t="s">
        <v>1</v>
      </c>
      <c r="F154" s="223" t="s">
        <v>1397</v>
      </c>
      <c r="G154" s="221"/>
      <c r="H154" s="224">
        <v>22.5</v>
      </c>
      <c r="I154" s="225"/>
      <c r="J154" s="221"/>
      <c r="K154" s="221"/>
      <c r="L154" s="226"/>
      <c r="M154" s="227"/>
      <c r="N154" s="228"/>
      <c r="O154" s="228"/>
      <c r="P154" s="228"/>
      <c r="Q154" s="228"/>
      <c r="R154" s="228"/>
      <c r="S154" s="228"/>
      <c r="T154" s="229"/>
      <c r="AT154" s="230" t="s">
        <v>384</v>
      </c>
      <c r="AU154" s="230" t="s">
        <v>86</v>
      </c>
      <c r="AV154" s="14" t="s">
        <v>86</v>
      </c>
      <c r="AW154" s="14" t="s">
        <v>32</v>
      </c>
      <c r="AX154" s="14" t="s">
        <v>84</v>
      </c>
      <c r="AY154" s="230" t="s">
        <v>375</v>
      </c>
    </row>
    <row r="155" spans="1:65" s="2" customFormat="1" ht="16.5" customHeight="1">
      <c r="A155" s="35"/>
      <c r="B155" s="36"/>
      <c r="C155" s="192" t="s">
        <v>427</v>
      </c>
      <c r="D155" s="192" t="s">
        <v>377</v>
      </c>
      <c r="E155" s="193" t="s">
        <v>1398</v>
      </c>
      <c r="F155" s="194" t="s">
        <v>1399</v>
      </c>
      <c r="G155" s="195" t="s">
        <v>671</v>
      </c>
      <c r="H155" s="196">
        <v>131.75</v>
      </c>
      <c r="I155" s="197"/>
      <c r="J155" s="198">
        <f>ROUND(I155*H155,2)</f>
        <v>0</v>
      </c>
      <c r="K155" s="194" t="s">
        <v>408</v>
      </c>
      <c r="L155" s="40"/>
      <c r="M155" s="199" t="s">
        <v>1</v>
      </c>
      <c r="N155" s="200" t="s">
        <v>42</v>
      </c>
      <c r="O155" s="72"/>
      <c r="P155" s="201">
        <f>O155*H155</f>
        <v>0</v>
      </c>
      <c r="Q155" s="201">
        <v>0</v>
      </c>
      <c r="R155" s="201">
        <f>Q155*H155</f>
        <v>0</v>
      </c>
      <c r="S155" s="201">
        <v>0</v>
      </c>
      <c r="T155" s="202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03" t="s">
        <v>374</v>
      </c>
      <c r="AT155" s="203" t="s">
        <v>377</v>
      </c>
      <c r="AU155" s="203" t="s">
        <v>86</v>
      </c>
      <c r="AY155" s="18" t="s">
        <v>375</v>
      </c>
      <c r="BE155" s="204">
        <f>IF(N155="základní",J155,0)</f>
        <v>0</v>
      </c>
      <c r="BF155" s="204">
        <f>IF(N155="snížená",J155,0)</f>
        <v>0</v>
      </c>
      <c r="BG155" s="204">
        <f>IF(N155="zákl. přenesená",J155,0)</f>
        <v>0</v>
      </c>
      <c r="BH155" s="204">
        <f>IF(N155="sníž. přenesená",J155,0)</f>
        <v>0</v>
      </c>
      <c r="BI155" s="204">
        <f>IF(N155="nulová",J155,0)</f>
        <v>0</v>
      </c>
      <c r="BJ155" s="18" t="s">
        <v>84</v>
      </c>
      <c r="BK155" s="204">
        <f>ROUND(I155*H155,2)</f>
        <v>0</v>
      </c>
      <c r="BL155" s="18" t="s">
        <v>374</v>
      </c>
      <c r="BM155" s="203" t="s">
        <v>1400</v>
      </c>
    </row>
    <row r="156" spans="1:65" s="2" customFormat="1" ht="11.25">
      <c r="A156" s="35"/>
      <c r="B156" s="36"/>
      <c r="C156" s="37"/>
      <c r="D156" s="205" t="s">
        <v>383</v>
      </c>
      <c r="E156" s="37"/>
      <c r="F156" s="206" t="s">
        <v>1401</v>
      </c>
      <c r="G156" s="37"/>
      <c r="H156" s="37"/>
      <c r="I156" s="207"/>
      <c r="J156" s="37"/>
      <c r="K156" s="37"/>
      <c r="L156" s="40"/>
      <c r="M156" s="208"/>
      <c r="N156" s="209"/>
      <c r="O156" s="72"/>
      <c r="P156" s="72"/>
      <c r="Q156" s="72"/>
      <c r="R156" s="72"/>
      <c r="S156" s="72"/>
      <c r="T156" s="73"/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T156" s="18" t="s">
        <v>383</v>
      </c>
      <c r="AU156" s="18" t="s">
        <v>86</v>
      </c>
    </row>
    <row r="157" spans="1:65" s="14" customFormat="1" ht="11.25">
      <c r="B157" s="220"/>
      <c r="C157" s="221"/>
      <c r="D157" s="205" t="s">
        <v>384</v>
      </c>
      <c r="E157" s="222" t="s">
        <v>1</v>
      </c>
      <c r="F157" s="223" t="s">
        <v>1402</v>
      </c>
      <c r="G157" s="221"/>
      <c r="H157" s="224">
        <v>125</v>
      </c>
      <c r="I157" s="225"/>
      <c r="J157" s="221"/>
      <c r="K157" s="221"/>
      <c r="L157" s="226"/>
      <c r="M157" s="227"/>
      <c r="N157" s="228"/>
      <c r="O157" s="228"/>
      <c r="P157" s="228"/>
      <c r="Q157" s="228"/>
      <c r="R157" s="228"/>
      <c r="S157" s="228"/>
      <c r="T157" s="229"/>
      <c r="AT157" s="230" t="s">
        <v>384</v>
      </c>
      <c r="AU157" s="230" t="s">
        <v>86</v>
      </c>
      <c r="AV157" s="14" t="s">
        <v>86</v>
      </c>
      <c r="AW157" s="14" t="s">
        <v>32</v>
      </c>
      <c r="AX157" s="14" t="s">
        <v>77</v>
      </c>
      <c r="AY157" s="230" t="s">
        <v>375</v>
      </c>
    </row>
    <row r="158" spans="1:65" s="14" customFormat="1" ht="11.25">
      <c r="B158" s="220"/>
      <c r="C158" s="221"/>
      <c r="D158" s="205" t="s">
        <v>384</v>
      </c>
      <c r="E158" s="222" t="s">
        <v>1</v>
      </c>
      <c r="F158" s="223" t="s">
        <v>1384</v>
      </c>
      <c r="G158" s="221"/>
      <c r="H158" s="224">
        <v>6.75</v>
      </c>
      <c r="I158" s="225"/>
      <c r="J158" s="221"/>
      <c r="K158" s="221"/>
      <c r="L158" s="226"/>
      <c r="M158" s="227"/>
      <c r="N158" s="228"/>
      <c r="O158" s="228"/>
      <c r="P158" s="228"/>
      <c r="Q158" s="228"/>
      <c r="R158" s="228"/>
      <c r="S158" s="228"/>
      <c r="T158" s="229"/>
      <c r="AT158" s="230" t="s">
        <v>384</v>
      </c>
      <c r="AU158" s="230" t="s">
        <v>86</v>
      </c>
      <c r="AV158" s="14" t="s">
        <v>86</v>
      </c>
      <c r="AW158" s="14" t="s">
        <v>32</v>
      </c>
      <c r="AX158" s="14" t="s">
        <v>77</v>
      </c>
      <c r="AY158" s="230" t="s">
        <v>375</v>
      </c>
    </row>
    <row r="159" spans="1:65" s="15" customFormat="1" ht="11.25">
      <c r="B159" s="246"/>
      <c r="C159" s="247"/>
      <c r="D159" s="205" t="s">
        <v>384</v>
      </c>
      <c r="E159" s="248" t="s">
        <v>1</v>
      </c>
      <c r="F159" s="249" t="s">
        <v>746</v>
      </c>
      <c r="G159" s="247"/>
      <c r="H159" s="250">
        <v>131.75</v>
      </c>
      <c r="I159" s="251"/>
      <c r="J159" s="247"/>
      <c r="K159" s="247"/>
      <c r="L159" s="252"/>
      <c r="M159" s="253"/>
      <c r="N159" s="254"/>
      <c r="O159" s="254"/>
      <c r="P159" s="254"/>
      <c r="Q159" s="254"/>
      <c r="R159" s="254"/>
      <c r="S159" s="254"/>
      <c r="T159" s="255"/>
      <c r="AT159" s="256" t="s">
        <v>384</v>
      </c>
      <c r="AU159" s="256" t="s">
        <v>86</v>
      </c>
      <c r="AV159" s="15" t="s">
        <v>374</v>
      </c>
      <c r="AW159" s="15" t="s">
        <v>32</v>
      </c>
      <c r="AX159" s="15" t="s">
        <v>84</v>
      </c>
      <c r="AY159" s="256" t="s">
        <v>375</v>
      </c>
    </row>
    <row r="160" spans="1:65" s="12" customFormat="1" ht="22.9" customHeight="1">
      <c r="B160" s="176"/>
      <c r="C160" s="177"/>
      <c r="D160" s="178" t="s">
        <v>76</v>
      </c>
      <c r="E160" s="190" t="s">
        <v>412</v>
      </c>
      <c r="F160" s="190" t="s">
        <v>1403</v>
      </c>
      <c r="G160" s="177"/>
      <c r="H160" s="177"/>
      <c r="I160" s="180"/>
      <c r="J160" s="191">
        <f>BK160</f>
        <v>0</v>
      </c>
      <c r="K160" s="177"/>
      <c r="L160" s="182"/>
      <c r="M160" s="183"/>
      <c r="N160" s="184"/>
      <c r="O160" s="184"/>
      <c r="P160" s="185">
        <f>SUM(P161:P190)</f>
        <v>0</v>
      </c>
      <c r="Q160" s="184"/>
      <c r="R160" s="185">
        <f>SUM(R161:R190)</f>
        <v>51.267499999999998</v>
      </c>
      <c r="S160" s="184"/>
      <c r="T160" s="186">
        <f>SUM(T161:T190)</f>
        <v>0</v>
      </c>
      <c r="AR160" s="187" t="s">
        <v>84</v>
      </c>
      <c r="AT160" s="188" t="s">
        <v>76</v>
      </c>
      <c r="AU160" s="188" t="s">
        <v>84</v>
      </c>
      <c r="AY160" s="187" t="s">
        <v>375</v>
      </c>
      <c r="BK160" s="189">
        <f>SUM(BK161:BK190)</f>
        <v>0</v>
      </c>
    </row>
    <row r="161" spans="1:65" s="2" customFormat="1" ht="16.5" customHeight="1">
      <c r="A161" s="35"/>
      <c r="B161" s="36"/>
      <c r="C161" s="192" t="s">
        <v>431</v>
      </c>
      <c r="D161" s="192" t="s">
        <v>377</v>
      </c>
      <c r="E161" s="193" t="s">
        <v>1404</v>
      </c>
      <c r="F161" s="194" t="s">
        <v>1405</v>
      </c>
      <c r="G161" s="195" t="s">
        <v>671</v>
      </c>
      <c r="H161" s="196">
        <v>6.75</v>
      </c>
      <c r="I161" s="197"/>
      <c r="J161" s="198">
        <f>ROUND(I161*H161,2)</f>
        <v>0</v>
      </c>
      <c r="K161" s="194" t="s">
        <v>408</v>
      </c>
      <c r="L161" s="40"/>
      <c r="M161" s="199" t="s">
        <v>1</v>
      </c>
      <c r="N161" s="200" t="s">
        <v>42</v>
      </c>
      <c r="O161" s="72"/>
      <c r="P161" s="201">
        <f>O161*H161</f>
        <v>0</v>
      </c>
      <c r="Q161" s="201">
        <v>0</v>
      </c>
      <c r="R161" s="201">
        <f>Q161*H161</f>
        <v>0</v>
      </c>
      <c r="S161" s="201">
        <v>0</v>
      </c>
      <c r="T161" s="202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03" t="s">
        <v>374</v>
      </c>
      <c r="AT161" s="203" t="s">
        <v>377</v>
      </c>
      <c r="AU161" s="203" t="s">
        <v>86</v>
      </c>
      <c r="AY161" s="18" t="s">
        <v>375</v>
      </c>
      <c r="BE161" s="204">
        <f>IF(N161="základní",J161,0)</f>
        <v>0</v>
      </c>
      <c r="BF161" s="204">
        <f>IF(N161="snížená",J161,0)</f>
        <v>0</v>
      </c>
      <c r="BG161" s="204">
        <f>IF(N161="zákl. přenesená",J161,0)</f>
        <v>0</v>
      </c>
      <c r="BH161" s="204">
        <f>IF(N161="sníž. přenesená",J161,0)</f>
        <v>0</v>
      </c>
      <c r="BI161" s="204">
        <f>IF(N161="nulová",J161,0)</f>
        <v>0</v>
      </c>
      <c r="BJ161" s="18" t="s">
        <v>84</v>
      </c>
      <c r="BK161" s="204">
        <f>ROUND(I161*H161,2)</f>
        <v>0</v>
      </c>
      <c r="BL161" s="18" t="s">
        <v>374</v>
      </c>
      <c r="BM161" s="203" t="s">
        <v>1406</v>
      </c>
    </row>
    <row r="162" spans="1:65" s="2" customFormat="1" ht="11.25">
      <c r="A162" s="35"/>
      <c r="B162" s="36"/>
      <c r="C162" s="37"/>
      <c r="D162" s="205" t="s">
        <v>383</v>
      </c>
      <c r="E162" s="37"/>
      <c r="F162" s="206" t="s">
        <v>1407</v>
      </c>
      <c r="G162" s="37"/>
      <c r="H162" s="37"/>
      <c r="I162" s="207"/>
      <c r="J162" s="37"/>
      <c r="K162" s="37"/>
      <c r="L162" s="40"/>
      <c r="M162" s="208"/>
      <c r="N162" s="209"/>
      <c r="O162" s="72"/>
      <c r="P162" s="72"/>
      <c r="Q162" s="72"/>
      <c r="R162" s="72"/>
      <c r="S162" s="72"/>
      <c r="T162" s="73"/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T162" s="18" t="s">
        <v>383</v>
      </c>
      <c r="AU162" s="18" t="s">
        <v>86</v>
      </c>
    </row>
    <row r="163" spans="1:65" s="14" customFormat="1" ht="11.25">
      <c r="B163" s="220"/>
      <c r="C163" s="221"/>
      <c r="D163" s="205" t="s">
        <v>384</v>
      </c>
      <c r="E163" s="222" t="s">
        <v>1</v>
      </c>
      <c r="F163" s="223" t="s">
        <v>1384</v>
      </c>
      <c r="G163" s="221"/>
      <c r="H163" s="224">
        <v>6.75</v>
      </c>
      <c r="I163" s="225"/>
      <c r="J163" s="221"/>
      <c r="K163" s="221"/>
      <c r="L163" s="226"/>
      <c r="M163" s="227"/>
      <c r="N163" s="228"/>
      <c r="O163" s="228"/>
      <c r="P163" s="228"/>
      <c r="Q163" s="228"/>
      <c r="R163" s="228"/>
      <c r="S163" s="228"/>
      <c r="T163" s="229"/>
      <c r="AT163" s="230" t="s">
        <v>384</v>
      </c>
      <c r="AU163" s="230" t="s">
        <v>86</v>
      </c>
      <c r="AV163" s="14" t="s">
        <v>86</v>
      </c>
      <c r="AW163" s="14" t="s">
        <v>32</v>
      </c>
      <c r="AX163" s="14" t="s">
        <v>84</v>
      </c>
      <c r="AY163" s="230" t="s">
        <v>375</v>
      </c>
    </row>
    <row r="164" spans="1:65" s="2" customFormat="1" ht="16.5" customHeight="1">
      <c r="A164" s="35"/>
      <c r="B164" s="36"/>
      <c r="C164" s="192" t="s">
        <v>190</v>
      </c>
      <c r="D164" s="192" t="s">
        <v>377</v>
      </c>
      <c r="E164" s="193" t="s">
        <v>1408</v>
      </c>
      <c r="F164" s="194" t="s">
        <v>1409</v>
      </c>
      <c r="G164" s="195" t="s">
        <v>671</v>
      </c>
      <c r="H164" s="196">
        <v>125</v>
      </c>
      <c r="I164" s="197"/>
      <c r="J164" s="198">
        <f>ROUND(I164*H164,2)</f>
        <v>0</v>
      </c>
      <c r="K164" s="194" t="s">
        <v>408</v>
      </c>
      <c r="L164" s="40"/>
      <c r="M164" s="199" t="s">
        <v>1</v>
      </c>
      <c r="N164" s="200" t="s">
        <v>42</v>
      </c>
      <c r="O164" s="72"/>
      <c r="P164" s="201">
        <f>O164*H164</f>
        <v>0</v>
      </c>
      <c r="Q164" s="201">
        <v>0</v>
      </c>
      <c r="R164" s="201">
        <f>Q164*H164</f>
        <v>0</v>
      </c>
      <c r="S164" s="201">
        <v>0</v>
      </c>
      <c r="T164" s="202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03" t="s">
        <v>374</v>
      </c>
      <c r="AT164" s="203" t="s">
        <v>377</v>
      </c>
      <c r="AU164" s="203" t="s">
        <v>86</v>
      </c>
      <c r="AY164" s="18" t="s">
        <v>375</v>
      </c>
      <c r="BE164" s="204">
        <f>IF(N164="základní",J164,0)</f>
        <v>0</v>
      </c>
      <c r="BF164" s="204">
        <f>IF(N164="snížená",J164,0)</f>
        <v>0</v>
      </c>
      <c r="BG164" s="204">
        <f>IF(N164="zákl. přenesená",J164,0)</f>
        <v>0</v>
      </c>
      <c r="BH164" s="204">
        <f>IF(N164="sníž. přenesená",J164,0)</f>
        <v>0</v>
      </c>
      <c r="BI164" s="204">
        <f>IF(N164="nulová",J164,0)</f>
        <v>0</v>
      </c>
      <c r="BJ164" s="18" t="s">
        <v>84</v>
      </c>
      <c r="BK164" s="204">
        <f>ROUND(I164*H164,2)</f>
        <v>0</v>
      </c>
      <c r="BL164" s="18" t="s">
        <v>374</v>
      </c>
      <c r="BM164" s="203" t="s">
        <v>1410</v>
      </c>
    </row>
    <row r="165" spans="1:65" s="2" customFormat="1" ht="11.25">
      <c r="A165" s="35"/>
      <c r="B165" s="36"/>
      <c r="C165" s="37"/>
      <c r="D165" s="205" t="s">
        <v>383</v>
      </c>
      <c r="E165" s="37"/>
      <c r="F165" s="206" t="s">
        <v>1411</v>
      </c>
      <c r="G165" s="37"/>
      <c r="H165" s="37"/>
      <c r="I165" s="207"/>
      <c r="J165" s="37"/>
      <c r="K165" s="37"/>
      <c r="L165" s="40"/>
      <c r="M165" s="208"/>
      <c r="N165" s="209"/>
      <c r="O165" s="72"/>
      <c r="P165" s="72"/>
      <c r="Q165" s="72"/>
      <c r="R165" s="72"/>
      <c r="S165" s="72"/>
      <c r="T165" s="73"/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T165" s="18" t="s">
        <v>383</v>
      </c>
      <c r="AU165" s="18" t="s">
        <v>86</v>
      </c>
    </row>
    <row r="166" spans="1:65" s="14" customFormat="1" ht="11.25">
      <c r="B166" s="220"/>
      <c r="C166" s="221"/>
      <c r="D166" s="205" t="s">
        <v>384</v>
      </c>
      <c r="E166" s="222" t="s">
        <v>1</v>
      </c>
      <c r="F166" s="223" t="s">
        <v>1412</v>
      </c>
      <c r="G166" s="221"/>
      <c r="H166" s="224">
        <v>125</v>
      </c>
      <c r="I166" s="225"/>
      <c r="J166" s="221"/>
      <c r="K166" s="221"/>
      <c r="L166" s="226"/>
      <c r="M166" s="227"/>
      <c r="N166" s="228"/>
      <c r="O166" s="228"/>
      <c r="P166" s="228"/>
      <c r="Q166" s="228"/>
      <c r="R166" s="228"/>
      <c r="S166" s="228"/>
      <c r="T166" s="229"/>
      <c r="AT166" s="230" t="s">
        <v>384</v>
      </c>
      <c r="AU166" s="230" t="s">
        <v>86</v>
      </c>
      <c r="AV166" s="14" t="s">
        <v>86</v>
      </c>
      <c r="AW166" s="14" t="s">
        <v>32</v>
      </c>
      <c r="AX166" s="14" t="s">
        <v>84</v>
      </c>
      <c r="AY166" s="230" t="s">
        <v>375</v>
      </c>
    </row>
    <row r="167" spans="1:65" s="2" customFormat="1" ht="16.5" customHeight="1">
      <c r="A167" s="35"/>
      <c r="B167" s="36"/>
      <c r="C167" s="192" t="s">
        <v>438</v>
      </c>
      <c r="D167" s="192" t="s">
        <v>377</v>
      </c>
      <c r="E167" s="193" t="s">
        <v>1413</v>
      </c>
      <c r="F167" s="194" t="s">
        <v>1414</v>
      </c>
      <c r="G167" s="195" t="s">
        <v>671</v>
      </c>
      <c r="H167" s="196">
        <v>6.75</v>
      </c>
      <c r="I167" s="197"/>
      <c r="J167" s="198">
        <f>ROUND(I167*H167,2)</f>
        <v>0</v>
      </c>
      <c r="K167" s="194" t="s">
        <v>408</v>
      </c>
      <c r="L167" s="40"/>
      <c r="M167" s="199" t="s">
        <v>1</v>
      </c>
      <c r="N167" s="200" t="s">
        <v>42</v>
      </c>
      <c r="O167" s="72"/>
      <c r="P167" s="201">
        <f>O167*H167</f>
        <v>0</v>
      </c>
      <c r="Q167" s="201">
        <v>0</v>
      </c>
      <c r="R167" s="201">
        <f>Q167*H167</f>
        <v>0</v>
      </c>
      <c r="S167" s="201">
        <v>0</v>
      </c>
      <c r="T167" s="202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203" t="s">
        <v>374</v>
      </c>
      <c r="AT167" s="203" t="s">
        <v>377</v>
      </c>
      <c r="AU167" s="203" t="s">
        <v>86</v>
      </c>
      <c r="AY167" s="18" t="s">
        <v>375</v>
      </c>
      <c r="BE167" s="204">
        <f>IF(N167="základní",J167,0)</f>
        <v>0</v>
      </c>
      <c r="BF167" s="204">
        <f>IF(N167="snížená",J167,0)</f>
        <v>0</v>
      </c>
      <c r="BG167" s="204">
        <f>IF(N167="zákl. přenesená",J167,0)</f>
        <v>0</v>
      </c>
      <c r="BH167" s="204">
        <f>IF(N167="sníž. přenesená",J167,0)</f>
        <v>0</v>
      </c>
      <c r="BI167" s="204">
        <f>IF(N167="nulová",J167,0)</f>
        <v>0</v>
      </c>
      <c r="BJ167" s="18" t="s">
        <v>84</v>
      </c>
      <c r="BK167" s="204">
        <f>ROUND(I167*H167,2)</f>
        <v>0</v>
      </c>
      <c r="BL167" s="18" t="s">
        <v>374</v>
      </c>
      <c r="BM167" s="203" t="s">
        <v>1415</v>
      </c>
    </row>
    <row r="168" spans="1:65" s="2" customFormat="1" ht="19.5">
      <c r="A168" s="35"/>
      <c r="B168" s="36"/>
      <c r="C168" s="37"/>
      <c r="D168" s="205" t="s">
        <v>383</v>
      </c>
      <c r="E168" s="37"/>
      <c r="F168" s="206" t="s">
        <v>1416</v>
      </c>
      <c r="G168" s="37"/>
      <c r="H168" s="37"/>
      <c r="I168" s="207"/>
      <c r="J168" s="37"/>
      <c r="K168" s="37"/>
      <c r="L168" s="40"/>
      <c r="M168" s="208"/>
      <c r="N168" s="209"/>
      <c r="O168" s="72"/>
      <c r="P168" s="72"/>
      <c r="Q168" s="72"/>
      <c r="R168" s="72"/>
      <c r="S168" s="72"/>
      <c r="T168" s="73"/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T168" s="18" t="s">
        <v>383</v>
      </c>
      <c r="AU168" s="18" t="s">
        <v>86</v>
      </c>
    </row>
    <row r="169" spans="1:65" s="14" customFormat="1" ht="11.25">
      <c r="B169" s="220"/>
      <c r="C169" s="221"/>
      <c r="D169" s="205" t="s">
        <v>384</v>
      </c>
      <c r="E169" s="222" t="s">
        <v>1</v>
      </c>
      <c r="F169" s="223" t="s">
        <v>1384</v>
      </c>
      <c r="G169" s="221"/>
      <c r="H169" s="224">
        <v>6.75</v>
      </c>
      <c r="I169" s="225"/>
      <c r="J169" s="221"/>
      <c r="K169" s="221"/>
      <c r="L169" s="226"/>
      <c r="M169" s="227"/>
      <c r="N169" s="228"/>
      <c r="O169" s="228"/>
      <c r="P169" s="228"/>
      <c r="Q169" s="228"/>
      <c r="R169" s="228"/>
      <c r="S169" s="228"/>
      <c r="T169" s="229"/>
      <c r="AT169" s="230" t="s">
        <v>384</v>
      </c>
      <c r="AU169" s="230" t="s">
        <v>86</v>
      </c>
      <c r="AV169" s="14" t="s">
        <v>86</v>
      </c>
      <c r="AW169" s="14" t="s">
        <v>32</v>
      </c>
      <c r="AX169" s="14" t="s">
        <v>84</v>
      </c>
      <c r="AY169" s="230" t="s">
        <v>375</v>
      </c>
    </row>
    <row r="170" spans="1:65" s="2" customFormat="1" ht="16.5" customHeight="1">
      <c r="A170" s="35"/>
      <c r="B170" s="36"/>
      <c r="C170" s="192" t="s">
        <v>213</v>
      </c>
      <c r="D170" s="192" t="s">
        <v>377</v>
      </c>
      <c r="E170" s="193" t="s">
        <v>1417</v>
      </c>
      <c r="F170" s="194" t="s">
        <v>1418</v>
      </c>
      <c r="G170" s="195" t="s">
        <v>671</v>
      </c>
      <c r="H170" s="196">
        <v>6.75</v>
      </c>
      <c r="I170" s="197"/>
      <c r="J170" s="198">
        <f>ROUND(I170*H170,2)</f>
        <v>0</v>
      </c>
      <c r="K170" s="194" t="s">
        <v>408</v>
      </c>
      <c r="L170" s="40"/>
      <c r="M170" s="199" t="s">
        <v>1</v>
      </c>
      <c r="N170" s="200" t="s">
        <v>42</v>
      </c>
      <c r="O170" s="72"/>
      <c r="P170" s="201">
        <f>O170*H170</f>
        <v>0</v>
      </c>
      <c r="Q170" s="201">
        <v>0</v>
      </c>
      <c r="R170" s="201">
        <f>Q170*H170</f>
        <v>0</v>
      </c>
      <c r="S170" s="201">
        <v>0</v>
      </c>
      <c r="T170" s="202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03" t="s">
        <v>374</v>
      </c>
      <c r="AT170" s="203" t="s">
        <v>377</v>
      </c>
      <c r="AU170" s="203" t="s">
        <v>86</v>
      </c>
      <c r="AY170" s="18" t="s">
        <v>375</v>
      </c>
      <c r="BE170" s="204">
        <f>IF(N170="základní",J170,0)</f>
        <v>0</v>
      </c>
      <c r="BF170" s="204">
        <f>IF(N170="snížená",J170,0)</f>
        <v>0</v>
      </c>
      <c r="BG170" s="204">
        <f>IF(N170="zákl. přenesená",J170,0)</f>
        <v>0</v>
      </c>
      <c r="BH170" s="204">
        <f>IF(N170="sníž. přenesená",J170,0)</f>
        <v>0</v>
      </c>
      <c r="BI170" s="204">
        <f>IF(N170="nulová",J170,0)</f>
        <v>0</v>
      </c>
      <c r="BJ170" s="18" t="s">
        <v>84</v>
      </c>
      <c r="BK170" s="204">
        <f>ROUND(I170*H170,2)</f>
        <v>0</v>
      </c>
      <c r="BL170" s="18" t="s">
        <v>374</v>
      </c>
      <c r="BM170" s="203" t="s">
        <v>1419</v>
      </c>
    </row>
    <row r="171" spans="1:65" s="2" customFormat="1" ht="11.25">
      <c r="A171" s="35"/>
      <c r="B171" s="36"/>
      <c r="C171" s="37"/>
      <c r="D171" s="205" t="s">
        <v>383</v>
      </c>
      <c r="E171" s="37"/>
      <c r="F171" s="206" t="s">
        <v>1420</v>
      </c>
      <c r="G171" s="37"/>
      <c r="H171" s="37"/>
      <c r="I171" s="207"/>
      <c r="J171" s="37"/>
      <c r="K171" s="37"/>
      <c r="L171" s="40"/>
      <c r="M171" s="208"/>
      <c r="N171" s="209"/>
      <c r="O171" s="72"/>
      <c r="P171" s="72"/>
      <c r="Q171" s="72"/>
      <c r="R171" s="72"/>
      <c r="S171" s="72"/>
      <c r="T171" s="73"/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T171" s="18" t="s">
        <v>383</v>
      </c>
      <c r="AU171" s="18" t="s">
        <v>86</v>
      </c>
    </row>
    <row r="172" spans="1:65" s="14" customFormat="1" ht="11.25">
      <c r="B172" s="220"/>
      <c r="C172" s="221"/>
      <c r="D172" s="205" t="s">
        <v>384</v>
      </c>
      <c r="E172" s="222" t="s">
        <v>1</v>
      </c>
      <c r="F172" s="223" t="s">
        <v>1384</v>
      </c>
      <c r="G172" s="221"/>
      <c r="H172" s="224">
        <v>6.75</v>
      </c>
      <c r="I172" s="225"/>
      <c r="J172" s="221"/>
      <c r="K172" s="221"/>
      <c r="L172" s="226"/>
      <c r="M172" s="227"/>
      <c r="N172" s="228"/>
      <c r="O172" s="228"/>
      <c r="P172" s="228"/>
      <c r="Q172" s="228"/>
      <c r="R172" s="228"/>
      <c r="S172" s="228"/>
      <c r="T172" s="229"/>
      <c r="AT172" s="230" t="s">
        <v>384</v>
      </c>
      <c r="AU172" s="230" t="s">
        <v>86</v>
      </c>
      <c r="AV172" s="14" t="s">
        <v>86</v>
      </c>
      <c r="AW172" s="14" t="s">
        <v>32</v>
      </c>
      <c r="AX172" s="14" t="s">
        <v>84</v>
      </c>
      <c r="AY172" s="230" t="s">
        <v>375</v>
      </c>
    </row>
    <row r="173" spans="1:65" s="2" customFormat="1" ht="16.5" customHeight="1">
      <c r="A173" s="35"/>
      <c r="B173" s="36"/>
      <c r="C173" s="192" t="s">
        <v>447</v>
      </c>
      <c r="D173" s="192" t="s">
        <v>377</v>
      </c>
      <c r="E173" s="193" t="s">
        <v>1421</v>
      </c>
      <c r="F173" s="194" t="s">
        <v>1422</v>
      </c>
      <c r="G173" s="195" t="s">
        <v>671</v>
      </c>
      <c r="H173" s="196">
        <v>125</v>
      </c>
      <c r="I173" s="197"/>
      <c r="J173" s="198">
        <f>ROUND(I173*H173,2)</f>
        <v>0</v>
      </c>
      <c r="K173" s="194" t="s">
        <v>408</v>
      </c>
      <c r="L173" s="40"/>
      <c r="M173" s="199" t="s">
        <v>1</v>
      </c>
      <c r="N173" s="200" t="s">
        <v>42</v>
      </c>
      <c r="O173" s="72"/>
      <c r="P173" s="201">
        <f>O173*H173</f>
        <v>0</v>
      </c>
      <c r="Q173" s="201">
        <v>0</v>
      </c>
      <c r="R173" s="201">
        <f>Q173*H173</f>
        <v>0</v>
      </c>
      <c r="S173" s="201">
        <v>0</v>
      </c>
      <c r="T173" s="202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03" t="s">
        <v>374</v>
      </c>
      <c r="AT173" s="203" t="s">
        <v>377</v>
      </c>
      <c r="AU173" s="203" t="s">
        <v>86</v>
      </c>
      <c r="AY173" s="18" t="s">
        <v>375</v>
      </c>
      <c r="BE173" s="204">
        <f>IF(N173="základní",J173,0)</f>
        <v>0</v>
      </c>
      <c r="BF173" s="204">
        <f>IF(N173="snížená",J173,0)</f>
        <v>0</v>
      </c>
      <c r="BG173" s="204">
        <f>IF(N173="zákl. přenesená",J173,0)</f>
        <v>0</v>
      </c>
      <c r="BH173" s="204">
        <f>IF(N173="sníž. přenesená",J173,0)</f>
        <v>0</v>
      </c>
      <c r="BI173" s="204">
        <f>IF(N173="nulová",J173,0)</f>
        <v>0</v>
      </c>
      <c r="BJ173" s="18" t="s">
        <v>84</v>
      </c>
      <c r="BK173" s="204">
        <f>ROUND(I173*H173,2)</f>
        <v>0</v>
      </c>
      <c r="BL173" s="18" t="s">
        <v>374</v>
      </c>
      <c r="BM173" s="203" t="s">
        <v>1423</v>
      </c>
    </row>
    <row r="174" spans="1:65" s="2" customFormat="1" ht="11.25">
      <c r="A174" s="35"/>
      <c r="B174" s="36"/>
      <c r="C174" s="37"/>
      <c r="D174" s="205" t="s">
        <v>383</v>
      </c>
      <c r="E174" s="37"/>
      <c r="F174" s="206" t="s">
        <v>1424</v>
      </c>
      <c r="G174" s="37"/>
      <c r="H174" s="37"/>
      <c r="I174" s="207"/>
      <c r="J174" s="37"/>
      <c r="K174" s="37"/>
      <c r="L174" s="40"/>
      <c r="M174" s="208"/>
      <c r="N174" s="209"/>
      <c r="O174" s="72"/>
      <c r="P174" s="72"/>
      <c r="Q174" s="72"/>
      <c r="R174" s="72"/>
      <c r="S174" s="72"/>
      <c r="T174" s="73"/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T174" s="18" t="s">
        <v>383</v>
      </c>
      <c r="AU174" s="18" t="s">
        <v>86</v>
      </c>
    </row>
    <row r="175" spans="1:65" s="14" customFormat="1" ht="11.25">
      <c r="B175" s="220"/>
      <c r="C175" s="221"/>
      <c r="D175" s="205" t="s">
        <v>384</v>
      </c>
      <c r="E175" s="222" t="s">
        <v>1</v>
      </c>
      <c r="F175" s="223" t="s">
        <v>1425</v>
      </c>
      <c r="G175" s="221"/>
      <c r="H175" s="224">
        <v>125</v>
      </c>
      <c r="I175" s="225"/>
      <c r="J175" s="221"/>
      <c r="K175" s="221"/>
      <c r="L175" s="226"/>
      <c r="M175" s="227"/>
      <c r="N175" s="228"/>
      <c r="O175" s="228"/>
      <c r="P175" s="228"/>
      <c r="Q175" s="228"/>
      <c r="R175" s="228"/>
      <c r="S175" s="228"/>
      <c r="T175" s="229"/>
      <c r="AT175" s="230" t="s">
        <v>384</v>
      </c>
      <c r="AU175" s="230" t="s">
        <v>86</v>
      </c>
      <c r="AV175" s="14" t="s">
        <v>86</v>
      </c>
      <c r="AW175" s="14" t="s">
        <v>32</v>
      </c>
      <c r="AX175" s="14" t="s">
        <v>84</v>
      </c>
      <c r="AY175" s="230" t="s">
        <v>375</v>
      </c>
    </row>
    <row r="176" spans="1:65" s="2" customFormat="1" ht="16.5" customHeight="1">
      <c r="A176" s="35"/>
      <c r="B176" s="36"/>
      <c r="C176" s="192" t="s">
        <v>452</v>
      </c>
      <c r="D176" s="192" t="s">
        <v>377</v>
      </c>
      <c r="E176" s="193" t="s">
        <v>1426</v>
      </c>
      <c r="F176" s="194" t="s">
        <v>1427</v>
      </c>
      <c r="G176" s="195" t="s">
        <v>671</v>
      </c>
      <c r="H176" s="196">
        <v>6.75</v>
      </c>
      <c r="I176" s="197"/>
      <c r="J176" s="198">
        <f>ROUND(I176*H176,2)</f>
        <v>0</v>
      </c>
      <c r="K176" s="194" t="s">
        <v>408</v>
      </c>
      <c r="L176" s="40"/>
      <c r="M176" s="199" t="s">
        <v>1</v>
      </c>
      <c r="N176" s="200" t="s">
        <v>42</v>
      </c>
      <c r="O176" s="72"/>
      <c r="P176" s="201">
        <f>O176*H176</f>
        <v>0</v>
      </c>
      <c r="Q176" s="201">
        <v>0</v>
      </c>
      <c r="R176" s="201">
        <f>Q176*H176</f>
        <v>0</v>
      </c>
      <c r="S176" s="201">
        <v>0</v>
      </c>
      <c r="T176" s="202">
        <f>S176*H176</f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203" t="s">
        <v>374</v>
      </c>
      <c r="AT176" s="203" t="s">
        <v>377</v>
      </c>
      <c r="AU176" s="203" t="s">
        <v>86</v>
      </c>
      <c r="AY176" s="18" t="s">
        <v>375</v>
      </c>
      <c r="BE176" s="204">
        <f>IF(N176="základní",J176,0)</f>
        <v>0</v>
      </c>
      <c r="BF176" s="204">
        <f>IF(N176="snížená",J176,0)</f>
        <v>0</v>
      </c>
      <c r="BG176" s="204">
        <f>IF(N176="zákl. přenesená",J176,0)</f>
        <v>0</v>
      </c>
      <c r="BH176" s="204">
        <f>IF(N176="sníž. přenesená",J176,0)</f>
        <v>0</v>
      </c>
      <c r="BI176" s="204">
        <f>IF(N176="nulová",J176,0)</f>
        <v>0</v>
      </c>
      <c r="BJ176" s="18" t="s">
        <v>84</v>
      </c>
      <c r="BK176" s="204">
        <f>ROUND(I176*H176,2)</f>
        <v>0</v>
      </c>
      <c r="BL176" s="18" t="s">
        <v>374</v>
      </c>
      <c r="BM176" s="203" t="s">
        <v>1428</v>
      </c>
    </row>
    <row r="177" spans="1:65" s="2" customFormat="1" ht="11.25">
      <c r="A177" s="35"/>
      <c r="B177" s="36"/>
      <c r="C177" s="37"/>
      <c r="D177" s="205" t="s">
        <v>383</v>
      </c>
      <c r="E177" s="37"/>
      <c r="F177" s="206" t="s">
        <v>1429</v>
      </c>
      <c r="G177" s="37"/>
      <c r="H177" s="37"/>
      <c r="I177" s="207"/>
      <c r="J177" s="37"/>
      <c r="K177" s="37"/>
      <c r="L177" s="40"/>
      <c r="M177" s="208"/>
      <c r="N177" s="209"/>
      <c r="O177" s="72"/>
      <c r="P177" s="72"/>
      <c r="Q177" s="72"/>
      <c r="R177" s="72"/>
      <c r="S177" s="72"/>
      <c r="T177" s="73"/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T177" s="18" t="s">
        <v>383</v>
      </c>
      <c r="AU177" s="18" t="s">
        <v>86</v>
      </c>
    </row>
    <row r="178" spans="1:65" s="14" customFormat="1" ht="11.25">
      <c r="B178" s="220"/>
      <c r="C178" s="221"/>
      <c r="D178" s="205" t="s">
        <v>384</v>
      </c>
      <c r="E178" s="222" t="s">
        <v>1</v>
      </c>
      <c r="F178" s="223" t="s">
        <v>1384</v>
      </c>
      <c r="G178" s="221"/>
      <c r="H178" s="224">
        <v>6.75</v>
      </c>
      <c r="I178" s="225"/>
      <c r="J178" s="221"/>
      <c r="K178" s="221"/>
      <c r="L178" s="226"/>
      <c r="M178" s="227"/>
      <c r="N178" s="228"/>
      <c r="O178" s="228"/>
      <c r="P178" s="228"/>
      <c r="Q178" s="228"/>
      <c r="R178" s="228"/>
      <c r="S178" s="228"/>
      <c r="T178" s="229"/>
      <c r="AT178" s="230" t="s">
        <v>384</v>
      </c>
      <c r="AU178" s="230" t="s">
        <v>86</v>
      </c>
      <c r="AV178" s="14" t="s">
        <v>86</v>
      </c>
      <c r="AW178" s="14" t="s">
        <v>32</v>
      </c>
      <c r="AX178" s="14" t="s">
        <v>84</v>
      </c>
      <c r="AY178" s="230" t="s">
        <v>375</v>
      </c>
    </row>
    <row r="179" spans="1:65" s="2" customFormat="1" ht="16.5" customHeight="1">
      <c r="A179" s="35"/>
      <c r="B179" s="36"/>
      <c r="C179" s="192" t="s">
        <v>8</v>
      </c>
      <c r="D179" s="192" t="s">
        <v>377</v>
      </c>
      <c r="E179" s="193" t="s">
        <v>1430</v>
      </c>
      <c r="F179" s="194" t="s">
        <v>1431</v>
      </c>
      <c r="G179" s="195" t="s">
        <v>671</v>
      </c>
      <c r="H179" s="196">
        <v>22.5</v>
      </c>
      <c r="I179" s="197"/>
      <c r="J179" s="198">
        <f>ROUND(I179*H179,2)</f>
        <v>0</v>
      </c>
      <c r="K179" s="194" t="s">
        <v>408</v>
      </c>
      <c r="L179" s="40"/>
      <c r="M179" s="199" t="s">
        <v>1</v>
      </c>
      <c r="N179" s="200" t="s">
        <v>42</v>
      </c>
      <c r="O179" s="72"/>
      <c r="P179" s="201">
        <f>O179*H179</f>
        <v>0</v>
      </c>
      <c r="Q179" s="201">
        <v>0</v>
      </c>
      <c r="R179" s="201">
        <f>Q179*H179</f>
        <v>0</v>
      </c>
      <c r="S179" s="201">
        <v>0</v>
      </c>
      <c r="T179" s="202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203" t="s">
        <v>374</v>
      </c>
      <c r="AT179" s="203" t="s">
        <v>377</v>
      </c>
      <c r="AU179" s="203" t="s">
        <v>86</v>
      </c>
      <c r="AY179" s="18" t="s">
        <v>375</v>
      </c>
      <c r="BE179" s="204">
        <f>IF(N179="základní",J179,0)</f>
        <v>0</v>
      </c>
      <c r="BF179" s="204">
        <f>IF(N179="snížená",J179,0)</f>
        <v>0</v>
      </c>
      <c r="BG179" s="204">
        <f>IF(N179="zákl. přenesená",J179,0)</f>
        <v>0</v>
      </c>
      <c r="BH179" s="204">
        <f>IF(N179="sníž. přenesená",J179,0)</f>
        <v>0</v>
      </c>
      <c r="BI179" s="204">
        <f>IF(N179="nulová",J179,0)</f>
        <v>0</v>
      </c>
      <c r="BJ179" s="18" t="s">
        <v>84</v>
      </c>
      <c r="BK179" s="204">
        <f>ROUND(I179*H179,2)</f>
        <v>0</v>
      </c>
      <c r="BL179" s="18" t="s">
        <v>374</v>
      </c>
      <c r="BM179" s="203" t="s">
        <v>1432</v>
      </c>
    </row>
    <row r="180" spans="1:65" s="2" customFormat="1" ht="11.25">
      <c r="A180" s="35"/>
      <c r="B180" s="36"/>
      <c r="C180" s="37"/>
      <c r="D180" s="205" t="s">
        <v>383</v>
      </c>
      <c r="E180" s="37"/>
      <c r="F180" s="206" t="s">
        <v>1433</v>
      </c>
      <c r="G180" s="37"/>
      <c r="H180" s="37"/>
      <c r="I180" s="207"/>
      <c r="J180" s="37"/>
      <c r="K180" s="37"/>
      <c r="L180" s="40"/>
      <c r="M180" s="208"/>
      <c r="N180" s="209"/>
      <c r="O180" s="72"/>
      <c r="P180" s="72"/>
      <c r="Q180" s="72"/>
      <c r="R180" s="72"/>
      <c r="S180" s="72"/>
      <c r="T180" s="73"/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T180" s="18" t="s">
        <v>383</v>
      </c>
      <c r="AU180" s="18" t="s">
        <v>86</v>
      </c>
    </row>
    <row r="181" spans="1:65" s="14" customFormat="1" ht="11.25">
      <c r="B181" s="220"/>
      <c r="C181" s="221"/>
      <c r="D181" s="205" t="s">
        <v>384</v>
      </c>
      <c r="E181" s="222" t="s">
        <v>1</v>
      </c>
      <c r="F181" s="223" t="s">
        <v>1397</v>
      </c>
      <c r="G181" s="221"/>
      <c r="H181" s="224">
        <v>22.5</v>
      </c>
      <c r="I181" s="225"/>
      <c r="J181" s="221"/>
      <c r="K181" s="221"/>
      <c r="L181" s="226"/>
      <c r="M181" s="227"/>
      <c r="N181" s="228"/>
      <c r="O181" s="228"/>
      <c r="P181" s="228"/>
      <c r="Q181" s="228"/>
      <c r="R181" s="228"/>
      <c r="S181" s="228"/>
      <c r="T181" s="229"/>
      <c r="AT181" s="230" t="s">
        <v>384</v>
      </c>
      <c r="AU181" s="230" t="s">
        <v>86</v>
      </c>
      <c r="AV181" s="14" t="s">
        <v>86</v>
      </c>
      <c r="AW181" s="14" t="s">
        <v>32</v>
      </c>
      <c r="AX181" s="14" t="s">
        <v>84</v>
      </c>
      <c r="AY181" s="230" t="s">
        <v>375</v>
      </c>
    </row>
    <row r="182" spans="1:65" s="2" customFormat="1" ht="21.75" customHeight="1">
      <c r="A182" s="35"/>
      <c r="B182" s="36"/>
      <c r="C182" s="192" t="s">
        <v>462</v>
      </c>
      <c r="D182" s="192" t="s">
        <v>377</v>
      </c>
      <c r="E182" s="193" t="s">
        <v>1434</v>
      </c>
      <c r="F182" s="194" t="s">
        <v>1435</v>
      </c>
      <c r="G182" s="195" t="s">
        <v>671</v>
      </c>
      <c r="H182" s="196">
        <v>22.5</v>
      </c>
      <c r="I182" s="197"/>
      <c r="J182" s="198">
        <f>ROUND(I182*H182,2)</f>
        <v>0</v>
      </c>
      <c r="K182" s="194" t="s">
        <v>408</v>
      </c>
      <c r="L182" s="40"/>
      <c r="M182" s="199" t="s">
        <v>1</v>
      </c>
      <c r="N182" s="200" t="s">
        <v>42</v>
      </c>
      <c r="O182" s="72"/>
      <c r="P182" s="201">
        <f>O182*H182</f>
        <v>0</v>
      </c>
      <c r="Q182" s="201">
        <v>0</v>
      </c>
      <c r="R182" s="201">
        <f>Q182*H182</f>
        <v>0</v>
      </c>
      <c r="S182" s="201">
        <v>0</v>
      </c>
      <c r="T182" s="202">
        <f>S182*H182</f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203" t="s">
        <v>374</v>
      </c>
      <c r="AT182" s="203" t="s">
        <v>377</v>
      </c>
      <c r="AU182" s="203" t="s">
        <v>86</v>
      </c>
      <c r="AY182" s="18" t="s">
        <v>375</v>
      </c>
      <c r="BE182" s="204">
        <f>IF(N182="základní",J182,0)</f>
        <v>0</v>
      </c>
      <c r="BF182" s="204">
        <f>IF(N182="snížená",J182,0)</f>
        <v>0</v>
      </c>
      <c r="BG182" s="204">
        <f>IF(N182="zákl. přenesená",J182,0)</f>
        <v>0</v>
      </c>
      <c r="BH182" s="204">
        <f>IF(N182="sníž. přenesená",J182,0)</f>
        <v>0</v>
      </c>
      <c r="BI182" s="204">
        <f>IF(N182="nulová",J182,0)</f>
        <v>0</v>
      </c>
      <c r="BJ182" s="18" t="s">
        <v>84</v>
      </c>
      <c r="BK182" s="204">
        <f>ROUND(I182*H182,2)</f>
        <v>0</v>
      </c>
      <c r="BL182" s="18" t="s">
        <v>374</v>
      </c>
      <c r="BM182" s="203" t="s">
        <v>1436</v>
      </c>
    </row>
    <row r="183" spans="1:65" s="2" customFormat="1" ht="19.5">
      <c r="A183" s="35"/>
      <c r="B183" s="36"/>
      <c r="C183" s="37"/>
      <c r="D183" s="205" t="s">
        <v>383</v>
      </c>
      <c r="E183" s="37"/>
      <c r="F183" s="206" t="s">
        <v>1437</v>
      </c>
      <c r="G183" s="37"/>
      <c r="H183" s="37"/>
      <c r="I183" s="207"/>
      <c r="J183" s="37"/>
      <c r="K183" s="37"/>
      <c r="L183" s="40"/>
      <c r="M183" s="208"/>
      <c r="N183" s="209"/>
      <c r="O183" s="72"/>
      <c r="P183" s="72"/>
      <c r="Q183" s="72"/>
      <c r="R183" s="72"/>
      <c r="S183" s="72"/>
      <c r="T183" s="73"/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T183" s="18" t="s">
        <v>383</v>
      </c>
      <c r="AU183" s="18" t="s">
        <v>86</v>
      </c>
    </row>
    <row r="184" spans="1:65" s="14" customFormat="1" ht="11.25">
      <c r="B184" s="220"/>
      <c r="C184" s="221"/>
      <c r="D184" s="205" t="s">
        <v>384</v>
      </c>
      <c r="E184" s="222" t="s">
        <v>1</v>
      </c>
      <c r="F184" s="223" t="s">
        <v>1397</v>
      </c>
      <c r="G184" s="221"/>
      <c r="H184" s="224">
        <v>22.5</v>
      </c>
      <c r="I184" s="225"/>
      <c r="J184" s="221"/>
      <c r="K184" s="221"/>
      <c r="L184" s="226"/>
      <c r="M184" s="227"/>
      <c r="N184" s="228"/>
      <c r="O184" s="228"/>
      <c r="P184" s="228"/>
      <c r="Q184" s="228"/>
      <c r="R184" s="228"/>
      <c r="S184" s="228"/>
      <c r="T184" s="229"/>
      <c r="AT184" s="230" t="s">
        <v>384</v>
      </c>
      <c r="AU184" s="230" t="s">
        <v>86</v>
      </c>
      <c r="AV184" s="14" t="s">
        <v>86</v>
      </c>
      <c r="AW184" s="14" t="s">
        <v>32</v>
      </c>
      <c r="AX184" s="14" t="s">
        <v>84</v>
      </c>
      <c r="AY184" s="230" t="s">
        <v>375</v>
      </c>
    </row>
    <row r="185" spans="1:65" s="2" customFormat="1" ht="16.5" customHeight="1">
      <c r="A185" s="35"/>
      <c r="B185" s="36"/>
      <c r="C185" s="192" t="s">
        <v>467</v>
      </c>
      <c r="D185" s="192" t="s">
        <v>377</v>
      </c>
      <c r="E185" s="193" t="s">
        <v>1438</v>
      </c>
      <c r="F185" s="194" t="s">
        <v>1439</v>
      </c>
      <c r="G185" s="195" t="s">
        <v>671</v>
      </c>
      <c r="H185" s="196">
        <v>125</v>
      </c>
      <c r="I185" s="197"/>
      <c r="J185" s="198">
        <f>ROUND(I185*H185,2)</f>
        <v>0</v>
      </c>
      <c r="K185" s="194" t="s">
        <v>408</v>
      </c>
      <c r="L185" s="40"/>
      <c r="M185" s="199" t="s">
        <v>1</v>
      </c>
      <c r="N185" s="200" t="s">
        <v>42</v>
      </c>
      <c r="O185" s="72"/>
      <c r="P185" s="201">
        <f>O185*H185</f>
        <v>0</v>
      </c>
      <c r="Q185" s="201">
        <v>0.1837</v>
      </c>
      <c r="R185" s="201">
        <f>Q185*H185</f>
        <v>22.962499999999999</v>
      </c>
      <c r="S185" s="201">
        <v>0</v>
      </c>
      <c r="T185" s="202">
        <f>S185*H185</f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203" t="s">
        <v>374</v>
      </c>
      <c r="AT185" s="203" t="s">
        <v>377</v>
      </c>
      <c r="AU185" s="203" t="s">
        <v>86</v>
      </c>
      <c r="AY185" s="18" t="s">
        <v>375</v>
      </c>
      <c r="BE185" s="204">
        <f>IF(N185="základní",J185,0)</f>
        <v>0</v>
      </c>
      <c r="BF185" s="204">
        <f>IF(N185="snížená",J185,0)</f>
        <v>0</v>
      </c>
      <c r="BG185" s="204">
        <f>IF(N185="zákl. přenesená",J185,0)</f>
        <v>0</v>
      </c>
      <c r="BH185" s="204">
        <f>IF(N185="sníž. přenesená",J185,0)</f>
        <v>0</v>
      </c>
      <c r="BI185" s="204">
        <f>IF(N185="nulová",J185,0)</f>
        <v>0</v>
      </c>
      <c r="BJ185" s="18" t="s">
        <v>84</v>
      </c>
      <c r="BK185" s="204">
        <f>ROUND(I185*H185,2)</f>
        <v>0</v>
      </c>
      <c r="BL185" s="18" t="s">
        <v>374</v>
      </c>
      <c r="BM185" s="203" t="s">
        <v>1440</v>
      </c>
    </row>
    <row r="186" spans="1:65" s="2" customFormat="1" ht="19.5">
      <c r="A186" s="35"/>
      <c r="B186" s="36"/>
      <c r="C186" s="37"/>
      <c r="D186" s="205" t="s">
        <v>383</v>
      </c>
      <c r="E186" s="37"/>
      <c r="F186" s="206" t="s">
        <v>1441</v>
      </c>
      <c r="G186" s="37"/>
      <c r="H186" s="37"/>
      <c r="I186" s="207"/>
      <c r="J186" s="37"/>
      <c r="K186" s="37"/>
      <c r="L186" s="40"/>
      <c r="M186" s="208"/>
      <c r="N186" s="209"/>
      <c r="O186" s="72"/>
      <c r="P186" s="72"/>
      <c r="Q186" s="72"/>
      <c r="R186" s="72"/>
      <c r="S186" s="72"/>
      <c r="T186" s="73"/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T186" s="18" t="s">
        <v>383</v>
      </c>
      <c r="AU186" s="18" t="s">
        <v>86</v>
      </c>
    </row>
    <row r="187" spans="1:65" s="14" customFormat="1" ht="11.25">
      <c r="B187" s="220"/>
      <c r="C187" s="221"/>
      <c r="D187" s="205" t="s">
        <v>384</v>
      </c>
      <c r="E187" s="222" t="s">
        <v>1</v>
      </c>
      <c r="F187" s="223" t="s">
        <v>1442</v>
      </c>
      <c r="G187" s="221"/>
      <c r="H187" s="224">
        <v>125</v>
      </c>
      <c r="I187" s="225"/>
      <c r="J187" s="221"/>
      <c r="K187" s="221"/>
      <c r="L187" s="226"/>
      <c r="M187" s="227"/>
      <c r="N187" s="228"/>
      <c r="O187" s="228"/>
      <c r="P187" s="228"/>
      <c r="Q187" s="228"/>
      <c r="R187" s="228"/>
      <c r="S187" s="228"/>
      <c r="T187" s="229"/>
      <c r="AT187" s="230" t="s">
        <v>384</v>
      </c>
      <c r="AU187" s="230" t="s">
        <v>86</v>
      </c>
      <c r="AV187" s="14" t="s">
        <v>86</v>
      </c>
      <c r="AW187" s="14" t="s">
        <v>32</v>
      </c>
      <c r="AX187" s="14" t="s">
        <v>84</v>
      </c>
      <c r="AY187" s="230" t="s">
        <v>375</v>
      </c>
    </row>
    <row r="188" spans="1:65" s="2" customFormat="1" ht="16.5" customHeight="1">
      <c r="A188" s="35"/>
      <c r="B188" s="36"/>
      <c r="C188" s="236" t="s">
        <v>471</v>
      </c>
      <c r="D188" s="236" t="s">
        <v>646</v>
      </c>
      <c r="E188" s="237" t="s">
        <v>1443</v>
      </c>
      <c r="F188" s="238" t="s">
        <v>1444</v>
      </c>
      <c r="G188" s="239" t="s">
        <v>671</v>
      </c>
      <c r="H188" s="240">
        <v>127.5</v>
      </c>
      <c r="I188" s="241"/>
      <c r="J188" s="242">
        <f>ROUND(I188*H188,2)</f>
        <v>0</v>
      </c>
      <c r="K188" s="238" t="s">
        <v>408</v>
      </c>
      <c r="L188" s="243"/>
      <c r="M188" s="244" t="s">
        <v>1</v>
      </c>
      <c r="N188" s="245" t="s">
        <v>42</v>
      </c>
      <c r="O188" s="72"/>
      <c r="P188" s="201">
        <f>O188*H188</f>
        <v>0</v>
      </c>
      <c r="Q188" s="201">
        <v>0.222</v>
      </c>
      <c r="R188" s="201">
        <f>Q188*H188</f>
        <v>28.305</v>
      </c>
      <c r="S188" s="201">
        <v>0</v>
      </c>
      <c r="T188" s="202">
        <f>S188*H188</f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203" t="s">
        <v>427</v>
      </c>
      <c r="AT188" s="203" t="s">
        <v>646</v>
      </c>
      <c r="AU188" s="203" t="s">
        <v>86</v>
      </c>
      <c r="AY188" s="18" t="s">
        <v>375</v>
      </c>
      <c r="BE188" s="204">
        <f>IF(N188="základní",J188,0)</f>
        <v>0</v>
      </c>
      <c r="BF188" s="204">
        <f>IF(N188="snížená",J188,0)</f>
        <v>0</v>
      </c>
      <c r="BG188" s="204">
        <f>IF(N188="zákl. přenesená",J188,0)</f>
        <v>0</v>
      </c>
      <c r="BH188" s="204">
        <f>IF(N188="sníž. přenesená",J188,0)</f>
        <v>0</v>
      </c>
      <c r="BI188" s="204">
        <f>IF(N188="nulová",J188,0)</f>
        <v>0</v>
      </c>
      <c r="BJ188" s="18" t="s">
        <v>84</v>
      </c>
      <c r="BK188" s="204">
        <f>ROUND(I188*H188,2)</f>
        <v>0</v>
      </c>
      <c r="BL188" s="18" t="s">
        <v>374</v>
      </c>
      <c r="BM188" s="203" t="s">
        <v>1445</v>
      </c>
    </row>
    <row r="189" spans="1:65" s="2" customFormat="1" ht="11.25">
      <c r="A189" s="35"/>
      <c r="B189" s="36"/>
      <c r="C189" s="37"/>
      <c r="D189" s="205" t="s">
        <v>383</v>
      </c>
      <c r="E189" s="37"/>
      <c r="F189" s="206" t="s">
        <v>1444</v>
      </c>
      <c r="G189" s="37"/>
      <c r="H189" s="37"/>
      <c r="I189" s="207"/>
      <c r="J189" s="37"/>
      <c r="K189" s="37"/>
      <c r="L189" s="40"/>
      <c r="M189" s="208"/>
      <c r="N189" s="209"/>
      <c r="O189" s="72"/>
      <c r="P189" s="72"/>
      <c r="Q189" s="72"/>
      <c r="R189" s="72"/>
      <c r="S189" s="72"/>
      <c r="T189" s="73"/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T189" s="18" t="s">
        <v>383</v>
      </c>
      <c r="AU189" s="18" t="s">
        <v>86</v>
      </c>
    </row>
    <row r="190" spans="1:65" s="14" customFormat="1" ht="11.25">
      <c r="B190" s="220"/>
      <c r="C190" s="221"/>
      <c r="D190" s="205" t="s">
        <v>384</v>
      </c>
      <c r="E190" s="221"/>
      <c r="F190" s="223" t="s">
        <v>1446</v>
      </c>
      <c r="G190" s="221"/>
      <c r="H190" s="224">
        <v>127.5</v>
      </c>
      <c r="I190" s="225"/>
      <c r="J190" s="221"/>
      <c r="K190" s="221"/>
      <c r="L190" s="226"/>
      <c r="M190" s="227"/>
      <c r="N190" s="228"/>
      <c r="O190" s="228"/>
      <c r="P190" s="228"/>
      <c r="Q190" s="228"/>
      <c r="R190" s="228"/>
      <c r="S190" s="228"/>
      <c r="T190" s="229"/>
      <c r="AT190" s="230" t="s">
        <v>384</v>
      </c>
      <c r="AU190" s="230" t="s">
        <v>86</v>
      </c>
      <c r="AV190" s="14" t="s">
        <v>86</v>
      </c>
      <c r="AW190" s="14" t="s">
        <v>4</v>
      </c>
      <c r="AX190" s="14" t="s">
        <v>84</v>
      </c>
      <c r="AY190" s="230" t="s">
        <v>375</v>
      </c>
    </row>
    <row r="191" spans="1:65" s="12" customFormat="1" ht="22.9" customHeight="1">
      <c r="B191" s="176"/>
      <c r="C191" s="177"/>
      <c r="D191" s="178" t="s">
        <v>76</v>
      </c>
      <c r="E191" s="190" t="s">
        <v>431</v>
      </c>
      <c r="F191" s="190" t="s">
        <v>653</v>
      </c>
      <c r="G191" s="177"/>
      <c r="H191" s="177"/>
      <c r="I191" s="180"/>
      <c r="J191" s="191">
        <f>BK191</f>
        <v>0</v>
      </c>
      <c r="K191" s="177"/>
      <c r="L191" s="182"/>
      <c r="M191" s="183"/>
      <c r="N191" s="184"/>
      <c r="O191" s="184"/>
      <c r="P191" s="185">
        <f>SUM(P192:P202)</f>
        <v>0</v>
      </c>
      <c r="Q191" s="184"/>
      <c r="R191" s="185">
        <f>SUM(R192:R202)</f>
        <v>1.2199999999999999E-2</v>
      </c>
      <c r="S191" s="184"/>
      <c r="T191" s="186">
        <f>SUM(T192:T202)</f>
        <v>0</v>
      </c>
      <c r="AR191" s="187" t="s">
        <v>84</v>
      </c>
      <c r="AT191" s="188" t="s">
        <v>76</v>
      </c>
      <c r="AU191" s="188" t="s">
        <v>84</v>
      </c>
      <c r="AY191" s="187" t="s">
        <v>375</v>
      </c>
      <c r="BK191" s="189">
        <f>SUM(BK192:BK202)</f>
        <v>0</v>
      </c>
    </row>
    <row r="192" spans="1:65" s="2" customFormat="1" ht="21.75" customHeight="1">
      <c r="A192" s="35"/>
      <c r="B192" s="36"/>
      <c r="C192" s="192" t="s">
        <v>479</v>
      </c>
      <c r="D192" s="192" t="s">
        <v>377</v>
      </c>
      <c r="E192" s="193" t="s">
        <v>1447</v>
      </c>
      <c r="F192" s="194" t="s">
        <v>1448</v>
      </c>
      <c r="G192" s="195" t="s">
        <v>702</v>
      </c>
      <c r="H192" s="196">
        <v>20</v>
      </c>
      <c r="I192" s="197"/>
      <c r="J192" s="198">
        <f>ROUND(I192*H192,2)</f>
        <v>0</v>
      </c>
      <c r="K192" s="194" t="s">
        <v>408</v>
      </c>
      <c r="L192" s="40"/>
      <c r="M192" s="199" t="s">
        <v>1</v>
      </c>
      <c r="N192" s="200" t="s">
        <v>42</v>
      </c>
      <c r="O192" s="72"/>
      <c r="P192" s="201">
        <f>O192*H192</f>
        <v>0</v>
      </c>
      <c r="Q192" s="201">
        <v>6.0999999999999997E-4</v>
      </c>
      <c r="R192" s="201">
        <f>Q192*H192</f>
        <v>1.2199999999999999E-2</v>
      </c>
      <c r="S192" s="201">
        <v>0</v>
      </c>
      <c r="T192" s="202">
        <f>S192*H192</f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203" t="s">
        <v>374</v>
      </c>
      <c r="AT192" s="203" t="s">
        <v>377</v>
      </c>
      <c r="AU192" s="203" t="s">
        <v>86</v>
      </c>
      <c r="AY192" s="18" t="s">
        <v>375</v>
      </c>
      <c r="BE192" s="204">
        <f>IF(N192="základní",J192,0)</f>
        <v>0</v>
      </c>
      <c r="BF192" s="204">
        <f>IF(N192="snížená",J192,0)</f>
        <v>0</v>
      </c>
      <c r="BG192" s="204">
        <f>IF(N192="zákl. přenesená",J192,0)</f>
        <v>0</v>
      </c>
      <c r="BH192" s="204">
        <f>IF(N192="sníž. přenesená",J192,0)</f>
        <v>0</v>
      </c>
      <c r="BI192" s="204">
        <f>IF(N192="nulová",J192,0)</f>
        <v>0</v>
      </c>
      <c r="BJ192" s="18" t="s">
        <v>84</v>
      </c>
      <c r="BK192" s="204">
        <f>ROUND(I192*H192,2)</f>
        <v>0</v>
      </c>
      <c r="BL192" s="18" t="s">
        <v>374</v>
      </c>
      <c r="BM192" s="203" t="s">
        <v>1449</v>
      </c>
    </row>
    <row r="193" spans="1:65" s="2" customFormat="1" ht="19.5">
      <c r="A193" s="35"/>
      <c r="B193" s="36"/>
      <c r="C193" s="37"/>
      <c r="D193" s="205" t="s">
        <v>383</v>
      </c>
      <c r="E193" s="37"/>
      <c r="F193" s="206" t="s">
        <v>1450</v>
      </c>
      <c r="G193" s="37"/>
      <c r="H193" s="37"/>
      <c r="I193" s="207"/>
      <c r="J193" s="37"/>
      <c r="K193" s="37"/>
      <c r="L193" s="40"/>
      <c r="M193" s="208"/>
      <c r="N193" s="209"/>
      <c r="O193" s="72"/>
      <c r="P193" s="72"/>
      <c r="Q193" s="72"/>
      <c r="R193" s="72"/>
      <c r="S193" s="72"/>
      <c r="T193" s="73"/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T193" s="18" t="s">
        <v>383</v>
      </c>
      <c r="AU193" s="18" t="s">
        <v>86</v>
      </c>
    </row>
    <row r="194" spans="1:65" s="14" customFormat="1" ht="11.25">
      <c r="B194" s="220"/>
      <c r="C194" s="221"/>
      <c r="D194" s="205" t="s">
        <v>384</v>
      </c>
      <c r="E194" s="222" t="s">
        <v>1</v>
      </c>
      <c r="F194" s="223" t="s">
        <v>1451</v>
      </c>
      <c r="G194" s="221"/>
      <c r="H194" s="224">
        <v>5</v>
      </c>
      <c r="I194" s="225"/>
      <c r="J194" s="221"/>
      <c r="K194" s="221"/>
      <c r="L194" s="226"/>
      <c r="M194" s="227"/>
      <c r="N194" s="228"/>
      <c r="O194" s="228"/>
      <c r="P194" s="228"/>
      <c r="Q194" s="228"/>
      <c r="R194" s="228"/>
      <c r="S194" s="228"/>
      <c r="T194" s="229"/>
      <c r="AT194" s="230" t="s">
        <v>384</v>
      </c>
      <c r="AU194" s="230" t="s">
        <v>86</v>
      </c>
      <c r="AV194" s="14" t="s">
        <v>86</v>
      </c>
      <c r="AW194" s="14" t="s">
        <v>32</v>
      </c>
      <c r="AX194" s="14" t="s">
        <v>77</v>
      </c>
      <c r="AY194" s="230" t="s">
        <v>375</v>
      </c>
    </row>
    <row r="195" spans="1:65" s="14" customFormat="1" ht="11.25">
      <c r="B195" s="220"/>
      <c r="C195" s="221"/>
      <c r="D195" s="205" t="s">
        <v>384</v>
      </c>
      <c r="E195" s="222" t="s">
        <v>1</v>
      </c>
      <c r="F195" s="223" t="s">
        <v>1452</v>
      </c>
      <c r="G195" s="221"/>
      <c r="H195" s="224">
        <v>15</v>
      </c>
      <c r="I195" s="225"/>
      <c r="J195" s="221"/>
      <c r="K195" s="221"/>
      <c r="L195" s="226"/>
      <c r="M195" s="227"/>
      <c r="N195" s="228"/>
      <c r="O195" s="228"/>
      <c r="P195" s="228"/>
      <c r="Q195" s="228"/>
      <c r="R195" s="228"/>
      <c r="S195" s="228"/>
      <c r="T195" s="229"/>
      <c r="AT195" s="230" t="s">
        <v>384</v>
      </c>
      <c r="AU195" s="230" t="s">
        <v>86</v>
      </c>
      <c r="AV195" s="14" t="s">
        <v>86</v>
      </c>
      <c r="AW195" s="14" t="s">
        <v>32</v>
      </c>
      <c r="AX195" s="14" t="s">
        <v>77</v>
      </c>
      <c r="AY195" s="230" t="s">
        <v>375</v>
      </c>
    </row>
    <row r="196" spans="1:65" s="15" customFormat="1" ht="11.25">
      <c r="B196" s="246"/>
      <c r="C196" s="247"/>
      <c r="D196" s="205" t="s">
        <v>384</v>
      </c>
      <c r="E196" s="248" t="s">
        <v>1</v>
      </c>
      <c r="F196" s="249" t="s">
        <v>746</v>
      </c>
      <c r="G196" s="247"/>
      <c r="H196" s="250">
        <v>20</v>
      </c>
      <c r="I196" s="251"/>
      <c r="J196" s="247"/>
      <c r="K196" s="247"/>
      <c r="L196" s="252"/>
      <c r="M196" s="253"/>
      <c r="N196" s="254"/>
      <c r="O196" s="254"/>
      <c r="P196" s="254"/>
      <c r="Q196" s="254"/>
      <c r="R196" s="254"/>
      <c r="S196" s="254"/>
      <c r="T196" s="255"/>
      <c r="AT196" s="256" t="s">
        <v>384</v>
      </c>
      <c r="AU196" s="256" t="s">
        <v>86</v>
      </c>
      <c r="AV196" s="15" t="s">
        <v>374</v>
      </c>
      <c r="AW196" s="15" t="s">
        <v>32</v>
      </c>
      <c r="AX196" s="15" t="s">
        <v>84</v>
      </c>
      <c r="AY196" s="256" t="s">
        <v>375</v>
      </c>
    </row>
    <row r="197" spans="1:65" s="2" customFormat="1" ht="16.5" customHeight="1">
      <c r="A197" s="35"/>
      <c r="B197" s="36"/>
      <c r="C197" s="192" t="s">
        <v>483</v>
      </c>
      <c r="D197" s="192" t="s">
        <v>377</v>
      </c>
      <c r="E197" s="193" t="s">
        <v>1453</v>
      </c>
      <c r="F197" s="194" t="s">
        <v>1454</v>
      </c>
      <c r="G197" s="195" t="s">
        <v>702</v>
      </c>
      <c r="H197" s="196">
        <v>10</v>
      </c>
      <c r="I197" s="197"/>
      <c r="J197" s="198">
        <f>ROUND(I197*H197,2)</f>
        <v>0</v>
      </c>
      <c r="K197" s="194" t="s">
        <v>408</v>
      </c>
      <c r="L197" s="40"/>
      <c r="M197" s="199" t="s">
        <v>1</v>
      </c>
      <c r="N197" s="200" t="s">
        <v>42</v>
      </c>
      <c r="O197" s="72"/>
      <c r="P197" s="201">
        <f>O197*H197</f>
        <v>0</v>
      </c>
      <c r="Q197" s="201">
        <v>0</v>
      </c>
      <c r="R197" s="201">
        <f>Q197*H197</f>
        <v>0</v>
      </c>
      <c r="S197" s="201">
        <v>0</v>
      </c>
      <c r="T197" s="202">
        <f>S197*H197</f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203" t="s">
        <v>374</v>
      </c>
      <c r="AT197" s="203" t="s">
        <v>377</v>
      </c>
      <c r="AU197" s="203" t="s">
        <v>86</v>
      </c>
      <c r="AY197" s="18" t="s">
        <v>375</v>
      </c>
      <c r="BE197" s="204">
        <f>IF(N197="základní",J197,0)</f>
        <v>0</v>
      </c>
      <c r="BF197" s="204">
        <f>IF(N197="snížená",J197,0)</f>
        <v>0</v>
      </c>
      <c r="BG197" s="204">
        <f>IF(N197="zákl. přenesená",J197,0)</f>
        <v>0</v>
      </c>
      <c r="BH197" s="204">
        <f>IF(N197="sníž. přenesená",J197,0)</f>
        <v>0</v>
      </c>
      <c r="BI197" s="204">
        <f>IF(N197="nulová",J197,0)</f>
        <v>0</v>
      </c>
      <c r="BJ197" s="18" t="s">
        <v>84</v>
      </c>
      <c r="BK197" s="204">
        <f>ROUND(I197*H197,2)</f>
        <v>0</v>
      </c>
      <c r="BL197" s="18" t="s">
        <v>374</v>
      </c>
      <c r="BM197" s="203" t="s">
        <v>1455</v>
      </c>
    </row>
    <row r="198" spans="1:65" s="2" customFormat="1" ht="11.25">
      <c r="A198" s="35"/>
      <c r="B198" s="36"/>
      <c r="C198" s="37"/>
      <c r="D198" s="205" t="s">
        <v>383</v>
      </c>
      <c r="E198" s="37"/>
      <c r="F198" s="206" t="s">
        <v>1456</v>
      </c>
      <c r="G198" s="37"/>
      <c r="H198" s="37"/>
      <c r="I198" s="207"/>
      <c r="J198" s="37"/>
      <c r="K198" s="37"/>
      <c r="L198" s="40"/>
      <c r="M198" s="208"/>
      <c r="N198" s="209"/>
      <c r="O198" s="72"/>
      <c r="P198" s="72"/>
      <c r="Q198" s="72"/>
      <c r="R198" s="72"/>
      <c r="S198" s="72"/>
      <c r="T198" s="73"/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T198" s="18" t="s">
        <v>383</v>
      </c>
      <c r="AU198" s="18" t="s">
        <v>86</v>
      </c>
    </row>
    <row r="199" spans="1:65" s="14" customFormat="1" ht="11.25">
      <c r="B199" s="220"/>
      <c r="C199" s="221"/>
      <c r="D199" s="205" t="s">
        <v>384</v>
      </c>
      <c r="E199" s="222" t="s">
        <v>1</v>
      </c>
      <c r="F199" s="223" t="s">
        <v>1457</v>
      </c>
      <c r="G199" s="221"/>
      <c r="H199" s="224">
        <v>10</v>
      </c>
      <c r="I199" s="225"/>
      <c r="J199" s="221"/>
      <c r="K199" s="221"/>
      <c r="L199" s="226"/>
      <c r="M199" s="227"/>
      <c r="N199" s="228"/>
      <c r="O199" s="228"/>
      <c r="P199" s="228"/>
      <c r="Q199" s="228"/>
      <c r="R199" s="228"/>
      <c r="S199" s="228"/>
      <c r="T199" s="229"/>
      <c r="AT199" s="230" t="s">
        <v>384</v>
      </c>
      <c r="AU199" s="230" t="s">
        <v>86</v>
      </c>
      <c r="AV199" s="14" t="s">
        <v>86</v>
      </c>
      <c r="AW199" s="14" t="s">
        <v>32</v>
      </c>
      <c r="AX199" s="14" t="s">
        <v>84</v>
      </c>
      <c r="AY199" s="230" t="s">
        <v>375</v>
      </c>
    </row>
    <row r="200" spans="1:65" s="2" customFormat="1" ht="16.5" customHeight="1">
      <c r="A200" s="35"/>
      <c r="B200" s="36"/>
      <c r="C200" s="192" t="s">
        <v>7</v>
      </c>
      <c r="D200" s="192" t="s">
        <v>377</v>
      </c>
      <c r="E200" s="193" t="s">
        <v>1458</v>
      </c>
      <c r="F200" s="194" t="s">
        <v>1459</v>
      </c>
      <c r="G200" s="195" t="s">
        <v>702</v>
      </c>
      <c r="H200" s="196">
        <v>15</v>
      </c>
      <c r="I200" s="197"/>
      <c r="J200" s="198">
        <f>ROUND(I200*H200,2)</f>
        <v>0</v>
      </c>
      <c r="K200" s="194" t="s">
        <v>408</v>
      </c>
      <c r="L200" s="40"/>
      <c r="M200" s="199" t="s">
        <v>1</v>
      </c>
      <c r="N200" s="200" t="s">
        <v>42</v>
      </c>
      <c r="O200" s="72"/>
      <c r="P200" s="201">
        <f>O200*H200</f>
        <v>0</v>
      </c>
      <c r="Q200" s="201">
        <v>0</v>
      </c>
      <c r="R200" s="201">
        <f>Q200*H200</f>
        <v>0</v>
      </c>
      <c r="S200" s="201">
        <v>0</v>
      </c>
      <c r="T200" s="202">
        <f>S200*H200</f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203" t="s">
        <v>374</v>
      </c>
      <c r="AT200" s="203" t="s">
        <v>377</v>
      </c>
      <c r="AU200" s="203" t="s">
        <v>86</v>
      </c>
      <c r="AY200" s="18" t="s">
        <v>375</v>
      </c>
      <c r="BE200" s="204">
        <f>IF(N200="základní",J200,0)</f>
        <v>0</v>
      </c>
      <c r="BF200" s="204">
        <f>IF(N200="snížená",J200,0)</f>
        <v>0</v>
      </c>
      <c r="BG200" s="204">
        <f>IF(N200="zákl. přenesená",J200,0)</f>
        <v>0</v>
      </c>
      <c r="BH200" s="204">
        <f>IF(N200="sníž. přenesená",J200,0)</f>
        <v>0</v>
      </c>
      <c r="BI200" s="204">
        <f>IF(N200="nulová",J200,0)</f>
        <v>0</v>
      </c>
      <c r="BJ200" s="18" t="s">
        <v>84</v>
      </c>
      <c r="BK200" s="204">
        <f>ROUND(I200*H200,2)</f>
        <v>0</v>
      </c>
      <c r="BL200" s="18" t="s">
        <v>374</v>
      </c>
      <c r="BM200" s="203" t="s">
        <v>1460</v>
      </c>
    </row>
    <row r="201" spans="1:65" s="2" customFormat="1" ht="11.25">
      <c r="A201" s="35"/>
      <c r="B201" s="36"/>
      <c r="C201" s="37"/>
      <c r="D201" s="205" t="s">
        <v>383</v>
      </c>
      <c r="E201" s="37"/>
      <c r="F201" s="206" t="s">
        <v>1461</v>
      </c>
      <c r="G201" s="37"/>
      <c r="H201" s="37"/>
      <c r="I201" s="207"/>
      <c r="J201" s="37"/>
      <c r="K201" s="37"/>
      <c r="L201" s="40"/>
      <c r="M201" s="208"/>
      <c r="N201" s="209"/>
      <c r="O201" s="72"/>
      <c r="P201" s="72"/>
      <c r="Q201" s="72"/>
      <c r="R201" s="72"/>
      <c r="S201" s="72"/>
      <c r="T201" s="73"/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T201" s="18" t="s">
        <v>383</v>
      </c>
      <c r="AU201" s="18" t="s">
        <v>86</v>
      </c>
    </row>
    <row r="202" spans="1:65" s="14" customFormat="1" ht="11.25">
      <c r="B202" s="220"/>
      <c r="C202" s="221"/>
      <c r="D202" s="205" t="s">
        <v>384</v>
      </c>
      <c r="E202" s="222" t="s">
        <v>1</v>
      </c>
      <c r="F202" s="223" t="s">
        <v>1452</v>
      </c>
      <c r="G202" s="221"/>
      <c r="H202" s="224">
        <v>15</v>
      </c>
      <c r="I202" s="225"/>
      <c r="J202" s="221"/>
      <c r="K202" s="221"/>
      <c r="L202" s="226"/>
      <c r="M202" s="227"/>
      <c r="N202" s="228"/>
      <c r="O202" s="228"/>
      <c r="P202" s="228"/>
      <c r="Q202" s="228"/>
      <c r="R202" s="228"/>
      <c r="S202" s="228"/>
      <c r="T202" s="229"/>
      <c r="AT202" s="230" t="s">
        <v>384</v>
      </c>
      <c r="AU202" s="230" t="s">
        <v>86</v>
      </c>
      <c r="AV202" s="14" t="s">
        <v>86</v>
      </c>
      <c r="AW202" s="14" t="s">
        <v>32</v>
      </c>
      <c r="AX202" s="14" t="s">
        <v>84</v>
      </c>
      <c r="AY202" s="230" t="s">
        <v>375</v>
      </c>
    </row>
    <row r="203" spans="1:65" s="12" customFormat="1" ht="22.9" customHeight="1">
      <c r="B203" s="176"/>
      <c r="C203" s="177"/>
      <c r="D203" s="178" t="s">
        <v>76</v>
      </c>
      <c r="E203" s="190" t="s">
        <v>777</v>
      </c>
      <c r="F203" s="190" t="s">
        <v>778</v>
      </c>
      <c r="G203" s="177"/>
      <c r="H203" s="177"/>
      <c r="I203" s="180"/>
      <c r="J203" s="191">
        <f>BK203</f>
        <v>0</v>
      </c>
      <c r="K203" s="177"/>
      <c r="L203" s="182"/>
      <c r="M203" s="183"/>
      <c r="N203" s="184"/>
      <c r="O203" s="184"/>
      <c r="P203" s="185">
        <f>SUM(P204:P212)</f>
        <v>0</v>
      </c>
      <c r="Q203" s="184"/>
      <c r="R203" s="185">
        <f>SUM(R204:R212)</f>
        <v>0</v>
      </c>
      <c r="S203" s="184"/>
      <c r="T203" s="186">
        <f>SUM(T204:T212)</f>
        <v>0</v>
      </c>
      <c r="AR203" s="187" t="s">
        <v>84</v>
      </c>
      <c r="AT203" s="188" t="s">
        <v>76</v>
      </c>
      <c r="AU203" s="188" t="s">
        <v>84</v>
      </c>
      <c r="AY203" s="187" t="s">
        <v>375</v>
      </c>
      <c r="BK203" s="189">
        <f>SUM(BK204:BK212)</f>
        <v>0</v>
      </c>
    </row>
    <row r="204" spans="1:65" s="2" customFormat="1" ht="24.2" customHeight="1">
      <c r="A204" s="35"/>
      <c r="B204" s="36"/>
      <c r="C204" s="192" t="s">
        <v>492</v>
      </c>
      <c r="D204" s="192" t="s">
        <v>377</v>
      </c>
      <c r="E204" s="193" t="s">
        <v>779</v>
      </c>
      <c r="F204" s="194" t="s">
        <v>780</v>
      </c>
      <c r="G204" s="195" t="s">
        <v>649</v>
      </c>
      <c r="H204" s="196">
        <v>130.83199999999999</v>
      </c>
      <c r="I204" s="197"/>
      <c r="J204" s="198">
        <f>ROUND(I204*H204,2)</f>
        <v>0</v>
      </c>
      <c r="K204" s="194" t="s">
        <v>1</v>
      </c>
      <c r="L204" s="40"/>
      <c r="M204" s="199" t="s">
        <v>1</v>
      </c>
      <c r="N204" s="200" t="s">
        <v>42</v>
      </c>
      <c r="O204" s="72"/>
      <c r="P204" s="201">
        <f>O204*H204</f>
        <v>0</v>
      </c>
      <c r="Q204" s="201">
        <v>0</v>
      </c>
      <c r="R204" s="201">
        <f>Q204*H204</f>
        <v>0</v>
      </c>
      <c r="S204" s="201">
        <v>0</v>
      </c>
      <c r="T204" s="202">
        <f>S204*H204</f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203" t="s">
        <v>374</v>
      </c>
      <c r="AT204" s="203" t="s">
        <v>377</v>
      </c>
      <c r="AU204" s="203" t="s">
        <v>86</v>
      </c>
      <c r="AY204" s="18" t="s">
        <v>375</v>
      </c>
      <c r="BE204" s="204">
        <f>IF(N204="základní",J204,0)</f>
        <v>0</v>
      </c>
      <c r="BF204" s="204">
        <f>IF(N204="snížená",J204,0)</f>
        <v>0</v>
      </c>
      <c r="BG204" s="204">
        <f>IF(N204="zákl. přenesená",J204,0)</f>
        <v>0</v>
      </c>
      <c r="BH204" s="204">
        <f>IF(N204="sníž. přenesená",J204,0)</f>
        <v>0</v>
      </c>
      <c r="BI204" s="204">
        <f>IF(N204="nulová",J204,0)</f>
        <v>0</v>
      </c>
      <c r="BJ204" s="18" t="s">
        <v>84</v>
      </c>
      <c r="BK204" s="204">
        <f>ROUND(I204*H204,2)</f>
        <v>0</v>
      </c>
      <c r="BL204" s="18" t="s">
        <v>374</v>
      </c>
      <c r="BM204" s="203" t="s">
        <v>1462</v>
      </c>
    </row>
    <row r="205" spans="1:65" s="2" customFormat="1" ht="19.5">
      <c r="A205" s="35"/>
      <c r="B205" s="36"/>
      <c r="C205" s="37"/>
      <c r="D205" s="205" t="s">
        <v>383</v>
      </c>
      <c r="E205" s="37"/>
      <c r="F205" s="206" t="s">
        <v>780</v>
      </c>
      <c r="G205" s="37"/>
      <c r="H205" s="37"/>
      <c r="I205" s="207"/>
      <c r="J205" s="37"/>
      <c r="K205" s="37"/>
      <c r="L205" s="40"/>
      <c r="M205" s="208"/>
      <c r="N205" s="209"/>
      <c r="O205" s="72"/>
      <c r="P205" s="72"/>
      <c r="Q205" s="72"/>
      <c r="R205" s="72"/>
      <c r="S205" s="72"/>
      <c r="T205" s="73"/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T205" s="18" t="s">
        <v>383</v>
      </c>
      <c r="AU205" s="18" t="s">
        <v>86</v>
      </c>
    </row>
    <row r="206" spans="1:65" s="13" customFormat="1" ht="11.25">
      <c r="B206" s="210"/>
      <c r="C206" s="211"/>
      <c r="D206" s="205" t="s">
        <v>384</v>
      </c>
      <c r="E206" s="212" t="s">
        <v>1</v>
      </c>
      <c r="F206" s="213" t="s">
        <v>1463</v>
      </c>
      <c r="G206" s="211"/>
      <c r="H206" s="212" t="s">
        <v>1</v>
      </c>
      <c r="I206" s="214"/>
      <c r="J206" s="211"/>
      <c r="K206" s="211"/>
      <c r="L206" s="215"/>
      <c r="M206" s="216"/>
      <c r="N206" s="217"/>
      <c r="O206" s="217"/>
      <c r="P206" s="217"/>
      <c r="Q206" s="217"/>
      <c r="R206" s="217"/>
      <c r="S206" s="217"/>
      <c r="T206" s="218"/>
      <c r="AT206" s="219" t="s">
        <v>384</v>
      </c>
      <c r="AU206" s="219" t="s">
        <v>86</v>
      </c>
      <c r="AV206" s="13" t="s">
        <v>84</v>
      </c>
      <c r="AW206" s="13" t="s">
        <v>32</v>
      </c>
      <c r="AX206" s="13" t="s">
        <v>77</v>
      </c>
      <c r="AY206" s="219" t="s">
        <v>375</v>
      </c>
    </row>
    <row r="207" spans="1:65" s="14" customFormat="1" ht="11.25">
      <c r="B207" s="220"/>
      <c r="C207" s="221"/>
      <c r="D207" s="205" t="s">
        <v>384</v>
      </c>
      <c r="E207" s="222" t="s">
        <v>1</v>
      </c>
      <c r="F207" s="223" t="s">
        <v>1464</v>
      </c>
      <c r="G207" s="221"/>
      <c r="H207" s="224">
        <v>56.957999999999998</v>
      </c>
      <c r="I207" s="225"/>
      <c r="J207" s="221"/>
      <c r="K207" s="221"/>
      <c r="L207" s="226"/>
      <c r="M207" s="227"/>
      <c r="N207" s="228"/>
      <c r="O207" s="228"/>
      <c r="P207" s="228"/>
      <c r="Q207" s="228"/>
      <c r="R207" s="228"/>
      <c r="S207" s="228"/>
      <c r="T207" s="229"/>
      <c r="AT207" s="230" t="s">
        <v>384</v>
      </c>
      <c r="AU207" s="230" t="s">
        <v>86</v>
      </c>
      <c r="AV207" s="14" t="s">
        <v>86</v>
      </c>
      <c r="AW207" s="14" t="s">
        <v>32</v>
      </c>
      <c r="AX207" s="14" t="s">
        <v>77</v>
      </c>
      <c r="AY207" s="230" t="s">
        <v>375</v>
      </c>
    </row>
    <row r="208" spans="1:65" s="14" customFormat="1" ht="11.25">
      <c r="B208" s="220"/>
      <c r="C208" s="221"/>
      <c r="D208" s="205" t="s">
        <v>384</v>
      </c>
      <c r="E208" s="222" t="s">
        <v>1</v>
      </c>
      <c r="F208" s="223" t="s">
        <v>1465</v>
      </c>
      <c r="G208" s="221"/>
      <c r="H208" s="224">
        <v>2.0699999999999998</v>
      </c>
      <c r="I208" s="225"/>
      <c r="J208" s="221"/>
      <c r="K208" s="221"/>
      <c r="L208" s="226"/>
      <c r="M208" s="227"/>
      <c r="N208" s="228"/>
      <c r="O208" s="228"/>
      <c r="P208" s="228"/>
      <c r="Q208" s="228"/>
      <c r="R208" s="228"/>
      <c r="S208" s="228"/>
      <c r="T208" s="229"/>
      <c r="AT208" s="230" t="s">
        <v>384</v>
      </c>
      <c r="AU208" s="230" t="s">
        <v>86</v>
      </c>
      <c r="AV208" s="14" t="s">
        <v>86</v>
      </c>
      <c r="AW208" s="14" t="s">
        <v>32</v>
      </c>
      <c r="AX208" s="14" t="s">
        <v>77</v>
      </c>
      <c r="AY208" s="230" t="s">
        <v>375</v>
      </c>
    </row>
    <row r="209" spans="1:65" s="13" customFormat="1" ht="11.25">
      <c r="B209" s="210"/>
      <c r="C209" s="211"/>
      <c r="D209" s="205" t="s">
        <v>384</v>
      </c>
      <c r="E209" s="212" t="s">
        <v>1</v>
      </c>
      <c r="F209" s="213" t="s">
        <v>1466</v>
      </c>
      <c r="G209" s="211"/>
      <c r="H209" s="212" t="s">
        <v>1</v>
      </c>
      <c r="I209" s="214"/>
      <c r="J209" s="211"/>
      <c r="K209" s="211"/>
      <c r="L209" s="215"/>
      <c r="M209" s="216"/>
      <c r="N209" s="217"/>
      <c r="O209" s="217"/>
      <c r="P209" s="217"/>
      <c r="Q209" s="217"/>
      <c r="R209" s="217"/>
      <c r="S209" s="217"/>
      <c r="T209" s="218"/>
      <c r="AT209" s="219" t="s">
        <v>384</v>
      </c>
      <c r="AU209" s="219" t="s">
        <v>86</v>
      </c>
      <c r="AV209" s="13" t="s">
        <v>84</v>
      </c>
      <c r="AW209" s="13" t="s">
        <v>32</v>
      </c>
      <c r="AX209" s="13" t="s">
        <v>77</v>
      </c>
      <c r="AY209" s="219" t="s">
        <v>375</v>
      </c>
    </row>
    <row r="210" spans="1:65" s="14" customFormat="1" ht="11.25">
      <c r="B210" s="220"/>
      <c r="C210" s="221"/>
      <c r="D210" s="205" t="s">
        <v>384</v>
      </c>
      <c r="E210" s="222" t="s">
        <v>1</v>
      </c>
      <c r="F210" s="223" t="s">
        <v>1467</v>
      </c>
      <c r="G210" s="221"/>
      <c r="H210" s="224">
        <v>28.984999999999999</v>
      </c>
      <c r="I210" s="225"/>
      <c r="J210" s="221"/>
      <c r="K210" s="221"/>
      <c r="L210" s="226"/>
      <c r="M210" s="227"/>
      <c r="N210" s="228"/>
      <c r="O210" s="228"/>
      <c r="P210" s="228"/>
      <c r="Q210" s="228"/>
      <c r="R210" s="228"/>
      <c r="S210" s="228"/>
      <c r="T210" s="229"/>
      <c r="AT210" s="230" t="s">
        <v>384</v>
      </c>
      <c r="AU210" s="230" t="s">
        <v>86</v>
      </c>
      <c r="AV210" s="14" t="s">
        <v>86</v>
      </c>
      <c r="AW210" s="14" t="s">
        <v>32</v>
      </c>
      <c r="AX210" s="14" t="s">
        <v>77</v>
      </c>
      <c r="AY210" s="230" t="s">
        <v>375</v>
      </c>
    </row>
    <row r="211" spans="1:65" s="14" customFormat="1" ht="11.25">
      <c r="B211" s="220"/>
      <c r="C211" s="221"/>
      <c r="D211" s="205" t="s">
        <v>384</v>
      </c>
      <c r="E211" s="222" t="s">
        <v>1</v>
      </c>
      <c r="F211" s="223" t="s">
        <v>1468</v>
      </c>
      <c r="G211" s="221"/>
      <c r="H211" s="224">
        <v>42.819000000000003</v>
      </c>
      <c r="I211" s="225"/>
      <c r="J211" s="221"/>
      <c r="K211" s="221"/>
      <c r="L211" s="226"/>
      <c r="M211" s="227"/>
      <c r="N211" s="228"/>
      <c r="O211" s="228"/>
      <c r="P211" s="228"/>
      <c r="Q211" s="228"/>
      <c r="R211" s="228"/>
      <c r="S211" s="228"/>
      <c r="T211" s="229"/>
      <c r="AT211" s="230" t="s">
        <v>384</v>
      </c>
      <c r="AU211" s="230" t="s">
        <v>86</v>
      </c>
      <c r="AV211" s="14" t="s">
        <v>86</v>
      </c>
      <c r="AW211" s="14" t="s">
        <v>32</v>
      </c>
      <c r="AX211" s="14" t="s">
        <v>77</v>
      </c>
      <c r="AY211" s="230" t="s">
        <v>375</v>
      </c>
    </row>
    <row r="212" spans="1:65" s="15" customFormat="1" ht="11.25">
      <c r="B212" s="246"/>
      <c r="C212" s="247"/>
      <c r="D212" s="205" t="s">
        <v>384</v>
      </c>
      <c r="E212" s="248" t="s">
        <v>1</v>
      </c>
      <c r="F212" s="249" t="s">
        <v>746</v>
      </c>
      <c r="G212" s="247"/>
      <c r="H212" s="250">
        <v>130.83199999999999</v>
      </c>
      <c r="I212" s="251"/>
      <c r="J212" s="247"/>
      <c r="K212" s="247"/>
      <c r="L212" s="252"/>
      <c r="M212" s="253"/>
      <c r="N212" s="254"/>
      <c r="O212" s="254"/>
      <c r="P212" s="254"/>
      <c r="Q212" s="254"/>
      <c r="R212" s="254"/>
      <c r="S212" s="254"/>
      <c r="T212" s="255"/>
      <c r="AT212" s="256" t="s">
        <v>384</v>
      </c>
      <c r="AU212" s="256" t="s">
        <v>86</v>
      </c>
      <c r="AV212" s="15" t="s">
        <v>374</v>
      </c>
      <c r="AW212" s="15" t="s">
        <v>32</v>
      </c>
      <c r="AX212" s="15" t="s">
        <v>84</v>
      </c>
      <c r="AY212" s="256" t="s">
        <v>375</v>
      </c>
    </row>
    <row r="213" spans="1:65" s="12" customFormat="1" ht="22.9" customHeight="1">
      <c r="B213" s="176"/>
      <c r="C213" s="177"/>
      <c r="D213" s="178" t="s">
        <v>76</v>
      </c>
      <c r="E213" s="190" t="s">
        <v>807</v>
      </c>
      <c r="F213" s="190" t="s">
        <v>808</v>
      </c>
      <c r="G213" s="177"/>
      <c r="H213" s="177"/>
      <c r="I213" s="180"/>
      <c r="J213" s="191">
        <f>BK213</f>
        <v>0</v>
      </c>
      <c r="K213" s="177"/>
      <c r="L213" s="182"/>
      <c r="M213" s="183"/>
      <c r="N213" s="184"/>
      <c r="O213" s="184"/>
      <c r="P213" s="185">
        <f>SUM(P214:P215)</f>
        <v>0</v>
      </c>
      <c r="Q213" s="184"/>
      <c r="R213" s="185">
        <f>SUM(R214:R215)</f>
        <v>0</v>
      </c>
      <c r="S213" s="184"/>
      <c r="T213" s="186">
        <f>SUM(T214:T215)</f>
        <v>0</v>
      </c>
      <c r="AR213" s="187" t="s">
        <v>84</v>
      </c>
      <c r="AT213" s="188" t="s">
        <v>76</v>
      </c>
      <c r="AU213" s="188" t="s">
        <v>84</v>
      </c>
      <c r="AY213" s="187" t="s">
        <v>375</v>
      </c>
      <c r="BK213" s="189">
        <f>SUM(BK214:BK215)</f>
        <v>0</v>
      </c>
    </row>
    <row r="214" spans="1:65" s="2" customFormat="1" ht="16.5" customHeight="1">
      <c r="A214" s="35"/>
      <c r="B214" s="36"/>
      <c r="C214" s="192" t="s">
        <v>497</v>
      </c>
      <c r="D214" s="192" t="s">
        <v>377</v>
      </c>
      <c r="E214" s="193" t="s">
        <v>1469</v>
      </c>
      <c r="F214" s="194" t="s">
        <v>1470</v>
      </c>
      <c r="G214" s="195" t="s">
        <v>649</v>
      </c>
      <c r="H214" s="196">
        <v>51.280999999999999</v>
      </c>
      <c r="I214" s="197"/>
      <c r="J214" s="198">
        <f>ROUND(I214*H214,2)</f>
        <v>0</v>
      </c>
      <c r="K214" s="194" t="s">
        <v>408</v>
      </c>
      <c r="L214" s="40"/>
      <c r="M214" s="199" t="s">
        <v>1</v>
      </c>
      <c r="N214" s="200" t="s">
        <v>42</v>
      </c>
      <c r="O214" s="72"/>
      <c r="P214" s="201">
        <f>O214*H214</f>
        <v>0</v>
      </c>
      <c r="Q214" s="201">
        <v>0</v>
      </c>
      <c r="R214" s="201">
        <f>Q214*H214</f>
        <v>0</v>
      </c>
      <c r="S214" s="201">
        <v>0</v>
      </c>
      <c r="T214" s="202">
        <f>S214*H214</f>
        <v>0</v>
      </c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R214" s="203" t="s">
        <v>374</v>
      </c>
      <c r="AT214" s="203" t="s">
        <v>377</v>
      </c>
      <c r="AU214" s="203" t="s">
        <v>86</v>
      </c>
      <c r="AY214" s="18" t="s">
        <v>375</v>
      </c>
      <c r="BE214" s="204">
        <f>IF(N214="základní",J214,0)</f>
        <v>0</v>
      </c>
      <c r="BF214" s="204">
        <f>IF(N214="snížená",J214,0)</f>
        <v>0</v>
      </c>
      <c r="BG214" s="204">
        <f>IF(N214="zákl. přenesená",J214,0)</f>
        <v>0</v>
      </c>
      <c r="BH214" s="204">
        <f>IF(N214="sníž. přenesená",J214,0)</f>
        <v>0</v>
      </c>
      <c r="BI214" s="204">
        <f>IF(N214="nulová",J214,0)</f>
        <v>0</v>
      </c>
      <c r="BJ214" s="18" t="s">
        <v>84</v>
      </c>
      <c r="BK214" s="204">
        <f>ROUND(I214*H214,2)</f>
        <v>0</v>
      </c>
      <c r="BL214" s="18" t="s">
        <v>374</v>
      </c>
      <c r="BM214" s="203" t="s">
        <v>1471</v>
      </c>
    </row>
    <row r="215" spans="1:65" s="2" customFormat="1" ht="11.25">
      <c r="A215" s="35"/>
      <c r="B215" s="36"/>
      <c r="C215" s="37"/>
      <c r="D215" s="205" t="s">
        <v>383</v>
      </c>
      <c r="E215" s="37"/>
      <c r="F215" s="206" t="s">
        <v>1472</v>
      </c>
      <c r="G215" s="37"/>
      <c r="H215" s="37"/>
      <c r="I215" s="207"/>
      <c r="J215" s="37"/>
      <c r="K215" s="37"/>
      <c r="L215" s="40"/>
      <c r="M215" s="208"/>
      <c r="N215" s="209"/>
      <c r="O215" s="72"/>
      <c r="P215" s="72"/>
      <c r="Q215" s="72"/>
      <c r="R215" s="72"/>
      <c r="S215" s="72"/>
      <c r="T215" s="73"/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T215" s="18" t="s">
        <v>383</v>
      </c>
      <c r="AU215" s="18" t="s">
        <v>86</v>
      </c>
    </row>
    <row r="216" spans="1:65" s="12" customFormat="1" ht="25.9" customHeight="1">
      <c r="B216" s="176"/>
      <c r="C216" s="177"/>
      <c r="D216" s="178" t="s">
        <v>76</v>
      </c>
      <c r="E216" s="179" t="s">
        <v>372</v>
      </c>
      <c r="F216" s="179" t="s">
        <v>1473</v>
      </c>
      <c r="G216" s="177"/>
      <c r="H216" s="177"/>
      <c r="I216" s="180"/>
      <c r="J216" s="181">
        <f>BK216</f>
        <v>0</v>
      </c>
      <c r="K216" s="177"/>
      <c r="L216" s="182"/>
      <c r="M216" s="183"/>
      <c r="N216" s="184"/>
      <c r="O216" s="184"/>
      <c r="P216" s="185">
        <f>SUM(P217:P219)</f>
        <v>0</v>
      </c>
      <c r="Q216" s="184"/>
      <c r="R216" s="185">
        <f>SUM(R217:R219)</f>
        <v>0</v>
      </c>
      <c r="S216" s="184"/>
      <c r="T216" s="186">
        <f>SUM(T217:T219)</f>
        <v>0</v>
      </c>
      <c r="AR216" s="187" t="s">
        <v>374</v>
      </c>
      <c r="AT216" s="188" t="s">
        <v>76</v>
      </c>
      <c r="AU216" s="188" t="s">
        <v>77</v>
      </c>
      <c r="AY216" s="187" t="s">
        <v>375</v>
      </c>
      <c r="BK216" s="189">
        <f>SUM(BK217:BK219)</f>
        <v>0</v>
      </c>
    </row>
    <row r="217" spans="1:65" s="2" customFormat="1" ht="16.5" customHeight="1">
      <c r="A217" s="35"/>
      <c r="B217" s="36"/>
      <c r="C217" s="192" t="s">
        <v>502</v>
      </c>
      <c r="D217" s="192" t="s">
        <v>377</v>
      </c>
      <c r="E217" s="193" t="s">
        <v>1474</v>
      </c>
      <c r="F217" s="194" t="s">
        <v>1475</v>
      </c>
      <c r="G217" s="195" t="s">
        <v>671</v>
      </c>
      <c r="H217" s="196">
        <v>20</v>
      </c>
      <c r="I217" s="197"/>
      <c r="J217" s="198">
        <f>ROUND(I217*H217,2)</f>
        <v>0</v>
      </c>
      <c r="K217" s="194" t="s">
        <v>1</v>
      </c>
      <c r="L217" s="40"/>
      <c r="M217" s="199" t="s">
        <v>1</v>
      </c>
      <c r="N217" s="200" t="s">
        <v>42</v>
      </c>
      <c r="O217" s="72"/>
      <c r="P217" s="201">
        <f>O217*H217</f>
        <v>0</v>
      </c>
      <c r="Q217" s="201">
        <v>0</v>
      </c>
      <c r="R217" s="201">
        <f>Q217*H217</f>
        <v>0</v>
      </c>
      <c r="S217" s="201">
        <v>0</v>
      </c>
      <c r="T217" s="202">
        <f>S217*H217</f>
        <v>0</v>
      </c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R217" s="203" t="s">
        <v>1476</v>
      </c>
      <c r="AT217" s="203" t="s">
        <v>377</v>
      </c>
      <c r="AU217" s="203" t="s">
        <v>84</v>
      </c>
      <c r="AY217" s="18" t="s">
        <v>375</v>
      </c>
      <c r="BE217" s="204">
        <f>IF(N217="základní",J217,0)</f>
        <v>0</v>
      </c>
      <c r="BF217" s="204">
        <f>IF(N217="snížená",J217,0)</f>
        <v>0</v>
      </c>
      <c r="BG217" s="204">
        <f>IF(N217="zákl. přenesená",J217,0)</f>
        <v>0</v>
      </c>
      <c r="BH217" s="204">
        <f>IF(N217="sníž. přenesená",J217,0)</f>
        <v>0</v>
      </c>
      <c r="BI217" s="204">
        <f>IF(N217="nulová",J217,0)</f>
        <v>0</v>
      </c>
      <c r="BJ217" s="18" t="s">
        <v>84</v>
      </c>
      <c r="BK217" s="204">
        <f>ROUND(I217*H217,2)</f>
        <v>0</v>
      </c>
      <c r="BL217" s="18" t="s">
        <v>1476</v>
      </c>
      <c r="BM217" s="203" t="s">
        <v>1477</v>
      </c>
    </row>
    <row r="218" spans="1:65" s="2" customFormat="1" ht="11.25">
      <c r="A218" s="35"/>
      <c r="B218" s="36"/>
      <c r="C218" s="37"/>
      <c r="D218" s="205" t="s">
        <v>383</v>
      </c>
      <c r="E218" s="37"/>
      <c r="F218" s="206" t="s">
        <v>1475</v>
      </c>
      <c r="G218" s="37"/>
      <c r="H218" s="37"/>
      <c r="I218" s="207"/>
      <c r="J218" s="37"/>
      <c r="K218" s="37"/>
      <c r="L218" s="40"/>
      <c r="M218" s="208"/>
      <c r="N218" s="209"/>
      <c r="O218" s="72"/>
      <c r="P218" s="72"/>
      <c r="Q218" s="72"/>
      <c r="R218" s="72"/>
      <c r="S218" s="72"/>
      <c r="T218" s="73"/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T218" s="18" t="s">
        <v>383</v>
      </c>
      <c r="AU218" s="18" t="s">
        <v>84</v>
      </c>
    </row>
    <row r="219" spans="1:65" s="14" customFormat="1" ht="11.25">
      <c r="B219" s="220"/>
      <c r="C219" s="221"/>
      <c r="D219" s="205" t="s">
        <v>384</v>
      </c>
      <c r="E219" s="222" t="s">
        <v>1</v>
      </c>
      <c r="F219" s="223" t="s">
        <v>1478</v>
      </c>
      <c r="G219" s="221"/>
      <c r="H219" s="224">
        <v>20</v>
      </c>
      <c r="I219" s="225"/>
      <c r="J219" s="221"/>
      <c r="K219" s="221"/>
      <c r="L219" s="226"/>
      <c r="M219" s="268"/>
      <c r="N219" s="269"/>
      <c r="O219" s="269"/>
      <c r="P219" s="269"/>
      <c r="Q219" s="269"/>
      <c r="R219" s="269"/>
      <c r="S219" s="269"/>
      <c r="T219" s="270"/>
      <c r="AT219" s="230" t="s">
        <v>384</v>
      </c>
      <c r="AU219" s="230" t="s">
        <v>84</v>
      </c>
      <c r="AV219" s="14" t="s">
        <v>86</v>
      </c>
      <c r="AW219" s="14" t="s">
        <v>32</v>
      </c>
      <c r="AX219" s="14" t="s">
        <v>84</v>
      </c>
      <c r="AY219" s="230" t="s">
        <v>375</v>
      </c>
    </row>
    <row r="220" spans="1:65" s="2" customFormat="1" ht="6.95" customHeight="1">
      <c r="A220" s="35"/>
      <c r="B220" s="55"/>
      <c r="C220" s="56"/>
      <c r="D220" s="56"/>
      <c r="E220" s="56"/>
      <c r="F220" s="56"/>
      <c r="G220" s="56"/>
      <c r="H220" s="56"/>
      <c r="I220" s="56"/>
      <c r="J220" s="56"/>
      <c r="K220" s="56"/>
      <c r="L220" s="40"/>
      <c r="M220" s="35"/>
      <c r="O220" s="35"/>
      <c r="P220" s="35"/>
      <c r="Q220" s="35"/>
      <c r="R220" s="35"/>
      <c r="S220" s="35"/>
      <c r="T220" s="35"/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</row>
  </sheetData>
  <sheetProtection algorithmName="SHA-512" hashValue="Hwv0iIn8VBPu6SrN5ko0M56xqMbyq2n1tcBCtYuuKiZLSXl/13UIEoxWg5Ls5XZfTF2Qpyq0bQbEki3RIB0oaw==" saltValue="9IS3Od5ApWDUYYpTXw0qhcAqDfNcQy41u+88vc4OAqylTJrKQE9EUv9qAkz4lMr2FrnFWNI7Emm24ZhrDlYdWA==" spinCount="100000" sheet="1" objects="1" scenarios="1" formatColumns="0" formatRows="0" autoFilter="0"/>
  <autoFilter ref="C130:K219"/>
  <mergeCells count="15">
    <mergeCell ref="E117:H117"/>
    <mergeCell ref="E121:H121"/>
    <mergeCell ref="E119:H119"/>
    <mergeCell ref="E123:H123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72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8" t="s">
        <v>114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86</v>
      </c>
    </row>
    <row r="4" spans="1:46" s="1" customFormat="1" ht="24.95" customHeight="1">
      <c r="B4" s="21"/>
      <c r="D4" s="118" t="s">
        <v>343</v>
      </c>
      <c r="L4" s="21"/>
      <c r="M4" s="119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20" t="s">
        <v>16</v>
      </c>
      <c r="L6" s="21"/>
    </row>
    <row r="7" spans="1:46" s="1" customFormat="1" ht="16.5" customHeight="1">
      <c r="B7" s="21"/>
      <c r="E7" s="317" t="str">
        <f>'Rekapitulace stavby'!K6</f>
        <v>VD Harcov, zajištění bezpečnosti za povodní</v>
      </c>
      <c r="F7" s="318"/>
      <c r="G7" s="318"/>
      <c r="H7" s="318"/>
      <c r="L7" s="21"/>
    </row>
    <row r="8" spans="1:46" s="1" customFormat="1" ht="12" customHeight="1">
      <c r="B8" s="21"/>
      <c r="D8" s="120" t="s">
        <v>344</v>
      </c>
      <c r="L8" s="21"/>
    </row>
    <row r="9" spans="1:46" s="2" customFormat="1" ht="16.5" customHeight="1">
      <c r="A9" s="35"/>
      <c r="B9" s="40"/>
      <c r="C9" s="35"/>
      <c r="D9" s="35"/>
      <c r="E9" s="317" t="s">
        <v>1479</v>
      </c>
      <c r="F9" s="319"/>
      <c r="G9" s="319"/>
      <c r="H9" s="319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customHeight="1">
      <c r="A10" s="35"/>
      <c r="B10" s="40"/>
      <c r="C10" s="35"/>
      <c r="D10" s="120" t="s">
        <v>346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customHeight="1">
      <c r="A11" s="35"/>
      <c r="B11" s="40"/>
      <c r="C11" s="35"/>
      <c r="D11" s="35"/>
      <c r="E11" s="320" t="s">
        <v>1480</v>
      </c>
      <c r="F11" s="319"/>
      <c r="G11" s="319"/>
      <c r="H11" s="319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1.25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customHeight="1">
      <c r="A13" s="35"/>
      <c r="B13" s="40"/>
      <c r="C13" s="35"/>
      <c r="D13" s="120" t="s">
        <v>18</v>
      </c>
      <c r="E13" s="35"/>
      <c r="F13" s="111" t="s">
        <v>1</v>
      </c>
      <c r="G13" s="35"/>
      <c r="H13" s="35"/>
      <c r="I13" s="120" t="s">
        <v>19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20" t="s">
        <v>20</v>
      </c>
      <c r="E14" s="35"/>
      <c r="F14" s="111" t="s">
        <v>21</v>
      </c>
      <c r="G14" s="35"/>
      <c r="H14" s="35"/>
      <c r="I14" s="120" t="s">
        <v>22</v>
      </c>
      <c r="J14" s="121" t="str">
        <f>'Rekapitulace stavby'!AN8</f>
        <v>7. 1. 2022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customHeight="1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5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customHeight="1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'Rekapitulace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customHeight="1">
      <c r="A20" s="35"/>
      <c r="B20" s="40"/>
      <c r="C20" s="35"/>
      <c r="D20" s="35"/>
      <c r="E20" s="321" t="str">
        <f>'Rekapitulace stavby'!E14</f>
        <v>Vyplň údaj</v>
      </c>
      <c r="F20" s="322"/>
      <c r="G20" s="322"/>
      <c r="H20" s="322"/>
      <c r="I20" s="120" t="s">
        <v>27</v>
      </c>
      <c r="J20" s="31" t="str">
        <f>'Rekapitulace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5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customHeight="1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customHeight="1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5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customHeight="1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tr">
        <f>IF('Rekapitulace stavby'!AN19="","",'Rekapitulace stavby'!AN19)</f>
        <v/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customHeight="1">
      <c r="A26" s="35"/>
      <c r="B26" s="40"/>
      <c r="C26" s="35"/>
      <c r="D26" s="35"/>
      <c r="E26" s="111" t="str">
        <f>IF('Rekapitulace stavby'!E20="","",'Rekapitulace stavby'!E20)</f>
        <v xml:space="preserve"> </v>
      </c>
      <c r="F26" s="35"/>
      <c r="G26" s="35"/>
      <c r="H26" s="35"/>
      <c r="I26" s="120" t="s">
        <v>27</v>
      </c>
      <c r="J26" s="111" t="str">
        <f>IF('Rekapitulace stavby'!AN20="","",'Rekapitulace stavby'!AN20)</f>
        <v/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5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customHeight="1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customHeight="1">
      <c r="A29" s="122"/>
      <c r="B29" s="123"/>
      <c r="C29" s="122"/>
      <c r="D29" s="122"/>
      <c r="E29" s="323" t="s">
        <v>1</v>
      </c>
      <c r="F29" s="323"/>
      <c r="G29" s="323"/>
      <c r="H29" s="323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5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customHeight="1">
      <c r="A32" s="35"/>
      <c r="B32" s="40"/>
      <c r="C32" s="35"/>
      <c r="D32" s="126" t="s">
        <v>37</v>
      </c>
      <c r="E32" s="35"/>
      <c r="F32" s="35"/>
      <c r="G32" s="35"/>
      <c r="H32" s="35"/>
      <c r="I32" s="35"/>
      <c r="J32" s="127">
        <f>ROUND(J124,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35"/>
      <c r="F34" s="128" t="s">
        <v>39</v>
      </c>
      <c r="G34" s="35"/>
      <c r="H34" s="35"/>
      <c r="I34" s="128" t="s">
        <v>38</v>
      </c>
      <c r="J34" s="128" t="s">
        <v>40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customHeight="1">
      <c r="A35" s="35"/>
      <c r="B35" s="40"/>
      <c r="C35" s="35"/>
      <c r="D35" s="129" t="s">
        <v>41</v>
      </c>
      <c r="E35" s="120" t="s">
        <v>42</v>
      </c>
      <c r="F35" s="130">
        <f>ROUND((SUM(BE124:BE171)),  2)</f>
        <v>0</v>
      </c>
      <c r="G35" s="35"/>
      <c r="H35" s="35"/>
      <c r="I35" s="131">
        <v>0.21</v>
      </c>
      <c r="J35" s="130">
        <f>ROUND(((SUM(BE124:BE171))*I35),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120" t="s">
        <v>43</v>
      </c>
      <c r="F36" s="130">
        <f>ROUND((SUM(BF124:BF171)),  2)</f>
        <v>0</v>
      </c>
      <c r="G36" s="35"/>
      <c r="H36" s="35"/>
      <c r="I36" s="131">
        <v>0.15</v>
      </c>
      <c r="J36" s="130">
        <f>ROUND(((SUM(BF124:BF171))*I36),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20" t="s">
        <v>44</v>
      </c>
      <c r="F37" s="130">
        <f>ROUND((SUM(BG124:BG171)),  2)</f>
        <v>0</v>
      </c>
      <c r="G37" s="35"/>
      <c r="H37" s="35"/>
      <c r="I37" s="131">
        <v>0.21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hidden="1" customHeight="1">
      <c r="A38" s="35"/>
      <c r="B38" s="40"/>
      <c r="C38" s="35"/>
      <c r="D38" s="35"/>
      <c r="E38" s="120" t="s">
        <v>45</v>
      </c>
      <c r="F38" s="130">
        <f>ROUND((SUM(BH124:BH171)),  2)</f>
        <v>0</v>
      </c>
      <c r="G38" s="35"/>
      <c r="H38" s="35"/>
      <c r="I38" s="131">
        <v>0.15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0" t="s">
        <v>46</v>
      </c>
      <c r="F39" s="130">
        <f>ROUND((SUM(BI124:BI171)),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customHeight="1">
      <c r="A41" s="35"/>
      <c r="B41" s="40"/>
      <c r="C41" s="132"/>
      <c r="D41" s="133" t="s">
        <v>47</v>
      </c>
      <c r="E41" s="134"/>
      <c r="F41" s="134"/>
      <c r="G41" s="135" t="s">
        <v>48</v>
      </c>
      <c r="H41" s="136" t="s">
        <v>49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5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39" t="s">
        <v>50</v>
      </c>
      <c r="E50" s="140"/>
      <c r="F50" s="140"/>
      <c r="G50" s="139" t="s">
        <v>51</v>
      </c>
      <c r="H50" s="140"/>
      <c r="I50" s="140"/>
      <c r="J50" s="140"/>
      <c r="K50" s="140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41" t="s">
        <v>52</v>
      </c>
      <c r="E61" s="142"/>
      <c r="F61" s="143" t="s">
        <v>53</v>
      </c>
      <c r="G61" s="141" t="s">
        <v>52</v>
      </c>
      <c r="H61" s="142"/>
      <c r="I61" s="142"/>
      <c r="J61" s="144" t="s">
        <v>53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39" t="s">
        <v>54</v>
      </c>
      <c r="E65" s="145"/>
      <c r="F65" s="145"/>
      <c r="G65" s="139" t="s">
        <v>55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41" t="s">
        <v>52</v>
      </c>
      <c r="E76" s="142"/>
      <c r="F76" s="143" t="s">
        <v>53</v>
      </c>
      <c r="G76" s="141" t="s">
        <v>52</v>
      </c>
      <c r="H76" s="142"/>
      <c r="I76" s="142"/>
      <c r="J76" s="144" t="s">
        <v>53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348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24" t="str">
        <f>E7</f>
        <v>VD Harcov, zajištění bezpečnosti za povodní</v>
      </c>
      <c r="F85" s="325"/>
      <c r="G85" s="325"/>
      <c r="H85" s="325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344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24" t="s">
        <v>1479</v>
      </c>
      <c r="F87" s="326"/>
      <c r="G87" s="326"/>
      <c r="H87" s="326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346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297" t="str">
        <f>E11</f>
        <v>03 - Injekční clona</v>
      </c>
      <c r="F89" s="326"/>
      <c r="G89" s="326"/>
      <c r="H89" s="326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Liberec</v>
      </c>
      <c r="G91" s="37"/>
      <c r="H91" s="37"/>
      <c r="I91" s="30" t="s">
        <v>22</v>
      </c>
      <c r="J91" s="67" t="str">
        <f>IF(J14="","",J14)</f>
        <v>7. 1. 2022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5.2" customHeight="1">
      <c r="A93" s="35"/>
      <c r="B93" s="36"/>
      <c r="C93" s="30" t="s">
        <v>24</v>
      </c>
      <c r="D93" s="37"/>
      <c r="E93" s="37"/>
      <c r="F93" s="28" t="str">
        <f>E17</f>
        <v>Povodí Labe, státní podnik</v>
      </c>
      <c r="G93" s="37"/>
      <c r="H93" s="37"/>
      <c r="I93" s="30" t="s">
        <v>30</v>
      </c>
      <c r="J93" s="33" t="str">
        <f>E23</f>
        <v>Valbek, spol. s.r.o.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2" customHeight="1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 xml:space="preserve"> 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0" t="s">
        <v>349</v>
      </c>
      <c r="D96" s="151"/>
      <c r="E96" s="151"/>
      <c r="F96" s="151"/>
      <c r="G96" s="151"/>
      <c r="H96" s="151"/>
      <c r="I96" s="151"/>
      <c r="J96" s="152" t="s">
        <v>350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" customHeight="1">
      <c r="A98" s="35"/>
      <c r="B98" s="36"/>
      <c r="C98" s="153" t="s">
        <v>351</v>
      </c>
      <c r="D98" s="37"/>
      <c r="E98" s="37"/>
      <c r="F98" s="37"/>
      <c r="G98" s="37"/>
      <c r="H98" s="37"/>
      <c r="I98" s="37"/>
      <c r="J98" s="85">
        <f>J124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352</v>
      </c>
    </row>
    <row r="99" spans="1:47" s="9" customFormat="1" ht="24.95" customHeight="1">
      <c r="B99" s="154"/>
      <c r="C99" s="155"/>
      <c r="D99" s="156" t="s">
        <v>601</v>
      </c>
      <c r="E99" s="157"/>
      <c r="F99" s="157"/>
      <c r="G99" s="157"/>
      <c r="H99" s="157"/>
      <c r="I99" s="157"/>
      <c r="J99" s="158">
        <f>J125</f>
        <v>0</v>
      </c>
      <c r="K99" s="155"/>
      <c r="L99" s="159"/>
    </row>
    <row r="100" spans="1:47" s="10" customFormat="1" ht="19.899999999999999" customHeight="1">
      <c r="B100" s="160"/>
      <c r="C100" s="105"/>
      <c r="D100" s="161" t="s">
        <v>602</v>
      </c>
      <c r="E100" s="162"/>
      <c r="F100" s="162"/>
      <c r="G100" s="162"/>
      <c r="H100" s="162"/>
      <c r="I100" s="162"/>
      <c r="J100" s="163">
        <f>J126</f>
        <v>0</v>
      </c>
      <c r="K100" s="105"/>
      <c r="L100" s="164"/>
    </row>
    <row r="101" spans="1:47" s="10" customFormat="1" ht="19.899999999999999" customHeight="1">
      <c r="B101" s="160"/>
      <c r="C101" s="105"/>
      <c r="D101" s="161" t="s">
        <v>603</v>
      </c>
      <c r="E101" s="162"/>
      <c r="F101" s="162"/>
      <c r="G101" s="162"/>
      <c r="H101" s="162"/>
      <c r="I101" s="162"/>
      <c r="J101" s="163">
        <f>J133</f>
        <v>0</v>
      </c>
      <c r="K101" s="105"/>
      <c r="L101" s="164"/>
    </row>
    <row r="102" spans="1:47" s="10" customFormat="1" ht="19.899999999999999" customHeight="1">
      <c r="B102" s="160"/>
      <c r="C102" s="105"/>
      <c r="D102" s="161" t="s">
        <v>607</v>
      </c>
      <c r="E102" s="162"/>
      <c r="F102" s="162"/>
      <c r="G102" s="162"/>
      <c r="H102" s="162"/>
      <c r="I102" s="162"/>
      <c r="J102" s="163">
        <f>J169</f>
        <v>0</v>
      </c>
      <c r="K102" s="105"/>
      <c r="L102" s="164"/>
    </row>
    <row r="103" spans="1:47" s="2" customFormat="1" ht="21.75" customHeight="1">
      <c r="A103" s="35"/>
      <c r="B103" s="36"/>
      <c r="C103" s="37"/>
      <c r="D103" s="37"/>
      <c r="E103" s="37"/>
      <c r="F103" s="37"/>
      <c r="G103" s="37"/>
      <c r="H103" s="37"/>
      <c r="I103" s="37"/>
      <c r="J103" s="37"/>
      <c r="K103" s="37"/>
      <c r="L103" s="52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pans="1:47" s="2" customFormat="1" ht="6.95" customHeight="1">
      <c r="A104" s="35"/>
      <c r="B104" s="55"/>
      <c r="C104" s="56"/>
      <c r="D104" s="56"/>
      <c r="E104" s="56"/>
      <c r="F104" s="56"/>
      <c r="G104" s="56"/>
      <c r="H104" s="56"/>
      <c r="I104" s="56"/>
      <c r="J104" s="56"/>
      <c r="K104" s="56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8" spans="1:47" s="2" customFormat="1" ht="6.95" customHeight="1">
      <c r="A108" s="35"/>
      <c r="B108" s="57"/>
      <c r="C108" s="58"/>
      <c r="D108" s="58"/>
      <c r="E108" s="58"/>
      <c r="F108" s="58"/>
      <c r="G108" s="58"/>
      <c r="H108" s="58"/>
      <c r="I108" s="58"/>
      <c r="J108" s="58"/>
      <c r="K108" s="58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24.95" customHeight="1">
      <c r="A109" s="35"/>
      <c r="B109" s="36"/>
      <c r="C109" s="24" t="s">
        <v>359</v>
      </c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6.95" customHeight="1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12" customHeight="1">
      <c r="A111" s="35"/>
      <c r="B111" s="36"/>
      <c r="C111" s="30" t="s">
        <v>16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6.5" customHeight="1">
      <c r="A112" s="35"/>
      <c r="B112" s="36"/>
      <c r="C112" s="37"/>
      <c r="D112" s="37"/>
      <c r="E112" s="324" t="str">
        <f>E7</f>
        <v>VD Harcov, zajištění bezpečnosti za povodní</v>
      </c>
      <c r="F112" s="325"/>
      <c r="G112" s="325"/>
      <c r="H112" s="325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1" customFormat="1" ht="12" customHeight="1">
      <c r="B113" s="22"/>
      <c r="C113" s="30" t="s">
        <v>344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pans="1:65" s="2" customFormat="1" ht="16.5" customHeight="1">
      <c r="A114" s="35"/>
      <c r="B114" s="36"/>
      <c r="C114" s="37"/>
      <c r="D114" s="37"/>
      <c r="E114" s="324" t="s">
        <v>1479</v>
      </c>
      <c r="F114" s="326"/>
      <c r="G114" s="326"/>
      <c r="H114" s="326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2" customHeight="1">
      <c r="A115" s="35"/>
      <c r="B115" s="36"/>
      <c r="C115" s="30" t="s">
        <v>346</v>
      </c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6.5" customHeight="1">
      <c r="A116" s="35"/>
      <c r="B116" s="36"/>
      <c r="C116" s="37"/>
      <c r="D116" s="37"/>
      <c r="E116" s="297" t="str">
        <f>E11</f>
        <v>03 - Injekční clona</v>
      </c>
      <c r="F116" s="326"/>
      <c r="G116" s="326"/>
      <c r="H116" s="326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6.95" customHeight="1">
      <c r="A117" s="35"/>
      <c r="B117" s="36"/>
      <c r="C117" s="37"/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12" customHeight="1">
      <c r="A118" s="35"/>
      <c r="B118" s="36"/>
      <c r="C118" s="30" t="s">
        <v>20</v>
      </c>
      <c r="D118" s="37"/>
      <c r="E118" s="37"/>
      <c r="F118" s="28" t="str">
        <f>F14</f>
        <v>Liberec</v>
      </c>
      <c r="G118" s="37"/>
      <c r="H118" s="37"/>
      <c r="I118" s="30" t="s">
        <v>22</v>
      </c>
      <c r="J118" s="67" t="str">
        <f>IF(J14="","",J14)</f>
        <v>7. 1. 2022</v>
      </c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6.95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15.2" customHeight="1">
      <c r="A120" s="35"/>
      <c r="B120" s="36"/>
      <c r="C120" s="30" t="s">
        <v>24</v>
      </c>
      <c r="D120" s="37"/>
      <c r="E120" s="37"/>
      <c r="F120" s="28" t="str">
        <f>E17</f>
        <v>Povodí Labe, státní podnik</v>
      </c>
      <c r="G120" s="37"/>
      <c r="H120" s="37"/>
      <c r="I120" s="30" t="s">
        <v>30</v>
      </c>
      <c r="J120" s="33" t="str">
        <f>E23</f>
        <v>Valbek, spol. s.r.o.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15.2" customHeight="1">
      <c r="A121" s="35"/>
      <c r="B121" s="36"/>
      <c r="C121" s="30" t="s">
        <v>28</v>
      </c>
      <c r="D121" s="37"/>
      <c r="E121" s="37"/>
      <c r="F121" s="28" t="str">
        <f>IF(E20="","",E20)</f>
        <v>Vyplň údaj</v>
      </c>
      <c r="G121" s="37"/>
      <c r="H121" s="37"/>
      <c r="I121" s="30" t="s">
        <v>33</v>
      </c>
      <c r="J121" s="33" t="str">
        <f>E26</f>
        <v xml:space="preserve"> 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0.35" customHeight="1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11" customFormat="1" ht="29.25" customHeight="1">
      <c r="A123" s="165"/>
      <c r="B123" s="166"/>
      <c r="C123" s="167" t="s">
        <v>360</v>
      </c>
      <c r="D123" s="168" t="s">
        <v>62</v>
      </c>
      <c r="E123" s="168" t="s">
        <v>58</v>
      </c>
      <c r="F123" s="168" t="s">
        <v>59</v>
      </c>
      <c r="G123" s="168" t="s">
        <v>361</v>
      </c>
      <c r="H123" s="168" t="s">
        <v>362</v>
      </c>
      <c r="I123" s="168" t="s">
        <v>363</v>
      </c>
      <c r="J123" s="168" t="s">
        <v>350</v>
      </c>
      <c r="K123" s="169" t="s">
        <v>364</v>
      </c>
      <c r="L123" s="170"/>
      <c r="M123" s="76" t="s">
        <v>1</v>
      </c>
      <c r="N123" s="77" t="s">
        <v>41</v>
      </c>
      <c r="O123" s="77" t="s">
        <v>365</v>
      </c>
      <c r="P123" s="77" t="s">
        <v>366</v>
      </c>
      <c r="Q123" s="77" t="s">
        <v>367</v>
      </c>
      <c r="R123" s="77" t="s">
        <v>368</v>
      </c>
      <c r="S123" s="77" t="s">
        <v>369</v>
      </c>
      <c r="T123" s="78" t="s">
        <v>370</v>
      </c>
      <c r="U123" s="165"/>
      <c r="V123" s="165"/>
      <c r="W123" s="165"/>
      <c r="X123" s="165"/>
      <c r="Y123" s="165"/>
      <c r="Z123" s="165"/>
      <c r="AA123" s="165"/>
      <c r="AB123" s="165"/>
      <c r="AC123" s="165"/>
      <c r="AD123" s="165"/>
      <c r="AE123" s="165"/>
    </row>
    <row r="124" spans="1:65" s="2" customFormat="1" ht="22.9" customHeight="1">
      <c r="A124" s="35"/>
      <c r="B124" s="36"/>
      <c r="C124" s="83" t="s">
        <v>371</v>
      </c>
      <c r="D124" s="37"/>
      <c r="E124" s="37"/>
      <c r="F124" s="37"/>
      <c r="G124" s="37"/>
      <c r="H124" s="37"/>
      <c r="I124" s="37"/>
      <c r="J124" s="171">
        <f>BK124</f>
        <v>0</v>
      </c>
      <c r="K124" s="37"/>
      <c r="L124" s="40"/>
      <c r="M124" s="79"/>
      <c r="N124" s="172"/>
      <c r="O124" s="80"/>
      <c r="P124" s="173">
        <f>P125</f>
        <v>0</v>
      </c>
      <c r="Q124" s="80"/>
      <c r="R124" s="173">
        <f>R125</f>
        <v>3.9299489800000003</v>
      </c>
      <c r="S124" s="80"/>
      <c r="T124" s="174">
        <f>T125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T124" s="18" t="s">
        <v>76</v>
      </c>
      <c r="AU124" s="18" t="s">
        <v>352</v>
      </c>
      <c r="BK124" s="175">
        <f>BK125</f>
        <v>0</v>
      </c>
    </row>
    <row r="125" spans="1:65" s="12" customFormat="1" ht="25.9" customHeight="1">
      <c r="B125" s="176"/>
      <c r="C125" s="177"/>
      <c r="D125" s="178" t="s">
        <v>76</v>
      </c>
      <c r="E125" s="179" t="s">
        <v>610</v>
      </c>
      <c r="F125" s="179" t="s">
        <v>611</v>
      </c>
      <c r="G125" s="177"/>
      <c r="H125" s="177"/>
      <c r="I125" s="180"/>
      <c r="J125" s="181">
        <f>BK125</f>
        <v>0</v>
      </c>
      <c r="K125" s="177"/>
      <c r="L125" s="182"/>
      <c r="M125" s="183"/>
      <c r="N125" s="184"/>
      <c r="O125" s="184"/>
      <c r="P125" s="185">
        <f>P126+P133+P169</f>
        <v>0</v>
      </c>
      <c r="Q125" s="184"/>
      <c r="R125" s="185">
        <f>R126+R133+R169</f>
        <v>3.9299489800000003</v>
      </c>
      <c r="S125" s="184"/>
      <c r="T125" s="186">
        <f>T126+T133+T169</f>
        <v>0</v>
      </c>
      <c r="AR125" s="187" t="s">
        <v>84</v>
      </c>
      <c r="AT125" s="188" t="s">
        <v>76</v>
      </c>
      <c r="AU125" s="188" t="s">
        <v>77</v>
      </c>
      <c r="AY125" s="187" t="s">
        <v>375</v>
      </c>
      <c r="BK125" s="189">
        <f>BK126+BK133+BK169</f>
        <v>0</v>
      </c>
    </row>
    <row r="126" spans="1:65" s="12" customFormat="1" ht="22.9" customHeight="1">
      <c r="B126" s="176"/>
      <c r="C126" s="177"/>
      <c r="D126" s="178" t="s">
        <v>76</v>
      </c>
      <c r="E126" s="190" t="s">
        <v>84</v>
      </c>
      <c r="F126" s="190" t="s">
        <v>612</v>
      </c>
      <c r="G126" s="177"/>
      <c r="H126" s="177"/>
      <c r="I126" s="180"/>
      <c r="J126" s="191">
        <f>BK126</f>
        <v>0</v>
      </c>
      <c r="K126" s="177"/>
      <c r="L126" s="182"/>
      <c r="M126" s="183"/>
      <c r="N126" s="184"/>
      <c r="O126" s="184"/>
      <c r="P126" s="185">
        <f>SUM(P127:P132)</f>
        <v>0</v>
      </c>
      <c r="Q126" s="184"/>
      <c r="R126" s="185">
        <f>SUM(R127:R132)</f>
        <v>0</v>
      </c>
      <c r="S126" s="184"/>
      <c r="T126" s="186">
        <f>SUM(T127:T132)</f>
        <v>0</v>
      </c>
      <c r="AR126" s="187" t="s">
        <v>84</v>
      </c>
      <c r="AT126" s="188" t="s">
        <v>76</v>
      </c>
      <c r="AU126" s="188" t="s">
        <v>84</v>
      </c>
      <c r="AY126" s="187" t="s">
        <v>375</v>
      </c>
      <c r="BK126" s="189">
        <f>SUM(BK127:BK132)</f>
        <v>0</v>
      </c>
    </row>
    <row r="127" spans="1:65" s="2" customFormat="1" ht="24.2" customHeight="1">
      <c r="A127" s="35"/>
      <c r="B127" s="36"/>
      <c r="C127" s="192" t="s">
        <v>84</v>
      </c>
      <c r="D127" s="192" t="s">
        <v>377</v>
      </c>
      <c r="E127" s="193" t="s">
        <v>980</v>
      </c>
      <c r="F127" s="194" t="s">
        <v>981</v>
      </c>
      <c r="G127" s="195" t="s">
        <v>615</v>
      </c>
      <c r="H127" s="196">
        <v>9.9480000000000004</v>
      </c>
      <c r="I127" s="197"/>
      <c r="J127" s="198">
        <f>ROUND(I127*H127,2)</f>
        <v>0</v>
      </c>
      <c r="K127" s="194" t="s">
        <v>1</v>
      </c>
      <c r="L127" s="40"/>
      <c r="M127" s="199" t="s">
        <v>1</v>
      </c>
      <c r="N127" s="200" t="s">
        <v>42</v>
      </c>
      <c r="O127" s="72"/>
      <c r="P127" s="201">
        <f>O127*H127</f>
        <v>0</v>
      </c>
      <c r="Q127" s="201">
        <v>0</v>
      </c>
      <c r="R127" s="201">
        <f>Q127*H127</f>
        <v>0</v>
      </c>
      <c r="S127" s="201">
        <v>0</v>
      </c>
      <c r="T127" s="202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203" t="s">
        <v>374</v>
      </c>
      <c r="AT127" s="203" t="s">
        <v>377</v>
      </c>
      <c r="AU127" s="203" t="s">
        <v>86</v>
      </c>
      <c r="AY127" s="18" t="s">
        <v>375</v>
      </c>
      <c r="BE127" s="204">
        <f>IF(N127="základní",J127,0)</f>
        <v>0</v>
      </c>
      <c r="BF127" s="204">
        <f>IF(N127="snížená",J127,0)</f>
        <v>0</v>
      </c>
      <c r="BG127" s="204">
        <f>IF(N127="zákl. přenesená",J127,0)</f>
        <v>0</v>
      </c>
      <c r="BH127" s="204">
        <f>IF(N127="sníž. přenesená",J127,0)</f>
        <v>0</v>
      </c>
      <c r="BI127" s="204">
        <f>IF(N127="nulová",J127,0)</f>
        <v>0</v>
      </c>
      <c r="BJ127" s="18" t="s">
        <v>84</v>
      </c>
      <c r="BK127" s="204">
        <f>ROUND(I127*H127,2)</f>
        <v>0</v>
      </c>
      <c r="BL127" s="18" t="s">
        <v>374</v>
      </c>
      <c r="BM127" s="203" t="s">
        <v>1481</v>
      </c>
    </row>
    <row r="128" spans="1:65" s="2" customFormat="1" ht="11.25">
      <c r="A128" s="35"/>
      <c r="B128" s="36"/>
      <c r="C128" s="37"/>
      <c r="D128" s="205" t="s">
        <v>383</v>
      </c>
      <c r="E128" s="37"/>
      <c r="F128" s="206" t="s">
        <v>981</v>
      </c>
      <c r="G128" s="37"/>
      <c r="H128" s="37"/>
      <c r="I128" s="207"/>
      <c r="J128" s="37"/>
      <c r="K128" s="37"/>
      <c r="L128" s="40"/>
      <c r="M128" s="208"/>
      <c r="N128" s="209"/>
      <c r="O128" s="72"/>
      <c r="P128" s="72"/>
      <c r="Q128" s="72"/>
      <c r="R128" s="72"/>
      <c r="S128" s="72"/>
      <c r="T128" s="73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T128" s="18" t="s">
        <v>383</v>
      </c>
      <c r="AU128" s="18" t="s">
        <v>86</v>
      </c>
    </row>
    <row r="129" spans="1:65" s="13" customFormat="1" ht="11.25">
      <c r="B129" s="210"/>
      <c r="C129" s="211"/>
      <c r="D129" s="205" t="s">
        <v>384</v>
      </c>
      <c r="E129" s="212" t="s">
        <v>1</v>
      </c>
      <c r="F129" s="213" t="s">
        <v>991</v>
      </c>
      <c r="G129" s="211"/>
      <c r="H129" s="212" t="s">
        <v>1</v>
      </c>
      <c r="I129" s="214"/>
      <c r="J129" s="211"/>
      <c r="K129" s="211"/>
      <c r="L129" s="215"/>
      <c r="M129" s="216"/>
      <c r="N129" s="217"/>
      <c r="O129" s="217"/>
      <c r="P129" s="217"/>
      <c r="Q129" s="217"/>
      <c r="R129" s="217"/>
      <c r="S129" s="217"/>
      <c r="T129" s="218"/>
      <c r="AT129" s="219" t="s">
        <v>384</v>
      </c>
      <c r="AU129" s="219" t="s">
        <v>86</v>
      </c>
      <c r="AV129" s="13" t="s">
        <v>84</v>
      </c>
      <c r="AW129" s="13" t="s">
        <v>32</v>
      </c>
      <c r="AX129" s="13" t="s">
        <v>77</v>
      </c>
      <c r="AY129" s="219" t="s">
        <v>375</v>
      </c>
    </row>
    <row r="130" spans="1:65" s="14" customFormat="1" ht="11.25">
      <c r="B130" s="220"/>
      <c r="C130" s="221"/>
      <c r="D130" s="205" t="s">
        <v>384</v>
      </c>
      <c r="E130" s="222" t="s">
        <v>1</v>
      </c>
      <c r="F130" s="223" t="s">
        <v>1482</v>
      </c>
      <c r="G130" s="221"/>
      <c r="H130" s="224">
        <v>9.6649999999999991</v>
      </c>
      <c r="I130" s="225"/>
      <c r="J130" s="221"/>
      <c r="K130" s="221"/>
      <c r="L130" s="226"/>
      <c r="M130" s="227"/>
      <c r="N130" s="228"/>
      <c r="O130" s="228"/>
      <c r="P130" s="228"/>
      <c r="Q130" s="228"/>
      <c r="R130" s="228"/>
      <c r="S130" s="228"/>
      <c r="T130" s="229"/>
      <c r="AT130" s="230" t="s">
        <v>384</v>
      </c>
      <c r="AU130" s="230" t="s">
        <v>86</v>
      </c>
      <c r="AV130" s="14" t="s">
        <v>86</v>
      </c>
      <c r="AW130" s="14" t="s">
        <v>32</v>
      </c>
      <c r="AX130" s="14" t="s">
        <v>77</v>
      </c>
      <c r="AY130" s="230" t="s">
        <v>375</v>
      </c>
    </row>
    <row r="131" spans="1:65" s="14" customFormat="1" ht="11.25">
      <c r="B131" s="220"/>
      <c r="C131" s="221"/>
      <c r="D131" s="205" t="s">
        <v>384</v>
      </c>
      <c r="E131" s="222" t="s">
        <v>1</v>
      </c>
      <c r="F131" s="223" t="s">
        <v>1483</v>
      </c>
      <c r="G131" s="221"/>
      <c r="H131" s="224">
        <v>0.28299999999999997</v>
      </c>
      <c r="I131" s="225"/>
      <c r="J131" s="221"/>
      <c r="K131" s="221"/>
      <c r="L131" s="226"/>
      <c r="M131" s="227"/>
      <c r="N131" s="228"/>
      <c r="O131" s="228"/>
      <c r="P131" s="228"/>
      <c r="Q131" s="228"/>
      <c r="R131" s="228"/>
      <c r="S131" s="228"/>
      <c r="T131" s="229"/>
      <c r="AT131" s="230" t="s">
        <v>384</v>
      </c>
      <c r="AU131" s="230" t="s">
        <v>86</v>
      </c>
      <c r="AV131" s="14" t="s">
        <v>86</v>
      </c>
      <c r="AW131" s="14" t="s">
        <v>32</v>
      </c>
      <c r="AX131" s="14" t="s">
        <v>77</v>
      </c>
      <c r="AY131" s="230" t="s">
        <v>375</v>
      </c>
    </row>
    <row r="132" spans="1:65" s="15" customFormat="1" ht="11.25">
      <c r="B132" s="246"/>
      <c r="C132" s="247"/>
      <c r="D132" s="205" t="s">
        <v>384</v>
      </c>
      <c r="E132" s="248" t="s">
        <v>1</v>
      </c>
      <c r="F132" s="249" t="s">
        <v>746</v>
      </c>
      <c r="G132" s="247"/>
      <c r="H132" s="250">
        <v>9.9480000000000004</v>
      </c>
      <c r="I132" s="251"/>
      <c r="J132" s="247"/>
      <c r="K132" s="247"/>
      <c r="L132" s="252"/>
      <c r="M132" s="253"/>
      <c r="N132" s="254"/>
      <c r="O132" s="254"/>
      <c r="P132" s="254"/>
      <c r="Q132" s="254"/>
      <c r="R132" s="254"/>
      <c r="S132" s="254"/>
      <c r="T132" s="255"/>
      <c r="AT132" s="256" t="s">
        <v>384</v>
      </c>
      <c r="AU132" s="256" t="s">
        <v>86</v>
      </c>
      <c r="AV132" s="15" t="s">
        <v>374</v>
      </c>
      <c r="AW132" s="15" t="s">
        <v>32</v>
      </c>
      <c r="AX132" s="15" t="s">
        <v>84</v>
      </c>
      <c r="AY132" s="256" t="s">
        <v>375</v>
      </c>
    </row>
    <row r="133" spans="1:65" s="12" customFormat="1" ht="22.9" customHeight="1">
      <c r="B133" s="176"/>
      <c r="C133" s="177"/>
      <c r="D133" s="178" t="s">
        <v>76</v>
      </c>
      <c r="E133" s="190" t="s">
        <v>86</v>
      </c>
      <c r="F133" s="190" t="s">
        <v>619</v>
      </c>
      <c r="G133" s="177"/>
      <c r="H133" s="177"/>
      <c r="I133" s="180"/>
      <c r="J133" s="191">
        <f>BK133</f>
        <v>0</v>
      </c>
      <c r="K133" s="177"/>
      <c r="L133" s="182"/>
      <c r="M133" s="183"/>
      <c r="N133" s="184"/>
      <c r="O133" s="184"/>
      <c r="P133" s="185">
        <f>SUM(P134:P168)</f>
        <v>0</v>
      </c>
      <c r="Q133" s="184"/>
      <c r="R133" s="185">
        <f>SUM(R134:R168)</f>
        <v>3.9299489800000003</v>
      </c>
      <c r="S133" s="184"/>
      <c r="T133" s="186">
        <f>SUM(T134:T168)</f>
        <v>0</v>
      </c>
      <c r="AR133" s="187" t="s">
        <v>84</v>
      </c>
      <c r="AT133" s="188" t="s">
        <v>76</v>
      </c>
      <c r="AU133" s="188" t="s">
        <v>84</v>
      </c>
      <c r="AY133" s="187" t="s">
        <v>375</v>
      </c>
      <c r="BK133" s="189">
        <f>SUM(BK134:BK168)</f>
        <v>0</v>
      </c>
    </row>
    <row r="134" spans="1:65" s="2" customFormat="1" ht="16.5" customHeight="1">
      <c r="A134" s="35"/>
      <c r="B134" s="36"/>
      <c r="C134" s="192" t="s">
        <v>86</v>
      </c>
      <c r="D134" s="192" t="s">
        <v>377</v>
      </c>
      <c r="E134" s="193" t="s">
        <v>1038</v>
      </c>
      <c r="F134" s="194" t="s">
        <v>1039</v>
      </c>
      <c r="G134" s="195" t="s">
        <v>702</v>
      </c>
      <c r="H134" s="196">
        <v>2618.0500000000002</v>
      </c>
      <c r="I134" s="197"/>
      <c r="J134" s="198">
        <f>ROUND(I134*H134,2)</f>
        <v>0</v>
      </c>
      <c r="K134" s="194" t="s">
        <v>408</v>
      </c>
      <c r="L134" s="40"/>
      <c r="M134" s="199" t="s">
        <v>1</v>
      </c>
      <c r="N134" s="200" t="s">
        <v>42</v>
      </c>
      <c r="O134" s="72"/>
      <c r="P134" s="201">
        <f>O134*H134</f>
        <v>0</v>
      </c>
      <c r="Q134" s="201">
        <v>2.4000000000000001E-4</v>
      </c>
      <c r="R134" s="201">
        <f>Q134*H134</f>
        <v>0.62833200000000011</v>
      </c>
      <c r="S134" s="201">
        <v>0</v>
      </c>
      <c r="T134" s="202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03" t="s">
        <v>374</v>
      </c>
      <c r="AT134" s="203" t="s">
        <v>377</v>
      </c>
      <c r="AU134" s="203" t="s">
        <v>86</v>
      </c>
      <c r="AY134" s="18" t="s">
        <v>375</v>
      </c>
      <c r="BE134" s="204">
        <f>IF(N134="základní",J134,0)</f>
        <v>0</v>
      </c>
      <c r="BF134" s="204">
        <f>IF(N134="snížená",J134,0)</f>
        <v>0</v>
      </c>
      <c r="BG134" s="204">
        <f>IF(N134="zákl. přenesená",J134,0)</f>
        <v>0</v>
      </c>
      <c r="BH134" s="204">
        <f>IF(N134="sníž. přenesená",J134,0)</f>
        <v>0</v>
      </c>
      <c r="BI134" s="204">
        <f>IF(N134="nulová",J134,0)</f>
        <v>0</v>
      </c>
      <c r="BJ134" s="18" t="s">
        <v>84</v>
      </c>
      <c r="BK134" s="204">
        <f>ROUND(I134*H134,2)</f>
        <v>0</v>
      </c>
      <c r="BL134" s="18" t="s">
        <v>374</v>
      </c>
      <c r="BM134" s="203" t="s">
        <v>1484</v>
      </c>
    </row>
    <row r="135" spans="1:65" s="2" customFormat="1" ht="11.25">
      <c r="A135" s="35"/>
      <c r="B135" s="36"/>
      <c r="C135" s="37"/>
      <c r="D135" s="205" t="s">
        <v>383</v>
      </c>
      <c r="E135" s="37"/>
      <c r="F135" s="206" t="s">
        <v>1041</v>
      </c>
      <c r="G135" s="37"/>
      <c r="H135" s="37"/>
      <c r="I135" s="207"/>
      <c r="J135" s="37"/>
      <c r="K135" s="37"/>
      <c r="L135" s="40"/>
      <c r="M135" s="208"/>
      <c r="N135" s="209"/>
      <c r="O135" s="72"/>
      <c r="P135" s="72"/>
      <c r="Q135" s="72"/>
      <c r="R135" s="72"/>
      <c r="S135" s="72"/>
      <c r="T135" s="73"/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T135" s="18" t="s">
        <v>383</v>
      </c>
      <c r="AU135" s="18" t="s">
        <v>86</v>
      </c>
    </row>
    <row r="136" spans="1:65" s="14" customFormat="1" ht="22.5">
      <c r="B136" s="220"/>
      <c r="C136" s="221"/>
      <c r="D136" s="205" t="s">
        <v>384</v>
      </c>
      <c r="E136" s="222" t="s">
        <v>1</v>
      </c>
      <c r="F136" s="223" t="s">
        <v>1485</v>
      </c>
      <c r="G136" s="221"/>
      <c r="H136" s="224">
        <v>2510.85</v>
      </c>
      <c r="I136" s="225"/>
      <c r="J136" s="221"/>
      <c r="K136" s="221"/>
      <c r="L136" s="226"/>
      <c r="M136" s="227"/>
      <c r="N136" s="228"/>
      <c r="O136" s="228"/>
      <c r="P136" s="228"/>
      <c r="Q136" s="228"/>
      <c r="R136" s="228"/>
      <c r="S136" s="228"/>
      <c r="T136" s="229"/>
      <c r="AT136" s="230" t="s">
        <v>384</v>
      </c>
      <c r="AU136" s="230" t="s">
        <v>86</v>
      </c>
      <c r="AV136" s="14" t="s">
        <v>86</v>
      </c>
      <c r="AW136" s="14" t="s">
        <v>32</v>
      </c>
      <c r="AX136" s="14" t="s">
        <v>77</v>
      </c>
      <c r="AY136" s="230" t="s">
        <v>375</v>
      </c>
    </row>
    <row r="137" spans="1:65" s="14" customFormat="1" ht="11.25">
      <c r="B137" s="220"/>
      <c r="C137" s="221"/>
      <c r="D137" s="205" t="s">
        <v>384</v>
      </c>
      <c r="E137" s="222" t="s">
        <v>1</v>
      </c>
      <c r="F137" s="223" t="s">
        <v>1486</v>
      </c>
      <c r="G137" s="221"/>
      <c r="H137" s="224">
        <v>67</v>
      </c>
      <c r="I137" s="225"/>
      <c r="J137" s="221"/>
      <c r="K137" s="221"/>
      <c r="L137" s="226"/>
      <c r="M137" s="227"/>
      <c r="N137" s="228"/>
      <c r="O137" s="228"/>
      <c r="P137" s="228"/>
      <c r="Q137" s="228"/>
      <c r="R137" s="228"/>
      <c r="S137" s="228"/>
      <c r="T137" s="229"/>
      <c r="AT137" s="230" t="s">
        <v>384</v>
      </c>
      <c r="AU137" s="230" t="s">
        <v>86</v>
      </c>
      <c r="AV137" s="14" t="s">
        <v>86</v>
      </c>
      <c r="AW137" s="14" t="s">
        <v>32</v>
      </c>
      <c r="AX137" s="14" t="s">
        <v>77</v>
      </c>
      <c r="AY137" s="230" t="s">
        <v>375</v>
      </c>
    </row>
    <row r="138" spans="1:65" s="14" customFormat="1" ht="11.25">
      <c r="B138" s="220"/>
      <c r="C138" s="221"/>
      <c r="D138" s="205" t="s">
        <v>384</v>
      </c>
      <c r="E138" s="222" t="s">
        <v>1</v>
      </c>
      <c r="F138" s="223" t="s">
        <v>1487</v>
      </c>
      <c r="G138" s="221"/>
      <c r="H138" s="224">
        <v>40.200000000000003</v>
      </c>
      <c r="I138" s="225"/>
      <c r="J138" s="221"/>
      <c r="K138" s="221"/>
      <c r="L138" s="226"/>
      <c r="M138" s="227"/>
      <c r="N138" s="228"/>
      <c r="O138" s="228"/>
      <c r="P138" s="228"/>
      <c r="Q138" s="228"/>
      <c r="R138" s="228"/>
      <c r="S138" s="228"/>
      <c r="T138" s="229"/>
      <c r="AT138" s="230" t="s">
        <v>384</v>
      </c>
      <c r="AU138" s="230" t="s">
        <v>86</v>
      </c>
      <c r="AV138" s="14" t="s">
        <v>86</v>
      </c>
      <c r="AW138" s="14" t="s">
        <v>32</v>
      </c>
      <c r="AX138" s="14" t="s">
        <v>77</v>
      </c>
      <c r="AY138" s="230" t="s">
        <v>375</v>
      </c>
    </row>
    <row r="139" spans="1:65" s="15" customFormat="1" ht="11.25">
      <c r="B139" s="246"/>
      <c r="C139" s="247"/>
      <c r="D139" s="205" t="s">
        <v>384</v>
      </c>
      <c r="E139" s="248" t="s">
        <v>1</v>
      </c>
      <c r="F139" s="249" t="s">
        <v>746</v>
      </c>
      <c r="G139" s="247"/>
      <c r="H139" s="250">
        <v>2618.0500000000002</v>
      </c>
      <c r="I139" s="251"/>
      <c r="J139" s="247"/>
      <c r="K139" s="247"/>
      <c r="L139" s="252"/>
      <c r="M139" s="253"/>
      <c r="N139" s="254"/>
      <c r="O139" s="254"/>
      <c r="P139" s="254"/>
      <c r="Q139" s="254"/>
      <c r="R139" s="254"/>
      <c r="S139" s="254"/>
      <c r="T139" s="255"/>
      <c r="AT139" s="256" t="s">
        <v>384</v>
      </c>
      <c r="AU139" s="256" t="s">
        <v>86</v>
      </c>
      <c r="AV139" s="15" t="s">
        <v>374</v>
      </c>
      <c r="AW139" s="15" t="s">
        <v>32</v>
      </c>
      <c r="AX139" s="15" t="s">
        <v>84</v>
      </c>
      <c r="AY139" s="256" t="s">
        <v>375</v>
      </c>
    </row>
    <row r="140" spans="1:65" s="2" customFormat="1" ht="16.5" customHeight="1">
      <c r="A140" s="35"/>
      <c r="B140" s="36"/>
      <c r="C140" s="192" t="s">
        <v>103</v>
      </c>
      <c r="D140" s="192" t="s">
        <v>377</v>
      </c>
      <c r="E140" s="193" t="s">
        <v>1488</v>
      </c>
      <c r="F140" s="194" t="s">
        <v>1489</v>
      </c>
      <c r="G140" s="195" t="s">
        <v>702</v>
      </c>
      <c r="H140" s="196">
        <v>961.95</v>
      </c>
      <c r="I140" s="197"/>
      <c r="J140" s="198">
        <f>ROUND(I140*H140,2)</f>
        <v>0</v>
      </c>
      <c r="K140" s="194" t="s">
        <v>408</v>
      </c>
      <c r="L140" s="40"/>
      <c r="M140" s="199" t="s">
        <v>1</v>
      </c>
      <c r="N140" s="200" t="s">
        <v>42</v>
      </c>
      <c r="O140" s="72"/>
      <c r="P140" s="201">
        <f>O140*H140</f>
        <v>0</v>
      </c>
      <c r="Q140" s="201">
        <v>3.2000000000000003E-4</v>
      </c>
      <c r="R140" s="201">
        <f>Q140*H140</f>
        <v>0.30782400000000004</v>
      </c>
      <c r="S140" s="201">
        <v>0</v>
      </c>
      <c r="T140" s="202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03" t="s">
        <v>374</v>
      </c>
      <c r="AT140" s="203" t="s">
        <v>377</v>
      </c>
      <c r="AU140" s="203" t="s">
        <v>86</v>
      </c>
      <c r="AY140" s="18" t="s">
        <v>375</v>
      </c>
      <c r="BE140" s="204">
        <f>IF(N140="základní",J140,0)</f>
        <v>0</v>
      </c>
      <c r="BF140" s="204">
        <f>IF(N140="snížená",J140,0)</f>
        <v>0</v>
      </c>
      <c r="BG140" s="204">
        <f>IF(N140="zákl. přenesená",J140,0)</f>
        <v>0</v>
      </c>
      <c r="BH140" s="204">
        <f>IF(N140="sníž. přenesená",J140,0)</f>
        <v>0</v>
      </c>
      <c r="BI140" s="204">
        <f>IF(N140="nulová",J140,0)</f>
        <v>0</v>
      </c>
      <c r="BJ140" s="18" t="s">
        <v>84</v>
      </c>
      <c r="BK140" s="204">
        <f>ROUND(I140*H140,2)</f>
        <v>0</v>
      </c>
      <c r="BL140" s="18" t="s">
        <v>374</v>
      </c>
      <c r="BM140" s="203" t="s">
        <v>1490</v>
      </c>
    </row>
    <row r="141" spans="1:65" s="2" customFormat="1" ht="11.25">
      <c r="A141" s="35"/>
      <c r="B141" s="36"/>
      <c r="C141" s="37"/>
      <c r="D141" s="205" t="s">
        <v>383</v>
      </c>
      <c r="E141" s="37"/>
      <c r="F141" s="206" t="s">
        <v>1491</v>
      </c>
      <c r="G141" s="37"/>
      <c r="H141" s="37"/>
      <c r="I141" s="207"/>
      <c r="J141" s="37"/>
      <c r="K141" s="37"/>
      <c r="L141" s="40"/>
      <c r="M141" s="208"/>
      <c r="N141" s="209"/>
      <c r="O141" s="72"/>
      <c r="P141" s="72"/>
      <c r="Q141" s="72"/>
      <c r="R141" s="72"/>
      <c r="S141" s="72"/>
      <c r="T141" s="73"/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T141" s="18" t="s">
        <v>383</v>
      </c>
      <c r="AU141" s="18" t="s">
        <v>86</v>
      </c>
    </row>
    <row r="142" spans="1:65" s="14" customFormat="1" ht="11.25">
      <c r="B142" s="220"/>
      <c r="C142" s="221"/>
      <c r="D142" s="205" t="s">
        <v>384</v>
      </c>
      <c r="E142" s="222" t="s">
        <v>1</v>
      </c>
      <c r="F142" s="223" t="s">
        <v>1492</v>
      </c>
      <c r="G142" s="221"/>
      <c r="H142" s="224">
        <v>909.15</v>
      </c>
      <c r="I142" s="225"/>
      <c r="J142" s="221"/>
      <c r="K142" s="221"/>
      <c r="L142" s="226"/>
      <c r="M142" s="227"/>
      <c r="N142" s="228"/>
      <c r="O142" s="228"/>
      <c r="P142" s="228"/>
      <c r="Q142" s="228"/>
      <c r="R142" s="228"/>
      <c r="S142" s="228"/>
      <c r="T142" s="229"/>
      <c r="AT142" s="230" t="s">
        <v>384</v>
      </c>
      <c r="AU142" s="230" t="s">
        <v>86</v>
      </c>
      <c r="AV142" s="14" t="s">
        <v>86</v>
      </c>
      <c r="AW142" s="14" t="s">
        <v>32</v>
      </c>
      <c r="AX142" s="14" t="s">
        <v>77</v>
      </c>
      <c r="AY142" s="230" t="s">
        <v>375</v>
      </c>
    </row>
    <row r="143" spans="1:65" s="14" customFormat="1" ht="11.25">
      <c r="B143" s="220"/>
      <c r="C143" s="221"/>
      <c r="D143" s="205" t="s">
        <v>384</v>
      </c>
      <c r="E143" s="222" t="s">
        <v>1</v>
      </c>
      <c r="F143" s="223" t="s">
        <v>1493</v>
      </c>
      <c r="G143" s="221"/>
      <c r="H143" s="224">
        <v>33</v>
      </c>
      <c r="I143" s="225"/>
      <c r="J143" s="221"/>
      <c r="K143" s="221"/>
      <c r="L143" s="226"/>
      <c r="M143" s="227"/>
      <c r="N143" s="228"/>
      <c r="O143" s="228"/>
      <c r="P143" s="228"/>
      <c r="Q143" s="228"/>
      <c r="R143" s="228"/>
      <c r="S143" s="228"/>
      <c r="T143" s="229"/>
      <c r="AT143" s="230" t="s">
        <v>384</v>
      </c>
      <c r="AU143" s="230" t="s">
        <v>86</v>
      </c>
      <c r="AV143" s="14" t="s">
        <v>86</v>
      </c>
      <c r="AW143" s="14" t="s">
        <v>32</v>
      </c>
      <c r="AX143" s="14" t="s">
        <v>77</v>
      </c>
      <c r="AY143" s="230" t="s">
        <v>375</v>
      </c>
    </row>
    <row r="144" spans="1:65" s="14" customFormat="1" ht="11.25">
      <c r="B144" s="220"/>
      <c r="C144" s="221"/>
      <c r="D144" s="205" t="s">
        <v>384</v>
      </c>
      <c r="E144" s="222" t="s">
        <v>1</v>
      </c>
      <c r="F144" s="223" t="s">
        <v>1494</v>
      </c>
      <c r="G144" s="221"/>
      <c r="H144" s="224">
        <v>19.8</v>
      </c>
      <c r="I144" s="225"/>
      <c r="J144" s="221"/>
      <c r="K144" s="221"/>
      <c r="L144" s="226"/>
      <c r="M144" s="227"/>
      <c r="N144" s="228"/>
      <c r="O144" s="228"/>
      <c r="P144" s="228"/>
      <c r="Q144" s="228"/>
      <c r="R144" s="228"/>
      <c r="S144" s="228"/>
      <c r="T144" s="229"/>
      <c r="AT144" s="230" t="s">
        <v>384</v>
      </c>
      <c r="AU144" s="230" t="s">
        <v>86</v>
      </c>
      <c r="AV144" s="14" t="s">
        <v>86</v>
      </c>
      <c r="AW144" s="14" t="s">
        <v>32</v>
      </c>
      <c r="AX144" s="14" t="s">
        <v>77</v>
      </c>
      <c r="AY144" s="230" t="s">
        <v>375</v>
      </c>
    </row>
    <row r="145" spans="1:65" s="15" customFormat="1" ht="11.25">
      <c r="B145" s="246"/>
      <c r="C145" s="247"/>
      <c r="D145" s="205" t="s">
        <v>384</v>
      </c>
      <c r="E145" s="248" t="s">
        <v>1</v>
      </c>
      <c r="F145" s="249" t="s">
        <v>746</v>
      </c>
      <c r="G145" s="247"/>
      <c r="H145" s="250">
        <v>961.95</v>
      </c>
      <c r="I145" s="251"/>
      <c r="J145" s="247"/>
      <c r="K145" s="247"/>
      <c r="L145" s="252"/>
      <c r="M145" s="253"/>
      <c r="N145" s="254"/>
      <c r="O145" s="254"/>
      <c r="P145" s="254"/>
      <c r="Q145" s="254"/>
      <c r="R145" s="254"/>
      <c r="S145" s="254"/>
      <c r="T145" s="255"/>
      <c r="AT145" s="256" t="s">
        <v>384</v>
      </c>
      <c r="AU145" s="256" t="s">
        <v>86</v>
      </c>
      <c r="AV145" s="15" t="s">
        <v>374</v>
      </c>
      <c r="AW145" s="15" t="s">
        <v>32</v>
      </c>
      <c r="AX145" s="15" t="s">
        <v>84</v>
      </c>
      <c r="AY145" s="256" t="s">
        <v>375</v>
      </c>
    </row>
    <row r="146" spans="1:65" s="2" customFormat="1" ht="16.5" customHeight="1">
      <c r="A146" s="35"/>
      <c r="B146" s="36"/>
      <c r="C146" s="192" t="s">
        <v>374</v>
      </c>
      <c r="D146" s="192" t="s">
        <v>377</v>
      </c>
      <c r="E146" s="193" t="s">
        <v>1495</v>
      </c>
      <c r="F146" s="194" t="s">
        <v>1496</v>
      </c>
      <c r="G146" s="195" t="s">
        <v>615</v>
      </c>
      <c r="H146" s="196">
        <v>1.2969999999999999</v>
      </c>
      <c r="I146" s="197"/>
      <c r="J146" s="198">
        <f>ROUND(I146*H146,2)</f>
        <v>0</v>
      </c>
      <c r="K146" s="194" t="s">
        <v>1</v>
      </c>
      <c r="L146" s="40"/>
      <c r="M146" s="199" t="s">
        <v>1</v>
      </c>
      <c r="N146" s="200" t="s">
        <v>42</v>
      </c>
      <c r="O146" s="72"/>
      <c r="P146" s="201">
        <f>O146*H146</f>
        <v>0</v>
      </c>
      <c r="Q146" s="201">
        <v>2.2563399999999998</v>
      </c>
      <c r="R146" s="201">
        <f>Q146*H146</f>
        <v>2.9264729799999998</v>
      </c>
      <c r="S146" s="201">
        <v>0</v>
      </c>
      <c r="T146" s="202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03" t="s">
        <v>374</v>
      </c>
      <c r="AT146" s="203" t="s">
        <v>377</v>
      </c>
      <c r="AU146" s="203" t="s">
        <v>86</v>
      </c>
      <c r="AY146" s="18" t="s">
        <v>375</v>
      </c>
      <c r="BE146" s="204">
        <f>IF(N146="základní",J146,0)</f>
        <v>0</v>
      </c>
      <c r="BF146" s="204">
        <f>IF(N146="snížená",J146,0)</f>
        <v>0</v>
      </c>
      <c r="BG146" s="204">
        <f>IF(N146="zákl. přenesená",J146,0)</f>
        <v>0</v>
      </c>
      <c r="BH146" s="204">
        <f>IF(N146="sníž. přenesená",J146,0)</f>
        <v>0</v>
      </c>
      <c r="BI146" s="204">
        <f>IF(N146="nulová",J146,0)</f>
        <v>0</v>
      </c>
      <c r="BJ146" s="18" t="s">
        <v>84</v>
      </c>
      <c r="BK146" s="204">
        <f>ROUND(I146*H146,2)</f>
        <v>0</v>
      </c>
      <c r="BL146" s="18" t="s">
        <v>374</v>
      </c>
      <c r="BM146" s="203" t="s">
        <v>1497</v>
      </c>
    </row>
    <row r="147" spans="1:65" s="2" customFormat="1" ht="11.25">
      <c r="A147" s="35"/>
      <c r="B147" s="36"/>
      <c r="C147" s="37"/>
      <c r="D147" s="205" t="s">
        <v>383</v>
      </c>
      <c r="E147" s="37"/>
      <c r="F147" s="206" t="s">
        <v>1498</v>
      </c>
      <c r="G147" s="37"/>
      <c r="H147" s="37"/>
      <c r="I147" s="207"/>
      <c r="J147" s="37"/>
      <c r="K147" s="37"/>
      <c r="L147" s="40"/>
      <c r="M147" s="208"/>
      <c r="N147" s="209"/>
      <c r="O147" s="72"/>
      <c r="P147" s="72"/>
      <c r="Q147" s="72"/>
      <c r="R147" s="72"/>
      <c r="S147" s="72"/>
      <c r="T147" s="73"/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T147" s="18" t="s">
        <v>383</v>
      </c>
      <c r="AU147" s="18" t="s">
        <v>86</v>
      </c>
    </row>
    <row r="148" spans="1:65" s="14" customFormat="1" ht="11.25">
      <c r="B148" s="220"/>
      <c r="C148" s="221"/>
      <c r="D148" s="205" t="s">
        <v>384</v>
      </c>
      <c r="E148" s="222" t="s">
        <v>1</v>
      </c>
      <c r="F148" s="223" t="s">
        <v>1499</v>
      </c>
      <c r="G148" s="221"/>
      <c r="H148" s="224">
        <v>1.2969999999999999</v>
      </c>
      <c r="I148" s="225"/>
      <c r="J148" s="221"/>
      <c r="K148" s="221"/>
      <c r="L148" s="226"/>
      <c r="M148" s="227"/>
      <c r="N148" s="228"/>
      <c r="O148" s="228"/>
      <c r="P148" s="228"/>
      <c r="Q148" s="228"/>
      <c r="R148" s="228"/>
      <c r="S148" s="228"/>
      <c r="T148" s="229"/>
      <c r="AT148" s="230" t="s">
        <v>384</v>
      </c>
      <c r="AU148" s="230" t="s">
        <v>86</v>
      </c>
      <c r="AV148" s="14" t="s">
        <v>86</v>
      </c>
      <c r="AW148" s="14" t="s">
        <v>32</v>
      </c>
      <c r="AX148" s="14" t="s">
        <v>84</v>
      </c>
      <c r="AY148" s="230" t="s">
        <v>375</v>
      </c>
    </row>
    <row r="149" spans="1:65" s="2" customFormat="1" ht="16.5" customHeight="1">
      <c r="A149" s="35"/>
      <c r="B149" s="36"/>
      <c r="C149" s="192" t="s">
        <v>412</v>
      </c>
      <c r="D149" s="192" t="s">
        <v>377</v>
      </c>
      <c r="E149" s="193" t="s">
        <v>1500</v>
      </c>
      <c r="F149" s="194" t="s">
        <v>1069</v>
      </c>
      <c r="G149" s="195" t="s">
        <v>615</v>
      </c>
      <c r="H149" s="196">
        <v>87.6</v>
      </c>
      <c r="I149" s="197"/>
      <c r="J149" s="198">
        <f>ROUND(I149*H149,2)</f>
        <v>0</v>
      </c>
      <c r="K149" s="194" t="s">
        <v>1</v>
      </c>
      <c r="L149" s="40"/>
      <c r="M149" s="199" t="s">
        <v>1</v>
      </c>
      <c r="N149" s="200" t="s">
        <v>42</v>
      </c>
      <c r="O149" s="72"/>
      <c r="P149" s="201">
        <f>O149*H149</f>
        <v>0</v>
      </c>
      <c r="Q149" s="201">
        <v>0</v>
      </c>
      <c r="R149" s="201">
        <f>Q149*H149</f>
        <v>0</v>
      </c>
      <c r="S149" s="201">
        <v>0</v>
      </c>
      <c r="T149" s="202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03" t="s">
        <v>374</v>
      </c>
      <c r="AT149" s="203" t="s">
        <v>377</v>
      </c>
      <c r="AU149" s="203" t="s">
        <v>86</v>
      </c>
      <c r="AY149" s="18" t="s">
        <v>375</v>
      </c>
      <c r="BE149" s="204">
        <f>IF(N149="základní",J149,0)</f>
        <v>0</v>
      </c>
      <c r="BF149" s="204">
        <f>IF(N149="snížená",J149,0)</f>
        <v>0</v>
      </c>
      <c r="BG149" s="204">
        <f>IF(N149="zákl. přenesená",J149,0)</f>
        <v>0</v>
      </c>
      <c r="BH149" s="204">
        <f>IF(N149="sníž. přenesená",J149,0)</f>
        <v>0</v>
      </c>
      <c r="BI149" s="204">
        <f>IF(N149="nulová",J149,0)</f>
        <v>0</v>
      </c>
      <c r="BJ149" s="18" t="s">
        <v>84</v>
      </c>
      <c r="BK149" s="204">
        <f>ROUND(I149*H149,2)</f>
        <v>0</v>
      </c>
      <c r="BL149" s="18" t="s">
        <v>374</v>
      </c>
      <c r="BM149" s="203" t="s">
        <v>1501</v>
      </c>
    </row>
    <row r="150" spans="1:65" s="2" customFormat="1" ht="39">
      <c r="A150" s="35"/>
      <c r="B150" s="36"/>
      <c r="C150" s="37"/>
      <c r="D150" s="205" t="s">
        <v>383</v>
      </c>
      <c r="E150" s="37"/>
      <c r="F150" s="206" t="s">
        <v>633</v>
      </c>
      <c r="G150" s="37"/>
      <c r="H150" s="37"/>
      <c r="I150" s="207"/>
      <c r="J150" s="37"/>
      <c r="K150" s="37"/>
      <c r="L150" s="40"/>
      <c r="M150" s="208"/>
      <c r="N150" s="209"/>
      <c r="O150" s="72"/>
      <c r="P150" s="72"/>
      <c r="Q150" s="72"/>
      <c r="R150" s="72"/>
      <c r="S150" s="72"/>
      <c r="T150" s="73"/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T150" s="18" t="s">
        <v>383</v>
      </c>
      <c r="AU150" s="18" t="s">
        <v>86</v>
      </c>
    </row>
    <row r="151" spans="1:65" s="2" customFormat="1" ht="19.5">
      <c r="A151" s="35"/>
      <c r="B151" s="36"/>
      <c r="C151" s="37"/>
      <c r="D151" s="205" t="s">
        <v>410</v>
      </c>
      <c r="E151" s="37"/>
      <c r="F151" s="231" t="s">
        <v>634</v>
      </c>
      <c r="G151" s="37"/>
      <c r="H151" s="37"/>
      <c r="I151" s="207"/>
      <c r="J151" s="37"/>
      <c r="K151" s="37"/>
      <c r="L151" s="40"/>
      <c r="M151" s="208"/>
      <c r="N151" s="209"/>
      <c r="O151" s="72"/>
      <c r="P151" s="72"/>
      <c r="Q151" s="72"/>
      <c r="R151" s="72"/>
      <c r="S151" s="72"/>
      <c r="T151" s="73"/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T151" s="18" t="s">
        <v>410</v>
      </c>
      <c r="AU151" s="18" t="s">
        <v>86</v>
      </c>
    </row>
    <row r="152" spans="1:65" s="14" customFormat="1" ht="22.5">
      <c r="B152" s="220"/>
      <c r="C152" s="221"/>
      <c r="D152" s="205" t="s">
        <v>384</v>
      </c>
      <c r="E152" s="222" t="s">
        <v>1</v>
      </c>
      <c r="F152" s="223" t="s">
        <v>1502</v>
      </c>
      <c r="G152" s="221"/>
      <c r="H152" s="224">
        <v>42</v>
      </c>
      <c r="I152" s="225"/>
      <c r="J152" s="221"/>
      <c r="K152" s="221"/>
      <c r="L152" s="226"/>
      <c r="M152" s="227"/>
      <c r="N152" s="228"/>
      <c r="O152" s="228"/>
      <c r="P152" s="228"/>
      <c r="Q152" s="228"/>
      <c r="R152" s="228"/>
      <c r="S152" s="228"/>
      <c r="T152" s="229"/>
      <c r="AT152" s="230" t="s">
        <v>384</v>
      </c>
      <c r="AU152" s="230" t="s">
        <v>86</v>
      </c>
      <c r="AV152" s="14" t="s">
        <v>86</v>
      </c>
      <c r="AW152" s="14" t="s">
        <v>32</v>
      </c>
      <c r="AX152" s="14" t="s">
        <v>77</v>
      </c>
      <c r="AY152" s="230" t="s">
        <v>375</v>
      </c>
    </row>
    <row r="153" spans="1:65" s="14" customFormat="1" ht="11.25">
      <c r="B153" s="220"/>
      <c r="C153" s="221"/>
      <c r="D153" s="205" t="s">
        <v>384</v>
      </c>
      <c r="E153" s="222" t="s">
        <v>1</v>
      </c>
      <c r="F153" s="223" t="s">
        <v>1503</v>
      </c>
      <c r="G153" s="221"/>
      <c r="H153" s="224">
        <v>43.2</v>
      </c>
      <c r="I153" s="225"/>
      <c r="J153" s="221"/>
      <c r="K153" s="221"/>
      <c r="L153" s="226"/>
      <c r="M153" s="227"/>
      <c r="N153" s="228"/>
      <c r="O153" s="228"/>
      <c r="P153" s="228"/>
      <c r="Q153" s="228"/>
      <c r="R153" s="228"/>
      <c r="S153" s="228"/>
      <c r="T153" s="229"/>
      <c r="AT153" s="230" t="s">
        <v>384</v>
      </c>
      <c r="AU153" s="230" t="s">
        <v>86</v>
      </c>
      <c r="AV153" s="14" t="s">
        <v>86</v>
      </c>
      <c r="AW153" s="14" t="s">
        <v>32</v>
      </c>
      <c r="AX153" s="14" t="s">
        <v>77</v>
      </c>
      <c r="AY153" s="230" t="s">
        <v>375</v>
      </c>
    </row>
    <row r="154" spans="1:65" s="14" customFormat="1" ht="11.25">
      <c r="B154" s="220"/>
      <c r="C154" s="221"/>
      <c r="D154" s="205" t="s">
        <v>384</v>
      </c>
      <c r="E154" s="222" t="s">
        <v>1</v>
      </c>
      <c r="F154" s="223" t="s">
        <v>1504</v>
      </c>
      <c r="G154" s="221"/>
      <c r="H154" s="224">
        <v>2.4</v>
      </c>
      <c r="I154" s="225"/>
      <c r="J154" s="221"/>
      <c r="K154" s="221"/>
      <c r="L154" s="226"/>
      <c r="M154" s="227"/>
      <c r="N154" s="228"/>
      <c r="O154" s="228"/>
      <c r="P154" s="228"/>
      <c r="Q154" s="228"/>
      <c r="R154" s="228"/>
      <c r="S154" s="228"/>
      <c r="T154" s="229"/>
      <c r="AT154" s="230" t="s">
        <v>384</v>
      </c>
      <c r="AU154" s="230" t="s">
        <v>86</v>
      </c>
      <c r="AV154" s="14" t="s">
        <v>86</v>
      </c>
      <c r="AW154" s="14" t="s">
        <v>32</v>
      </c>
      <c r="AX154" s="14" t="s">
        <v>77</v>
      </c>
      <c r="AY154" s="230" t="s">
        <v>375</v>
      </c>
    </row>
    <row r="155" spans="1:65" s="15" customFormat="1" ht="11.25">
      <c r="B155" s="246"/>
      <c r="C155" s="247"/>
      <c r="D155" s="205" t="s">
        <v>384</v>
      </c>
      <c r="E155" s="248" t="s">
        <v>1</v>
      </c>
      <c r="F155" s="249" t="s">
        <v>746</v>
      </c>
      <c r="G155" s="247"/>
      <c r="H155" s="250">
        <v>87.6</v>
      </c>
      <c r="I155" s="251"/>
      <c r="J155" s="247"/>
      <c r="K155" s="247"/>
      <c r="L155" s="252"/>
      <c r="M155" s="253"/>
      <c r="N155" s="254"/>
      <c r="O155" s="254"/>
      <c r="P155" s="254"/>
      <c r="Q155" s="254"/>
      <c r="R155" s="254"/>
      <c r="S155" s="254"/>
      <c r="T155" s="255"/>
      <c r="AT155" s="256" t="s">
        <v>384</v>
      </c>
      <c r="AU155" s="256" t="s">
        <v>86</v>
      </c>
      <c r="AV155" s="15" t="s">
        <v>374</v>
      </c>
      <c r="AW155" s="15" t="s">
        <v>32</v>
      </c>
      <c r="AX155" s="15" t="s">
        <v>84</v>
      </c>
      <c r="AY155" s="256" t="s">
        <v>375</v>
      </c>
    </row>
    <row r="156" spans="1:65" s="2" customFormat="1" ht="16.5" customHeight="1">
      <c r="A156" s="35"/>
      <c r="B156" s="36"/>
      <c r="C156" s="192" t="s">
        <v>416</v>
      </c>
      <c r="D156" s="192" t="s">
        <v>377</v>
      </c>
      <c r="E156" s="193" t="s">
        <v>1073</v>
      </c>
      <c r="F156" s="194" t="s">
        <v>1505</v>
      </c>
      <c r="G156" s="195" t="s">
        <v>615</v>
      </c>
      <c r="H156" s="196">
        <v>151.5</v>
      </c>
      <c r="I156" s="197"/>
      <c r="J156" s="198">
        <f>ROUND(I156*H156,2)</f>
        <v>0</v>
      </c>
      <c r="K156" s="194" t="s">
        <v>1</v>
      </c>
      <c r="L156" s="40"/>
      <c r="M156" s="199" t="s">
        <v>1</v>
      </c>
      <c r="N156" s="200" t="s">
        <v>42</v>
      </c>
      <c r="O156" s="72"/>
      <c r="P156" s="201">
        <f>O156*H156</f>
        <v>0</v>
      </c>
      <c r="Q156" s="201">
        <v>0</v>
      </c>
      <c r="R156" s="201">
        <f>Q156*H156</f>
        <v>0</v>
      </c>
      <c r="S156" s="201">
        <v>0</v>
      </c>
      <c r="T156" s="202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03" t="s">
        <v>374</v>
      </c>
      <c r="AT156" s="203" t="s">
        <v>377</v>
      </c>
      <c r="AU156" s="203" t="s">
        <v>86</v>
      </c>
      <c r="AY156" s="18" t="s">
        <v>375</v>
      </c>
      <c r="BE156" s="204">
        <f>IF(N156="základní",J156,0)</f>
        <v>0</v>
      </c>
      <c r="BF156" s="204">
        <f>IF(N156="snížená",J156,0)</f>
        <v>0</v>
      </c>
      <c r="BG156" s="204">
        <f>IF(N156="zákl. přenesená",J156,0)</f>
        <v>0</v>
      </c>
      <c r="BH156" s="204">
        <f>IF(N156="sníž. přenesená",J156,0)</f>
        <v>0</v>
      </c>
      <c r="BI156" s="204">
        <f>IF(N156="nulová",J156,0)</f>
        <v>0</v>
      </c>
      <c r="BJ156" s="18" t="s">
        <v>84</v>
      </c>
      <c r="BK156" s="204">
        <f>ROUND(I156*H156,2)</f>
        <v>0</v>
      </c>
      <c r="BL156" s="18" t="s">
        <v>374</v>
      </c>
      <c r="BM156" s="203" t="s">
        <v>1506</v>
      </c>
    </row>
    <row r="157" spans="1:65" s="2" customFormat="1" ht="39">
      <c r="A157" s="35"/>
      <c r="B157" s="36"/>
      <c r="C157" s="37"/>
      <c r="D157" s="205" t="s">
        <v>383</v>
      </c>
      <c r="E157" s="37"/>
      <c r="F157" s="206" t="s">
        <v>633</v>
      </c>
      <c r="G157" s="37"/>
      <c r="H157" s="37"/>
      <c r="I157" s="207"/>
      <c r="J157" s="37"/>
      <c r="K157" s="37"/>
      <c r="L157" s="40"/>
      <c r="M157" s="208"/>
      <c r="N157" s="209"/>
      <c r="O157" s="72"/>
      <c r="P157" s="72"/>
      <c r="Q157" s="72"/>
      <c r="R157" s="72"/>
      <c r="S157" s="72"/>
      <c r="T157" s="73"/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T157" s="18" t="s">
        <v>383</v>
      </c>
      <c r="AU157" s="18" t="s">
        <v>86</v>
      </c>
    </row>
    <row r="158" spans="1:65" s="2" customFormat="1" ht="19.5">
      <c r="A158" s="35"/>
      <c r="B158" s="36"/>
      <c r="C158" s="37"/>
      <c r="D158" s="205" t="s">
        <v>410</v>
      </c>
      <c r="E158" s="37"/>
      <c r="F158" s="231" t="s">
        <v>634</v>
      </c>
      <c r="G158" s="37"/>
      <c r="H158" s="37"/>
      <c r="I158" s="207"/>
      <c r="J158" s="37"/>
      <c r="K158" s="37"/>
      <c r="L158" s="40"/>
      <c r="M158" s="208"/>
      <c r="N158" s="209"/>
      <c r="O158" s="72"/>
      <c r="P158" s="72"/>
      <c r="Q158" s="72"/>
      <c r="R158" s="72"/>
      <c r="S158" s="72"/>
      <c r="T158" s="73"/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T158" s="18" t="s">
        <v>410</v>
      </c>
      <c r="AU158" s="18" t="s">
        <v>86</v>
      </c>
    </row>
    <row r="159" spans="1:65" s="14" customFormat="1" ht="11.25">
      <c r="B159" s="220"/>
      <c r="C159" s="221"/>
      <c r="D159" s="205" t="s">
        <v>384</v>
      </c>
      <c r="E159" s="222" t="s">
        <v>1</v>
      </c>
      <c r="F159" s="223" t="s">
        <v>1507</v>
      </c>
      <c r="G159" s="221"/>
      <c r="H159" s="224">
        <v>133.5</v>
      </c>
      <c r="I159" s="225"/>
      <c r="J159" s="221"/>
      <c r="K159" s="221"/>
      <c r="L159" s="226"/>
      <c r="M159" s="227"/>
      <c r="N159" s="228"/>
      <c r="O159" s="228"/>
      <c r="P159" s="228"/>
      <c r="Q159" s="228"/>
      <c r="R159" s="228"/>
      <c r="S159" s="228"/>
      <c r="T159" s="229"/>
      <c r="AT159" s="230" t="s">
        <v>384</v>
      </c>
      <c r="AU159" s="230" t="s">
        <v>86</v>
      </c>
      <c r="AV159" s="14" t="s">
        <v>86</v>
      </c>
      <c r="AW159" s="14" t="s">
        <v>32</v>
      </c>
      <c r="AX159" s="14" t="s">
        <v>77</v>
      </c>
      <c r="AY159" s="230" t="s">
        <v>375</v>
      </c>
    </row>
    <row r="160" spans="1:65" s="14" customFormat="1" ht="11.25">
      <c r="B160" s="220"/>
      <c r="C160" s="221"/>
      <c r="D160" s="205" t="s">
        <v>384</v>
      </c>
      <c r="E160" s="222" t="s">
        <v>1</v>
      </c>
      <c r="F160" s="223" t="s">
        <v>1508</v>
      </c>
      <c r="G160" s="221"/>
      <c r="H160" s="224">
        <v>9</v>
      </c>
      <c r="I160" s="225"/>
      <c r="J160" s="221"/>
      <c r="K160" s="221"/>
      <c r="L160" s="226"/>
      <c r="M160" s="227"/>
      <c r="N160" s="228"/>
      <c r="O160" s="228"/>
      <c r="P160" s="228"/>
      <c r="Q160" s="228"/>
      <c r="R160" s="228"/>
      <c r="S160" s="228"/>
      <c r="T160" s="229"/>
      <c r="AT160" s="230" t="s">
        <v>384</v>
      </c>
      <c r="AU160" s="230" t="s">
        <v>86</v>
      </c>
      <c r="AV160" s="14" t="s">
        <v>86</v>
      </c>
      <c r="AW160" s="14" t="s">
        <v>32</v>
      </c>
      <c r="AX160" s="14" t="s">
        <v>77</v>
      </c>
      <c r="AY160" s="230" t="s">
        <v>375</v>
      </c>
    </row>
    <row r="161" spans="1:65" s="14" customFormat="1" ht="11.25">
      <c r="B161" s="220"/>
      <c r="C161" s="221"/>
      <c r="D161" s="205" t="s">
        <v>384</v>
      </c>
      <c r="E161" s="222" t="s">
        <v>1</v>
      </c>
      <c r="F161" s="223" t="s">
        <v>1509</v>
      </c>
      <c r="G161" s="221"/>
      <c r="H161" s="224">
        <v>9</v>
      </c>
      <c r="I161" s="225"/>
      <c r="J161" s="221"/>
      <c r="K161" s="221"/>
      <c r="L161" s="226"/>
      <c r="M161" s="227"/>
      <c r="N161" s="228"/>
      <c r="O161" s="228"/>
      <c r="P161" s="228"/>
      <c r="Q161" s="228"/>
      <c r="R161" s="228"/>
      <c r="S161" s="228"/>
      <c r="T161" s="229"/>
      <c r="AT161" s="230" t="s">
        <v>384</v>
      </c>
      <c r="AU161" s="230" t="s">
        <v>86</v>
      </c>
      <c r="AV161" s="14" t="s">
        <v>86</v>
      </c>
      <c r="AW161" s="14" t="s">
        <v>32</v>
      </c>
      <c r="AX161" s="14" t="s">
        <v>77</v>
      </c>
      <c r="AY161" s="230" t="s">
        <v>375</v>
      </c>
    </row>
    <row r="162" spans="1:65" s="15" customFormat="1" ht="11.25">
      <c r="B162" s="246"/>
      <c r="C162" s="247"/>
      <c r="D162" s="205" t="s">
        <v>384</v>
      </c>
      <c r="E162" s="248" t="s">
        <v>1</v>
      </c>
      <c r="F162" s="249" t="s">
        <v>746</v>
      </c>
      <c r="G162" s="247"/>
      <c r="H162" s="250">
        <v>151.5</v>
      </c>
      <c r="I162" s="251"/>
      <c r="J162" s="247"/>
      <c r="K162" s="247"/>
      <c r="L162" s="252"/>
      <c r="M162" s="253"/>
      <c r="N162" s="254"/>
      <c r="O162" s="254"/>
      <c r="P162" s="254"/>
      <c r="Q162" s="254"/>
      <c r="R162" s="254"/>
      <c r="S162" s="254"/>
      <c r="T162" s="255"/>
      <c r="AT162" s="256" t="s">
        <v>384</v>
      </c>
      <c r="AU162" s="256" t="s">
        <v>86</v>
      </c>
      <c r="AV162" s="15" t="s">
        <v>374</v>
      </c>
      <c r="AW162" s="15" t="s">
        <v>32</v>
      </c>
      <c r="AX162" s="15" t="s">
        <v>84</v>
      </c>
      <c r="AY162" s="256" t="s">
        <v>375</v>
      </c>
    </row>
    <row r="163" spans="1:65" s="2" customFormat="1" ht="16.5" customHeight="1">
      <c r="A163" s="35"/>
      <c r="B163" s="36"/>
      <c r="C163" s="192" t="s">
        <v>421</v>
      </c>
      <c r="D163" s="192" t="s">
        <v>377</v>
      </c>
      <c r="E163" s="193" t="s">
        <v>1510</v>
      </c>
      <c r="F163" s="194" t="s">
        <v>1511</v>
      </c>
      <c r="G163" s="195" t="s">
        <v>505</v>
      </c>
      <c r="H163" s="196">
        <v>68</v>
      </c>
      <c r="I163" s="197"/>
      <c r="J163" s="198">
        <f>ROUND(I163*H163,2)</f>
        <v>0</v>
      </c>
      <c r="K163" s="194" t="s">
        <v>1</v>
      </c>
      <c r="L163" s="40"/>
      <c r="M163" s="199" t="s">
        <v>1</v>
      </c>
      <c r="N163" s="200" t="s">
        <v>42</v>
      </c>
      <c r="O163" s="72"/>
      <c r="P163" s="201">
        <f>O163*H163</f>
        <v>0</v>
      </c>
      <c r="Q163" s="201">
        <v>9.8999999999999999E-4</v>
      </c>
      <c r="R163" s="201">
        <f>Q163*H163</f>
        <v>6.7320000000000005E-2</v>
      </c>
      <c r="S163" s="201">
        <v>0</v>
      </c>
      <c r="T163" s="202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03" t="s">
        <v>374</v>
      </c>
      <c r="AT163" s="203" t="s">
        <v>377</v>
      </c>
      <c r="AU163" s="203" t="s">
        <v>86</v>
      </c>
      <c r="AY163" s="18" t="s">
        <v>375</v>
      </c>
      <c r="BE163" s="204">
        <f>IF(N163="základní",J163,0)</f>
        <v>0</v>
      </c>
      <c r="BF163" s="204">
        <f>IF(N163="snížená",J163,0)</f>
        <v>0</v>
      </c>
      <c r="BG163" s="204">
        <f>IF(N163="zákl. přenesená",J163,0)</f>
        <v>0</v>
      </c>
      <c r="BH163" s="204">
        <f>IF(N163="sníž. přenesená",J163,0)</f>
        <v>0</v>
      </c>
      <c r="BI163" s="204">
        <f>IF(N163="nulová",J163,0)</f>
        <v>0</v>
      </c>
      <c r="BJ163" s="18" t="s">
        <v>84</v>
      </c>
      <c r="BK163" s="204">
        <f>ROUND(I163*H163,2)</f>
        <v>0</v>
      </c>
      <c r="BL163" s="18" t="s">
        <v>374</v>
      </c>
      <c r="BM163" s="203" t="s">
        <v>1512</v>
      </c>
    </row>
    <row r="164" spans="1:65" s="2" customFormat="1" ht="11.25">
      <c r="A164" s="35"/>
      <c r="B164" s="36"/>
      <c r="C164" s="37"/>
      <c r="D164" s="205" t="s">
        <v>383</v>
      </c>
      <c r="E164" s="37"/>
      <c r="F164" s="206" t="s">
        <v>1513</v>
      </c>
      <c r="G164" s="37"/>
      <c r="H164" s="37"/>
      <c r="I164" s="207"/>
      <c r="J164" s="37"/>
      <c r="K164" s="37"/>
      <c r="L164" s="40"/>
      <c r="M164" s="208"/>
      <c r="N164" s="209"/>
      <c r="O164" s="72"/>
      <c r="P164" s="72"/>
      <c r="Q164" s="72"/>
      <c r="R164" s="72"/>
      <c r="S164" s="72"/>
      <c r="T164" s="73"/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T164" s="18" t="s">
        <v>383</v>
      </c>
      <c r="AU164" s="18" t="s">
        <v>86</v>
      </c>
    </row>
    <row r="165" spans="1:65" s="14" customFormat="1" ht="11.25">
      <c r="B165" s="220"/>
      <c r="C165" s="221"/>
      <c r="D165" s="205" t="s">
        <v>384</v>
      </c>
      <c r="E165" s="222" t="s">
        <v>1</v>
      </c>
      <c r="F165" s="223" t="s">
        <v>1514</v>
      </c>
      <c r="G165" s="221"/>
      <c r="H165" s="224">
        <v>24</v>
      </c>
      <c r="I165" s="225"/>
      <c r="J165" s="221"/>
      <c r="K165" s="221"/>
      <c r="L165" s="226"/>
      <c r="M165" s="227"/>
      <c r="N165" s="228"/>
      <c r="O165" s="228"/>
      <c r="P165" s="228"/>
      <c r="Q165" s="228"/>
      <c r="R165" s="228"/>
      <c r="S165" s="228"/>
      <c r="T165" s="229"/>
      <c r="AT165" s="230" t="s">
        <v>384</v>
      </c>
      <c r="AU165" s="230" t="s">
        <v>86</v>
      </c>
      <c r="AV165" s="14" t="s">
        <v>86</v>
      </c>
      <c r="AW165" s="14" t="s">
        <v>32</v>
      </c>
      <c r="AX165" s="14" t="s">
        <v>77</v>
      </c>
      <c r="AY165" s="230" t="s">
        <v>375</v>
      </c>
    </row>
    <row r="166" spans="1:65" s="14" customFormat="1" ht="11.25">
      <c r="B166" s="220"/>
      <c r="C166" s="221"/>
      <c r="D166" s="205" t="s">
        <v>384</v>
      </c>
      <c r="E166" s="222" t="s">
        <v>1</v>
      </c>
      <c r="F166" s="223" t="s">
        <v>1515</v>
      </c>
      <c r="G166" s="221"/>
      <c r="H166" s="224">
        <v>24</v>
      </c>
      <c r="I166" s="225"/>
      <c r="J166" s="221"/>
      <c r="K166" s="221"/>
      <c r="L166" s="226"/>
      <c r="M166" s="227"/>
      <c r="N166" s="228"/>
      <c r="O166" s="228"/>
      <c r="P166" s="228"/>
      <c r="Q166" s="228"/>
      <c r="R166" s="228"/>
      <c r="S166" s="228"/>
      <c r="T166" s="229"/>
      <c r="AT166" s="230" t="s">
        <v>384</v>
      </c>
      <c r="AU166" s="230" t="s">
        <v>86</v>
      </c>
      <c r="AV166" s="14" t="s">
        <v>86</v>
      </c>
      <c r="AW166" s="14" t="s">
        <v>32</v>
      </c>
      <c r="AX166" s="14" t="s">
        <v>77</v>
      </c>
      <c r="AY166" s="230" t="s">
        <v>375</v>
      </c>
    </row>
    <row r="167" spans="1:65" s="14" customFormat="1" ht="11.25">
      <c r="B167" s="220"/>
      <c r="C167" s="221"/>
      <c r="D167" s="205" t="s">
        <v>384</v>
      </c>
      <c r="E167" s="222" t="s">
        <v>1</v>
      </c>
      <c r="F167" s="223" t="s">
        <v>1516</v>
      </c>
      <c r="G167" s="221"/>
      <c r="H167" s="224">
        <v>20</v>
      </c>
      <c r="I167" s="225"/>
      <c r="J167" s="221"/>
      <c r="K167" s="221"/>
      <c r="L167" s="226"/>
      <c r="M167" s="227"/>
      <c r="N167" s="228"/>
      <c r="O167" s="228"/>
      <c r="P167" s="228"/>
      <c r="Q167" s="228"/>
      <c r="R167" s="228"/>
      <c r="S167" s="228"/>
      <c r="T167" s="229"/>
      <c r="AT167" s="230" t="s">
        <v>384</v>
      </c>
      <c r="AU167" s="230" t="s">
        <v>86</v>
      </c>
      <c r="AV167" s="14" t="s">
        <v>86</v>
      </c>
      <c r="AW167" s="14" t="s">
        <v>32</v>
      </c>
      <c r="AX167" s="14" t="s">
        <v>77</v>
      </c>
      <c r="AY167" s="230" t="s">
        <v>375</v>
      </c>
    </row>
    <row r="168" spans="1:65" s="15" customFormat="1" ht="11.25">
      <c r="B168" s="246"/>
      <c r="C168" s="247"/>
      <c r="D168" s="205" t="s">
        <v>384</v>
      </c>
      <c r="E168" s="248" t="s">
        <v>1</v>
      </c>
      <c r="F168" s="249" t="s">
        <v>746</v>
      </c>
      <c r="G168" s="247"/>
      <c r="H168" s="250">
        <v>68</v>
      </c>
      <c r="I168" s="251"/>
      <c r="J168" s="247"/>
      <c r="K168" s="247"/>
      <c r="L168" s="252"/>
      <c r="M168" s="253"/>
      <c r="N168" s="254"/>
      <c r="O168" s="254"/>
      <c r="P168" s="254"/>
      <c r="Q168" s="254"/>
      <c r="R168" s="254"/>
      <c r="S168" s="254"/>
      <c r="T168" s="255"/>
      <c r="AT168" s="256" t="s">
        <v>384</v>
      </c>
      <c r="AU168" s="256" t="s">
        <v>86</v>
      </c>
      <c r="AV168" s="15" t="s">
        <v>374</v>
      </c>
      <c r="AW168" s="15" t="s">
        <v>32</v>
      </c>
      <c r="AX168" s="15" t="s">
        <v>84</v>
      </c>
      <c r="AY168" s="256" t="s">
        <v>375</v>
      </c>
    </row>
    <row r="169" spans="1:65" s="12" customFormat="1" ht="22.9" customHeight="1">
      <c r="B169" s="176"/>
      <c r="C169" s="177"/>
      <c r="D169" s="178" t="s">
        <v>76</v>
      </c>
      <c r="E169" s="190" t="s">
        <v>807</v>
      </c>
      <c r="F169" s="190" t="s">
        <v>808</v>
      </c>
      <c r="G169" s="177"/>
      <c r="H169" s="177"/>
      <c r="I169" s="180"/>
      <c r="J169" s="191">
        <f>BK169</f>
        <v>0</v>
      </c>
      <c r="K169" s="177"/>
      <c r="L169" s="182"/>
      <c r="M169" s="183"/>
      <c r="N169" s="184"/>
      <c r="O169" s="184"/>
      <c r="P169" s="185">
        <f>SUM(P170:P171)</f>
        <v>0</v>
      </c>
      <c r="Q169" s="184"/>
      <c r="R169" s="185">
        <f>SUM(R170:R171)</f>
        <v>0</v>
      </c>
      <c r="S169" s="184"/>
      <c r="T169" s="186">
        <f>SUM(T170:T171)</f>
        <v>0</v>
      </c>
      <c r="AR169" s="187" t="s">
        <v>84</v>
      </c>
      <c r="AT169" s="188" t="s">
        <v>76</v>
      </c>
      <c r="AU169" s="188" t="s">
        <v>84</v>
      </c>
      <c r="AY169" s="187" t="s">
        <v>375</v>
      </c>
      <c r="BK169" s="189">
        <f>SUM(BK170:BK171)</f>
        <v>0</v>
      </c>
    </row>
    <row r="170" spans="1:65" s="2" customFormat="1" ht="16.5" customHeight="1">
      <c r="A170" s="35"/>
      <c r="B170" s="36"/>
      <c r="C170" s="192" t="s">
        <v>427</v>
      </c>
      <c r="D170" s="192" t="s">
        <v>377</v>
      </c>
      <c r="E170" s="193" t="s">
        <v>809</v>
      </c>
      <c r="F170" s="194" t="s">
        <v>810</v>
      </c>
      <c r="G170" s="195" t="s">
        <v>649</v>
      </c>
      <c r="H170" s="196">
        <v>3.93</v>
      </c>
      <c r="I170" s="197"/>
      <c r="J170" s="198">
        <f>ROUND(I170*H170,2)</f>
        <v>0</v>
      </c>
      <c r="K170" s="194" t="s">
        <v>408</v>
      </c>
      <c r="L170" s="40"/>
      <c r="M170" s="199" t="s">
        <v>1</v>
      </c>
      <c r="N170" s="200" t="s">
        <v>42</v>
      </c>
      <c r="O170" s="72"/>
      <c r="P170" s="201">
        <f>O170*H170</f>
        <v>0</v>
      </c>
      <c r="Q170" s="201">
        <v>0</v>
      </c>
      <c r="R170" s="201">
        <f>Q170*H170</f>
        <v>0</v>
      </c>
      <c r="S170" s="201">
        <v>0</v>
      </c>
      <c r="T170" s="202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03" t="s">
        <v>374</v>
      </c>
      <c r="AT170" s="203" t="s">
        <v>377</v>
      </c>
      <c r="AU170" s="203" t="s">
        <v>86</v>
      </c>
      <c r="AY170" s="18" t="s">
        <v>375</v>
      </c>
      <c r="BE170" s="204">
        <f>IF(N170="základní",J170,0)</f>
        <v>0</v>
      </c>
      <c r="BF170" s="204">
        <f>IF(N170="snížená",J170,0)</f>
        <v>0</v>
      </c>
      <c r="BG170" s="204">
        <f>IF(N170="zákl. přenesená",J170,0)</f>
        <v>0</v>
      </c>
      <c r="BH170" s="204">
        <f>IF(N170="sníž. přenesená",J170,0)</f>
        <v>0</v>
      </c>
      <c r="BI170" s="204">
        <f>IF(N170="nulová",J170,0)</f>
        <v>0</v>
      </c>
      <c r="BJ170" s="18" t="s">
        <v>84</v>
      </c>
      <c r="BK170" s="204">
        <f>ROUND(I170*H170,2)</f>
        <v>0</v>
      </c>
      <c r="BL170" s="18" t="s">
        <v>374</v>
      </c>
      <c r="BM170" s="203" t="s">
        <v>1517</v>
      </c>
    </row>
    <row r="171" spans="1:65" s="2" customFormat="1" ht="11.25">
      <c r="A171" s="35"/>
      <c r="B171" s="36"/>
      <c r="C171" s="37"/>
      <c r="D171" s="205" t="s">
        <v>383</v>
      </c>
      <c r="E171" s="37"/>
      <c r="F171" s="206" t="s">
        <v>812</v>
      </c>
      <c r="G171" s="37"/>
      <c r="H171" s="37"/>
      <c r="I171" s="207"/>
      <c r="J171" s="37"/>
      <c r="K171" s="37"/>
      <c r="L171" s="40"/>
      <c r="M171" s="232"/>
      <c r="N171" s="233"/>
      <c r="O171" s="234"/>
      <c r="P171" s="234"/>
      <c r="Q171" s="234"/>
      <c r="R171" s="234"/>
      <c r="S171" s="234"/>
      <c r="T171" s="235"/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T171" s="18" t="s">
        <v>383</v>
      </c>
      <c r="AU171" s="18" t="s">
        <v>86</v>
      </c>
    </row>
    <row r="172" spans="1:65" s="2" customFormat="1" ht="6.95" customHeight="1">
      <c r="A172" s="35"/>
      <c r="B172" s="55"/>
      <c r="C172" s="56"/>
      <c r="D172" s="56"/>
      <c r="E172" s="56"/>
      <c r="F172" s="56"/>
      <c r="G172" s="56"/>
      <c r="H172" s="56"/>
      <c r="I172" s="56"/>
      <c r="J172" s="56"/>
      <c r="K172" s="56"/>
      <c r="L172" s="40"/>
      <c r="M172" s="35"/>
      <c r="O172" s="35"/>
      <c r="P172" s="35"/>
      <c r="Q172" s="35"/>
      <c r="R172" s="35"/>
      <c r="S172" s="35"/>
      <c r="T172" s="35"/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</row>
  </sheetData>
  <sheetProtection algorithmName="SHA-512" hashValue="4fgx4Zapw4UEbFbhPajrhdkPdeL9kNHzaRnEENmFn68zHMSxE6VET9abKC986xhr+78cUR3opvP/mnPUPmoioQ==" saltValue="yoQo74oxtBve0vEOPwxQoXQqCyEyLf2eg0RiEe/6SHSLPP6ZOI33ZjsbzcSEiCktai5SrtN8deXT9egOhHsnMQ==" spinCount="100000" sheet="1" objects="1" scenarios="1" formatColumns="0" formatRows="0" autoFilter="0"/>
  <autoFilter ref="C123:K171"/>
  <mergeCells count="12">
    <mergeCell ref="E116:H116"/>
    <mergeCell ref="L2:V2"/>
    <mergeCell ref="E85:H85"/>
    <mergeCell ref="E87:H87"/>
    <mergeCell ref="E89:H89"/>
    <mergeCell ref="E112:H112"/>
    <mergeCell ref="E114:H114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51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8" t="s">
        <v>123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86</v>
      </c>
    </row>
    <row r="4" spans="1:46" s="1" customFormat="1" ht="24.95" customHeight="1">
      <c r="B4" s="21"/>
      <c r="D4" s="118" t="s">
        <v>343</v>
      </c>
      <c r="L4" s="21"/>
      <c r="M4" s="119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20" t="s">
        <v>16</v>
      </c>
      <c r="L6" s="21"/>
    </row>
    <row r="7" spans="1:46" s="1" customFormat="1" ht="16.5" customHeight="1">
      <c r="B7" s="21"/>
      <c r="E7" s="317" t="str">
        <f>'Rekapitulace stavby'!K6</f>
        <v>VD Harcov, zajištění bezpečnosti za povodní</v>
      </c>
      <c r="F7" s="318"/>
      <c r="G7" s="318"/>
      <c r="H7" s="318"/>
      <c r="L7" s="21"/>
    </row>
    <row r="8" spans="1:46" ht="12.75">
      <c r="B8" s="21"/>
      <c r="D8" s="120" t="s">
        <v>344</v>
      </c>
      <c r="L8" s="21"/>
    </row>
    <row r="9" spans="1:46" s="1" customFormat="1" ht="16.5" customHeight="1">
      <c r="B9" s="21"/>
      <c r="E9" s="317" t="s">
        <v>1518</v>
      </c>
      <c r="F9" s="290"/>
      <c r="G9" s="290"/>
      <c r="H9" s="290"/>
      <c r="L9" s="21"/>
    </row>
    <row r="10" spans="1:46" s="1" customFormat="1" ht="12" customHeight="1">
      <c r="B10" s="21"/>
      <c r="D10" s="120" t="s">
        <v>346</v>
      </c>
      <c r="L10" s="21"/>
    </row>
    <row r="11" spans="1:46" s="2" customFormat="1" ht="16.5" customHeight="1">
      <c r="A11" s="35"/>
      <c r="B11" s="40"/>
      <c r="C11" s="35"/>
      <c r="D11" s="35"/>
      <c r="E11" s="327" t="s">
        <v>1519</v>
      </c>
      <c r="F11" s="319"/>
      <c r="G11" s="319"/>
      <c r="H11" s="319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>
      <c r="A12" s="35"/>
      <c r="B12" s="40"/>
      <c r="C12" s="35"/>
      <c r="D12" s="120" t="s">
        <v>828</v>
      </c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6.5" customHeight="1">
      <c r="A13" s="35"/>
      <c r="B13" s="40"/>
      <c r="C13" s="35"/>
      <c r="D13" s="35"/>
      <c r="E13" s="320" t="s">
        <v>1520</v>
      </c>
      <c r="F13" s="319"/>
      <c r="G13" s="319"/>
      <c r="H13" s="319"/>
      <c r="I13" s="35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1.25">
      <c r="A14" s="35"/>
      <c r="B14" s="40"/>
      <c r="C14" s="35"/>
      <c r="D14" s="35"/>
      <c r="E14" s="35"/>
      <c r="F14" s="35"/>
      <c r="G14" s="35"/>
      <c r="H14" s="35"/>
      <c r="I14" s="35"/>
      <c r="J14" s="35"/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customHeight="1">
      <c r="A15" s="35"/>
      <c r="B15" s="40"/>
      <c r="C15" s="35"/>
      <c r="D15" s="120" t="s">
        <v>18</v>
      </c>
      <c r="E15" s="35"/>
      <c r="F15" s="111" t="s">
        <v>1</v>
      </c>
      <c r="G15" s="35"/>
      <c r="H15" s="35"/>
      <c r="I15" s="120" t="s">
        <v>19</v>
      </c>
      <c r="J15" s="111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0" t="s">
        <v>20</v>
      </c>
      <c r="E16" s="35"/>
      <c r="F16" s="111" t="s">
        <v>21</v>
      </c>
      <c r="G16" s="35"/>
      <c r="H16" s="35"/>
      <c r="I16" s="120" t="s">
        <v>22</v>
      </c>
      <c r="J16" s="121" t="str">
        <f>'Rekapitulace stavby'!AN8</f>
        <v>7. 1. 2022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" customHeight="1">
      <c r="A17" s="35"/>
      <c r="B17" s="40"/>
      <c r="C17" s="35"/>
      <c r="D17" s="35"/>
      <c r="E17" s="35"/>
      <c r="F17" s="35"/>
      <c r="G17" s="35"/>
      <c r="H17" s="35"/>
      <c r="I17" s="35"/>
      <c r="J17" s="35"/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customHeight="1">
      <c r="A18" s="35"/>
      <c r="B18" s="40"/>
      <c r="C18" s="35"/>
      <c r="D18" s="120" t="s">
        <v>24</v>
      </c>
      <c r="E18" s="35"/>
      <c r="F18" s="35"/>
      <c r="G18" s="35"/>
      <c r="H18" s="35"/>
      <c r="I18" s="120" t="s">
        <v>25</v>
      </c>
      <c r="J18" s="111" t="s">
        <v>1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customHeight="1">
      <c r="A19" s="35"/>
      <c r="B19" s="40"/>
      <c r="C19" s="35"/>
      <c r="D19" s="35"/>
      <c r="E19" s="111" t="s">
        <v>26</v>
      </c>
      <c r="F19" s="35"/>
      <c r="G19" s="35"/>
      <c r="H19" s="35"/>
      <c r="I19" s="120" t="s">
        <v>27</v>
      </c>
      <c r="J19" s="111" t="s">
        <v>1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5" customHeight="1">
      <c r="A20" s="35"/>
      <c r="B20" s="40"/>
      <c r="C20" s="35"/>
      <c r="D20" s="35"/>
      <c r="E20" s="35"/>
      <c r="F20" s="35"/>
      <c r="G20" s="35"/>
      <c r="H20" s="35"/>
      <c r="I20" s="35"/>
      <c r="J20" s="35"/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customHeight="1">
      <c r="A21" s="35"/>
      <c r="B21" s="40"/>
      <c r="C21" s="35"/>
      <c r="D21" s="120" t="s">
        <v>28</v>
      </c>
      <c r="E21" s="35"/>
      <c r="F21" s="35"/>
      <c r="G21" s="35"/>
      <c r="H21" s="35"/>
      <c r="I21" s="120" t="s">
        <v>25</v>
      </c>
      <c r="J21" s="31" t="str">
        <f>'Rekapitulace stavby'!AN13</f>
        <v>Vyplň údaj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customHeight="1">
      <c r="A22" s="35"/>
      <c r="B22" s="40"/>
      <c r="C22" s="35"/>
      <c r="D22" s="35"/>
      <c r="E22" s="321" t="str">
        <f>'Rekapitulace stavby'!E14</f>
        <v>Vyplň údaj</v>
      </c>
      <c r="F22" s="322"/>
      <c r="G22" s="322"/>
      <c r="H22" s="322"/>
      <c r="I22" s="120" t="s">
        <v>27</v>
      </c>
      <c r="J22" s="31" t="str">
        <f>'Rekapitulace stavby'!AN14</f>
        <v>Vyplň údaj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5" customHeight="1">
      <c r="A23" s="35"/>
      <c r="B23" s="40"/>
      <c r="C23" s="35"/>
      <c r="D23" s="35"/>
      <c r="E23" s="35"/>
      <c r="F23" s="35"/>
      <c r="G23" s="35"/>
      <c r="H23" s="35"/>
      <c r="I23" s="35"/>
      <c r="J23" s="35"/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customHeight="1">
      <c r="A24" s="35"/>
      <c r="B24" s="40"/>
      <c r="C24" s="35"/>
      <c r="D24" s="120" t="s">
        <v>30</v>
      </c>
      <c r="E24" s="35"/>
      <c r="F24" s="35"/>
      <c r="G24" s="35"/>
      <c r="H24" s="35"/>
      <c r="I24" s="120" t="s">
        <v>25</v>
      </c>
      <c r="J24" s="111" t="s">
        <v>1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customHeight="1">
      <c r="A25" s="35"/>
      <c r="B25" s="40"/>
      <c r="C25" s="35"/>
      <c r="D25" s="35"/>
      <c r="E25" s="111" t="s">
        <v>31</v>
      </c>
      <c r="F25" s="35"/>
      <c r="G25" s="35"/>
      <c r="H25" s="35"/>
      <c r="I25" s="120" t="s">
        <v>27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5" customHeight="1">
      <c r="A26" s="35"/>
      <c r="B26" s="40"/>
      <c r="C26" s="35"/>
      <c r="D26" s="35"/>
      <c r="E26" s="35"/>
      <c r="F26" s="35"/>
      <c r="G26" s="35"/>
      <c r="H26" s="35"/>
      <c r="I26" s="35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customHeight="1">
      <c r="A27" s="35"/>
      <c r="B27" s="40"/>
      <c r="C27" s="35"/>
      <c r="D27" s="120" t="s">
        <v>33</v>
      </c>
      <c r="E27" s="35"/>
      <c r="F27" s="35"/>
      <c r="G27" s="35"/>
      <c r="H27" s="35"/>
      <c r="I27" s="120" t="s">
        <v>25</v>
      </c>
      <c r="J27" s="111" t="str">
        <f>IF('Rekapitulace stavby'!AN19="","",'Rekapitulace stavby'!AN19)</f>
        <v/>
      </c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customHeight="1">
      <c r="A28" s="35"/>
      <c r="B28" s="40"/>
      <c r="C28" s="35"/>
      <c r="D28" s="35"/>
      <c r="E28" s="111" t="str">
        <f>IF('Rekapitulace stavby'!E20="","",'Rekapitulace stavby'!E20)</f>
        <v xml:space="preserve"> </v>
      </c>
      <c r="F28" s="35"/>
      <c r="G28" s="35"/>
      <c r="H28" s="35"/>
      <c r="I28" s="120" t="s">
        <v>27</v>
      </c>
      <c r="J28" s="111" t="str">
        <f>IF('Rekapitulace stavby'!AN20="","",'Rekapitulace stavby'!AN20)</f>
        <v/>
      </c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>
      <c r="A29" s="35"/>
      <c r="B29" s="40"/>
      <c r="C29" s="35"/>
      <c r="D29" s="35"/>
      <c r="E29" s="35"/>
      <c r="F29" s="35"/>
      <c r="G29" s="35"/>
      <c r="H29" s="35"/>
      <c r="I29" s="35"/>
      <c r="J29" s="35"/>
      <c r="K29" s="35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customHeight="1">
      <c r="A30" s="35"/>
      <c r="B30" s="40"/>
      <c r="C30" s="35"/>
      <c r="D30" s="120" t="s">
        <v>35</v>
      </c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16.5" customHeight="1">
      <c r="A31" s="122"/>
      <c r="B31" s="123"/>
      <c r="C31" s="122"/>
      <c r="D31" s="122"/>
      <c r="E31" s="323" t="s">
        <v>1</v>
      </c>
      <c r="F31" s="323"/>
      <c r="G31" s="323"/>
      <c r="H31" s="323"/>
      <c r="I31" s="122"/>
      <c r="J31" s="122"/>
      <c r="K31" s="122"/>
      <c r="L31" s="124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6.95" customHeight="1">
      <c r="A32" s="35"/>
      <c r="B32" s="40"/>
      <c r="C32" s="35"/>
      <c r="D32" s="35"/>
      <c r="E32" s="35"/>
      <c r="F32" s="35"/>
      <c r="G32" s="35"/>
      <c r="H32" s="35"/>
      <c r="I32" s="35"/>
      <c r="J32" s="35"/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customHeight="1">
      <c r="A34" s="35"/>
      <c r="B34" s="40"/>
      <c r="C34" s="35"/>
      <c r="D34" s="126" t="s">
        <v>37</v>
      </c>
      <c r="E34" s="35"/>
      <c r="F34" s="35"/>
      <c r="G34" s="35"/>
      <c r="H34" s="35"/>
      <c r="I34" s="35"/>
      <c r="J34" s="127">
        <f>ROUND(J136,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5" customHeight="1">
      <c r="A35" s="35"/>
      <c r="B35" s="40"/>
      <c r="C35" s="35"/>
      <c r="D35" s="125"/>
      <c r="E35" s="125"/>
      <c r="F35" s="125"/>
      <c r="G35" s="125"/>
      <c r="H35" s="125"/>
      <c r="I35" s="125"/>
      <c r="J35" s="125"/>
      <c r="K35" s="12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35"/>
      <c r="F36" s="128" t="s">
        <v>39</v>
      </c>
      <c r="G36" s="35"/>
      <c r="H36" s="35"/>
      <c r="I36" s="128" t="s">
        <v>38</v>
      </c>
      <c r="J36" s="128" t="s">
        <v>40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customHeight="1">
      <c r="A37" s="35"/>
      <c r="B37" s="40"/>
      <c r="C37" s="35"/>
      <c r="D37" s="129" t="s">
        <v>41</v>
      </c>
      <c r="E37" s="120" t="s">
        <v>42</v>
      </c>
      <c r="F37" s="130">
        <f>ROUND((SUM(BE136:BE250)),  2)</f>
        <v>0</v>
      </c>
      <c r="G37" s="35"/>
      <c r="H37" s="35"/>
      <c r="I37" s="131">
        <v>0.21</v>
      </c>
      <c r="J37" s="130">
        <f>ROUND(((SUM(BE136:BE250))*I37),  2)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customHeight="1">
      <c r="A38" s="35"/>
      <c r="B38" s="40"/>
      <c r="C38" s="35"/>
      <c r="D38" s="35"/>
      <c r="E38" s="120" t="s">
        <v>43</v>
      </c>
      <c r="F38" s="130">
        <f>ROUND((SUM(BF136:BF250)),  2)</f>
        <v>0</v>
      </c>
      <c r="G38" s="35"/>
      <c r="H38" s="35"/>
      <c r="I38" s="131">
        <v>0.15</v>
      </c>
      <c r="J38" s="130">
        <f>ROUND(((SUM(BF136:BF250))*I38),  2)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0" t="s">
        <v>44</v>
      </c>
      <c r="F39" s="130">
        <f>ROUND((SUM(BG136:BG250)),  2)</f>
        <v>0</v>
      </c>
      <c r="G39" s="35"/>
      <c r="H39" s="35"/>
      <c r="I39" s="131">
        <v>0.21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hidden="1" customHeight="1">
      <c r="A40" s="35"/>
      <c r="B40" s="40"/>
      <c r="C40" s="35"/>
      <c r="D40" s="35"/>
      <c r="E40" s="120" t="s">
        <v>45</v>
      </c>
      <c r="F40" s="130">
        <f>ROUND((SUM(BH136:BH250)),  2)</f>
        <v>0</v>
      </c>
      <c r="G40" s="35"/>
      <c r="H40" s="35"/>
      <c r="I40" s="131">
        <v>0.15</v>
      </c>
      <c r="J40" s="130">
        <f>0</f>
        <v>0</v>
      </c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5" hidden="1" customHeight="1">
      <c r="A41" s="35"/>
      <c r="B41" s="40"/>
      <c r="C41" s="35"/>
      <c r="D41" s="35"/>
      <c r="E41" s="120" t="s">
        <v>46</v>
      </c>
      <c r="F41" s="130">
        <f>ROUND((SUM(BI136:BI250)),  2)</f>
        <v>0</v>
      </c>
      <c r="G41" s="35"/>
      <c r="H41" s="35"/>
      <c r="I41" s="131">
        <v>0</v>
      </c>
      <c r="J41" s="130">
        <f>0</f>
        <v>0</v>
      </c>
      <c r="K41" s="35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5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customHeight="1">
      <c r="A43" s="35"/>
      <c r="B43" s="40"/>
      <c r="C43" s="132"/>
      <c r="D43" s="133" t="s">
        <v>47</v>
      </c>
      <c r="E43" s="134"/>
      <c r="F43" s="134"/>
      <c r="G43" s="135" t="s">
        <v>48</v>
      </c>
      <c r="H43" s="136" t="s">
        <v>49</v>
      </c>
      <c r="I43" s="134"/>
      <c r="J43" s="137">
        <f>SUM(J34:J41)</f>
        <v>0</v>
      </c>
      <c r="K43" s="138"/>
      <c r="L43" s="52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5" customHeight="1">
      <c r="A44" s="35"/>
      <c r="B44" s="40"/>
      <c r="C44" s="35"/>
      <c r="D44" s="35"/>
      <c r="E44" s="35"/>
      <c r="F44" s="35"/>
      <c r="G44" s="35"/>
      <c r="H44" s="35"/>
      <c r="I44" s="35"/>
      <c r="J44" s="35"/>
      <c r="K44" s="35"/>
      <c r="L44" s="52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39" t="s">
        <v>50</v>
      </c>
      <c r="E50" s="140"/>
      <c r="F50" s="140"/>
      <c r="G50" s="139" t="s">
        <v>51</v>
      </c>
      <c r="H50" s="140"/>
      <c r="I50" s="140"/>
      <c r="J50" s="140"/>
      <c r="K50" s="140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41" t="s">
        <v>52</v>
      </c>
      <c r="E61" s="142"/>
      <c r="F61" s="143" t="s">
        <v>53</v>
      </c>
      <c r="G61" s="141" t="s">
        <v>52</v>
      </c>
      <c r="H61" s="142"/>
      <c r="I61" s="142"/>
      <c r="J61" s="144" t="s">
        <v>53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39" t="s">
        <v>54</v>
      </c>
      <c r="E65" s="145"/>
      <c r="F65" s="145"/>
      <c r="G65" s="139" t="s">
        <v>55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41" t="s">
        <v>52</v>
      </c>
      <c r="E76" s="142"/>
      <c r="F76" s="143" t="s">
        <v>53</v>
      </c>
      <c r="G76" s="141" t="s">
        <v>52</v>
      </c>
      <c r="H76" s="142"/>
      <c r="I76" s="142"/>
      <c r="J76" s="144" t="s">
        <v>53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348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24" t="str">
        <f>E7</f>
        <v>VD Harcov, zajištění bezpečnosti za povodní</v>
      </c>
      <c r="F85" s="325"/>
      <c r="G85" s="325"/>
      <c r="H85" s="325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344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1" customFormat="1" ht="16.5" customHeight="1">
      <c r="B87" s="22"/>
      <c r="C87" s="23"/>
      <c r="D87" s="23"/>
      <c r="E87" s="324" t="s">
        <v>1518</v>
      </c>
      <c r="F87" s="275"/>
      <c r="G87" s="275"/>
      <c r="H87" s="275"/>
      <c r="I87" s="23"/>
      <c r="J87" s="23"/>
      <c r="K87" s="23"/>
      <c r="L87" s="21"/>
    </row>
    <row r="88" spans="1:31" s="1" customFormat="1" ht="12" customHeight="1">
      <c r="B88" s="22"/>
      <c r="C88" s="30" t="s">
        <v>346</v>
      </c>
      <c r="D88" s="23"/>
      <c r="E88" s="23"/>
      <c r="F88" s="23"/>
      <c r="G88" s="23"/>
      <c r="H88" s="23"/>
      <c r="I88" s="23"/>
      <c r="J88" s="23"/>
      <c r="K88" s="23"/>
      <c r="L88" s="21"/>
    </row>
    <row r="89" spans="1:31" s="2" customFormat="1" ht="16.5" customHeight="1">
      <c r="A89" s="35"/>
      <c r="B89" s="36"/>
      <c r="C89" s="37"/>
      <c r="D89" s="37"/>
      <c r="E89" s="328" t="s">
        <v>1519</v>
      </c>
      <c r="F89" s="326"/>
      <c r="G89" s="326"/>
      <c r="H89" s="326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12" customHeight="1">
      <c r="A90" s="35"/>
      <c r="B90" s="36"/>
      <c r="C90" s="30" t="s">
        <v>828</v>
      </c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6.5" customHeight="1">
      <c r="A91" s="35"/>
      <c r="B91" s="36"/>
      <c r="C91" s="37"/>
      <c r="D91" s="37"/>
      <c r="E91" s="297" t="str">
        <f>E13</f>
        <v>4.1.1 - Vstupní šachta</v>
      </c>
      <c r="F91" s="326"/>
      <c r="G91" s="326"/>
      <c r="H91" s="326"/>
      <c r="I91" s="37"/>
      <c r="J91" s="37"/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2" customHeight="1">
      <c r="A93" s="35"/>
      <c r="B93" s="36"/>
      <c r="C93" s="30" t="s">
        <v>20</v>
      </c>
      <c r="D93" s="37"/>
      <c r="E93" s="37"/>
      <c r="F93" s="28" t="str">
        <f>F16</f>
        <v>Liberec</v>
      </c>
      <c r="G93" s="37"/>
      <c r="H93" s="37"/>
      <c r="I93" s="30" t="s">
        <v>22</v>
      </c>
      <c r="J93" s="67" t="str">
        <f>IF(J16="","",J16)</f>
        <v>7. 1. 2022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6.95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5.2" customHeight="1">
      <c r="A95" s="35"/>
      <c r="B95" s="36"/>
      <c r="C95" s="30" t="s">
        <v>24</v>
      </c>
      <c r="D95" s="37"/>
      <c r="E95" s="37"/>
      <c r="F95" s="28" t="str">
        <f>E19</f>
        <v>Povodí Labe, státní podnik</v>
      </c>
      <c r="G95" s="37"/>
      <c r="H95" s="37"/>
      <c r="I95" s="30" t="s">
        <v>30</v>
      </c>
      <c r="J95" s="33" t="str">
        <f>E25</f>
        <v>Valbek, spol. s.r.o.</v>
      </c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15.2" customHeight="1">
      <c r="A96" s="35"/>
      <c r="B96" s="36"/>
      <c r="C96" s="30" t="s">
        <v>28</v>
      </c>
      <c r="D96" s="37"/>
      <c r="E96" s="37"/>
      <c r="F96" s="28" t="str">
        <f>IF(E22="","",E22)</f>
        <v>Vyplň údaj</v>
      </c>
      <c r="G96" s="37"/>
      <c r="H96" s="37"/>
      <c r="I96" s="30" t="s">
        <v>33</v>
      </c>
      <c r="J96" s="33" t="str">
        <f>E28</f>
        <v xml:space="preserve"> 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9.25" customHeight="1">
      <c r="A98" s="35"/>
      <c r="B98" s="36"/>
      <c r="C98" s="150" t="s">
        <v>349</v>
      </c>
      <c r="D98" s="151"/>
      <c r="E98" s="151"/>
      <c r="F98" s="151"/>
      <c r="G98" s="151"/>
      <c r="H98" s="151"/>
      <c r="I98" s="151"/>
      <c r="J98" s="152" t="s">
        <v>350</v>
      </c>
      <c r="K98" s="151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47" s="2" customFormat="1" ht="10.35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47" s="2" customFormat="1" ht="22.9" customHeight="1">
      <c r="A100" s="35"/>
      <c r="B100" s="36"/>
      <c r="C100" s="153" t="s">
        <v>351</v>
      </c>
      <c r="D100" s="37"/>
      <c r="E100" s="37"/>
      <c r="F100" s="37"/>
      <c r="G100" s="37"/>
      <c r="H100" s="37"/>
      <c r="I100" s="37"/>
      <c r="J100" s="85">
        <f>J136</f>
        <v>0</v>
      </c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8" t="s">
        <v>352</v>
      </c>
    </row>
    <row r="101" spans="1:47" s="9" customFormat="1" ht="24.95" customHeight="1">
      <c r="B101" s="154"/>
      <c r="C101" s="155"/>
      <c r="D101" s="156" t="s">
        <v>601</v>
      </c>
      <c r="E101" s="157"/>
      <c r="F101" s="157"/>
      <c r="G101" s="157"/>
      <c r="H101" s="157"/>
      <c r="I101" s="157"/>
      <c r="J101" s="158">
        <f>J137</f>
        <v>0</v>
      </c>
      <c r="K101" s="155"/>
      <c r="L101" s="159"/>
    </row>
    <row r="102" spans="1:47" s="10" customFormat="1" ht="19.899999999999999" customHeight="1">
      <c r="B102" s="160"/>
      <c r="C102" s="105"/>
      <c r="D102" s="161" t="s">
        <v>603</v>
      </c>
      <c r="E102" s="162"/>
      <c r="F102" s="162"/>
      <c r="G102" s="162"/>
      <c r="H102" s="162"/>
      <c r="I102" s="162"/>
      <c r="J102" s="163">
        <f>J138</f>
        <v>0</v>
      </c>
      <c r="K102" s="105"/>
      <c r="L102" s="164"/>
    </row>
    <row r="103" spans="1:47" s="10" customFormat="1" ht="19.899999999999999" customHeight="1">
      <c r="B103" s="160"/>
      <c r="C103" s="105"/>
      <c r="D103" s="161" t="s">
        <v>604</v>
      </c>
      <c r="E103" s="162"/>
      <c r="F103" s="162"/>
      <c r="G103" s="162"/>
      <c r="H103" s="162"/>
      <c r="I103" s="162"/>
      <c r="J103" s="163">
        <f>J172</f>
        <v>0</v>
      </c>
      <c r="K103" s="105"/>
      <c r="L103" s="164"/>
    </row>
    <row r="104" spans="1:47" s="10" customFormat="1" ht="19.899999999999999" customHeight="1">
      <c r="B104" s="160"/>
      <c r="C104" s="105"/>
      <c r="D104" s="161" t="s">
        <v>830</v>
      </c>
      <c r="E104" s="162"/>
      <c r="F104" s="162"/>
      <c r="G104" s="162"/>
      <c r="H104" s="162"/>
      <c r="I104" s="162"/>
      <c r="J104" s="163">
        <f>J179</f>
        <v>0</v>
      </c>
      <c r="K104" s="105"/>
      <c r="L104" s="164"/>
    </row>
    <row r="105" spans="1:47" s="10" customFormat="1" ht="19.899999999999999" customHeight="1">
      <c r="B105" s="160"/>
      <c r="C105" s="105"/>
      <c r="D105" s="161" t="s">
        <v>831</v>
      </c>
      <c r="E105" s="162"/>
      <c r="F105" s="162"/>
      <c r="G105" s="162"/>
      <c r="H105" s="162"/>
      <c r="I105" s="162"/>
      <c r="J105" s="163">
        <f>J186</f>
        <v>0</v>
      </c>
      <c r="K105" s="105"/>
      <c r="L105" s="164"/>
    </row>
    <row r="106" spans="1:47" s="10" customFormat="1" ht="19.899999999999999" customHeight="1">
      <c r="B106" s="160"/>
      <c r="C106" s="105"/>
      <c r="D106" s="161" t="s">
        <v>605</v>
      </c>
      <c r="E106" s="162"/>
      <c r="F106" s="162"/>
      <c r="G106" s="162"/>
      <c r="H106" s="162"/>
      <c r="I106" s="162"/>
      <c r="J106" s="163">
        <f>J193</f>
        <v>0</v>
      </c>
      <c r="K106" s="105"/>
      <c r="L106" s="164"/>
    </row>
    <row r="107" spans="1:47" s="10" customFormat="1" ht="19.899999999999999" customHeight="1">
      <c r="B107" s="160"/>
      <c r="C107" s="105"/>
      <c r="D107" s="161" t="s">
        <v>607</v>
      </c>
      <c r="E107" s="162"/>
      <c r="F107" s="162"/>
      <c r="G107" s="162"/>
      <c r="H107" s="162"/>
      <c r="I107" s="162"/>
      <c r="J107" s="163">
        <f>J220</f>
        <v>0</v>
      </c>
      <c r="K107" s="105"/>
      <c r="L107" s="164"/>
    </row>
    <row r="108" spans="1:47" s="9" customFormat="1" ht="24.95" customHeight="1">
      <c r="B108" s="154"/>
      <c r="C108" s="155"/>
      <c r="D108" s="156" t="s">
        <v>608</v>
      </c>
      <c r="E108" s="157"/>
      <c r="F108" s="157"/>
      <c r="G108" s="157"/>
      <c r="H108" s="157"/>
      <c r="I108" s="157"/>
      <c r="J108" s="158">
        <f>J223</f>
        <v>0</v>
      </c>
      <c r="K108" s="155"/>
      <c r="L108" s="159"/>
    </row>
    <row r="109" spans="1:47" s="10" customFormat="1" ht="19.899999999999999" customHeight="1">
      <c r="B109" s="160"/>
      <c r="C109" s="105"/>
      <c r="D109" s="161" t="s">
        <v>1521</v>
      </c>
      <c r="E109" s="162"/>
      <c r="F109" s="162"/>
      <c r="G109" s="162"/>
      <c r="H109" s="162"/>
      <c r="I109" s="162"/>
      <c r="J109" s="163">
        <f>J224</f>
        <v>0</v>
      </c>
      <c r="K109" s="105"/>
      <c r="L109" s="164"/>
    </row>
    <row r="110" spans="1:47" s="10" customFormat="1" ht="19.899999999999999" customHeight="1">
      <c r="B110" s="160"/>
      <c r="C110" s="105"/>
      <c r="D110" s="161" t="s">
        <v>1522</v>
      </c>
      <c r="E110" s="162"/>
      <c r="F110" s="162"/>
      <c r="G110" s="162"/>
      <c r="H110" s="162"/>
      <c r="I110" s="162"/>
      <c r="J110" s="163">
        <f>J230</f>
        <v>0</v>
      </c>
      <c r="K110" s="105"/>
      <c r="L110" s="164"/>
    </row>
    <row r="111" spans="1:47" s="10" customFormat="1" ht="19.899999999999999" customHeight="1">
      <c r="B111" s="160"/>
      <c r="C111" s="105"/>
      <c r="D111" s="161" t="s">
        <v>1523</v>
      </c>
      <c r="E111" s="162"/>
      <c r="F111" s="162"/>
      <c r="G111" s="162"/>
      <c r="H111" s="162"/>
      <c r="I111" s="162"/>
      <c r="J111" s="163">
        <f>J236</f>
        <v>0</v>
      </c>
      <c r="K111" s="105"/>
      <c r="L111" s="164"/>
    </row>
    <row r="112" spans="1:47" s="10" customFormat="1" ht="19.899999999999999" customHeight="1">
      <c r="B112" s="160"/>
      <c r="C112" s="105"/>
      <c r="D112" s="161" t="s">
        <v>834</v>
      </c>
      <c r="E112" s="162"/>
      <c r="F112" s="162"/>
      <c r="G112" s="162"/>
      <c r="H112" s="162"/>
      <c r="I112" s="162"/>
      <c r="J112" s="163">
        <f>J242</f>
        <v>0</v>
      </c>
      <c r="K112" s="105"/>
      <c r="L112" s="164"/>
    </row>
    <row r="113" spans="1:31" s="2" customFormat="1" ht="21.75" customHeight="1">
      <c r="A113" s="35"/>
      <c r="B113" s="36"/>
      <c r="C113" s="37"/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31" s="2" customFormat="1" ht="6.95" customHeight="1">
      <c r="A114" s="35"/>
      <c r="B114" s="55"/>
      <c r="C114" s="56"/>
      <c r="D114" s="56"/>
      <c r="E114" s="56"/>
      <c r="F114" s="56"/>
      <c r="G114" s="56"/>
      <c r="H114" s="56"/>
      <c r="I114" s="56"/>
      <c r="J114" s="56"/>
      <c r="K114" s="56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8" spans="1:31" s="2" customFormat="1" ht="6.95" customHeight="1">
      <c r="A118" s="35"/>
      <c r="B118" s="57"/>
      <c r="C118" s="58"/>
      <c r="D118" s="58"/>
      <c r="E118" s="58"/>
      <c r="F118" s="58"/>
      <c r="G118" s="58"/>
      <c r="H118" s="58"/>
      <c r="I118" s="58"/>
      <c r="J118" s="58"/>
      <c r="K118" s="58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31" s="2" customFormat="1" ht="24.95" customHeight="1">
      <c r="A119" s="35"/>
      <c r="B119" s="36"/>
      <c r="C119" s="24" t="s">
        <v>359</v>
      </c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31" s="2" customFormat="1" ht="6.95" customHeight="1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1" s="2" customFormat="1" ht="12" customHeight="1">
      <c r="A121" s="35"/>
      <c r="B121" s="36"/>
      <c r="C121" s="30" t="s">
        <v>16</v>
      </c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2" customFormat="1" ht="16.5" customHeight="1">
      <c r="A122" s="35"/>
      <c r="B122" s="36"/>
      <c r="C122" s="37"/>
      <c r="D122" s="37"/>
      <c r="E122" s="324" t="str">
        <f>E7</f>
        <v>VD Harcov, zajištění bezpečnosti za povodní</v>
      </c>
      <c r="F122" s="325"/>
      <c r="G122" s="325"/>
      <c r="H122" s="325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1" customFormat="1" ht="12" customHeight="1">
      <c r="B123" s="22"/>
      <c r="C123" s="30" t="s">
        <v>344</v>
      </c>
      <c r="D123" s="23"/>
      <c r="E123" s="23"/>
      <c r="F123" s="23"/>
      <c r="G123" s="23"/>
      <c r="H123" s="23"/>
      <c r="I123" s="23"/>
      <c r="J123" s="23"/>
      <c r="K123" s="23"/>
      <c r="L123" s="21"/>
    </row>
    <row r="124" spans="1:31" s="1" customFormat="1" ht="16.5" customHeight="1">
      <c r="B124" s="22"/>
      <c r="C124" s="23"/>
      <c r="D124" s="23"/>
      <c r="E124" s="324" t="s">
        <v>1518</v>
      </c>
      <c r="F124" s="275"/>
      <c r="G124" s="275"/>
      <c r="H124" s="275"/>
      <c r="I124" s="23"/>
      <c r="J124" s="23"/>
      <c r="K124" s="23"/>
      <c r="L124" s="21"/>
    </row>
    <row r="125" spans="1:31" s="1" customFormat="1" ht="12" customHeight="1">
      <c r="B125" s="22"/>
      <c r="C125" s="30" t="s">
        <v>346</v>
      </c>
      <c r="D125" s="23"/>
      <c r="E125" s="23"/>
      <c r="F125" s="23"/>
      <c r="G125" s="23"/>
      <c r="H125" s="23"/>
      <c r="I125" s="23"/>
      <c r="J125" s="23"/>
      <c r="K125" s="23"/>
      <c r="L125" s="21"/>
    </row>
    <row r="126" spans="1:31" s="2" customFormat="1" ht="16.5" customHeight="1">
      <c r="A126" s="35"/>
      <c r="B126" s="36"/>
      <c r="C126" s="37"/>
      <c r="D126" s="37"/>
      <c r="E126" s="328" t="s">
        <v>1519</v>
      </c>
      <c r="F126" s="326"/>
      <c r="G126" s="326"/>
      <c r="H126" s="326"/>
      <c r="I126" s="37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12" customHeight="1">
      <c r="A127" s="35"/>
      <c r="B127" s="36"/>
      <c r="C127" s="30" t="s">
        <v>828</v>
      </c>
      <c r="D127" s="37"/>
      <c r="E127" s="37"/>
      <c r="F127" s="37"/>
      <c r="G127" s="37"/>
      <c r="H127" s="37"/>
      <c r="I127" s="37"/>
      <c r="J127" s="37"/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16.5" customHeight="1">
      <c r="A128" s="35"/>
      <c r="B128" s="36"/>
      <c r="C128" s="37"/>
      <c r="D128" s="37"/>
      <c r="E128" s="297" t="str">
        <f>E13</f>
        <v>4.1.1 - Vstupní šachta</v>
      </c>
      <c r="F128" s="326"/>
      <c r="G128" s="326"/>
      <c r="H128" s="326"/>
      <c r="I128" s="37"/>
      <c r="J128" s="37"/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2" customFormat="1" ht="6.95" customHeight="1">
      <c r="A129" s="35"/>
      <c r="B129" s="36"/>
      <c r="C129" s="37"/>
      <c r="D129" s="37"/>
      <c r="E129" s="37"/>
      <c r="F129" s="37"/>
      <c r="G129" s="37"/>
      <c r="H129" s="37"/>
      <c r="I129" s="37"/>
      <c r="J129" s="37"/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2" customFormat="1" ht="12" customHeight="1">
      <c r="A130" s="35"/>
      <c r="B130" s="36"/>
      <c r="C130" s="30" t="s">
        <v>20</v>
      </c>
      <c r="D130" s="37"/>
      <c r="E130" s="37"/>
      <c r="F130" s="28" t="str">
        <f>F16</f>
        <v>Liberec</v>
      </c>
      <c r="G130" s="37"/>
      <c r="H130" s="37"/>
      <c r="I130" s="30" t="s">
        <v>22</v>
      </c>
      <c r="J130" s="67" t="str">
        <f>IF(J16="","",J16)</f>
        <v>7. 1. 2022</v>
      </c>
      <c r="K130" s="37"/>
      <c r="L130" s="52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pans="1:65" s="2" customFormat="1" ht="6.95" customHeight="1">
      <c r="A131" s="35"/>
      <c r="B131" s="36"/>
      <c r="C131" s="37"/>
      <c r="D131" s="37"/>
      <c r="E131" s="37"/>
      <c r="F131" s="37"/>
      <c r="G131" s="37"/>
      <c r="H131" s="37"/>
      <c r="I131" s="37"/>
      <c r="J131" s="37"/>
      <c r="K131" s="37"/>
      <c r="L131" s="52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</row>
    <row r="132" spans="1:65" s="2" customFormat="1" ht="15.2" customHeight="1">
      <c r="A132" s="35"/>
      <c r="B132" s="36"/>
      <c r="C132" s="30" t="s">
        <v>24</v>
      </c>
      <c r="D132" s="37"/>
      <c r="E132" s="37"/>
      <c r="F132" s="28" t="str">
        <f>E19</f>
        <v>Povodí Labe, státní podnik</v>
      </c>
      <c r="G132" s="37"/>
      <c r="H132" s="37"/>
      <c r="I132" s="30" t="s">
        <v>30</v>
      </c>
      <c r="J132" s="33" t="str">
        <f>E25</f>
        <v>Valbek, spol. s.r.o.</v>
      </c>
      <c r="K132" s="37"/>
      <c r="L132" s="52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</row>
    <row r="133" spans="1:65" s="2" customFormat="1" ht="15.2" customHeight="1">
      <c r="A133" s="35"/>
      <c r="B133" s="36"/>
      <c r="C133" s="30" t="s">
        <v>28</v>
      </c>
      <c r="D133" s="37"/>
      <c r="E133" s="37"/>
      <c r="F133" s="28" t="str">
        <f>IF(E22="","",E22)</f>
        <v>Vyplň údaj</v>
      </c>
      <c r="G133" s="37"/>
      <c r="H133" s="37"/>
      <c r="I133" s="30" t="s">
        <v>33</v>
      </c>
      <c r="J133" s="33" t="str">
        <f>E28</f>
        <v xml:space="preserve"> </v>
      </c>
      <c r="K133" s="37"/>
      <c r="L133" s="52"/>
      <c r="S133" s="35"/>
      <c r="T133" s="35"/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</row>
    <row r="134" spans="1:65" s="2" customFormat="1" ht="10.35" customHeight="1">
      <c r="A134" s="35"/>
      <c r="B134" s="36"/>
      <c r="C134" s="37"/>
      <c r="D134" s="37"/>
      <c r="E134" s="37"/>
      <c r="F134" s="37"/>
      <c r="G134" s="37"/>
      <c r="H134" s="37"/>
      <c r="I134" s="37"/>
      <c r="J134" s="37"/>
      <c r="K134" s="37"/>
      <c r="L134" s="52"/>
      <c r="S134" s="35"/>
      <c r="T134" s="35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</row>
    <row r="135" spans="1:65" s="11" customFormat="1" ht="29.25" customHeight="1">
      <c r="A135" s="165"/>
      <c r="B135" s="166"/>
      <c r="C135" s="167" t="s">
        <v>360</v>
      </c>
      <c r="D135" s="168" t="s">
        <v>62</v>
      </c>
      <c r="E135" s="168" t="s">
        <v>58</v>
      </c>
      <c r="F135" s="168" t="s">
        <v>59</v>
      </c>
      <c r="G135" s="168" t="s">
        <v>361</v>
      </c>
      <c r="H135" s="168" t="s">
        <v>362</v>
      </c>
      <c r="I135" s="168" t="s">
        <v>363</v>
      </c>
      <c r="J135" s="168" t="s">
        <v>350</v>
      </c>
      <c r="K135" s="169" t="s">
        <v>364</v>
      </c>
      <c r="L135" s="170"/>
      <c r="M135" s="76" t="s">
        <v>1</v>
      </c>
      <c r="N135" s="77" t="s">
        <v>41</v>
      </c>
      <c r="O135" s="77" t="s">
        <v>365</v>
      </c>
      <c r="P135" s="77" t="s">
        <v>366</v>
      </c>
      <c r="Q135" s="77" t="s">
        <v>367</v>
      </c>
      <c r="R135" s="77" t="s">
        <v>368</v>
      </c>
      <c r="S135" s="77" t="s">
        <v>369</v>
      </c>
      <c r="T135" s="78" t="s">
        <v>370</v>
      </c>
      <c r="U135" s="165"/>
      <c r="V135" s="165"/>
      <c r="W135" s="165"/>
      <c r="X135" s="165"/>
      <c r="Y135" s="165"/>
      <c r="Z135" s="165"/>
      <c r="AA135" s="165"/>
      <c r="AB135" s="165"/>
      <c r="AC135" s="165"/>
      <c r="AD135" s="165"/>
      <c r="AE135" s="165"/>
    </row>
    <row r="136" spans="1:65" s="2" customFormat="1" ht="22.9" customHeight="1">
      <c r="A136" s="35"/>
      <c r="B136" s="36"/>
      <c r="C136" s="83" t="s">
        <v>371</v>
      </c>
      <c r="D136" s="37"/>
      <c r="E136" s="37"/>
      <c r="F136" s="37"/>
      <c r="G136" s="37"/>
      <c r="H136" s="37"/>
      <c r="I136" s="37"/>
      <c r="J136" s="171">
        <f>BK136</f>
        <v>0</v>
      </c>
      <c r="K136" s="37"/>
      <c r="L136" s="40"/>
      <c r="M136" s="79"/>
      <c r="N136" s="172"/>
      <c r="O136" s="80"/>
      <c r="P136" s="173">
        <f>P137+P223</f>
        <v>0</v>
      </c>
      <c r="Q136" s="80"/>
      <c r="R136" s="173">
        <f>R137+R223</f>
        <v>216.18608581999996</v>
      </c>
      <c r="S136" s="80"/>
      <c r="T136" s="174">
        <f>T137+T223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T136" s="18" t="s">
        <v>76</v>
      </c>
      <c r="AU136" s="18" t="s">
        <v>352</v>
      </c>
      <c r="BK136" s="175">
        <f>BK137+BK223</f>
        <v>0</v>
      </c>
    </row>
    <row r="137" spans="1:65" s="12" customFormat="1" ht="25.9" customHeight="1">
      <c r="B137" s="176"/>
      <c r="C137" s="177"/>
      <c r="D137" s="178" t="s">
        <v>76</v>
      </c>
      <c r="E137" s="179" t="s">
        <v>610</v>
      </c>
      <c r="F137" s="179" t="s">
        <v>611</v>
      </c>
      <c r="G137" s="177"/>
      <c r="H137" s="177"/>
      <c r="I137" s="180"/>
      <c r="J137" s="181">
        <f>BK137</f>
        <v>0</v>
      </c>
      <c r="K137" s="177"/>
      <c r="L137" s="182"/>
      <c r="M137" s="183"/>
      <c r="N137" s="184"/>
      <c r="O137" s="184"/>
      <c r="P137" s="185">
        <f>P138+P172+P179+P186+P193+P220</f>
        <v>0</v>
      </c>
      <c r="Q137" s="184"/>
      <c r="R137" s="185">
        <f>R138+R172+R179+R186+R193+R220</f>
        <v>213.08526981999995</v>
      </c>
      <c r="S137" s="184"/>
      <c r="T137" s="186">
        <f>T138+T172+T179+T186+T193+T220</f>
        <v>0</v>
      </c>
      <c r="AR137" s="187" t="s">
        <v>84</v>
      </c>
      <c r="AT137" s="188" t="s">
        <v>76</v>
      </c>
      <c r="AU137" s="188" t="s">
        <v>77</v>
      </c>
      <c r="AY137" s="187" t="s">
        <v>375</v>
      </c>
      <c r="BK137" s="189">
        <f>BK138+BK172+BK179+BK186+BK193+BK220</f>
        <v>0</v>
      </c>
    </row>
    <row r="138" spans="1:65" s="12" customFormat="1" ht="22.9" customHeight="1">
      <c r="B138" s="176"/>
      <c r="C138" s="177"/>
      <c r="D138" s="178" t="s">
        <v>76</v>
      </c>
      <c r="E138" s="190" t="s">
        <v>86</v>
      </c>
      <c r="F138" s="190" t="s">
        <v>619</v>
      </c>
      <c r="G138" s="177"/>
      <c r="H138" s="177"/>
      <c r="I138" s="180"/>
      <c r="J138" s="191">
        <f>BK138</f>
        <v>0</v>
      </c>
      <c r="K138" s="177"/>
      <c r="L138" s="182"/>
      <c r="M138" s="183"/>
      <c r="N138" s="184"/>
      <c r="O138" s="184"/>
      <c r="P138" s="185">
        <f>SUM(P139:P171)</f>
        <v>0</v>
      </c>
      <c r="Q138" s="184"/>
      <c r="R138" s="185">
        <f>SUM(R139:R171)</f>
        <v>181.40728567999997</v>
      </c>
      <c r="S138" s="184"/>
      <c r="T138" s="186">
        <f>SUM(T139:T171)</f>
        <v>0</v>
      </c>
      <c r="AR138" s="187" t="s">
        <v>84</v>
      </c>
      <c r="AT138" s="188" t="s">
        <v>76</v>
      </c>
      <c r="AU138" s="188" t="s">
        <v>84</v>
      </c>
      <c r="AY138" s="187" t="s">
        <v>375</v>
      </c>
      <c r="BK138" s="189">
        <f>SUM(BK139:BK171)</f>
        <v>0</v>
      </c>
    </row>
    <row r="139" spans="1:65" s="2" customFormat="1" ht="16.5" customHeight="1">
      <c r="A139" s="35"/>
      <c r="B139" s="36"/>
      <c r="C139" s="192" t="s">
        <v>84</v>
      </c>
      <c r="D139" s="192" t="s">
        <v>377</v>
      </c>
      <c r="E139" s="193" t="s">
        <v>1524</v>
      </c>
      <c r="F139" s="194" t="s">
        <v>1525</v>
      </c>
      <c r="G139" s="195" t="s">
        <v>615</v>
      </c>
      <c r="H139" s="196">
        <v>5.4</v>
      </c>
      <c r="I139" s="197"/>
      <c r="J139" s="198">
        <f>ROUND(I139*H139,2)</f>
        <v>0</v>
      </c>
      <c r="K139" s="194" t="s">
        <v>408</v>
      </c>
      <c r="L139" s="40"/>
      <c r="M139" s="199" t="s">
        <v>1</v>
      </c>
      <c r="N139" s="200" t="s">
        <v>42</v>
      </c>
      <c r="O139" s="72"/>
      <c r="P139" s="201">
        <f>O139*H139</f>
        <v>0</v>
      </c>
      <c r="Q139" s="201">
        <v>2.45329</v>
      </c>
      <c r="R139" s="201">
        <f>Q139*H139</f>
        <v>13.247766</v>
      </c>
      <c r="S139" s="201">
        <v>0</v>
      </c>
      <c r="T139" s="202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03" t="s">
        <v>374</v>
      </c>
      <c r="AT139" s="203" t="s">
        <v>377</v>
      </c>
      <c r="AU139" s="203" t="s">
        <v>86</v>
      </c>
      <c r="AY139" s="18" t="s">
        <v>375</v>
      </c>
      <c r="BE139" s="204">
        <f>IF(N139="základní",J139,0)</f>
        <v>0</v>
      </c>
      <c r="BF139" s="204">
        <f>IF(N139="snížená",J139,0)</f>
        <v>0</v>
      </c>
      <c r="BG139" s="204">
        <f>IF(N139="zákl. přenesená",J139,0)</f>
        <v>0</v>
      </c>
      <c r="BH139" s="204">
        <f>IF(N139="sníž. přenesená",J139,0)</f>
        <v>0</v>
      </c>
      <c r="BI139" s="204">
        <f>IF(N139="nulová",J139,0)</f>
        <v>0</v>
      </c>
      <c r="BJ139" s="18" t="s">
        <v>84</v>
      </c>
      <c r="BK139" s="204">
        <f>ROUND(I139*H139,2)</f>
        <v>0</v>
      </c>
      <c r="BL139" s="18" t="s">
        <v>374</v>
      </c>
      <c r="BM139" s="203" t="s">
        <v>1526</v>
      </c>
    </row>
    <row r="140" spans="1:65" s="2" customFormat="1" ht="11.25">
      <c r="A140" s="35"/>
      <c r="B140" s="36"/>
      <c r="C140" s="37"/>
      <c r="D140" s="205" t="s">
        <v>383</v>
      </c>
      <c r="E140" s="37"/>
      <c r="F140" s="206" t="s">
        <v>1527</v>
      </c>
      <c r="G140" s="37"/>
      <c r="H140" s="37"/>
      <c r="I140" s="207"/>
      <c r="J140" s="37"/>
      <c r="K140" s="37"/>
      <c r="L140" s="40"/>
      <c r="M140" s="208"/>
      <c r="N140" s="209"/>
      <c r="O140" s="72"/>
      <c r="P140" s="72"/>
      <c r="Q140" s="72"/>
      <c r="R140" s="72"/>
      <c r="S140" s="72"/>
      <c r="T140" s="73"/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T140" s="18" t="s">
        <v>383</v>
      </c>
      <c r="AU140" s="18" t="s">
        <v>86</v>
      </c>
    </row>
    <row r="141" spans="1:65" s="14" customFormat="1" ht="11.25">
      <c r="B141" s="220"/>
      <c r="C141" s="221"/>
      <c r="D141" s="205" t="s">
        <v>384</v>
      </c>
      <c r="E141" s="222" t="s">
        <v>1</v>
      </c>
      <c r="F141" s="223" t="s">
        <v>1528</v>
      </c>
      <c r="G141" s="221"/>
      <c r="H141" s="224">
        <v>5.4</v>
      </c>
      <c r="I141" s="225"/>
      <c r="J141" s="221"/>
      <c r="K141" s="221"/>
      <c r="L141" s="226"/>
      <c r="M141" s="227"/>
      <c r="N141" s="228"/>
      <c r="O141" s="228"/>
      <c r="P141" s="228"/>
      <c r="Q141" s="228"/>
      <c r="R141" s="228"/>
      <c r="S141" s="228"/>
      <c r="T141" s="229"/>
      <c r="AT141" s="230" t="s">
        <v>384</v>
      </c>
      <c r="AU141" s="230" t="s">
        <v>86</v>
      </c>
      <c r="AV141" s="14" t="s">
        <v>86</v>
      </c>
      <c r="AW141" s="14" t="s">
        <v>32</v>
      </c>
      <c r="AX141" s="14" t="s">
        <v>84</v>
      </c>
      <c r="AY141" s="230" t="s">
        <v>375</v>
      </c>
    </row>
    <row r="142" spans="1:65" s="2" customFormat="1" ht="16.5" customHeight="1">
      <c r="A142" s="35"/>
      <c r="B142" s="36"/>
      <c r="C142" s="192" t="s">
        <v>86</v>
      </c>
      <c r="D142" s="192" t="s">
        <v>377</v>
      </c>
      <c r="E142" s="193" t="s">
        <v>1529</v>
      </c>
      <c r="F142" s="194" t="s">
        <v>1530</v>
      </c>
      <c r="G142" s="195" t="s">
        <v>671</v>
      </c>
      <c r="H142" s="196">
        <v>1.1200000000000001</v>
      </c>
      <c r="I142" s="197"/>
      <c r="J142" s="198">
        <f>ROUND(I142*H142,2)</f>
        <v>0</v>
      </c>
      <c r="K142" s="194" t="s">
        <v>408</v>
      </c>
      <c r="L142" s="40"/>
      <c r="M142" s="199" t="s">
        <v>1</v>
      </c>
      <c r="N142" s="200" t="s">
        <v>42</v>
      </c>
      <c r="O142" s="72"/>
      <c r="P142" s="201">
        <f>O142*H142</f>
        <v>0</v>
      </c>
      <c r="Q142" s="201">
        <v>2.47E-3</v>
      </c>
      <c r="R142" s="201">
        <f>Q142*H142</f>
        <v>2.7664E-3</v>
      </c>
      <c r="S142" s="201">
        <v>0</v>
      </c>
      <c r="T142" s="202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03" t="s">
        <v>374</v>
      </c>
      <c r="AT142" s="203" t="s">
        <v>377</v>
      </c>
      <c r="AU142" s="203" t="s">
        <v>86</v>
      </c>
      <c r="AY142" s="18" t="s">
        <v>375</v>
      </c>
      <c r="BE142" s="204">
        <f>IF(N142="základní",J142,0)</f>
        <v>0</v>
      </c>
      <c r="BF142" s="204">
        <f>IF(N142="snížená",J142,0)</f>
        <v>0</v>
      </c>
      <c r="BG142" s="204">
        <f>IF(N142="zákl. přenesená",J142,0)</f>
        <v>0</v>
      </c>
      <c r="BH142" s="204">
        <f>IF(N142="sníž. přenesená",J142,0)</f>
        <v>0</v>
      </c>
      <c r="BI142" s="204">
        <f>IF(N142="nulová",J142,0)</f>
        <v>0</v>
      </c>
      <c r="BJ142" s="18" t="s">
        <v>84</v>
      </c>
      <c r="BK142" s="204">
        <f>ROUND(I142*H142,2)</f>
        <v>0</v>
      </c>
      <c r="BL142" s="18" t="s">
        <v>374</v>
      </c>
      <c r="BM142" s="203" t="s">
        <v>1531</v>
      </c>
    </row>
    <row r="143" spans="1:65" s="2" customFormat="1" ht="11.25">
      <c r="A143" s="35"/>
      <c r="B143" s="36"/>
      <c r="C143" s="37"/>
      <c r="D143" s="205" t="s">
        <v>383</v>
      </c>
      <c r="E143" s="37"/>
      <c r="F143" s="206" t="s">
        <v>1532</v>
      </c>
      <c r="G143" s="37"/>
      <c r="H143" s="37"/>
      <c r="I143" s="207"/>
      <c r="J143" s="37"/>
      <c r="K143" s="37"/>
      <c r="L143" s="40"/>
      <c r="M143" s="208"/>
      <c r="N143" s="209"/>
      <c r="O143" s="72"/>
      <c r="P143" s="72"/>
      <c r="Q143" s="72"/>
      <c r="R143" s="72"/>
      <c r="S143" s="72"/>
      <c r="T143" s="73"/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T143" s="18" t="s">
        <v>383</v>
      </c>
      <c r="AU143" s="18" t="s">
        <v>86</v>
      </c>
    </row>
    <row r="144" spans="1:65" s="14" customFormat="1" ht="11.25">
      <c r="B144" s="220"/>
      <c r="C144" s="221"/>
      <c r="D144" s="205" t="s">
        <v>384</v>
      </c>
      <c r="E144" s="222" t="s">
        <v>1</v>
      </c>
      <c r="F144" s="223" t="s">
        <v>1533</v>
      </c>
      <c r="G144" s="221"/>
      <c r="H144" s="224">
        <v>1.1200000000000001</v>
      </c>
      <c r="I144" s="225"/>
      <c r="J144" s="221"/>
      <c r="K144" s="221"/>
      <c r="L144" s="226"/>
      <c r="M144" s="227"/>
      <c r="N144" s="228"/>
      <c r="O144" s="228"/>
      <c r="P144" s="228"/>
      <c r="Q144" s="228"/>
      <c r="R144" s="228"/>
      <c r="S144" s="228"/>
      <c r="T144" s="229"/>
      <c r="AT144" s="230" t="s">
        <v>384</v>
      </c>
      <c r="AU144" s="230" t="s">
        <v>86</v>
      </c>
      <c r="AV144" s="14" t="s">
        <v>86</v>
      </c>
      <c r="AW144" s="14" t="s">
        <v>32</v>
      </c>
      <c r="AX144" s="14" t="s">
        <v>84</v>
      </c>
      <c r="AY144" s="230" t="s">
        <v>375</v>
      </c>
    </row>
    <row r="145" spans="1:65" s="2" customFormat="1" ht="16.5" customHeight="1">
      <c r="A145" s="35"/>
      <c r="B145" s="36"/>
      <c r="C145" s="192" t="s">
        <v>103</v>
      </c>
      <c r="D145" s="192" t="s">
        <v>377</v>
      </c>
      <c r="E145" s="193" t="s">
        <v>1534</v>
      </c>
      <c r="F145" s="194" t="s">
        <v>1535</v>
      </c>
      <c r="G145" s="195" t="s">
        <v>671</v>
      </c>
      <c r="H145" s="196">
        <v>1.1200000000000001</v>
      </c>
      <c r="I145" s="197"/>
      <c r="J145" s="198">
        <f>ROUND(I145*H145,2)</f>
        <v>0</v>
      </c>
      <c r="K145" s="194" t="s">
        <v>408</v>
      </c>
      <c r="L145" s="40"/>
      <c r="M145" s="199" t="s">
        <v>1</v>
      </c>
      <c r="N145" s="200" t="s">
        <v>42</v>
      </c>
      <c r="O145" s="72"/>
      <c r="P145" s="201">
        <f>O145*H145</f>
        <v>0</v>
      </c>
      <c r="Q145" s="201">
        <v>0</v>
      </c>
      <c r="R145" s="201">
        <f>Q145*H145</f>
        <v>0</v>
      </c>
      <c r="S145" s="201">
        <v>0</v>
      </c>
      <c r="T145" s="202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03" t="s">
        <v>374</v>
      </c>
      <c r="AT145" s="203" t="s">
        <v>377</v>
      </c>
      <c r="AU145" s="203" t="s">
        <v>86</v>
      </c>
      <c r="AY145" s="18" t="s">
        <v>375</v>
      </c>
      <c r="BE145" s="204">
        <f>IF(N145="základní",J145,0)</f>
        <v>0</v>
      </c>
      <c r="BF145" s="204">
        <f>IF(N145="snížená",J145,0)</f>
        <v>0</v>
      </c>
      <c r="BG145" s="204">
        <f>IF(N145="zákl. přenesená",J145,0)</f>
        <v>0</v>
      </c>
      <c r="BH145" s="204">
        <f>IF(N145="sníž. přenesená",J145,0)</f>
        <v>0</v>
      </c>
      <c r="BI145" s="204">
        <f>IF(N145="nulová",J145,0)</f>
        <v>0</v>
      </c>
      <c r="BJ145" s="18" t="s">
        <v>84</v>
      </c>
      <c r="BK145" s="204">
        <f>ROUND(I145*H145,2)</f>
        <v>0</v>
      </c>
      <c r="BL145" s="18" t="s">
        <v>374</v>
      </c>
      <c r="BM145" s="203" t="s">
        <v>1536</v>
      </c>
    </row>
    <row r="146" spans="1:65" s="2" customFormat="1" ht="11.25">
      <c r="A146" s="35"/>
      <c r="B146" s="36"/>
      <c r="C146" s="37"/>
      <c r="D146" s="205" t="s">
        <v>383</v>
      </c>
      <c r="E146" s="37"/>
      <c r="F146" s="206" t="s">
        <v>1537</v>
      </c>
      <c r="G146" s="37"/>
      <c r="H146" s="37"/>
      <c r="I146" s="207"/>
      <c r="J146" s="37"/>
      <c r="K146" s="37"/>
      <c r="L146" s="40"/>
      <c r="M146" s="208"/>
      <c r="N146" s="209"/>
      <c r="O146" s="72"/>
      <c r="P146" s="72"/>
      <c r="Q146" s="72"/>
      <c r="R146" s="72"/>
      <c r="S146" s="72"/>
      <c r="T146" s="73"/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T146" s="18" t="s">
        <v>383</v>
      </c>
      <c r="AU146" s="18" t="s">
        <v>86</v>
      </c>
    </row>
    <row r="147" spans="1:65" s="14" customFormat="1" ht="11.25">
      <c r="B147" s="220"/>
      <c r="C147" s="221"/>
      <c r="D147" s="205" t="s">
        <v>384</v>
      </c>
      <c r="E147" s="222" t="s">
        <v>1</v>
      </c>
      <c r="F147" s="223" t="s">
        <v>1538</v>
      </c>
      <c r="G147" s="221"/>
      <c r="H147" s="224">
        <v>1.1200000000000001</v>
      </c>
      <c r="I147" s="225"/>
      <c r="J147" s="221"/>
      <c r="K147" s="221"/>
      <c r="L147" s="226"/>
      <c r="M147" s="227"/>
      <c r="N147" s="228"/>
      <c r="O147" s="228"/>
      <c r="P147" s="228"/>
      <c r="Q147" s="228"/>
      <c r="R147" s="228"/>
      <c r="S147" s="228"/>
      <c r="T147" s="229"/>
      <c r="AT147" s="230" t="s">
        <v>384</v>
      </c>
      <c r="AU147" s="230" t="s">
        <v>86</v>
      </c>
      <c r="AV147" s="14" t="s">
        <v>86</v>
      </c>
      <c r="AW147" s="14" t="s">
        <v>32</v>
      </c>
      <c r="AX147" s="14" t="s">
        <v>84</v>
      </c>
      <c r="AY147" s="230" t="s">
        <v>375</v>
      </c>
    </row>
    <row r="148" spans="1:65" s="2" customFormat="1" ht="16.5" customHeight="1">
      <c r="A148" s="35"/>
      <c r="B148" s="36"/>
      <c r="C148" s="192" t="s">
        <v>374</v>
      </c>
      <c r="D148" s="192" t="s">
        <v>377</v>
      </c>
      <c r="E148" s="193" t="s">
        <v>1539</v>
      </c>
      <c r="F148" s="194" t="s">
        <v>1540</v>
      </c>
      <c r="G148" s="195" t="s">
        <v>649</v>
      </c>
      <c r="H148" s="196">
        <v>1.484</v>
      </c>
      <c r="I148" s="197"/>
      <c r="J148" s="198">
        <f>ROUND(I148*H148,2)</f>
        <v>0</v>
      </c>
      <c r="K148" s="194" t="s">
        <v>408</v>
      </c>
      <c r="L148" s="40"/>
      <c r="M148" s="199" t="s">
        <v>1</v>
      </c>
      <c r="N148" s="200" t="s">
        <v>42</v>
      </c>
      <c r="O148" s="72"/>
      <c r="P148" s="201">
        <f>O148*H148</f>
        <v>0</v>
      </c>
      <c r="Q148" s="201">
        <v>1.0606199999999999</v>
      </c>
      <c r="R148" s="201">
        <f>Q148*H148</f>
        <v>1.5739600799999998</v>
      </c>
      <c r="S148" s="201">
        <v>0</v>
      </c>
      <c r="T148" s="202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03" t="s">
        <v>374</v>
      </c>
      <c r="AT148" s="203" t="s">
        <v>377</v>
      </c>
      <c r="AU148" s="203" t="s">
        <v>86</v>
      </c>
      <c r="AY148" s="18" t="s">
        <v>375</v>
      </c>
      <c r="BE148" s="204">
        <f>IF(N148="základní",J148,0)</f>
        <v>0</v>
      </c>
      <c r="BF148" s="204">
        <f>IF(N148="snížená",J148,0)</f>
        <v>0</v>
      </c>
      <c r="BG148" s="204">
        <f>IF(N148="zákl. přenesená",J148,0)</f>
        <v>0</v>
      </c>
      <c r="BH148" s="204">
        <f>IF(N148="sníž. přenesená",J148,0)</f>
        <v>0</v>
      </c>
      <c r="BI148" s="204">
        <f>IF(N148="nulová",J148,0)</f>
        <v>0</v>
      </c>
      <c r="BJ148" s="18" t="s">
        <v>84</v>
      </c>
      <c r="BK148" s="204">
        <f>ROUND(I148*H148,2)</f>
        <v>0</v>
      </c>
      <c r="BL148" s="18" t="s">
        <v>374</v>
      </c>
      <c r="BM148" s="203" t="s">
        <v>1541</v>
      </c>
    </row>
    <row r="149" spans="1:65" s="2" customFormat="1" ht="11.25">
      <c r="A149" s="35"/>
      <c r="B149" s="36"/>
      <c r="C149" s="37"/>
      <c r="D149" s="205" t="s">
        <v>383</v>
      </c>
      <c r="E149" s="37"/>
      <c r="F149" s="206" t="s">
        <v>1542</v>
      </c>
      <c r="G149" s="37"/>
      <c r="H149" s="37"/>
      <c r="I149" s="207"/>
      <c r="J149" s="37"/>
      <c r="K149" s="37"/>
      <c r="L149" s="40"/>
      <c r="M149" s="208"/>
      <c r="N149" s="209"/>
      <c r="O149" s="72"/>
      <c r="P149" s="72"/>
      <c r="Q149" s="72"/>
      <c r="R149" s="72"/>
      <c r="S149" s="72"/>
      <c r="T149" s="73"/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T149" s="18" t="s">
        <v>383</v>
      </c>
      <c r="AU149" s="18" t="s">
        <v>86</v>
      </c>
    </row>
    <row r="150" spans="1:65" s="14" customFormat="1" ht="11.25">
      <c r="B150" s="220"/>
      <c r="C150" s="221"/>
      <c r="D150" s="205" t="s">
        <v>384</v>
      </c>
      <c r="E150" s="222" t="s">
        <v>1</v>
      </c>
      <c r="F150" s="223" t="s">
        <v>1543</v>
      </c>
      <c r="G150" s="221"/>
      <c r="H150" s="224">
        <v>1.484</v>
      </c>
      <c r="I150" s="225"/>
      <c r="J150" s="221"/>
      <c r="K150" s="221"/>
      <c r="L150" s="226"/>
      <c r="M150" s="227"/>
      <c r="N150" s="228"/>
      <c r="O150" s="228"/>
      <c r="P150" s="228"/>
      <c r="Q150" s="228"/>
      <c r="R150" s="228"/>
      <c r="S150" s="228"/>
      <c r="T150" s="229"/>
      <c r="AT150" s="230" t="s">
        <v>384</v>
      </c>
      <c r="AU150" s="230" t="s">
        <v>86</v>
      </c>
      <c r="AV150" s="14" t="s">
        <v>86</v>
      </c>
      <c r="AW150" s="14" t="s">
        <v>32</v>
      </c>
      <c r="AX150" s="14" t="s">
        <v>84</v>
      </c>
      <c r="AY150" s="230" t="s">
        <v>375</v>
      </c>
    </row>
    <row r="151" spans="1:65" s="2" customFormat="1" ht="16.5" customHeight="1">
      <c r="A151" s="35"/>
      <c r="B151" s="36"/>
      <c r="C151" s="192" t="s">
        <v>412</v>
      </c>
      <c r="D151" s="192" t="s">
        <v>377</v>
      </c>
      <c r="E151" s="193" t="s">
        <v>1544</v>
      </c>
      <c r="F151" s="194" t="s">
        <v>1545</v>
      </c>
      <c r="G151" s="195" t="s">
        <v>615</v>
      </c>
      <c r="H151" s="196">
        <v>0.495</v>
      </c>
      <c r="I151" s="197"/>
      <c r="J151" s="198">
        <f>ROUND(I151*H151,2)</f>
        <v>0</v>
      </c>
      <c r="K151" s="194" t="s">
        <v>408</v>
      </c>
      <c r="L151" s="40"/>
      <c r="M151" s="199" t="s">
        <v>1</v>
      </c>
      <c r="N151" s="200" t="s">
        <v>42</v>
      </c>
      <c r="O151" s="72"/>
      <c r="P151" s="201">
        <f>O151*H151</f>
        <v>0</v>
      </c>
      <c r="Q151" s="201">
        <v>2.45329</v>
      </c>
      <c r="R151" s="201">
        <f>Q151*H151</f>
        <v>1.2143785499999999</v>
      </c>
      <c r="S151" s="201">
        <v>0</v>
      </c>
      <c r="T151" s="202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03" t="s">
        <v>374</v>
      </c>
      <c r="AT151" s="203" t="s">
        <v>377</v>
      </c>
      <c r="AU151" s="203" t="s">
        <v>86</v>
      </c>
      <c r="AY151" s="18" t="s">
        <v>375</v>
      </c>
      <c r="BE151" s="204">
        <f>IF(N151="základní",J151,0)</f>
        <v>0</v>
      </c>
      <c r="BF151" s="204">
        <f>IF(N151="snížená",J151,0)</f>
        <v>0</v>
      </c>
      <c r="BG151" s="204">
        <f>IF(N151="zákl. přenesená",J151,0)</f>
        <v>0</v>
      </c>
      <c r="BH151" s="204">
        <f>IF(N151="sníž. přenesená",J151,0)</f>
        <v>0</v>
      </c>
      <c r="BI151" s="204">
        <f>IF(N151="nulová",J151,0)</f>
        <v>0</v>
      </c>
      <c r="BJ151" s="18" t="s">
        <v>84</v>
      </c>
      <c r="BK151" s="204">
        <f>ROUND(I151*H151,2)</f>
        <v>0</v>
      </c>
      <c r="BL151" s="18" t="s">
        <v>374</v>
      </c>
      <c r="BM151" s="203" t="s">
        <v>1546</v>
      </c>
    </row>
    <row r="152" spans="1:65" s="2" customFormat="1" ht="11.25">
      <c r="A152" s="35"/>
      <c r="B152" s="36"/>
      <c r="C152" s="37"/>
      <c r="D152" s="205" t="s">
        <v>383</v>
      </c>
      <c r="E152" s="37"/>
      <c r="F152" s="206" t="s">
        <v>1547</v>
      </c>
      <c r="G152" s="37"/>
      <c r="H152" s="37"/>
      <c r="I152" s="207"/>
      <c r="J152" s="37"/>
      <c r="K152" s="37"/>
      <c r="L152" s="40"/>
      <c r="M152" s="208"/>
      <c r="N152" s="209"/>
      <c r="O152" s="72"/>
      <c r="P152" s="72"/>
      <c r="Q152" s="72"/>
      <c r="R152" s="72"/>
      <c r="S152" s="72"/>
      <c r="T152" s="73"/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T152" s="18" t="s">
        <v>383</v>
      </c>
      <c r="AU152" s="18" t="s">
        <v>86</v>
      </c>
    </row>
    <row r="153" spans="1:65" s="14" customFormat="1" ht="11.25">
      <c r="B153" s="220"/>
      <c r="C153" s="221"/>
      <c r="D153" s="205" t="s">
        <v>384</v>
      </c>
      <c r="E153" s="222" t="s">
        <v>1</v>
      </c>
      <c r="F153" s="223" t="s">
        <v>1548</v>
      </c>
      <c r="G153" s="221"/>
      <c r="H153" s="224">
        <v>0.495</v>
      </c>
      <c r="I153" s="225"/>
      <c r="J153" s="221"/>
      <c r="K153" s="221"/>
      <c r="L153" s="226"/>
      <c r="M153" s="227"/>
      <c r="N153" s="228"/>
      <c r="O153" s="228"/>
      <c r="P153" s="228"/>
      <c r="Q153" s="228"/>
      <c r="R153" s="228"/>
      <c r="S153" s="228"/>
      <c r="T153" s="229"/>
      <c r="AT153" s="230" t="s">
        <v>384</v>
      </c>
      <c r="AU153" s="230" t="s">
        <v>86</v>
      </c>
      <c r="AV153" s="14" t="s">
        <v>86</v>
      </c>
      <c r="AW153" s="14" t="s">
        <v>32</v>
      </c>
      <c r="AX153" s="14" t="s">
        <v>84</v>
      </c>
      <c r="AY153" s="230" t="s">
        <v>375</v>
      </c>
    </row>
    <row r="154" spans="1:65" s="2" customFormat="1" ht="16.5" customHeight="1">
      <c r="A154" s="35"/>
      <c r="B154" s="36"/>
      <c r="C154" s="192" t="s">
        <v>416</v>
      </c>
      <c r="D154" s="192" t="s">
        <v>377</v>
      </c>
      <c r="E154" s="193" t="s">
        <v>1549</v>
      </c>
      <c r="F154" s="194" t="s">
        <v>1550</v>
      </c>
      <c r="G154" s="195" t="s">
        <v>671</v>
      </c>
      <c r="H154" s="196">
        <v>1.2849999999999999</v>
      </c>
      <c r="I154" s="197"/>
      <c r="J154" s="198">
        <f>ROUND(I154*H154,2)</f>
        <v>0</v>
      </c>
      <c r="K154" s="194" t="s">
        <v>408</v>
      </c>
      <c r="L154" s="40"/>
      <c r="M154" s="199" t="s">
        <v>1</v>
      </c>
      <c r="N154" s="200" t="s">
        <v>42</v>
      </c>
      <c r="O154" s="72"/>
      <c r="P154" s="201">
        <f>O154*H154</f>
        <v>0</v>
      </c>
      <c r="Q154" s="201">
        <v>2.64E-3</v>
      </c>
      <c r="R154" s="201">
        <f>Q154*H154</f>
        <v>3.3923999999999998E-3</v>
      </c>
      <c r="S154" s="201">
        <v>0</v>
      </c>
      <c r="T154" s="202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03" t="s">
        <v>374</v>
      </c>
      <c r="AT154" s="203" t="s">
        <v>377</v>
      </c>
      <c r="AU154" s="203" t="s">
        <v>86</v>
      </c>
      <c r="AY154" s="18" t="s">
        <v>375</v>
      </c>
      <c r="BE154" s="204">
        <f>IF(N154="základní",J154,0)</f>
        <v>0</v>
      </c>
      <c r="BF154" s="204">
        <f>IF(N154="snížená",J154,0)</f>
        <v>0</v>
      </c>
      <c r="BG154" s="204">
        <f>IF(N154="zákl. přenesená",J154,0)</f>
        <v>0</v>
      </c>
      <c r="BH154" s="204">
        <f>IF(N154="sníž. přenesená",J154,0)</f>
        <v>0</v>
      </c>
      <c r="BI154" s="204">
        <f>IF(N154="nulová",J154,0)</f>
        <v>0</v>
      </c>
      <c r="BJ154" s="18" t="s">
        <v>84</v>
      </c>
      <c r="BK154" s="204">
        <f>ROUND(I154*H154,2)</f>
        <v>0</v>
      </c>
      <c r="BL154" s="18" t="s">
        <v>374</v>
      </c>
      <c r="BM154" s="203" t="s">
        <v>1551</v>
      </c>
    </row>
    <row r="155" spans="1:65" s="2" customFormat="1" ht="11.25">
      <c r="A155" s="35"/>
      <c r="B155" s="36"/>
      <c r="C155" s="37"/>
      <c r="D155" s="205" t="s">
        <v>383</v>
      </c>
      <c r="E155" s="37"/>
      <c r="F155" s="206" t="s">
        <v>1552</v>
      </c>
      <c r="G155" s="37"/>
      <c r="H155" s="37"/>
      <c r="I155" s="207"/>
      <c r="J155" s="37"/>
      <c r="K155" s="37"/>
      <c r="L155" s="40"/>
      <c r="M155" s="208"/>
      <c r="N155" s="209"/>
      <c r="O155" s="72"/>
      <c r="P155" s="72"/>
      <c r="Q155" s="72"/>
      <c r="R155" s="72"/>
      <c r="S155" s="72"/>
      <c r="T155" s="73"/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T155" s="18" t="s">
        <v>383</v>
      </c>
      <c r="AU155" s="18" t="s">
        <v>86</v>
      </c>
    </row>
    <row r="156" spans="1:65" s="14" customFormat="1" ht="11.25">
      <c r="B156" s="220"/>
      <c r="C156" s="221"/>
      <c r="D156" s="205" t="s">
        <v>384</v>
      </c>
      <c r="E156" s="222" t="s">
        <v>1</v>
      </c>
      <c r="F156" s="223" t="s">
        <v>1553</v>
      </c>
      <c r="G156" s="221"/>
      <c r="H156" s="224">
        <v>1.2849999999999999</v>
      </c>
      <c r="I156" s="225"/>
      <c r="J156" s="221"/>
      <c r="K156" s="221"/>
      <c r="L156" s="226"/>
      <c r="M156" s="227"/>
      <c r="N156" s="228"/>
      <c r="O156" s="228"/>
      <c r="P156" s="228"/>
      <c r="Q156" s="228"/>
      <c r="R156" s="228"/>
      <c r="S156" s="228"/>
      <c r="T156" s="229"/>
      <c r="AT156" s="230" t="s">
        <v>384</v>
      </c>
      <c r="AU156" s="230" t="s">
        <v>86</v>
      </c>
      <c r="AV156" s="14" t="s">
        <v>86</v>
      </c>
      <c r="AW156" s="14" t="s">
        <v>32</v>
      </c>
      <c r="AX156" s="14" t="s">
        <v>84</v>
      </c>
      <c r="AY156" s="230" t="s">
        <v>375</v>
      </c>
    </row>
    <row r="157" spans="1:65" s="2" customFormat="1" ht="16.5" customHeight="1">
      <c r="A157" s="35"/>
      <c r="B157" s="36"/>
      <c r="C157" s="192" t="s">
        <v>421</v>
      </c>
      <c r="D157" s="192" t="s">
        <v>377</v>
      </c>
      <c r="E157" s="193" t="s">
        <v>1554</v>
      </c>
      <c r="F157" s="194" t="s">
        <v>1555</v>
      </c>
      <c r="G157" s="195" t="s">
        <v>671</v>
      </c>
      <c r="H157" s="196">
        <v>1.2849999999999999</v>
      </c>
      <c r="I157" s="197"/>
      <c r="J157" s="198">
        <f>ROUND(I157*H157,2)</f>
        <v>0</v>
      </c>
      <c r="K157" s="194" t="s">
        <v>408</v>
      </c>
      <c r="L157" s="40"/>
      <c r="M157" s="199" t="s">
        <v>1</v>
      </c>
      <c r="N157" s="200" t="s">
        <v>42</v>
      </c>
      <c r="O157" s="72"/>
      <c r="P157" s="201">
        <f>O157*H157</f>
        <v>0</v>
      </c>
      <c r="Q157" s="201">
        <v>0</v>
      </c>
      <c r="R157" s="201">
        <f>Q157*H157</f>
        <v>0</v>
      </c>
      <c r="S157" s="201">
        <v>0</v>
      </c>
      <c r="T157" s="202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03" t="s">
        <v>374</v>
      </c>
      <c r="AT157" s="203" t="s">
        <v>377</v>
      </c>
      <c r="AU157" s="203" t="s">
        <v>86</v>
      </c>
      <c r="AY157" s="18" t="s">
        <v>375</v>
      </c>
      <c r="BE157" s="204">
        <f>IF(N157="základní",J157,0)</f>
        <v>0</v>
      </c>
      <c r="BF157" s="204">
        <f>IF(N157="snížená",J157,0)</f>
        <v>0</v>
      </c>
      <c r="BG157" s="204">
        <f>IF(N157="zákl. přenesená",J157,0)</f>
        <v>0</v>
      </c>
      <c r="BH157" s="204">
        <f>IF(N157="sníž. přenesená",J157,0)</f>
        <v>0</v>
      </c>
      <c r="BI157" s="204">
        <f>IF(N157="nulová",J157,0)</f>
        <v>0</v>
      </c>
      <c r="BJ157" s="18" t="s">
        <v>84</v>
      </c>
      <c r="BK157" s="204">
        <f>ROUND(I157*H157,2)</f>
        <v>0</v>
      </c>
      <c r="BL157" s="18" t="s">
        <v>374</v>
      </c>
      <c r="BM157" s="203" t="s">
        <v>1556</v>
      </c>
    </row>
    <row r="158" spans="1:65" s="2" customFormat="1" ht="11.25">
      <c r="A158" s="35"/>
      <c r="B158" s="36"/>
      <c r="C158" s="37"/>
      <c r="D158" s="205" t="s">
        <v>383</v>
      </c>
      <c r="E158" s="37"/>
      <c r="F158" s="206" t="s">
        <v>1557</v>
      </c>
      <c r="G158" s="37"/>
      <c r="H158" s="37"/>
      <c r="I158" s="207"/>
      <c r="J158" s="37"/>
      <c r="K158" s="37"/>
      <c r="L158" s="40"/>
      <c r="M158" s="208"/>
      <c r="N158" s="209"/>
      <c r="O158" s="72"/>
      <c r="P158" s="72"/>
      <c r="Q158" s="72"/>
      <c r="R158" s="72"/>
      <c r="S158" s="72"/>
      <c r="T158" s="73"/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T158" s="18" t="s">
        <v>383</v>
      </c>
      <c r="AU158" s="18" t="s">
        <v>86</v>
      </c>
    </row>
    <row r="159" spans="1:65" s="14" customFormat="1" ht="11.25">
      <c r="B159" s="220"/>
      <c r="C159" s="221"/>
      <c r="D159" s="205" t="s">
        <v>384</v>
      </c>
      <c r="E159" s="222" t="s">
        <v>1</v>
      </c>
      <c r="F159" s="223" t="s">
        <v>1558</v>
      </c>
      <c r="G159" s="221"/>
      <c r="H159" s="224">
        <v>1.2849999999999999</v>
      </c>
      <c r="I159" s="225"/>
      <c r="J159" s="221"/>
      <c r="K159" s="221"/>
      <c r="L159" s="226"/>
      <c r="M159" s="227"/>
      <c r="N159" s="228"/>
      <c r="O159" s="228"/>
      <c r="P159" s="228"/>
      <c r="Q159" s="228"/>
      <c r="R159" s="228"/>
      <c r="S159" s="228"/>
      <c r="T159" s="229"/>
      <c r="AT159" s="230" t="s">
        <v>384</v>
      </c>
      <c r="AU159" s="230" t="s">
        <v>86</v>
      </c>
      <c r="AV159" s="14" t="s">
        <v>86</v>
      </c>
      <c r="AW159" s="14" t="s">
        <v>32</v>
      </c>
      <c r="AX159" s="14" t="s">
        <v>84</v>
      </c>
      <c r="AY159" s="230" t="s">
        <v>375</v>
      </c>
    </row>
    <row r="160" spans="1:65" s="2" customFormat="1" ht="16.5" customHeight="1">
      <c r="A160" s="35"/>
      <c r="B160" s="36"/>
      <c r="C160" s="192" t="s">
        <v>427</v>
      </c>
      <c r="D160" s="192" t="s">
        <v>377</v>
      </c>
      <c r="E160" s="193" t="s">
        <v>1559</v>
      </c>
      <c r="F160" s="194" t="s">
        <v>1560</v>
      </c>
      <c r="G160" s="195" t="s">
        <v>615</v>
      </c>
      <c r="H160" s="196">
        <v>61.48</v>
      </c>
      <c r="I160" s="197"/>
      <c r="J160" s="198">
        <f>ROUND(I160*H160,2)</f>
        <v>0</v>
      </c>
      <c r="K160" s="194" t="s">
        <v>408</v>
      </c>
      <c r="L160" s="40"/>
      <c r="M160" s="199" t="s">
        <v>1</v>
      </c>
      <c r="N160" s="200" t="s">
        <v>42</v>
      </c>
      <c r="O160" s="72"/>
      <c r="P160" s="201">
        <f>O160*H160</f>
        <v>0</v>
      </c>
      <c r="Q160" s="201">
        <v>2.45329</v>
      </c>
      <c r="R160" s="201">
        <f>Q160*H160</f>
        <v>150.82826919999999</v>
      </c>
      <c r="S160" s="201">
        <v>0</v>
      </c>
      <c r="T160" s="202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03" t="s">
        <v>374</v>
      </c>
      <c r="AT160" s="203" t="s">
        <v>377</v>
      </c>
      <c r="AU160" s="203" t="s">
        <v>86</v>
      </c>
      <c r="AY160" s="18" t="s">
        <v>375</v>
      </c>
      <c r="BE160" s="204">
        <f>IF(N160="základní",J160,0)</f>
        <v>0</v>
      </c>
      <c r="BF160" s="204">
        <f>IF(N160="snížená",J160,0)</f>
        <v>0</v>
      </c>
      <c r="BG160" s="204">
        <f>IF(N160="zákl. přenesená",J160,0)</f>
        <v>0</v>
      </c>
      <c r="BH160" s="204">
        <f>IF(N160="sníž. přenesená",J160,0)</f>
        <v>0</v>
      </c>
      <c r="BI160" s="204">
        <f>IF(N160="nulová",J160,0)</f>
        <v>0</v>
      </c>
      <c r="BJ160" s="18" t="s">
        <v>84</v>
      </c>
      <c r="BK160" s="204">
        <f>ROUND(I160*H160,2)</f>
        <v>0</v>
      </c>
      <c r="BL160" s="18" t="s">
        <v>374</v>
      </c>
      <c r="BM160" s="203" t="s">
        <v>1561</v>
      </c>
    </row>
    <row r="161" spans="1:65" s="2" customFormat="1" ht="11.25">
      <c r="A161" s="35"/>
      <c r="B161" s="36"/>
      <c r="C161" s="37"/>
      <c r="D161" s="205" t="s">
        <v>383</v>
      </c>
      <c r="E161" s="37"/>
      <c r="F161" s="206" t="s">
        <v>1562</v>
      </c>
      <c r="G161" s="37"/>
      <c r="H161" s="37"/>
      <c r="I161" s="207"/>
      <c r="J161" s="37"/>
      <c r="K161" s="37"/>
      <c r="L161" s="40"/>
      <c r="M161" s="208"/>
      <c r="N161" s="209"/>
      <c r="O161" s="72"/>
      <c r="P161" s="72"/>
      <c r="Q161" s="72"/>
      <c r="R161" s="72"/>
      <c r="S161" s="72"/>
      <c r="T161" s="73"/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T161" s="18" t="s">
        <v>383</v>
      </c>
      <c r="AU161" s="18" t="s">
        <v>86</v>
      </c>
    </row>
    <row r="162" spans="1:65" s="14" customFormat="1" ht="11.25">
      <c r="B162" s="220"/>
      <c r="C162" s="221"/>
      <c r="D162" s="205" t="s">
        <v>384</v>
      </c>
      <c r="E162" s="222" t="s">
        <v>1</v>
      </c>
      <c r="F162" s="223" t="s">
        <v>1563</v>
      </c>
      <c r="G162" s="221"/>
      <c r="H162" s="224">
        <v>61.48</v>
      </c>
      <c r="I162" s="225"/>
      <c r="J162" s="221"/>
      <c r="K162" s="221"/>
      <c r="L162" s="226"/>
      <c r="M162" s="227"/>
      <c r="N162" s="228"/>
      <c r="O162" s="228"/>
      <c r="P162" s="228"/>
      <c r="Q162" s="228"/>
      <c r="R162" s="228"/>
      <c r="S162" s="228"/>
      <c r="T162" s="229"/>
      <c r="AT162" s="230" t="s">
        <v>384</v>
      </c>
      <c r="AU162" s="230" t="s">
        <v>86</v>
      </c>
      <c r="AV162" s="14" t="s">
        <v>86</v>
      </c>
      <c r="AW162" s="14" t="s">
        <v>32</v>
      </c>
      <c r="AX162" s="14" t="s">
        <v>84</v>
      </c>
      <c r="AY162" s="230" t="s">
        <v>375</v>
      </c>
    </row>
    <row r="163" spans="1:65" s="2" customFormat="1" ht="16.5" customHeight="1">
      <c r="A163" s="35"/>
      <c r="B163" s="36"/>
      <c r="C163" s="192" t="s">
        <v>431</v>
      </c>
      <c r="D163" s="192" t="s">
        <v>377</v>
      </c>
      <c r="E163" s="193" t="s">
        <v>1564</v>
      </c>
      <c r="F163" s="194" t="s">
        <v>1565</v>
      </c>
      <c r="G163" s="195" t="s">
        <v>671</v>
      </c>
      <c r="H163" s="196">
        <v>173.23500000000001</v>
      </c>
      <c r="I163" s="197"/>
      <c r="J163" s="198">
        <f>ROUND(I163*H163,2)</f>
        <v>0</v>
      </c>
      <c r="K163" s="194" t="s">
        <v>408</v>
      </c>
      <c r="L163" s="40"/>
      <c r="M163" s="199" t="s">
        <v>1</v>
      </c>
      <c r="N163" s="200" t="s">
        <v>42</v>
      </c>
      <c r="O163" s="72"/>
      <c r="P163" s="201">
        <f>O163*H163</f>
        <v>0</v>
      </c>
      <c r="Q163" s="201">
        <v>2.7499999999999998E-3</v>
      </c>
      <c r="R163" s="201">
        <f>Q163*H163</f>
        <v>0.47639625000000002</v>
      </c>
      <c r="S163" s="201">
        <v>0</v>
      </c>
      <c r="T163" s="202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03" t="s">
        <v>374</v>
      </c>
      <c r="AT163" s="203" t="s">
        <v>377</v>
      </c>
      <c r="AU163" s="203" t="s">
        <v>86</v>
      </c>
      <c r="AY163" s="18" t="s">
        <v>375</v>
      </c>
      <c r="BE163" s="204">
        <f>IF(N163="základní",J163,0)</f>
        <v>0</v>
      </c>
      <c r="BF163" s="204">
        <f>IF(N163="snížená",J163,0)</f>
        <v>0</v>
      </c>
      <c r="BG163" s="204">
        <f>IF(N163="zákl. přenesená",J163,0)</f>
        <v>0</v>
      </c>
      <c r="BH163" s="204">
        <f>IF(N163="sníž. přenesená",J163,0)</f>
        <v>0</v>
      </c>
      <c r="BI163" s="204">
        <f>IF(N163="nulová",J163,0)</f>
        <v>0</v>
      </c>
      <c r="BJ163" s="18" t="s">
        <v>84</v>
      </c>
      <c r="BK163" s="204">
        <f>ROUND(I163*H163,2)</f>
        <v>0</v>
      </c>
      <c r="BL163" s="18" t="s">
        <v>374</v>
      </c>
      <c r="BM163" s="203" t="s">
        <v>1566</v>
      </c>
    </row>
    <row r="164" spans="1:65" s="2" customFormat="1" ht="11.25">
      <c r="A164" s="35"/>
      <c r="B164" s="36"/>
      <c r="C164" s="37"/>
      <c r="D164" s="205" t="s">
        <v>383</v>
      </c>
      <c r="E164" s="37"/>
      <c r="F164" s="206" t="s">
        <v>1567</v>
      </c>
      <c r="G164" s="37"/>
      <c r="H164" s="37"/>
      <c r="I164" s="207"/>
      <c r="J164" s="37"/>
      <c r="K164" s="37"/>
      <c r="L164" s="40"/>
      <c r="M164" s="208"/>
      <c r="N164" s="209"/>
      <c r="O164" s="72"/>
      <c r="P164" s="72"/>
      <c r="Q164" s="72"/>
      <c r="R164" s="72"/>
      <c r="S164" s="72"/>
      <c r="T164" s="73"/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T164" s="18" t="s">
        <v>383</v>
      </c>
      <c r="AU164" s="18" t="s">
        <v>86</v>
      </c>
    </row>
    <row r="165" spans="1:65" s="14" customFormat="1" ht="11.25">
      <c r="B165" s="220"/>
      <c r="C165" s="221"/>
      <c r="D165" s="205" t="s">
        <v>384</v>
      </c>
      <c r="E165" s="222" t="s">
        <v>1</v>
      </c>
      <c r="F165" s="223" t="s">
        <v>1568</v>
      </c>
      <c r="G165" s="221"/>
      <c r="H165" s="224">
        <v>173.23500000000001</v>
      </c>
      <c r="I165" s="225"/>
      <c r="J165" s="221"/>
      <c r="K165" s="221"/>
      <c r="L165" s="226"/>
      <c r="M165" s="227"/>
      <c r="N165" s="228"/>
      <c r="O165" s="228"/>
      <c r="P165" s="228"/>
      <c r="Q165" s="228"/>
      <c r="R165" s="228"/>
      <c r="S165" s="228"/>
      <c r="T165" s="229"/>
      <c r="AT165" s="230" t="s">
        <v>384</v>
      </c>
      <c r="AU165" s="230" t="s">
        <v>86</v>
      </c>
      <c r="AV165" s="14" t="s">
        <v>86</v>
      </c>
      <c r="AW165" s="14" t="s">
        <v>32</v>
      </c>
      <c r="AX165" s="14" t="s">
        <v>84</v>
      </c>
      <c r="AY165" s="230" t="s">
        <v>375</v>
      </c>
    </row>
    <row r="166" spans="1:65" s="2" customFormat="1" ht="16.5" customHeight="1">
      <c r="A166" s="35"/>
      <c r="B166" s="36"/>
      <c r="C166" s="192" t="s">
        <v>190</v>
      </c>
      <c r="D166" s="192" t="s">
        <v>377</v>
      </c>
      <c r="E166" s="193" t="s">
        <v>1569</v>
      </c>
      <c r="F166" s="194" t="s">
        <v>1570</v>
      </c>
      <c r="G166" s="195" t="s">
        <v>671</v>
      </c>
      <c r="H166" s="196">
        <v>173.23500000000001</v>
      </c>
      <c r="I166" s="197"/>
      <c r="J166" s="198">
        <f>ROUND(I166*H166,2)</f>
        <v>0</v>
      </c>
      <c r="K166" s="194" t="s">
        <v>408</v>
      </c>
      <c r="L166" s="40"/>
      <c r="M166" s="199" t="s">
        <v>1</v>
      </c>
      <c r="N166" s="200" t="s">
        <v>42</v>
      </c>
      <c r="O166" s="72"/>
      <c r="P166" s="201">
        <f>O166*H166</f>
        <v>0</v>
      </c>
      <c r="Q166" s="201">
        <v>0</v>
      </c>
      <c r="R166" s="201">
        <f>Q166*H166</f>
        <v>0</v>
      </c>
      <c r="S166" s="201">
        <v>0</v>
      </c>
      <c r="T166" s="202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03" t="s">
        <v>374</v>
      </c>
      <c r="AT166" s="203" t="s">
        <v>377</v>
      </c>
      <c r="AU166" s="203" t="s">
        <v>86</v>
      </c>
      <c r="AY166" s="18" t="s">
        <v>375</v>
      </c>
      <c r="BE166" s="204">
        <f>IF(N166="základní",J166,0)</f>
        <v>0</v>
      </c>
      <c r="BF166" s="204">
        <f>IF(N166="snížená",J166,0)</f>
        <v>0</v>
      </c>
      <c r="BG166" s="204">
        <f>IF(N166="zákl. přenesená",J166,0)</f>
        <v>0</v>
      </c>
      <c r="BH166" s="204">
        <f>IF(N166="sníž. přenesená",J166,0)</f>
        <v>0</v>
      </c>
      <c r="BI166" s="204">
        <f>IF(N166="nulová",J166,0)</f>
        <v>0</v>
      </c>
      <c r="BJ166" s="18" t="s">
        <v>84</v>
      </c>
      <c r="BK166" s="204">
        <f>ROUND(I166*H166,2)</f>
        <v>0</v>
      </c>
      <c r="BL166" s="18" t="s">
        <v>374</v>
      </c>
      <c r="BM166" s="203" t="s">
        <v>1571</v>
      </c>
    </row>
    <row r="167" spans="1:65" s="2" customFormat="1" ht="11.25">
      <c r="A167" s="35"/>
      <c r="B167" s="36"/>
      <c r="C167" s="37"/>
      <c r="D167" s="205" t="s">
        <v>383</v>
      </c>
      <c r="E167" s="37"/>
      <c r="F167" s="206" t="s">
        <v>1572</v>
      </c>
      <c r="G167" s="37"/>
      <c r="H167" s="37"/>
      <c r="I167" s="207"/>
      <c r="J167" s="37"/>
      <c r="K167" s="37"/>
      <c r="L167" s="40"/>
      <c r="M167" s="208"/>
      <c r="N167" s="209"/>
      <c r="O167" s="72"/>
      <c r="P167" s="72"/>
      <c r="Q167" s="72"/>
      <c r="R167" s="72"/>
      <c r="S167" s="72"/>
      <c r="T167" s="73"/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T167" s="18" t="s">
        <v>383</v>
      </c>
      <c r="AU167" s="18" t="s">
        <v>86</v>
      </c>
    </row>
    <row r="168" spans="1:65" s="14" customFormat="1" ht="11.25">
      <c r="B168" s="220"/>
      <c r="C168" s="221"/>
      <c r="D168" s="205" t="s">
        <v>384</v>
      </c>
      <c r="E168" s="222" t="s">
        <v>1</v>
      </c>
      <c r="F168" s="223" t="s">
        <v>1573</v>
      </c>
      <c r="G168" s="221"/>
      <c r="H168" s="224">
        <v>173.23500000000001</v>
      </c>
      <c r="I168" s="225"/>
      <c r="J168" s="221"/>
      <c r="K168" s="221"/>
      <c r="L168" s="226"/>
      <c r="M168" s="227"/>
      <c r="N168" s="228"/>
      <c r="O168" s="228"/>
      <c r="P168" s="228"/>
      <c r="Q168" s="228"/>
      <c r="R168" s="228"/>
      <c r="S168" s="228"/>
      <c r="T168" s="229"/>
      <c r="AT168" s="230" t="s">
        <v>384</v>
      </c>
      <c r="AU168" s="230" t="s">
        <v>86</v>
      </c>
      <c r="AV168" s="14" t="s">
        <v>86</v>
      </c>
      <c r="AW168" s="14" t="s">
        <v>32</v>
      </c>
      <c r="AX168" s="14" t="s">
        <v>84</v>
      </c>
      <c r="AY168" s="230" t="s">
        <v>375</v>
      </c>
    </row>
    <row r="169" spans="1:65" s="2" customFormat="1" ht="16.5" customHeight="1">
      <c r="A169" s="35"/>
      <c r="B169" s="36"/>
      <c r="C169" s="192" t="s">
        <v>438</v>
      </c>
      <c r="D169" s="192" t="s">
        <v>377</v>
      </c>
      <c r="E169" s="193" t="s">
        <v>1574</v>
      </c>
      <c r="F169" s="194" t="s">
        <v>1575</v>
      </c>
      <c r="G169" s="195" t="s">
        <v>649</v>
      </c>
      <c r="H169" s="196">
        <v>13.272</v>
      </c>
      <c r="I169" s="197"/>
      <c r="J169" s="198">
        <f>ROUND(I169*H169,2)</f>
        <v>0</v>
      </c>
      <c r="K169" s="194" t="s">
        <v>408</v>
      </c>
      <c r="L169" s="40"/>
      <c r="M169" s="199" t="s">
        <v>1</v>
      </c>
      <c r="N169" s="200" t="s">
        <v>42</v>
      </c>
      <c r="O169" s="72"/>
      <c r="P169" s="201">
        <f>O169*H169</f>
        <v>0</v>
      </c>
      <c r="Q169" s="201">
        <v>1.0593999999999999</v>
      </c>
      <c r="R169" s="201">
        <f>Q169*H169</f>
        <v>14.060356799999999</v>
      </c>
      <c r="S169" s="201">
        <v>0</v>
      </c>
      <c r="T169" s="202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03" t="s">
        <v>374</v>
      </c>
      <c r="AT169" s="203" t="s">
        <v>377</v>
      </c>
      <c r="AU169" s="203" t="s">
        <v>86</v>
      </c>
      <c r="AY169" s="18" t="s">
        <v>375</v>
      </c>
      <c r="BE169" s="204">
        <f>IF(N169="základní",J169,0)</f>
        <v>0</v>
      </c>
      <c r="BF169" s="204">
        <f>IF(N169="snížená",J169,0)</f>
        <v>0</v>
      </c>
      <c r="BG169" s="204">
        <f>IF(N169="zákl. přenesená",J169,0)</f>
        <v>0</v>
      </c>
      <c r="BH169" s="204">
        <f>IF(N169="sníž. přenesená",J169,0)</f>
        <v>0</v>
      </c>
      <c r="BI169" s="204">
        <f>IF(N169="nulová",J169,0)</f>
        <v>0</v>
      </c>
      <c r="BJ169" s="18" t="s">
        <v>84</v>
      </c>
      <c r="BK169" s="204">
        <f>ROUND(I169*H169,2)</f>
        <v>0</v>
      </c>
      <c r="BL169" s="18" t="s">
        <v>374</v>
      </c>
      <c r="BM169" s="203" t="s">
        <v>1576</v>
      </c>
    </row>
    <row r="170" spans="1:65" s="2" customFormat="1" ht="19.5">
      <c r="A170" s="35"/>
      <c r="B170" s="36"/>
      <c r="C170" s="37"/>
      <c r="D170" s="205" t="s">
        <v>383</v>
      </c>
      <c r="E170" s="37"/>
      <c r="F170" s="206" t="s">
        <v>1577</v>
      </c>
      <c r="G170" s="37"/>
      <c r="H170" s="37"/>
      <c r="I170" s="207"/>
      <c r="J170" s="37"/>
      <c r="K170" s="37"/>
      <c r="L170" s="40"/>
      <c r="M170" s="208"/>
      <c r="N170" s="209"/>
      <c r="O170" s="72"/>
      <c r="P170" s="72"/>
      <c r="Q170" s="72"/>
      <c r="R170" s="72"/>
      <c r="S170" s="72"/>
      <c r="T170" s="73"/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T170" s="18" t="s">
        <v>383</v>
      </c>
      <c r="AU170" s="18" t="s">
        <v>86</v>
      </c>
    </row>
    <row r="171" spans="1:65" s="14" customFormat="1" ht="11.25">
      <c r="B171" s="220"/>
      <c r="C171" s="221"/>
      <c r="D171" s="205" t="s">
        <v>384</v>
      </c>
      <c r="E171" s="222" t="s">
        <v>1</v>
      </c>
      <c r="F171" s="223" t="s">
        <v>1578</v>
      </c>
      <c r="G171" s="221"/>
      <c r="H171" s="224">
        <v>13.272</v>
      </c>
      <c r="I171" s="225"/>
      <c r="J171" s="221"/>
      <c r="K171" s="221"/>
      <c r="L171" s="226"/>
      <c r="M171" s="227"/>
      <c r="N171" s="228"/>
      <c r="O171" s="228"/>
      <c r="P171" s="228"/>
      <c r="Q171" s="228"/>
      <c r="R171" s="228"/>
      <c r="S171" s="228"/>
      <c r="T171" s="229"/>
      <c r="AT171" s="230" t="s">
        <v>384</v>
      </c>
      <c r="AU171" s="230" t="s">
        <v>86</v>
      </c>
      <c r="AV171" s="14" t="s">
        <v>86</v>
      </c>
      <c r="AW171" s="14" t="s">
        <v>32</v>
      </c>
      <c r="AX171" s="14" t="s">
        <v>84</v>
      </c>
      <c r="AY171" s="230" t="s">
        <v>375</v>
      </c>
    </row>
    <row r="172" spans="1:65" s="12" customFormat="1" ht="22.9" customHeight="1">
      <c r="B172" s="176"/>
      <c r="C172" s="177"/>
      <c r="D172" s="178" t="s">
        <v>76</v>
      </c>
      <c r="E172" s="190" t="s">
        <v>103</v>
      </c>
      <c r="F172" s="190" t="s">
        <v>639</v>
      </c>
      <c r="G172" s="177"/>
      <c r="H172" s="177"/>
      <c r="I172" s="180"/>
      <c r="J172" s="191">
        <f>BK172</f>
        <v>0</v>
      </c>
      <c r="K172" s="177"/>
      <c r="L172" s="182"/>
      <c r="M172" s="183"/>
      <c r="N172" s="184"/>
      <c r="O172" s="184"/>
      <c r="P172" s="185">
        <f>SUM(P173:P178)</f>
        <v>0</v>
      </c>
      <c r="Q172" s="184"/>
      <c r="R172" s="185">
        <f>SUM(R173:R178)</f>
        <v>18.805873000000002</v>
      </c>
      <c r="S172" s="184"/>
      <c r="T172" s="186">
        <f>SUM(T173:T178)</f>
        <v>0</v>
      </c>
      <c r="AR172" s="187" t="s">
        <v>84</v>
      </c>
      <c r="AT172" s="188" t="s">
        <v>76</v>
      </c>
      <c r="AU172" s="188" t="s">
        <v>84</v>
      </c>
      <c r="AY172" s="187" t="s">
        <v>375</v>
      </c>
      <c r="BK172" s="189">
        <f>SUM(BK173:BK178)</f>
        <v>0</v>
      </c>
    </row>
    <row r="173" spans="1:65" s="2" customFormat="1" ht="16.5" customHeight="1">
      <c r="A173" s="35"/>
      <c r="B173" s="36"/>
      <c r="C173" s="192" t="s">
        <v>213</v>
      </c>
      <c r="D173" s="192" t="s">
        <v>377</v>
      </c>
      <c r="E173" s="193" t="s">
        <v>640</v>
      </c>
      <c r="F173" s="194" t="s">
        <v>641</v>
      </c>
      <c r="G173" s="195" t="s">
        <v>615</v>
      </c>
      <c r="H173" s="196">
        <v>6.1</v>
      </c>
      <c r="I173" s="197"/>
      <c r="J173" s="198">
        <f>ROUND(I173*H173,2)</f>
        <v>0</v>
      </c>
      <c r="K173" s="194" t="s">
        <v>408</v>
      </c>
      <c r="L173" s="40"/>
      <c r="M173" s="199" t="s">
        <v>1</v>
      </c>
      <c r="N173" s="200" t="s">
        <v>42</v>
      </c>
      <c r="O173" s="72"/>
      <c r="P173" s="201">
        <f>O173*H173</f>
        <v>0</v>
      </c>
      <c r="Q173" s="201">
        <v>0.18293000000000001</v>
      </c>
      <c r="R173" s="201">
        <f>Q173*H173</f>
        <v>1.1158729999999999</v>
      </c>
      <c r="S173" s="201">
        <v>0</v>
      </c>
      <c r="T173" s="202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03" t="s">
        <v>374</v>
      </c>
      <c r="AT173" s="203" t="s">
        <v>377</v>
      </c>
      <c r="AU173" s="203" t="s">
        <v>86</v>
      </c>
      <c r="AY173" s="18" t="s">
        <v>375</v>
      </c>
      <c r="BE173" s="204">
        <f>IF(N173="základní",J173,0)</f>
        <v>0</v>
      </c>
      <c r="BF173" s="204">
        <f>IF(N173="snížená",J173,0)</f>
        <v>0</v>
      </c>
      <c r="BG173" s="204">
        <f>IF(N173="zákl. přenesená",J173,0)</f>
        <v>0</v>
      </c>
      <c r="BH173" s="204">
        <f>IF(N173="sníž. přenesená",J173,0)</f>
        <v>0</v>
      </c>
      <c r="BI173" s="204">
        <f>IF(N173="nulová",J173,0)</f>
        <v>0</v>
      </c>
      <c r="BJ173" s="18" t="s">
        <v>84</v>
      </c>
      <c r="BK173" s="204">
        <f>ROUND(I173*H173,2)</f>
        <v>0</v>
      </c>
      <c r="BL173" s="18" t="s">
        <v>374</v>
      </c>
      <c r="BM173" s="203" t="s">
        <v>1579</v>
      </c>
    </row>
    <row r="174" spans="1:65" s="2" customFormat="1" ht="29.25">
      <c r="A174" s="35"/>
      <c r="B174" s="36"/>
      <c r="C174" s="37"/>
      <c r="D174" s="205" t="s">
        <v>383</v>
      </c>
      <c r="E174" s="37"/>
      <c r="F174" s="206" t="s">
        <v>643</v>
      </c>
      <c r="G174" s="37"/>
      <c r="H174" s="37"/>
      <c r="I174" s="207"/>
      <c r="J174" s="37"/>
      <c r="K174" s="37"/>
      <c r="L174" s="40"/>
      <c r="M174" s="208"/>
      <c r="N174" s="209"/>
      <c r="O174" s="72"/>
      <c r="P174" s="72"/>
      <c r="Q174" s="72"/>
      <c r="R174" s="72"/>
      <c r="S174" s="72"/>
      <c r="T174" s="73"/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T174" s="18" t="s">
        <v>383</v>
      </c>
      <c r="AU174" s="18" t="s">
        <v>86</v>
      </c>
    </row>
    <row r="175" spans="1:65" s="14" customFormat="1" ht="11.25">
      <c r="B175" s="220"/>
      <c r="C175" s="221"/>
      <c r="D175" s="205" t="s">
        <v>384</v>
      </c>
      <c r="E175" s="222" t="s">
        <v>1</v>
      </c>
      <c r="F175" s="223" t="s">
        <v>1580</v>
      </c>
      <c r="G175" s="221"/>
      <c r="H175" s="224">
        <v>6.1</v>
      </c>
      <c r="I175" s="225"/>
      <c r="J175" s="221"/>
      <c r="K175" s="221"/>
      <c r="L175" s="226"/>
      <c r="M175" s="227"/>
      <c r="N175" s="228"/>
      <c r="O175" s="228"/>
      <c r="P175" s="228"/>
      <c r="Q175" s="228"/>
      <c r="R175" s="228"/>
      <c r="S175" s="228"/>
      <c r="T175" s="229"/>
      <c r="AT175" s="230" t="s">
        <v>384</v>
      </c>
      <c r="AU175" s="230" t="s">
        <v>86</v>
      </c>
      <c r="AV175" s="14" t="s">
        <v>86</v>
      </c>
      <c r="AW175" s="14" t="s">
        <v>32</v>
      </c>
      <c r="AX175" s="14" t="s">
        <v>84</v>
      </c>
      <c r="AY175" s="230" t="s">
        <v>375</v>
      </c>
    </row>
    <row r="176" spans="1:65" s="2" customFormat="1" ht="16.5" customHeight="1">
      <c r="A176" s="35"/>
      <c r="B176" s="36"/>
      <c r="C176" s="236" t="s">
        <v>447</v>
      </c>
      <c r="D176" s="236" t="s">
        <v>646</v>
      </c>
      <c r="E176" s="237" t="s">
        <v>647</v>
      </c>
      <c r="F176" s="238" t="s">
        <v>648</v>
      </c>
      <c r="G176" s="239" t="s">
        <v>649</v>
      </c>
      <c r="H176" s="240">
        <v>17.690000000000001</v>
      </c>
      <c r="I176" s="241"/>
      <c r="J176" s="242">
        <f>ROUND(I176*H176,2)</f>
        <v>0</v>
      </c>
      <c r="K176" s="238" t="s">
        <v>1</v>
      </c>
      <c r="L176" s="243"/>
      <c r="M176" s="244" t="s">
        <v>1</v>
      </c>
      <c r="N176" s="245" t="s">
        <v>42</v>
      </c>
      <c r="O176" s="72"/>
      <c r="P176" s="201">
        <f>O176*H176</f>
        <v>0</v>
      </c>
      <c r="Q176" s="201">
        <v>1</v>
      </c>
      <c r="R176" s="201">
        <f>Q176*H176</f>
        <v>17.690000000000001</v>
      </c>
      <c r="S176" s="201">
        <v>0</v>
      </c>
      <c r="T176" s="202">
        <f>S176*H176</f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203" t="s">
        <v>427</v>
      </c>
      <c r="AT176" s="203" t="s">
        <v>646</v>
      </c>
      <c r="AU176" s="203" t="s">
        <v>86</v>
      </c>
      <c r="AY176" s="18" t="s">
        <v>375</v>
      </c>
      <c r="BE176" s="204">
        <f>IF(N176="základní",J176,0)</f>
        <v>0</v>
      </c>
      <c r="BF176" s="204">
        <f>IF(N176="snížená",J176,0)</f>
        <v>0</v>
      </c>
      <c r="BG176" s="204">
        <f>IF(N176="zákl. přenesená",J176,0)</f>
        <v>0</v>
      </c>
      <c r="BH176" s="204">
        <f>IF(N176="sníž. přenesená",J176,0)</f>
        <v>0</v>
      </c>
      <c r="BI176" s="204">
        <f>IF(N176="nulová",J176,0)</f>
        <v>0</v>
      </c>
      <c r="BJ176" s="18" t="s">
        <v>84</v>
      </c>
      <c r="BK176" s="204">
        <f>ROUND(I176*H176,2)</f>
        <v>0</v>
      </c>
      <c r="BL176" s="18" t="s">
        <v>374</v>
      </c>
      <c r="BM176" s="203" t="s">
        <v>1581</v>
      </c>
    </row>
    <row r="177" spans="1:65" s="2" customFormat="1" ht="11.25">
      <c r="A177" s="35"/>
      <c r="B177" s="36"/>
      <c r="C177" s="37"/>
      <c r="D177" s="205" t="s">
        <v>383</v>
      </c>
      <c r="E177" s="37"/>
      <c r="F177" s="206" t="s">
        <v>648</v>
      </c>
      <c r="G177" s="37"/>
      <c r="H177" s="37"/>
      <c r="I177" s="207"/>
      <c r="J177" s="37"/>
      <c r="K177" s="37"/>
      <c r="L177" s="40"/>
      <c r="M177" s="208"/>
      <c r="N177" s="209"/>
      <c r="O177" s="72"/>
      <c r="P177" s="72"/>
      <c r="Q177" s="72"/>
      <c r="R177" s="72"/>
      <c r="S177" s="72"/>
      <c r="T177" s="73"/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T177" s="18" t="s">
        <v>383</v>
      </c>
      <c r="AU177" s="18" t="s">
        <v>86</v>
      </c>
    </row>
    <row r="178" spans="1:65" s="14" customFormat="1" ht="11.25">
      <c r="B178" s="220"/>
      <c r="C178" s="221"/>
      <c r="D178" s="205" t="s">
        <v>384</v>
      </c>
      <c r="E178" s="222" t="s">
        <v>1</v>
      </c>
      <c r="F178" s="223" t="s">
        <v>1582</v>
      </c>
      <c r="G178" s="221"/>
      <c r="H178" s="224">
        <v>17.690000000000001</v>
      </c>
      <c r="I178" s="225"/>
      <c r="J178" s="221"/>
      <c r="K178" s="221"/>
      <c r="L178" s="226"/>
      <c r="M178" s="227"/>
      <c r="N178" s="228"/>
      <c r="O178" s="228"/>
      <c r="P178" s="228"/>
      <c r="Q178" s="228"/>
      <c r="R178" s="228"/>
      <c r="S178" s="228"/>
      <c r="T178" s="229"/>
      <c r="AT178" s="230" t="s">
        <v>384</v>
      </c>
      <c r="AU178" s="230" t="s">
        <v>86</v>
      </c>
      <c r="AV178" s="14" t="s">
        <v>86</v>
      </c>
      <c r="AW178" s="14" t="s">
        <v>32</v>
      </c>
      <c r="AX178" s="14" t="s">
        <v>84</v>
      </c>
      <c r="AY178" s="230" t="s">
        <v>375</v>
      </c>
    </row>
    <row r="179" spans="1:65" s="12" customFormat="1" ht="22.9" customHeight="1">
      <c r="B179" s="176"/>
      <c r="C179" s="177"/>
      <c r="D179" s="178" t="s">
        <v>76</v>
      </c>
      <c r="E179" s="190" t="s">
        <v>374</v>
      </c>
      <c r="F179" s="190" t="s">
        <v>1141</v>
      </c>
      <c r="G179" s="177"/>
      <c r="H179" s="177"/>
      <c r="I179" s="180"/>
      <c r="J179" s="191">
        <f>BK179</f>
        <v>0</v>
      </c>
      <c r="K179" s="177"/>
      <c r="L179" s="182"/>
      <c r="M179" s="183"/>
      <c r="N179" s="184"/>
      <c r="O179" s="184"/>
      <c r="P179" s="185">
        <f>SUM(P180:P185)</f>
        <v>0</v>
      </c>
      <c r="Q179" s="184"/>
      <c r="R179" s="185">
        <f>SUM(R180:R185)</f>
        <v>10.46895934</v>
      </c>
      <c r="S179" s="184"/>
      <c r="T179" s="186">
        <f>SUM(T180:T185)</f>
        <v>0</v>
      </c>
      <c r="AR179" s="187" t="s">
        <v>84</v>
      </c>
      <c r="AT179" s="188" t="s">
        <v>76</v>
      </c>
      <c r="AU179" s="188" t="s">
        <v>84</v>
      </c>
      <c r="AY179" s="187" t="s">
        <v>375</v>
      </c>
      <c r="BK179" s="189">
        <f>SUM(BK180:BK185)</f>
        <v>0</v>
      </c>
    </row>
    <row r="180" spans="1:65" s="2" customFormat="1" ht="16.5" customHeight="1">
      <c r="A180" s="35"/>
      <c r="B180" s="36"/>
      <c r="C180" s="192" t="s">
        <v>452</v>
      </c>
      <c r="D180" s="192" t="s">
        <v>377</v>
      </c>
      <c r="E180" s="193" t="s">
        <v>1583</v>
      </c>
      <c r="F180" s="194" t="s">
        <v>1584</v>
      </c>
      <c r="G180" s="195" t="s">
        <v>615</v>
      </c>
      <c r="H180" s="196">
        <v>4.1130000000000004</v>
      </c>
      <c r="I180" s="197"/>
      <c r="J180" s="198">
        <f>ROUND(I180*H180,2)</f>
        <v>0</v>
      </c>
      <c r="K180" s="194" t="s">
        <v>1</v>
      </c>
      <c r="L180" s="40"/>
      <c r="M180" s="199" t="s">
        <v>1</v>
      </c>
      <c r="N180" s="200" t="s">
        <v>42</v>
      </c>
      <c r="O180" s="72"/>
      <c r="P180" s="201">
        <f>O180*H180</f>
        <v>0</v>
      </c>
      <c r="Q180" s="201">
        <v>2.45343</v>
      </c>
      <c r="R180" s="201">
        <f>Q180*H180</f>
        <v>10.09095759</v>
      </c>
      <c r="S180" s="201">
        <v>0</v>
      </c>
      <c r="T180" s="202">
        <f>S180*H180</f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203" t="s">
        <v>374</v>
      </c>
      <c r="AT180" s="203" t="s">
        <v>377</v>
      </c>
      <c r="AU180" s="203" t="s">
        <v>86</v>
      </c>
      <c r="AY180" s="18" t="s">
        <v>375</v>
      </c>
      <c r="BE180" s="204">
        <f>IF(N180="základní",J180,0)</f>
        <v>0</v>
      </c>
      <c r="BF180" s="204">
        <f>IF(N180="snížená",J180,0)</f>
        <v>0</v>
      </c>
      <c r="BG180" s="204">
        <f>IF(N180="zákl. přenesená",J180,0)</f>
        <v>0</v>
      </c>
      <c r="BH180" s="204">
        <f>IF(N180="sníž. přenesená",J180,0)</f>
        <v>0</v>
      </c>
      <c r="BI180" s="204">
        <f>IF(N180="nulová",J180,0)</f>
        <v>0</v>
      </c>
      <c r="BJ180" s="18" t="s">
        <v>84</v>
      </c>
      <c r="BK180" s="204">
        <f>ROUND(I180*H180,2)</f>
        <v>0</v>
      </c>
      <c r="BL180" s="18" t="s">
        <v>374</v>
      </c>
      <c r="BM180" s="203" t="s">
        <v>1585</v>
      </c>
    </row>
    <row r="181" spans="1:65" s="2" customFormat="1" ht="11.25">
      <c r="A181" s="35"/>
      <c r="B181" s="36"/>
      <c r="C181" s="37"/>
      <c r="D181" s="205" t="s">
        <v>383</v>
      </c>
      <c r="E181" s="37"/>
      <c r="F181" s="206" t="s">
        <v>1584</v>
      </c>
      <c r="G181" s="37"/>
      <c r="H181" s="37"/>
      <c r="I181" s="207"/>
      <c r="J181" s="37"/>
      <c r="K181" s="37"/>
      <c r="L181" s="40"/>
      <c r="M181" s="208"/>
      <c r="N181" s="209"/>
      <c r="O181" s="72"/>
      <c r="P181" s="72"/>
      <c r="Q181" s="72"/>
      <c r="R181" s="72"/>
      <c r="S181" s="72"/>
      <c r="T181" s="73"/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T181" s="18" t="s">
        <v>383</v>
      </c>
      <c r="AU181" s="18" t="s">
        <v>86</v>
      </c>
    </row>
    <row r="182" spans="1:65" s="14" customFormat="1" ht="11.25">
      <c r="B182" s="220"/>
      <c r="C182" s="221"/>
      <c r="D182" s="205" t="s">
        <v>384</v>
      </c>
      <c r="E182" s="222" t="s">
        <v>1</v>
      </c>
      <c r="F182" s="223" t="s">
        <v>1586</v>
      </c>
      <c r="G182" s="221"/>
      <c r="H182" s="224">
        <v>4.1130000000000004</v>
      </c>
      <c r="I182" s="225"/>
      <c r="J182" s="221"/>
      <c r="K182" s="221"/>
      <c r="L182" s="226"/>
      <c r="M182" s="227"/>
      <c r="N182" s="228"/>
      <c r="O182" s="228"/>
      <c r="P182" s="228"/>
      <c r="Q182" s="228"/>
      <c r="R182" s="228"/>
      <c r="S182" s="228"/>
      <c r="T182" s="229"/>
      <c r="AT182" s="230" t="s">
        <v>384</v>
      </c>
      <c r="AU182" s="230" t="s">
        <v>86</v>
      </c>
      <c r="AV182" s="14" t="s">
        <v>86</v>
      </c>
      <c r="AW182" s="14" t="s">
        <v>32</v>
      </c>
      <c r="AX182" s="14" t="s">
        <v>84</v>
      </c>
      <c r="AY182" s="230" t="s">
        <v>375</v>
      </c>
    </row>
    <row r="183" spans="1:65" s="2" customFormat="1" ht="16.5" customHeight="1">
      <c r="A183" s="35"/>
      <c r="B183" s="36"/>
      <c r="C183" s="192" t="s">
        <v>8</v>
      </c>
      <c r="D183" s="192" t="s">
        <v>377</v>
      </c>
      <c r="E183" s="193" t="s">
        <v>1587</v>
      </c>
      <c r="F183" s="194" t="s">
        <v>1588</v>
      </c>
      <c r="G183" s="195" t="s">
        <v>615</v>
      </c>
      <c r="H183" s="196">
        <v>1.5249999999999999</v>
      </c>
      <c r="I183" s="197"/>
      <c r="J183" s="198">
        <f>ROUND(I183*H183,2)</f>
        <v>0</v>
      </c>
      <c r="K183" s="194" t="s">
        <v>1</v>
      </c>
      <c r="L183" s="40"/>
      <c r="M183" s="199" t="s">
        <v>1</v>
      </c>
      <c r="N183" s="200" t="s">
        <v>42</v>
      </c>
      <c r="O183" s="72"/>
      <c r="P183" s="201">
        <f>O183*H183</f>
        <v>0</v>
      </c>
      <c r="Q183" s="201">
        <v>0.24787000000000001</v>
      </c>
      <c r="R183" s="201">
        <f>Q183*H183</f>
        <v>0.37800174999999997</v>
      </c>
      <c r="S183" s="201">
        <v>0</v>
      </c>
      <c r="T183" s="202">
        <f>S183*H183</f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203" t="s">
        <v>374</v>
      </c>
      <c r="AT183" s="203" t="s">
        <v>377</v>
      </c>
      <c r="AU183" s="203" t="s">
        <v>86</v>
      </c>
      <c r="AY183" s="18" t="s">
        <v>375</v>
      </c>
      <c r="BE183" s="204">
        <f>IF(N183="základní",J183,0)</f>
        <v>0</v>
      </c>
      <c r="BF183" s="204">
        <f>IF(N183="snížená",J183,0)</f>
        <v>0</v>
      </c>
      <c r="BG183" s="204">
        <f>IF(N183="zákl. přenesená",J183,0)</f>
        <v>0</v>
      </c>
      <c r="BH183" s="204">
        <f>IF(N183="sníž. přenesená",J183,0)</f>
        <v>0</v>
      </c>
      <c r="BI183" s="204">
        <f>IF(N183="nulová",J183,0)</f>
        <v>0</v>
      </c>
      <c r="BJ183" s="18" t="s">
        <v>84</v>
      </c>
      <c r="BK183" s="204">
        <f>ROUND(I183*H183,2)</f>
        <v>0</v>
      </c>
      <c r="BL183" s="18" t="s">
        <v>374</v>
      </c>
      <c r="BM183" s="203" t="s">
        <v>1589</v>
      </c>
    </row>
    <row r="184" spans="1:65" s="2" customFormat="1" ht="11.25">
      <c r="A184" s="35"/>
      <c r="B184" s="36"/>
      <c r="C184" s="37"/>
      <c r="D184" s="205" t="s">
        <v>383</v>
      </c>
      <c r="E184" s="37"/>
      <c r="F184" s="206" t="s">
        <v>1590</v>
      </c>
      <c r="G184" s="37"/>
      <c r="H184" s="37"/>
      <c r="I184" s="207"/>
      <c r="J184" s="37"/>
      <c r="K184" s="37"/>
      <c r="L184" s="40"/>
      <c r="M184" s="208"/>
      <c r="N184" s="209"/>
      <c r="O184" s="72"/>
      <c r="P184" s="72"/>
      <c r="Q184" s="72"/>
      <c r="R184" s="72"/>
      <c r="S184" s="72"/>
      <c r="T184" s="73"/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T184" s="18" t="s">
        <v>383</v>
      </c>
      <c r="AU184" s="18" t="s">
        <v>86</v>
      </c>
    </row>
    <row r="185" spans="1:65" s="14" customFormat="1" ht="11.25">
      <c r="B185" s="220"/>
      <c r="C185" s="221"/>
      <c r="D185" s="205" t="s">
        <v>384</v>
      </c>
      <c r="E185" s="222" t="s">
        <v>1</v>
      </c>
      <c r="F185" s="223" t="s">
        <v>1591</v>
      </c>
      <c r="G185" s="221"/>
      <c r="H185" s="224">
        <v>1.5249999999999999</v>
      </c>
      <c r="I185" s="225"/>
      <c r="J185" s="221"/>
      <c r="K185" s="221"/>
      <c r="L185" s="226"/>
      <c r="M185" s="227"/>
      <c r="N185" s="228"/>
      <c r="O185" s="228"/>
      <c r="P185" s="228"/>
      <c r="Q185" s="228"/>
      <c r="R185" s="228"/>
      <c r="S185" s="228"/>
      <c r="T185" s="229"/>
      <c r="AT185" s="230" t="s">
        <v>384</v>
      </c>
      <c r="AU185" s="230" t="s">
        <v>86</v>
      </c>
      <c r="AV185" s="14" t="s">
        <v>86</v>
      </c>
      <c r="AW185" s="14" t="s">
        <v>32</v>
      </c>
      <c r="AX185" s="14" t="s">
        <v>84</v>
      </c>
      <c r="AY185" s="230" t="s">
        <v>375</v>
      </c>
    </row>
    <row r="186" spans="1:65" s="12" customFormat="1" ht="22.9" customHeight="1">
      <c r="B186" s="176"/>
      <c r="C186" s="177"/>
      <c r="D186" s="178" t="s">
        <v>76</v>
      </c>
      <c r="E186" s="190" t="s">
        <v>416</v>
      </c>
      <c r="F186" s="190" t="s">
        <v>1173</v>
      </c>
      <c r="G186" s="177"/>
      <c r="H186" s="177"/>
      <c r="I186" s="180"/>
      <c r="J186" s="191">
        <f>BK186</f>
        <v>0</v>
      </c>
      <c r="K186" s="177"/>
      <c r="L186" s="182"/>
      <c r="M186" s="183"/>
      <c r="N186" s="184"/>
      <c r="O186" s="184"/>
      <c r="P186" s="185">
        <f>SUM(P187:P192)</f>
        <v>0</v>
      </c>
      <c r="Q186" s="184"/>
      <c r="R186" s="185">
        <f>SUM(R187:R192)</f>
        <v>2.2754268000000004</v>
      </c>
      <c r="S186" s="184"/>
      <c r="T186" s="186">
        <f>SUM(T187:T192)</f>
        <v>0</v>
      </c>
      <c r="AR186" s="187" t="s">
        <v>84</v>
      </c>
      <c r="AT186" s="188" t="s">
        <v>76</v>
      </c>
      <c r="AU186" s="188" t="s">
        <v>84</v>
      </c>
      <c r="AY186" s="187" t="s">
        <v>375</v>
      </c>
      <c r="BK186" s="189">
        <f>SUM(BK187:BK192)</f>
        <v>0</v>
      </c>
    </row>
    <row r="187" spans="1:65" s="2" customFormat="1" ht="16.5" customHeight="1">
      <c r="A187" s="35"/>
      <c r="B187" s="36"/>
      <c r="C187" s="192" t="s">
        <v>462</v>
      </c>
      <c r="D187" s="192" t="s">
        <v>377</v>
      </c>
      <c r="E187" s="193" t="s">
        <v>1175</v>
      </c>
      <c r="F187" s="194" t="s">
        <v>1176</v>
      </c>
      <c r="G187" s="195" t="s">
        <v>615</v>
      </c>
      <c r="H187" s="196">
        <v>0.92</v>
      </c>
      <c r="I187" s="197"/>
      <c r="J187" s="198">
        <f>ROUND(I187*H187,2)</f>
        <v>0</v>
      </c>
      <c r="K187" s="194" t="s">
        <v>408</v>
      </c>
      <c r="L187" s="40"/>
      <c r="M187" s="199" t="s">
        <v>1</v>
      </c>
      <c r="N187" s="200" t="s">
        <v>42</v>
      </c>
      <c r="O187" s="72"/>
      <c r="P187" s="201">
        <f>O187*H187</f>
        <v>0</v>
      </c>
      <c r="Q187" s="201">
        <v>2.45329</v>
      </c>
      <c r="R187" s="201">
        <f>Q187*H187</f>
        <v>2.2570268000000002</v>
      </c>
      <c r="S187" s="201">
        <v>0</v>
      </c>
      <c r="T187" s="202">
        <f>S187*H187</f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203" t="s">
        <v>374</v>
      </c>
      <c r="AT187" s="203" t="s">
        <v>377</v>
      </c>
      <c r="AU187" s="203" t="s">
        <v>86</v>
      </c>
      <c r="AY187" s="18" t="s">
        <v>375</v>
      </c>
      <c r="BE187" s="204">
        <f>IF(N187="základní",J187,0)</f>
        <v>0</v>
      </c>
      <c r="BF187" s="204">
        <f>IF(N187="snížená",J187,0)</f>
        <v>0</v>
      </c>
      <c r="BG187" s="204">
        <f>IF(N187="zákl. přenesená",J187,0)</f>
        <v>0</v>
      </c>
      <c r="BH187" s="204">
        <f>IF(N187="sníž. přenesená",J187,0)</f>
        <v>0</v>
      </c>
      <c r="BI187" s="204">
        <f>IF(N187="nulová",J187,0)</f>
        <v>0</v>
      </c>
      <c r="BJ187" s="18" t="s">
        <v>84</v>
      </c>
      <c r="BK187" s="204">
        <f>ROUND(I187*H187,2)</f>
        <v>0</v>
      </c>
      <c r="BL187" s="18" t="s">
        <v>374</v>
      </c>
      <c r="BM187" s="203" t="s">
        <v>1592</v>
      </c>
    </row>
    <row r="188" spans="1:65" s="2" customFormat="1" ht="11.25">
      <c r="A188" s="35"/>
      <c r="B188" s="36"/>
      <c r="C188" s="37"/>
      <c r="D188" s="205" t="s">
        <v>383</v>
      </c>
      <c r="E188" s="37"/>
      <c r="F188" s="206" t="s">
        <v>1178</v>
      </c>
      <c r="G188" s="37"/>
      <c r="H188" s="37"/>
      <c r="I188" s="207"/>
      <c r="J188" s="37"/>
      <c r="K188" s="37"/>
      <c r="L188" s="40"/>
      <c r="M188" s="208"/>
      <c r="N188" s="209"/>
      <c r="O188" s="72"/>
      <c r="P188" s="72"/>
      <c r="Q188" s="72"/>
      <c r="R188" s="72"/>
      <c r="S188" s="72"/>
      <c r="T188" s="73"/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T188" s="18" t="s">
        <v>383</v>
      </c>
      <c r="AU188" s="18" t="s">
        <v>86</v>
      </c>
    </row>
    <row r="189" spans="1:65" s="14" customFormat="1" ht="11.25">
      <c r="B189" s="220"/>
      <c r="C189" s="221"/>
      <c r="D189" s="205" t="s">
        <v>384</v>
      </c>
      <c r="E189" s="222" t="s">
        <v>1</v>
      </c>
      <c r="F189" s="223" t="s">
        <v>1593</v>
      </c>
      <c r="G189" s="221"/>
      <c r="H189" s="224">
        <v>0.92</v>
      </c>
      <c r="I189" s="225"/>
      <c r="J189" s="221"/>
      <c r="K189" s="221"/>
      <c r="L189" s="226"/>
      <c r="M189" s="227"/>
      <c r="N189" s="228"/>
      <c r="O189" s="228"/>
      <c r="P189" s="228"/>
      <c r="Q189" s="228"/>
      <c r="R189" s="228"/>
      <c r="S189" s="228"/>
      <c r="T189" s="229"/>
      <c r="AT189" s="230" t="s">
        <v>384</v>
      </c>
      <c r="AU189" s="230" t="s">
        <v>86</v>
      </c>
      <c r="AV189" s="14" t="s">
        <v>86</v>
      </c>
      <c r="AW189" s="14" t="s">
        <v>32</v>
      </c>
      <c r="AX189" s="14" t="s">
        <v>84</v>
      </c>
      <c r="AY189" s="230" t="s">
        <v>375</v>
      </c>
    </row>
    <row r="190" spans="1:65" s="2" customFormat="1" ht="16.5" customHeight="1">
      <c r="A190" s="35"/>
      <c r="B190" s="36"/>
      <c r="C190" s="192" t="s">
        <v>467</v>
      </c>
      <c r="D190" s="192" t="s">
        <v>377</v>
      </c>
      <c r="E190" s="193" t="s">
        <v>1181</v>
      </c>
      <c r="F190" s="194" t="s">
        <v>1182</v>
      </c>
      <c r="G190" s="195" t="s">
        <v>615</v>
      </c>
      <c r="H190" s="196">
        <v>0.92</v>
      </c>
      <c r="I190" s="197"/>
      <c r="J190" s="198">
        <f>ROUND(I190*H190,2)</f>
        <v>0</v>
      </c>
      <c r="K190" s="194" t="s">
        <v>408</v>
      </c>
      <c r="L190" s="40"/>
      <c r="M190" s="199" t="s">
        <v>1</v>
      </c>
      <c r="N190" s="200" t="s">
        <v>42</v>
      </c>
      <c r="O190" s="72"/>
      <c r="P190" s="201">
        <f>O190*H190</f>
        <v>0</v>
      </c>
      <c r="Q190" s="201">
        <v>0.02</v>
      </c>
      <c r="R190" s="201">
        <f>Q190*H190</f>
        <v>1.84E-2</v>
      </c>
      <c r="S190" s="201">
        <v>0</v>
      </c>
      <c r="T190" s="202">
        <f>S190*H190</f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203" t="s">
        <v>374</v>
      </c>
      <c r="AT190" s="203" t="s">
        <v>377</v>
      </c>
      <c r="AU190" s="203" t="s">
        <v>86</v>
      </c>
      <c r="AY190" s="18" t="s">
        <v>375</v>
      </c>
      <c r="BE190" s="204">
        <f>IF(N190="základní",J190,0)</f>
        <v>0</v>
      </c>
      <c r="BF190" s="204">
        <f>IF(N190="snížená",J190,0)</f>
        <v>0</v>
      </c>
      <c r="BG190" s="204">
        <f>IF(N190="zákl. přenesená",J190,0)</f>
        <v>0</v>
      </c>
      <c r="BH190" s="204">
        <f>IF(N190="sníž. přenesená",J190,0)</f>
        <v>0</v>
      </c>
      <c r="BI190" s="204">
        <f>IF(N190="nulová",J190,0)</f>
        <v>0</v>
      </c>
      <c r="BJ190" s="18" t="s">
        <v>84</v>
      </c>
      <c r="BK190" s="204">
        <f>ROUND(I190*H190,2)</f>
        <v>0</v>
      </c>
      <c r="BL190" s="18" t="s">
        <v>374</v>
      </c>
      <c r="BM190" s="203" t="s">
        <v>1594</v>
      </c>
    </row>
    <row r="191" spans="1:65" s="2" customFormat="1" ht="19.5">
      <c r="A191" s="35"/>
      <c r="B191" s="36"/>
      <c r="C191" s="37"/>
      <c r="D191" s="205" t="s">
        <v>383</v>
      </c>
      <c r="E191" s="37"/>
      <c r="F191" s="206" t="s">
        <v>1184</v>
      </c>
      <c r="G191" s="37"/>
      <c r="H191" s="37"/>
      <c r="I191" s="207"/>
      <c r="J191" s="37"/>
      <c r="K191" s="37"/>
      <c r="L191" s="40"/>
      <c r="M191" s="208"/>
      <c r="N191" s="209"/>
      <c r="O191" s="72"/>
      <c r="P191" s="72"/>
      <c r="Q191" s="72"/>
      <c r="R191" s="72"/>
      <c r="S191" s="72"/>
      <c r="T191" s="73"/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T191" s="18" t="s">
        <v>383</v>
      </c>
      <c r="AU191" s="18" t="s">
        <v>86</v>
      </c>
    </row>
    <row r="192" spans="1:65" s="14" customFormat="1" ht="11.25">
      <c r="B192" s="220"/>
      <c r="C192" s="221"/>
      <c r="D192" s="205" t="s">
        <v>384</v>
      </c>
      <c r="E192" s="222" t="s">
        <v>1</v>
      </c>
      <c r="F192" s="223" t="s">
        <v>1595</v>
      </c>
      <c r="G192" s="221"/>
      <c r="H192" s="224">
        <v>0.92</v>
      </c>
      <c r="I192" s="225"/>
      <c r="J192" s="221"/>
      <c r="K192" s="221"/>
      <c r="L192" s="226"/>
      <c r="M192" s="227"/>
      <c r="N192" s="228"/>
      <c r="O192" s="228"/>
      <c r="P192" s="228"/>
      <c r="Q192" s="228"/>
      <c r="R192" s="228"/>
      <c r="S192" s="228"/>
      <c r="T192" s="229"/>
      <c r="AT192" s="230" t="s">
        <v>384</v>
      </c>
      <c r="AU192" s="230" t="s">
        <v>86</v>
      </c>
      <c r="AV192" s="14" t="s">
        <v>86</v>
      </c>
      <c r="AW192" s="14" t="s">
        <v>32</v>
      </c>
      <c r="AX192" s="14" t="s">
        <v>84</v>
      </c>
      <c r="AY192" s="230" t="s">
        <v>375</v>
      </c>
    </row>
    <row r="193" spans="1:65" s="12" customFormat="1" ht="22.9" customHeight="1">
      <c r="B193" s="176"/>
      <c r="C193" s="177"/>
      <c r="D193" s="178" t="s">
        <v>76</v>
      </c>
      <c r="E193" s="190" t="s">
        <v>431</v>
      </c>
      <c r="F193" s="190" t="s">
        <v>653</v>
      </c>
      <c r="G193" s="177"/>
      <c r="H193" s="177"/>
      <c r="I193" s="180"/>
      <c r="J193" s="191">
        <f>BK193</f>
        <v>0</v>
      </c>
      <c r="K193" s="177"/>
      <c r="L193" s="182"/>
      <c r="M193" s="183"/>
      <c r="N193" s="184"/>
      <c r="O193" s="184"/>
      <c r="P193" s="185">
        <f>SUM(P194:P219)</f>
        <v>0</v>
      </c>
      <c r="Q193" s="184"/>
      <c r="R193" s="185">
        <f>SUM(R194:R219)</f>
        <v>0.12772499999999998</v>
      </c>
      <c r="S193" s="184"/>
      <c r="T193" s="186">
        <f>SUM(T194:T219)</f>
        <v>0</v>
      </c>
      <c r="AR193" s="187" t="s">
        <v>84</v>
      </c>
      <c r="AT193" s="188" t="s">
        <v>76</v>
      </c>
      <c r="AU193" s="188" t="s">
        <v>84</v>
      </c>
      <c r="AY193" s="187" t="s">
        <v>375</v>
      </c>
      <c r="BK193" s="189">
        <f>SUM(BK194:BK219)</f>
        <v>0</v>
      </c>
    </row>
    <row r="194" spans="1:65" s="2" customFormat="1" ht="16.5" customHeight="1">
      <c r="A194" s="35"/>
      <c r="B194" s="36"/>
      <c r="C194" s="192" t="s">
        <v>471</v>
      </c>
      <c r="D194" s="192" t="s">
        <v>377</v>
      </c>
      <c r="E194" s="193" t="s">
        <v>1193</v>
      </c>
      <c r="F194" s="194" t="s">
        <v>1194</v>
      </c>
      <c r="G194" s="195" t="s">
        <v>702</v>
      </c>
      <c r="H194" s="196">
        <v>36</v>
      </c>
      <c r="I194" s="197"/>
      <c r="J194" s="198">
        <f>ROUND(I194*H194,2)</f>
        <v>0</v>
      </c>
      <c r="K194" s="194" t="s">
        <v>408</v>
      </c>
      <c r="L194" s="40"/>
      <c r="M194" s="199" t="s">
        <v>1</v>
      </c>
      <c r="N194" s="200" t="s">
        <v>42</v>
      </c>
      <c r="O194" s="72"/>
      <c r="P194" s="201">
        <f>O194*H194</f>
        <v>0</v>
      </c>
      <c r="Q194" s="201">
        <v>2.0799999999999998E-3</v>
      </c>
      <c r="R194" s="201">
        <f>Q194*H194</f>
        <v>7.4879999999999988E-2</v>
      </c>
      <c r="S194" s="201">
        <v>0</v>
      </c>
      <c r="T194" s="202">
        <f>S194*H194</f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203" t="s">
        <v>374</v>
      </c>
      <c r="AT194" s="203" t="s">
        <v>377</v>
      </c>
      <c r="AU194" s="203" t="s">
        <v>86</v>
      </c>
      <c r="AY194" s="18" t="s">
        <v>375</v>
      </c>
      <c r="BE194" s="204">
        <f>IF(N194="základní",J194,0)</f>
        <v>0</v>
      </c>
      <c r="BF194" s="204">
        <f>IF(N194="snížená",J194,0)</f>
        <v>0</v>
      </c>
      <c r="BG194" s="204">
        <f>IF(N194="zákl. přenesená",J194,0)</f>
        <v>0</v>
      </c>
      <c r="BH194" s="204">
        <f>IF(N194="sníž. přenesená",J194,0)</f>
        <v>0</v>
      </c>
      <c r="BI194" s="204">
        <f>IF(N194="nulová",J194,0)</f>
        <v>0</v>
      </c>
      <c r="BJ194" s="18" t="s">
        <v>84</v>
      </c>
      <c r="BK194" s="204">
        <f>ROUND(I194*H194,2)</f>
        <v>0</v>
      </c>
      <c r="BL194" s="18" t="s">
        <v>374</v>
      </c>
      <c r="BM194" s="203" t="s">
        <v>1596</v>
      </c>
    </row>
    <row r="195" spans="1:65" s="2" customFormat="1" ht="11.25">
      <c r="A195" s="35"/>
      <c r="B195" s="36"/>
      <c r="C195" s="37"/>
      <c r="D195" s="205" t="s">
        <v>383</v>
      </c>
      <c r="E195" s="37"/>
      <c r="F195" s="206" t="s">
        <v>1196</v>
      </c>
      <c r="G195" s="37"/>
      <c r="H195" s="37"/>
      <c r="I195" s="207"/>
      <c r="J195" s="37"/>
      <c r="K195" s="37"/>
      <c r="L195" s="40"/>
      <c r="M195" s="208"/>
      <c r="N195" s="209"/>
      <c r="O195" s="72"/>
      <c r="P195" s="72"/>
      <c r="Q195" s="72"/>
      <c r="R195" s="72"/>
      <c r="S195" s="72"/>
      <c r="T195" s="73"/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T195" s="18" t="s">
        <v>383</v>
      </c>
      <c r="AU195" s="18" t="s">
        <v>86</v>
      </c>
    </row>
    <row r="196" spans="1:65" s="14" customFormat="1" ht="11.25">
      <c r="B196" s="220"/>
      <c r="C196" s="221"/>
      <c r="D196" s="205" t="s">
        <v>384</v>
      </c>
      <c r="E196" s="222" t="s">
        <v>1</v>
      </c>
      <c r="F196" s="223" t="s">
        <v>1597</v>
      </c>
      <c r="G196" s="221"/>
      <c r="H196" s="224">
        <v>24</v>
      </c>
      <c r="I196" s="225"/>
      <c r="J196" s="221"/>
      <c r="K196" s="221"/>
      <c r="L196" s="226"/>
      <c r="M196" s="227"/>
      <c r="N196" s="228"/>
      <c r="O196" s="228"/>
      <c r="P196" s="228"/>
      <c r="Q196" s="228"/>
      <c r="R196" s="228"/>
      <c r="S196" s="228"/>
      <c r="T196" s="229"/>
      <c r="AT196" s="230" t="s">
        <v>384</v>
      </c>
      <c r="AU196" s="230" t="s">
        <v>86</v>
      </c>
      <c r="AV196" s="14" t="s">
        <v>86</v>
      </c>
      <c r="AW196" s="14" t="s">
        <v>32</v>
      </c>
      <c r="AX196" s="14" t="s">
        <v>77</v>
      </c>
      <c r="AY196" s="230" t="s">
        <v>375</v>
      </c>
    </row>
    <row r="197" spans="1:65" s="14" customFormat="1" ht="11.25">
      <c r="B197" s="220"/>
      <c r="C197" s="221"/>
      <c r="D197" s="205" t="s">
        <v>384</v>
      </c>
      <c r="E197" s="222" t="s">
        <v>1</v>
      </c>
      <c r="F197" s="223" t="s">
        <v>1598</v>
      </c>
      <c r="G197" s="221"/>
      <c r="H197" s="224">
        <v>12</v>
      </c>
      <c r="I197" s="225"/>
      <c r="J197" s="221"/>
      <c r="K197" s="221"/>
      <c r="L197" s="226"/>
      <c r="M197" s="227"/>
      <c r="N197" s="228"/>
      <c r="O197" s="228"/>
      <c r="P197" s="228"/>
      <c r="Q197" s="228"/>
      <c r="R197" s="228"/>
      <c r="S197" s="228"/>
      <c r="T197" s="229"/>
      <c r="AT197" s="230" t="s">
        <v>384</v>
      </c>
      <c r="AU197" s="230" t="s">
        <v>86</v>
      </c>
      <c r="AV197" s="14" t="s">
        <v>86</v>
      </c>
      <c r="AW197" s="14" t="s">
        <v>32</v>
      </c>
      <c r="AX197" s="14" t="s">
        <v>77</v>
      </c>
      <c r="AY197" s="230" t="s">
        <v>375</v>
      </c>
    </row>
    <row r="198" spans="1:65" s="15" customFormat="1" ht="11.25">
      <c r="B198" s="246"/>
      <c r="C198" s="247"/>
      <c r="D198" s="205" t="s">
        <v>384</v>
      </c>
      <c r="E198" s="248" t="s">
        <v>1</v>
      </c>
      <c r="F198" s="249" t="s">
        <v>746</v>
      </c>
      <c r="G198" s="247"/>
      <c r="H198" s="250">
        <v>36</v>
      </c>
      <c r="I198" s="251"/>
      <c r="J198" s="247"/>
      <c r="K198" s="247"/>
      <c r="L198" s="252"/>
      <c r="M198" s="253"/>
      <c r="N198" s="254"/>
      <c r="O198" s="254"/>
      <c r="P198" s="254"/>
      <c r="Q198" s="254"/>
      <c r="R198" s="254"/>
      <c r="S198" s="254"/>
      <c r="T198" s="255"/>
      <c r="AT198" s="256" t="s">
        <v>384</v>
      </c>
      <c r="AU198" s="256" t="s">
        <v>86</v>
      </c>
      <c r="AV198" s="15" t="s">
        <v>374</v>
      </c>
      <c r="AW198" s="15" t="s">
        <v>32</v>
      </c>
      <c r="AX198" s="15" t="s">
        <v>84</v>
      </c>
      <c r="AY198" s="256" t="s">
        <v>375</v>
      </c>
    </row>
    <row r="199" spans="1:65" s="2" customFormat="1" ht="16.5" customHeight="1">
      <c r="A199" s="35"/>
      <c r="B199" s="36"/>
      <c r="C199" s="192" t="s">
        <v>479</v>
      </c>
      <c r="D199" s="192" t="s">
        <v>377</v>
      </c>
      <c r="E199" s="193" t="s">
        <v>1199</v>
      </c>
      <c r="F199" s="194" t="s">
        <v>1200</v>
      </c>
      <c r="G199" s="195" t="s">
        <v>702</v>
      </c>
      <c r="H199" s="196">
        <v>13.7</v>
      </c>
      <c r="I199" s="197"/>
      <c r="J199" s="198">
        <f>ROUND(I199*H199,2)</f>
        <v>0</v>
      </c>
      <c r="K199" s="194" t="s">
        <v>408</v>
      </c>
      <c r="L199" s="40"/>
      <c r="M199" s="199" t="s">
        <v>1</v>
      </c>
      <c r="N199" s="200" t="s">
        <v>42</v>
      </c>
      <c r="O199" s="72"/>
      <c r="P199" s="201">
        <f>O199*H199</f>
        <v>0</v>
      </c>
      <c r="Q199" s="201">
        <v>1.7000000000000001E-4</v>
      </c>
      <c r="R199" s="201">
        <f>Q199*H199</f>
        <v>2.3289999999999999E-3</v>
      </c>
      <c r="S199" s="201">
        <v>0</v>
      </c>
      <c r="T199" s="202">
        <f>S199*H199</f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203" t="s">
        <v>374</v>
      </c>
      <c r="AT199" s="203" t="s">
        <v>377</v>
      </c>
      <c r="AU199" s="203" t="s">
        <v>86</v>
      </c>
      <c r="AY199" s="18" t="s">
        <v>375</v>
      </c>
      <c r="BE199" s="204">
        <f>IF(N199="základní",J199,0)</f>
        <v>0</v>
      </c>
      <c r="BF199" s="204">
        <f>IF(N199="snížená",J199,0)</f>
        <v>0</v>
      </c>
      <c r="BG199" s="204">
        <f>IF(N199="zákl. přenesená",J199,0)</f>
        <v>0</v>
      </c>
      <c r="BH199" s="204">
        <f>IF(N199="sníž. přenesená",J199,0)</f>
        <v>0</v>
      </c>
      <c r="BI199" s="204">
        <f>IF(N199="nulová",J199,0)</f>
        <v>0</v>
      </c>
      <c r="BJ199" s="18" t="s">
        <v>84</v>
      </c>
      <c r="BK199" s="204">
        <f>ROUND(I199*H199,2)</f>
        <v>0</v>
      </c>
      <c r="BL199" s="18" t="s">
        <v>374</v>
      </c>
      <c r="BM199" s="203" t="s">
        <v>1599</v>
      </c>
    </row>
    <row r="200" spans="1:65" s="2" customFormat="1" ht="11.25">
      <c r="A200" s="35"/>
      <c r="B200" s="36"/>
      <c r="C200" s="37"/>
      <c r="D200" s="205" t="s">
        <v>383</v>
      </c>
      <c r="E200" s="37"/>
      <c r="F200" s="206" t="s">
        <v>1202</v>
      </c>
      <c r="G200" s="37"/>
      <c r="H200" s="37"/>
      <c r="I200" s="207"/>
      <c r="J200" s="37"/>
      <c r="K200" s="37"/>
      <c r="L200" s="40"/>
      <c r="M200" s="208"/>
      <c r="N200" s="209"/>
      <c r="O200" s="72"/>
      <c r="P200" s="72"/>
      <c r="Q200" s="72"/>
      <c r="R200" s="72"/>
      <c r="S200" s="72"/>
      <c r="T200" s="73"/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T200" s="18" t="s">
        <v>383</v>
      </c>
      <c r="AU200" s="18" t="s">
        <v>86</v>
      </c>
    </row>
    <row r="201" spans="1:65" s="14" customFormat="1" ht="11.25">
      <c r="B201" s="220"/>
      <c r="C201" s="221"/>
      <c r="D201" s="205" t="s">
        <v>384</v>
      </c>
      <c r="E201" s="222" t="s">
        <v>1</v>
      </c>
      <c r="F201" s="223" t="s">
        <v>1600</v>
      </c>
      <c r="G201" s="221"/>
      <c r="H201" s="224">
        <v>13.7</v>
      </c>
      <c r="I201" s="225"/>
      <c r="J201" s="221"/>
      <c r="K201" s="221"/>
      <c r="L201" s="226"/>
      <c r="M201" s="227"/>
      <c r="N201" s="228"/>
      <c r="O201" s="228"/>
      <c r="P201" s="228"/>
      <c r="Q201" s="228"/>
      <c r="R201" s="228"/>
      <c r="S201" s="228"/>
      <c r="T201" s="229"/>
      <c r="AT201" s="230" t="s">
        <v>384</v>
      </c>
      <c r="AU201" s="230" t="s">
        <v>86</v>
      </c>
      <c r="AV201" s="14" t="s">
        <v>86</v>
      </c>
      <c r="AW201" s="14" t="s">
        <v>32</v>
      </c>
      <c r="AX201" s="14" t="s">
        <v>84</v>
      </c>
      <c r="AY201" s="230" t="s">
        <v>375</v>
      </c>
    </row>
    <row r="202" spans="1:65" s="2" customFormat="1" ht="21.75" customHeight="1">
      <c r="A202" s="35"/>
      <c r="B202" s="36"/>
      <c r="C202" s="192" t="s">
        <v>483</v>
      </c>
      <c r="D202" s="192" t="s">
        <v>377</v>
      </c>
      <c r="E202" s="193" t="s">
        <v>1601</v>
      </c>
      <c r="F202" s="194" t="s">
        <v>1602</v>
      </c>
      <c r="G202" s="195" t="s">
        <v>671</v>
      </c>
      <c r="H202" s="196">
        <v>127.68</v>
      </c>
      <c r="I202" s="197"/>
      <c r="J202" s="198">
        <f>ROUND(I202*H202,2)</f>
        <v>0</v>
      </c>
      <c r="K202" s="194" t="s">
        <v>408</v>
      </c>
      <c r="L202" s="40"/>
      <c r="M202" s="199" t="s">
        <v>1</v>
      </c>
      <c r="N202" s="200" t="s">
        <v>42</v>
      </c>
      <c r="O202" s="72"/>
      <c r="P202" s="201">
        <f>O202*H202</f>
        <v>0</v>
      </c>
      <c r="Q202" s="201">
        <v>0</v>
      </c>
      <c r="R202" s="201">
        <f>Q202*H202</f>
        <v>0</v>
      </c>
      <c r="S202" s="201">
        <v>0</v>
      </c>
      <c r="T202" s="202">
        <f>S202*H202</f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203" t="s">
        <v>374</v>
      </c>
      <c r="AT202" s="203" t="s">
        <v>377</v>
      </c>
      <c r="AU202" s="203" t="s">
        <v>86</v>
      </c>
      <c r="AY202" s="18" t="s">
        <v>375</v>
      </c>
      <c r="BE202" s="204">
        <f>IF(N202="základní",J202,0)</f>
        <v>0</v>
      </c>
      <c r="BF202" s="204">
        <f>IF(N202="snížená",J202,0)</f>
        <v>0</v>
      </c>
      <c r="BG202" s="204">
        <f>IF(N202="zákl. přenesená",J202,0)</f>
        <v>0</v>
      </c>
      <c r="BH202" s="204">
        <f>IF(N202="sníž. přenesená",J202,0)</f>
        <v>0</v>
      </c>
      <c r="BI202" s="204">
        <f>IF(N202="nulová",J202,0)</f>
        <v>0</v>
      </c>
      <c r="BJ202" s="18" t="s">
        <v>84</v>
      </c>
      <c r="BK202" s="204">
        <f>ROUND(I202*H202,2)</f>
        <v>0</v>
      </c>
      <c r="BL202" s="18" t="s">
        <v>374</v>
      </c>
      <c r="BM202" s="203" t="s">
        <v>1603</v>
      </c>
    </row>
    <row r="203" spans="1:65" s="2" customFormat="1" ht="19.5">
      <c r="A203" s="35"/>
      <c r="B203" s="36"/>
      <c r="C203" s="37"/>
      <c r="D203" s="205" t="s">
        <v>383</v>
      </c>
      <c r="E203" s="37"/>
      <c r="F203" s="206" t="s">
        <v>1604</v>
      </c>
      <c r="G203" s="37"/>
      <c r="H203" s="37"/>
      <c r="I203" s="207"/>
      <c r="J203" s="37"/>
      <c r="K203" s="37"/>
      <c r="L203" s="40"/>
      <c r="M203" s="208"/>
      <c r="N203" s="209"/>
      <c r="O203" s="72"/>
      <c r="P203" s="72"/>
      <c r="Q203" s="72"/>
      <c r="R203" s="72"/>
      <c r="S203" s="72"/>
      <c r="T203" s="73"/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T203" s="18" t="s">
        <v>383</v>
      </c>
      <c r="AU203" s="18" t="s">
        <v>86</v>
      </c>
    </row>
    <row r="204" spans="1:65" s="14" customFormat="1" ht="11.25">
      <c r="B204" s="220"/>
      <c r="C204" s="221"/>
      <c r="D204" s="205" t="s">
        <v>384</v>
      </c>
      <c r="E204" s="222" t="s">
        <v>1</v>
      </c>
      <c r="F204" s="223" t="s">
        <v>1605</v>
      </c>
      <c r="G204" s="221"/>
      <c r="H204" s="224">
        <v>127.68</v>
      </c>
      <c r="I204" s="225"/>
      <c r="J204" s="221"/>
      <c r="K204" s="221"/>
      <c r="L204" s="226"/>
      <c r="M204" s="227"/>
      <c r="N204" s="228"/>
      <c r="O204" s="228"/>
      <c r="P204" s="228"/>
      <c r="Q204" s="228"/>
      <c r="R204" s="228"/>
      <c r="S204" s="228"/>
      <c r="T204" s="229"/>
      <c r="AT204" s="230" t="s">
        <v>384</v>
      </c>
      <c r="AU204" s="230" t="s">
        <v>86</v>
      </c>
      <c r="AV204" s="14" t="s">
        <v>86</v>
      </c>
      <c r="AW204" s="14" t="s">
        <v>32</v>
      </c>
      <c r="AX204" s="14" t="s">
        <v>84</v>
      </c>
      <c r="AY204" s="230" t="s">
        <v>375</v>
      </c>
    </row>
    <row r="205" spans="1:65" s="2" customFormat="1" ht="21.75" customHeight="1">
      <c r="A205" s="35"/>
      <c r="B205" s="36"/>
      <c r="C205" s="192" t="s">
        <v>7</v>
      </c>
      <c r="D205" s="192" t="s">
        <v>377</v>
      </c>
      <c r="E205" s="193" t="s">
        <v>1606</v>
      </c>
      <c r="F205" s="194" t="s">
        <v>1607</v>
      </c>
      <c r="G205" s="195" t="s">
        <v>671</v>
      </c>
      <c r="H205" s="196">
        <v>7660.8</v>
      </c>
      <c r="I205" s="197"/>
      <c r="J205" s="198">
        <f>ROUND(I205*H205,2)</f>
        <v>0</v>
      </c>
      <c r="K205" s="194" t="s">
        <v>408</v>
      </c>
      <c r="L205" s="40"/>
      <c r="M205" s="199" t="s">
        <v>1</v>
      </c>
      <c r="N205" s="200" t="s">
        <v>42</v>
      </c>
      <c r="O205" s="72"/>
      <c r="P205" s="201">
        <f>O205*H205</f>
        <v>0</v>
      </c>
      <c r="Q205" s="201">
        <v>0</v>
      </c>
      <c r="R205" s="201">
        <f>Q205*H205</f>
        <v>0</v>
      </c>
      <c r="S205" s="201">
        <v>0</v>
      </c>
      <c r="T205" s="202">
        <f>S205*H205</f>
        <v>0</v>
      </c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R205" s="203" t="s">
        <v>374</v>
      </c>
      <c r="AT205" s="203" t="s">
        <v>377</v>
      </c>
      <c r="AU205" s="203" t="s">
        <v>86</v>
      </c>
      <c r="AY205" s="18" t="s">
        <v>375</v>
      </c>
      <c r="BE205" s="204">
        <f>IF(N205="základní",J205,0)</f>
        <v>0</v>
      </c>
      <c r="BF205" s="204">
        <f>IF(N205="snížená",J205,0)</f>
        <v>0</v>
      </c>
      <c r="BG205" s="204">
        <f>IF(N205="zákl. přenesená",J205,0)</f>
        <v>0</v>
      </c>
      <c r="BH205" s="204">
        <f>IF(N205="sníž. přenesená",J205,0)</f>
        <v>0</v>
      </c>
      <c r="BI205" s="204">
        <f>IF(N205="nulová",J205,0)</f>
        <v>0</v>
      </c>
      <c r="BJ205" s="18" t="s">
        <v>84</v>
      </c>
      <c r="BK205" s="204">
        <f>ROUND(I205*H205,2)</f>
        <v>0</v>
      </c>
      <c r="BL205" s="18" t="s">
        <v>374</v>
      </c>
      <c r="BM205" s="203" t="s">
        <v>1608</v>
      </c>
    </row>
    <row r="206" spans="1:65" s="2" customFormat="1" ht="19.5">
      <c r="A206" s="35"/>
      <c r="B206" s="36"/>
      <c r="C206" s="37"/>
      <c r="D206" s="205" t="s">
        <v>383</v>
      </c>
      <c r="E206" s="37"/>
      <c r="F206" s="206" t="s">
        <v>1609</v>
      </c>
      <c r="G206" s="37"/>
      <c r="H206" s="37"/>
      <c r="I206" s="207"/>
      <c r="J206" s="37"/>
      <c r="K206" s="37"/>
      <c r="L206" s="40"/>
      <c r="M206" s="208"/>
      <c r="N206" s="209"/>
      <c r="O206" s="72"/>
      <c r="P206" s="72"/>
      <c r="Q206" s="72"/>
      <c r="R206" s="72"/>
      <c r="S206" s="72"/>
      <c r="T206" s="73"/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T206" s="18" t="s">
        <v>383</v>
      </c>
      <c r="AU206" s="18" t="s">
        <v>86</v>
      </c>
    </row>
    <row r="207" spans="1:65" s="14" customFormat="1" ht="11.25">
      <c r="B207" s="220"/>
      <c r="C207" s="221"/>
      <c r="D207" s="205" t="s">
        <v>384</v>
      </c>
      <c r="E207" s="222" t="s">
        <v>1</v>
      </c>
      <c r="F207" s="223" t="s">
        <v>1610</v>
      </c>
      <c r="G207" s="221"/>
      <c r="H207" s="224">
        <v>7660.8</v>
      </c>
      <c r="I207" s="225"/>
      <c r="J207" s="221"/>
      <c r="K207" s="221"/>
      <c r="L207" s="226"/>
      <c r="M207" s="227"/>
      <c r="N207" s="228"/>
      <c r="O207" s="228"/>
      <c r="P207" s="228"/>
      <c r="Q207" s="228"/>
      <c r="R207" s="228"/>
      <c r="S207" s="228"/>
      <c r="T207" s="229"/>
      <c r="AT207" s="230" t="s">
        <v>384</v>
      </c>
      <c r="AU207" s="230" t="s">
        <v>86</v>
      </c>
      <c r="AV207" s="14" t="s">
        <v>86</v>
      </c>
      <c r="AW207" s="14" t="s">
        <v>32</v>
      </c>
      <c r="AX207" s="14" t="s">
        <v>84</v>
      </c>
      <c r="AY207" s="230" t="s">
        <v>375</v>
      </c>
    </row>
    <row r="208" spans="1:65" s="2" customFormat="1" ht="21.75" customHeight="1">
      <c r="A208" s="35"/>
      <c r="B208" s="36"/>
      <c r="C208" s="192" t="s">
        <v>492</v>
      </c>
      <c r="D208" s="192" t="s">
        <v>377</v>
      </c>
      <c r="E208" s="193" t="s">
        <v>1611</v>
      </c>
      <c r="F208" s="194" t="s">
        <v>1612</v>
      </c>
      <c r="G208" s="195" t="s">
        <v>671</v>
      </c>
      <c r="H208" s="196">
        <v>127.68</v>
      </c>
      <c r="I208" s="197"/>
      <c r="J208" s="198">
        <f>ROUND(I208*H208,2)</f>
        <v>0</v>
      </c>
      <c r="K208" s="194" t="s">
        <v>408</v>
      </c>
      <c r="L208" s="40"/>
      <c r="M208" s="199" t="s">
        <v>1</v>
      </c>
      <c r="N208" s="200" t="s">
        <v>42</v>
      </c>
      <c r="O208" s="72"/>
      <c r="P208" s="201">
        <f>O208*H208</f>
        <v>0</v>
      </c>
      <c r="Q208" s="201">
        <v>0</v>
      </c>
      <c r="R208" s="201">
        <f>Q208*H208</f>
        <v>0</v>
      </c>
      <c r="S208" s="201">
        <v>0</v>
      </c>
      <c r="T208" s="202">
        <f>S208*H208</f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203" t="s">
        <v>374</v>
      </c>
      <c r="AT208" s="203" t="s">
        <v>377</v>
      </c>
      <c r="AU208" s="203" t="s">
        <v>86</v>
      </c>
      <c r="AY208" s="18" t="s">
        <v>375</v>
      </c>
      <c r="BE208" s="204">
        <f>IF(N208="základní",J208,0)</f>
        <v>0</v>
      </c>
      <c r="BF208" s="204">
        <f>IF(N208="snížená",J208,0)</f>
        <v>0</v>
      </c>
      <c r="BG208" s="204">
        <f>IF(N208="zákl. přenesená",J208,0)</f>
        <v>0</v>
      </c>
      <c r="BH208" s="204">
        <f>IF(N208="sníž. přenesená",J208,0)</f>
        <v>0</v>
      </c>
      <c r="BI208" s="204">
        <f>IF(N208="nulová",J208,0)</f>
        <v>0</v>
      </c>
      <c r="BJ208" s="18" t="s">
        <v>84</v>
      </c>
      <c r="BK208" s="204">
        <f>ROUND(I208*H208,2)</f>
        <v>0</v>
      </c>
      <c r="BL208" s="18" t="s">
        <v>374</v>
      </c>
      <c r="BM208" s="203" t="s">
        <v>1613</v>
      </c>
    </row>
    <row r="209" spans="1:65" s="2" customFormat="1" ht="19.5">
      <c r="A209" s="35"/>
      <c r="B209" s="36"/>
      <c r="C209" s="37"/>
      <c r="D209" s="205" t="s">
        <v>383</v>
      </c>
      <c r="E209" s="37"/>
      <c r="F209" s="206" t="s">
        <v>1614</v>
      </c>
      <c r="G209" s="37"/>
      <c r="H209" s="37"/>
      <c r="I209" s="207"/>
      <c r="J209" s="37"/>
      <c r="K209" s="37"/>
      <c r="L209" s="40"/>
      <c r="M209" s="208"/>
      <c r="N209" s="209"/>
      <c r="O209" s="72"/>
      <c r="P209" s="72"/>
      <c r="Q209" s="72"/>
      <c r="R209" s="72"/>
      <c r="S209" s="72"/>
      <c r="T209" s="73"/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T209" s="18" t="s">
        <v>383</v>
      </c>
      <c r="AU209" s="18" t="s">
        <v>86</v>
      </c>
    </row>
    <row r="210" spans="1:65" s="14" customFormat="1" ht="11.25">
      <c r="B210" s="220"/>
      <c r="C210" s="221"/>
      <c r="D210" s="205" t="s">
        <v>384</v>
      </c>
      <c r="E210" s="222" t="s">
        <v>1</v>
      </c>
      <c r="F210" s="223" t="s">
        <v>1615</v>
      </c>
      <c r="G210" s="221"/>
      <c r="H210" s="224">
        <v>127.68</v>
      </c>
      <c r="I210" s="225"/>
      <c r="J210" s="221"/>
      <c r="K210" s="221"/>
      <c r="L210" s="226"/>
      <c r="M210" s="227"/>
      <c r="N210" s="228"/>
      <c r="O210" s="228"/>
      <c r="P210" s="228"/>
      <c r="Q210" s="228"/>
      <c r="R210" s="228"/>
      <c r="S210" s="228"/>
      <c r="T210" s="229"/>
      <c r="AT210" s="230" t="s">
        <v>384</v>
      </c>
      <c r="AU210" s="230" t="s">
        <v>86</v>
      </c>
      <c r="AV210" s="14" t="s">
        <v>86</v>
      </c>
      <c r="AW210" s="14" t="s">
        <v>32</v>
      </c>
      <c r="AX210" s="14" t="s">
        <v>84</v>
      </c>
      <c r="AY210" s="230" t="s">
        <v>375</v>
      </c>
    </row>
    <row r="211" spans="1:65" s="2" customFormat="1" ht="21.75" customHeight="1">
      <c r="A211" s="35"/>
      <c r="B211" s="36"/>
      <c r="C211" s="192" t="s">
        <v>497</v>
      </c>
      <c r="D211" s="192" t="s">
        <v>377</v>
      </c>
      <c r="E211" s="193" t="s">
        <v>1616</v>
      </c>
      <c r="F211" s="194" t="s">
        <v>1617</v>
      </c>
      <c r="G211" s="195" t="s">
        <v>702</v>
      </c>
      <c r="H211" s="196">
        <v>18.3</v>
      </c>
      <c r="I211" s="197"/>
      <c r="J211" s="198">
        <f>ROUND(I211*H211,2)</f>
        <v>0</v>
      </c>
      <c r="K211" s="194" t="s">
        <v>408</v>
      </c>
      <c r="L211" s="40"/>
      <c r="M211" s="199" t="s">
        <v>1</v>
      </c>
      <c r="N211" s="200" t="s">
        <v>42</v>
      </c>
      <c r="O211" s="72"/>
      <c r="P211" s="201">
        <f>O211*H211</f>
        <v>0</v>
      </c>
      <c r="Q211" s="201">
        <v>5.1999999999999995E-4</v>
      </c>
      <c r="R211" s="201">
        <f>Q211*H211</f>
        <v>9.5160000000000002E-3</v>
      </c>
      <c r="S211" s="201">
        <v>0</v>
      </c>
      <c r="T211" s="202">
        <f>S211*H211</f>
        <v>0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203" t="s">
        <v>374</v>
      </c>
      <c r="AT211" s="203" t="s">
        <v>377</v>
      </c>
      <c r="AU211" s="203" t="s">
        <v>86</v>
      </c>
      <c r="AY211" s="18" t="s">
        <v>375</v>
      </c>
      <c r="BE211" s="204">
        <f>IF(N211="základní",J211,0)</f>
        <v>0</v>
      </c>
      <c r="BF211" s="204">
        <f>IF(N211="snížená",J211,0)</f>
        <v>0</v>
      </c>
      <c r="BG211" s="204">
        <f>IF(N211="zákl. přenesená",J211,0)</f>
        <v>0</v>
      </c>
      <c r="BH211" s="204">
        <f>IF(N211="sníž. přenesená",J211,0)</f>
        <v>0</v>
      </c>
      <c r="BI211" s="204">
        <f>IF(N211="nulová",J211,0)</f>
        <v>0</v>
      </c>
      <c r="BJ211" s="18" t="s">
        <v>84</v>
      </c>
      <c r="BK211" s="204">
        <f>ROUND(I211*H211,2)</f>
        <v>0</v>
      </c>
      <c r="BL211" s="18" t="s">
        <v>374</v>
      </c>
      <c r="BM211" s="203" t="s">
        <v>1618</v>
      </c>
    </row>
    <row r="212" spans="1:65" s="2" customFormat="1" ht="11.25">
      <c r="A212" s="35"/>
      <c r="B212" s="36"/>
      <c r="C212" s="37"/>
      <c r="D212" s="205" t="s">
        <v>383</v>
      </c>
      <c r="E212" s="37"/>
      <c r="F212" s="206" t="s">
        <v>1619</v>
      </c>
      <c r="G212" s="37"/>
      <c r="H212" s="37"/>
      <c r="I212" s="207"/>
      <c r="J212" s="37"/>
      <c r="K212" s="37"/>
      <c r="L212" s="40"/>
      <c r="M212" s="208"/>
      <c r="N212" s="209"/>
      <c r="O212" s="72"/>
      <c r="P212" s="72"/>
      <c r="Q212" s="72"/>
      <c r="R212" s="72"/>
      <c r="S212" s="72"/>
      <c r="T212" s="73"/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T212" s="18" t="s">
        <v>383</v>
      </c>
      <c r="AU212" s="18" t="s">
        <v>86</v>
      </c>
    </row>
    <row r="213" spans="1:65" s="14" customFormat="1" ht="11.25">
      <c r="B213" s="220"/>
      <c r="C213" s="221"/>
      <c r="D213" s="205" t="s">
        <v>384</v>
      </c>
      <c r="E213" s="222" t="s">
        <v>1</v>
      </c>
      <c r="F213" s="223" t="s">
        <v>1620</v>
      </c>
      <c r="G213" s="221"/>
      <c r="H213" s="224">
        <v>18.3</v>
      </c>
      <c r="I213" s="225"/>
      <c r="J213" s="221"/>
      <c r="K213" s="221"/>
      <c r="L213" s="226"/>
      <c r="M213" s="227"/>
      <c r="N213" s="228"/>
      <c r="O213" s="228"/>
      <c r="P213" s="228"/>
      <c r="Q213" s="228"/>
      <c r="R213" s="228"/>
      <c r="S213" s="228"/>
      <c r="T213" s="229"/>
      <c r="AT213" s="230" t="s">
        <v>384</v>
      </c>
      <c r="AU213" s="230" t="s">
        <v>86</v>
      </c>
      <c r="AV213" s="14" t="s">
        <v>86</v>
      </c>
      <c r="AW213" s="14" t="s">
        <v>32</v>
      </c>
      <c r="AX213" s="14" t="s">
        <v>84</v>
      </c>
      <c r="AY213" s="230" t="s">
        <v>375</v>
      </c>
    </row>
    <row r="214" spans="1:65" s="2" customFormat="1" ht="16.5" customHeight="1">
      <c r="A214" s="35"/>
      <c r="B214" s="36"/>
      <c r="C214" s="236" t="s">
        <v>502</v>
      </c>
      <c r="D214" s="236" t="s">
        <v>646</v>
      </c>
      <c r="E214" s="237" t="s">
        <v>1621</v>
      </c>
      <c r="F214" s="238" t="s">
        <v>1622</v>
      </c>
      <c r="G214" s="239" t="s">
        <v>649</v>
      </c>
      <c r="H214" s="240">
        <v>4.1000000000000002E-2</v>
      </c>
      <c r="I214" s="241"/>
      <c r="J214" s="242">
        <f>ROUND(I214*H214,2)</f>
        <v>0</v>
      </c>
      <c r="K214" s="238" t="s">
        <v>408</v>
      </c>
      <c r="L214" s="243"/>
      <c r="M214" s="244" t="s">
        <v>1</v>
      </c>
      <c r="N214" s="245" t="s">
        <v>42</v>
      </c>
      <c r="O214" s="72"/>
      <c r="P214" s="201">
        <f>O214*H214</f>
        <v>0</v>
      </c>
      <c r="Q214" s="201">
        <v>1</v>
      </c>
      <c r="R214" s="201">
        <f>Q214*H214</f>
        <v>4.1000000000000002E-2</v>
      </c>
      <c r="S214" s="201">
        <v>0</v>
      </c>
      <c r="T214" s="202">
        <f>S214*H214</f>
        <v>0</v>
      </c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R214" s="203" t="s">
        <v>427</v>
      </c>
      <c r="AT214" s="203" t="s">
        <v>646</v>
      </c>
      <c r="AU214" s="203" t="s">
        <v>86</v>
      </c>
      <c r="AY214" s="18" t="s">
        <v>375</v>
      </c>
      <c r="BE214" s="204">
        <f>IF(N214="základní",J214,0)</f>
        <v>0</v>
      </c>
      <c r="BF214" s="204">
        <f>IF(N214="snížená",J214,0)</f>
        <v>0</v>
      </c>
      <c r="BG214" s="204">
        <f>IF(N214="zákl. přenesená",J214,0)</f>
        <v>0</v>
      </c>
      <c r="BH214" s="204">
        <f>IF(N214="sníž. přenesená",J214,0)</f>
        <v>0</v>
      </c>
      <c r="BI214" s="204">
        <f>IF(N214="nulová",J214,0)</f>
        <v>0</v>
      </c>
      <c r="BJ214" s="18" t="s">
        <v>84</v>
      </c>
      <c r="BK214" s="204">
        <f>ROUND(I214*H214,2)</f>
        <v>0</v>
      </c>
      <c r="BL214" s="18" t="s">
        <v>374</v>
      </c>
      <c r="BM214" s="203" t="s">
        <v>1623</v>
      </c>
    </row>
    <row r="215" spans="1:65" s="2" customFormat="1" ht="11.25">
      <c r="A215" s="35"/>
      <c r="B215" s="36"/>
      <c r="C215" s="37"/>
      <c r="D215" s="205" t="s">
        <v>383</v>
      </c>
      <c r="E215" s="37"/>
      <c r="F215" s="206" t="s">
        <v>1622</v>
      </c>
      <c r="G215" s="37"/>
      <c r="H215" s="37"/>
      <c r="I215" s="207"/>
      <c r="J215" s="37"/>
      <c r="K215" s="37"/>
      <c r="L215" s="40"/>
      <c r="M215" s="208"/>
      <c r="N215" s="209"/>
      <c r="O215" s="72"/>
      <c r="P215" s="72"/>
      <c r="Q215" s="72"/>
      <c r="R215" s="72"/>
      <c r="S215" s="72"/>
      <c r="T215" s="73"/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T215" s="18" t="s">
        <v>383</v>
      </c>
      <c r="AU215" s="18" t="s">
        <v>86</v>
      </c>
    </row>
    <row r="216" spans="1:65" s="14" customFormat="1" ht="11.25">
      <c r="B216" s="220"/>
      <c r="C216" s="221"/>
      <c r="D216" s="205" t="s">
        <v>384</v>
      </c>
      <c r="E216" s="222" t="s">
        <v>1</v>
      </c>
      <c r="F216" s="223" t="s">
        <v>1624</v>
      </c>
      <c r="G216" s="221"/>
      <c r="H216" s="224">
        <v>4.1000000000000002E-2</v>
      </c>
      <c r="I216" s="225"/>
      <c r="J216" s="221"/>
      <c r="K216" s="221"/>
      <c r="L216" s="226"/>
      <c r="M216" s="227"/>
      <c r="N216" s="228"/>
      <c r="O216" s="228"/>
      <c r="P216" s="228"/>
      <c r="Q216" s="228"/>
      <c r="R216" s="228"/>
      <c r="S216" s="228"/>
      <c r="T216" s="229"/>
      <c r="AT216" s="230" t="s">
        <v>384</v>
      </c>
      <c r="AU216" s="230" t="s">
        <v>86</v>
      </c>
      <c r="AV216" s="14" t="s">
        <v>86</v>
      </c>
      <c r="AW216" s="14" t="s">
        <v>32</v>
      </c>
      <c r="AX216" s="14" t="s">
        <v>84</v>
      </c>
      <c r="AY216" s="230" t="s">
        <v>375</v>
      </c>
    </row>
    <row r="217" spans="1:65" s="2" customFormat="1" ht="16.5" customHeight="1">
      <c r="A217" s="35"/>
      <c r="B217" s="36"/>
      <c r="C217" s="192" t="s">
        <v>508</v>
      </c>
      <c r="D217" s="192" t="s">
        <v>377</v>
      </c>
      <c r="E217" s="193" t="s">
        <v>1258</v>
      </c>
      <c r="F217" s="194" t="s">
        <v>1259</v>
      </c>
      <c r="G217" s="195" t="s">
        <v>775</v>
      </c>
      <c r="H217" s="196">
        <v>1</v>
      </c>
      <c r="I217" s="197"/>
      <c r="J217" s="198">
        <f>ROUND(I217*H217,2)</f>
        <v>0</v>
      </c>
      <c r="K217" s="194" t="s">
        <v>1</v>
      </c>
      <c r="L217" s="40"/>
      <c r="M217" s="199" t="s">
        <v>1</v>
      </c>
      <c r="N217" s="200" t="s">
        <v>42</v>
      </c>
      <c r="O217" s="72"/>
      <c r="P217" s="201">
        <f>O217*H217</f>
        <v>0</v>
      </c>
      <c r="Q217" s="201">
        <v>0</v>
      </c>
      <c r="R217" s="201">
        <f>Q217*H217</f>
        <v>0</v>
      </c>
      <c r="S217" s="201">
        <v>0</v>
      </c>
      <c r="T217" s="202">
        <f>S217*H217</f>
        <v>0</v>
      </c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R217" s="203" t="s">
        <v>374</v>
      </c>
      <c r="AT217" s="203" t="s">
        <v>377</v>
      </c>
      <c r="AU217" s="203" t="s">
        <v>86</v>
      </c>
      <c r="AY217" s="18" t="s">
        <v>375</v>
      </c>
      <c r="BE217" s="204">
        <f>IF(N217="základní",J217,0)</f>
        <v>0</v>
      </c>
      <c r="BF217" s="204">
        <f>IF(N217="snížená",J217,0)</f>
        <v>0</v>
      </c>
      <c r="BG217" s="204">
        <f>IF(N217="zákl. přenesená",J217,0)</f>
        <v>0</v>
      </c>
      <c r="BH217" s="204">
        <f>IF(N217="sníž. přenesená",J217,0)</f>
        <v>0</v>
      </c>
      <c r="BI217" s="204">
        <f>IF(N217="nulová",J217,0)</f>
        <v>0</v>
      </c>
      <c r="BJ217" s="18" t="s">
        <v>84</v>
      </c>
      <c r="BK217" s="204">
        <f>ROUND(I217*H217,2)</f>
        <v>0</v>
      </c>
      <c r="BL217" s="18" t="s">
        <v>374</v>
      </c>
      <c r="BM217" s="203" t="s">
        <v>1625</v>
      </c>
    </row>
    <row r="218" spans="1:65" s="2" customFormat="1" ht="19.5">
      <c r="A218" s="35"/>
      <c r="B218" s="36"/>
      <c r="C218" s="37"/>
      <c r="D218" s="205" t="s">
        <v>383</v>
      </c>
      <c r="E218" s="37"/>
      <c r="F218" s="206" t="s">
        <v>1261</v>
      </c>
      <c r="G218" s="37"/>
      <c r="H218" s="37"/>
      <c r="I218" s="207"/>
      <c r="J218" s="37"/>
      <c r="K218" s="37"/>
      <c r="L218" s="40"/>
      <c r="M218" s="208"/>
      <c r="N218" s="209"/>
      <c r="O218" s="72"/>
      <c r="P218" s="72"/>
      <c r="Q218" s="72"/>
      <c r="R218" s="72"/>
      <c r="S218" s="72"/>
      <c r="T218" s="73"/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T218" s="18" t="s">
        <v>383</v>
      </c>
      <c r="AU218" s="18" t="s">
        <v>86</v>
      </c>
    </row>
    <row r="219" spans="1:65" s="14" customFormat="1" ht="11.25">
      <c r="B219" s="220"/>
      <c r="C219" s="221"/>
      <c r="D219" s="205" t="s">
        <v>384</v>
      </c>
      <c r="E219" s="222" t="s">
        <v>1</v>
      </c>
      <c r="F219" s="223" t="s">
        <v>1262</v>
      </c>
      <c r="G219" s="221"/>
      <c r="H219" s="224">
        <v>1</v>
      </c>
      <c r="I219" s="225"/>
      <c r="J219" s="221"/>
      <c r="K219" s="221"/>
      <c r="L219" s="226"/>
      <c r="M219" s="227"/>
      <c r="N219" s="228"/>
      <c r="O219" s="228"/>
      <c r="P219" s="228"/>
      <c r="Q219" s="228"/>
      <c r="R219" s="228"/>
      <c r="S219" s="228"/>
      <c r="T219" s="229"/>
      <c r="AT219" s="230" t="s">
        <v>384</v>
      </c>
      <c r="AU219" s="230" t="s">
        <v>86</v>
      </c>
      <c r="AV219" s="14" t="s">
        <v>86</v>
      </c>
      <c r="AW219" s="14" t="s">
        <v>32</v>
      </c>
      <c r="AX219" s="14" t="s">
        <v>84</v>
      </c>
      <c r="AY219" s="230" t="s">
        <v>375</v>
      </c>
    </row>
    <row r="220" spans="1:65" s="12" customFormat="1" ht="22.9" customHeight="1">
      <c r="B220" s="176"/>
      <c r="C220" s="177"/>
      <c r="D220" s="178" t="s">
        <v>76</v>
      </c>
      <c r="E220" s="190" t="s">
        <v>807</v>
      </c>
      <c r="F220" s="190" t="s">
        <v>808</v>
      </c>
      <c r="G220" s="177"/>
      <c r="H220" s="177"/>
      <c r="I220" s="180"/>
      <c r="J220" s="191">
        <f>BK220</f>
        <v>0</v>
      </c>
      <c r="K220" s="177"/>
      <c r="L220" s="182"/>
      <c r="M220" s="183"/>
      <c r="N220" s="184"/>
      <c r="O220" s="184"/>
      <c r="P220" s="185">
        <f>SUM(P221:P222)</f>
        <v>0</v>
      </c>
      <c r="Q220" s="184"/>
      <c r="R220" s="185">
        <f>SUM(R221:R222)</f>
        <v>0</v>
      </c>
      <c r="S220" s="184"/>
      <c r="T220" s="186">
        <f>SUM(T221:T222)</f>
        <v>0</v>
      </c>
      <c r="AR220" s="187" t="s">
        <v>84</v>
      </c>
      <c r="AT220" s="188" t="s">
        <v>76</v>
      </c>
      <c r="AU220" s="188" t="s">
        <v>84</v>
      </c>
      <c r="AY220" s="187" t="s">
        <v>375</v>
      </c>
      <c r="BK220" s="189">
        <f>SUM(BK221:BK222)</f>
        <v>0</v>
      </c>
    </row>
    <row r="221" spans="1:65" s="2" customFormat="1" ht="16.5" customHeight="1">
      <c r="A221" s="35"/>
      <c r="B221" s="36"/>
      <c r="C221" s="192" t="s">
        <v>513</v>
      </c>
      <c r="D221" s="192" t="s">
        <v>377</v>
      </c>
      <c r="E221" s="193" t="s">
        <v>1626</v>
      </c>
      <c r="F221" s="194" t="s">
        <v>1627</v>
      </c>
      <c r="G221" s="195" t="s">
        <v>649</v>
      </c>
      <c r="H221" s="196">
        <v>213.08500000000001</v>
      </c>
      <c r="I221" s="197"/>
      <c r="J221" s="198">
        <f>ROUND(I221*H221,2)</f>
        <v>0</v>
      </c>
      <c r="K221" s="194" t="s">
        <v>408</v>
      </c>
      <c r="L221" s="40"/>
      <c r="M221" s="199" t="s">
        <v>1</v>
      </c>
      <c r="N221" s="200" t="s">
        <v>42</v>
      </c>
      <c r="O221" s="72"/>
      <c r="P221" s="201">
        <f>O221*H221</f>
        <v>0</v>
      </c>
      <c r="Q221" s="201">
        <v>0</v>
      </c>
      <c r="R221" s="201">
        <f>Q221*H221</f>
        <v>0</v>
      </c>
      <c r="S221" s="201">
        <v>0</v>
      </c>
      <c r="T221" s="202">
        <f>S221*H221</f>
        <v>0</v>
      </c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R221" s="203" t="s">
        <v>374</v>
      </c>
      <c r="AT221" s="203" t="s">
        <v>377</v>
      </c>
      <c r="AU221" s="203" t="s">
        <v>86</v>
      </c>
      <c r="AY221" s="18" t="s">
        <v>375</v>
      </c>
      <c r="BE221" s="204">
        <f>IF(N221="základní",J221,0)</f>
        <v>0</v>
      </c>
      <c r="BF221" s="204">
        <f>IF(N221="snížená",J221,0)</f>
        <v>0</v>
      </c>
      <c r="BG221" s="204">
        <f>IF(N221="zákl. přenesená",J221,0)</f>
        <v>0</v>
      </c>
      <c r="BH221" s="204">
        <f>IF(N221="sníž. přenesená",J221,0)</f>
        <v>0</v>
      </c>
      <c r="BI221" s="204">
        <f>IF(N221="nulová",J221,0)</f>
        <v>0</v>
      </c>
      <c r="BJ221" s="18" t="s">
        <v>84</v>
      </c>
      <c r="BK221" s="204">
        <f>ROUND(I221*H221,2)</f>
        <v>0</v>
      </c>
      <c r="BL221" s="18" t="s">
        <v>374</v>
      </c>
      <c r="BM221" s="203" t="s">
        <v>1628</v>
      </c>
    </row>
    <row r="222" spans="1:65" s="2" customFormat="1" ht="29.25">
      <c r="A222" s="35"/>
      <c r="B222" s="36"/>
      <c r="C222" s="37"/>
      <c r="D222" s="205" t="s">
        <v>383</v>
      </c>
      <c r="E222" s="37"/>
      <c r="F222" s="206" t="s">
        <v>1629</v>
      </c>
      <c r="G222" s="37"/>
      <c r="H222" s="37"/>
      <c r="I222" s="207"/>
      <c r="J222" s="37"/>
      <c r="K222" s="37"/>
      <c r="L222" s="40"/>
      <c r="M222" s="208"/>
      <c r="N222" s="209"/>
      <c r="O222" s="72"/>
      <c r="P222" s="72"/>
      <c r="Q222" s="72"/>
      <c r="R222" s="72"/>
      <c r="S222" s="72"/>
      <c r="T222" s="73"/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T222" s="18" t="s">
        <v>383</v>
      </c>
      <c r="AU222" s="18" t="s">
        <v>86</v>
      </c>
    </row>
    <row r="223" spans="1:65" s="12" customFormat="1" ht="25.9" customHeight="1">
      <c r="B223" s="176"/>
      <c r="C223" s="177"/>
      <c r="D223" s="178" t="s">
        <v>76</v>
      </c>
      <c r="E223" s="179" t="s">
        <v>814</v>
      </c>
      <c r="F223" s="179" t="s">
        <v>815</v>
      </c>
      <c r="G223" s="177"/>
      <c r="H223" s="177"/>
      <c r="I223" s="180"/>
      <c r="J223" s="181">
        <f>BK223</f>
        <v>0</v>
      </c>
      <c r="K223" s="177"/>
      <c r="L223" s="182"/>
      <c r="M223" s="183"/>
      <c r="N223" s="184"/>
      <c r="O223" s="184"/>
      <c r="P223" s="185">
        <f>P224+P230+P236+P242</f>
        <v>0</v>
      </c>
      <c r="Q223" s="184"/>
      <c r="R223" s="185">
        <f>R224+R230+R236+R242</f>
        <v>3.100816</v>
      </c>
      <c r="S223" s="184"/>
      <c r="T223" s="186">
        <f>T224+T230+T236+T242</f>
        <v>0</v>
      </c>
      <c r="AR223" s="187" t="s">
        <v>86</v>
      </c>
      <c r="AT223" s="188" t="s">
        <v>76</v>
      </c>
      <c r="AU223" s="188" t="s">
        <v>77</v>
      </c>
      <c r="AY223" s="187" t="s">
        <v>375</v>
      </c>
      <c r="BK223" s="189">
        <f>BK224+BK230+BK236+BK242</f>
        <v>0</v>
      </c>
    </row>
    <row r="224" spans="1:65" s="12" customFormat="1" ht="22.9" customHeight="1">
      <c r="B224" s="176"/>
      <c r="C224" s="177"/>
      <c r="D224" s="178" t="s">
        <v>76</v>
      </c>
      <c r="E224" s="190" t="s">
        <v>1630</v>
      </c>
      <c r="F224" s="190" t="s">
        <v>1631</v>
      </c>
      <c r="G224" s="177"/>
      <c r="H224" s="177"/>
      <c r="I224" s="180"/>
      <c r="J224" s="191">
        <f>BK224</f>
        <v>0</v>
      </c>
      <c r="K224" s="177"/>
      <c r="L224" s="182"/>
      <c r="M224" s="183"/>
      <c r="N224" s="184"/>
      <c r="O224" s="184"/>
      <c r="P224" s="185">
        <f>SUM(P225:P229)</f>
        <v>0</v>
      </c>
      <c r="Q224" s="184"/>
      <c r="R224" s="185">
        <f>SUM(R225:R229)</f>
        <v>0.25608000000000003</v>
      </c>
      <c r="S224" s="184"/>
      <c r="T224" s="186">
        <f>SUM(T225:T229)</f>
        <v>0</v>
      </c>
      <c r="AR224" s="187" t="s">
        <v>86</v>
      </c>
      <c r="AT224" s="188" t="s">
        <v>76</v>
      </c>
      <c r="AU224" s="188" t="s">
        <v>84</v>
      </c>
      <c r="AY224" s="187" t="s">
        <v>375</v>
      </c>
      <c r="BK224" s="189">
        <f>SUM(BK225:BK229)</f>
        <v>0</v>
      </c>
    </row>
    <row r="225" spans="1:65" s="2" customFormat="1" ht="16.5" customHeight="1">
      <c r="A225" s="35"/>
      <c r="B225" s="36"/>
      <c r="C225" s="192" t="s">
        <v>517</v>
      </c>
      <c r="D225" s="192" t="s">
        <v>377</v>
      </c>
      <c r="E225" s="193" t="s">
        <v>1632</v>
      </c>
      <c r="F225" s="194" t="s">
        <v>1633</v>
      </c>
      <c r="G225" s="195" t="s">
        <v>671</v>
      </c>
      <c r="H225" s="196">
        <v>21.34</v>
      </c>
      <c r="I225" s="197"/>
      <c r="J225" s="198">
        <f>ROUND(I225*H225,2)</f>
        <v>0</v>
      </c>
      <c r="K225" s="194" t="s">
        <v>1</v>
      </c>
      <c r="L225" s="40"/>
      <c r="M225" s="199" t="s">
        <v>1</v>
      </c>
      <c r="N225" s="200" t="s">
        <v>42</v>
      </c>
      <c r="O225" s="72"/>
      <c r="P225" s="201">
        <f>O225*H225</f>
        <v>0</v>
      </c>
      <c r="Q225" s="201">
        <v>1.2E-2</v>
      </c>
      <c r="R225" s="201">
        <f>Q225*H225</f>
        <v>0.25608000000000003</v>
      </c>
      <c r="S225" s="201">
        <v>0</v>
      </c>
      <c r="T225" s="202">
        <f>S225*H225</f>
        <v>0</v>
      </c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R225" s="203" t="s">
        <v>462</v>
      </c>
      <c r="AT225" s="203" t="s">
        <v>377</v>
      </c>
      <c r="AU225" s="203" t="s">
        <v>86</v>
      </c>
      <c r="AY225" s="18" t="s">
        <v>375</v>
      </c>
      <c r="BE225" s="204">
        <f>IF(N225="základní",J225,0)</f>
        <v>0</v>
      </c>
      <c r="BF225" s="204">
        <f>IF(N225="snížená",J225,0)</f>
        <v>0</v>
      </c>
      <c r="BG225" s="204">
        <f>IF(N225="zákl. přenesená",J225,0)</f>
        <v>0</v>
      </c>
      <c r="BH225" s="204">
        <f>IF(N225="sníž. přenesená",J225,0)</f>
        <v>0</v>
      </c>
      <c r="BI225" s="204">
        <f>IF(N225="nulová",J225,0)</f>
        <v>0</v>
      </c>
      <c r="BJ225" s="18" t="s">
        <v>84</v>
      </c>
      <c r="BK225" s="204">
        <f>ROUND(I225*H225,2)</f>
        <v>0</v>
      </c>
      <c r="BL225" s="18" t="s">
        <v>462</v>
      </c>
      <c r="BM225" s="203" t="s">
        <v>1634</v>
      </c>
    </row>
    <row r="226" spans="1:65" s="2" customFormat="1" ht="11.25">
      <c r="A226" s="35"/>
      <c r="B226" s="36"/>
      <c r="C226" s="37"/>
      <c r="D226" s="205" t="s">
        <v>383</v>
      </c>
      <c r="E226" s="37"/>
      <c r="F226" s="206" t="s">
        <v>1633</v>
      </c>
      <c r="G226" s="37"/>
      <c r="H226" s="37"/>
      <c r="I226" s="207"/>
      <c r="J226" s="37"/>
      <c r="K226" s="37"/>
      <c r="L226" s="40"/>
      <c r="M226" s="208"/>
      <c r="N226" s="209"/>
      <c r="O226" s="72"/>
      <c r="P226" s="72"/>
      <c r="Q226" s="72"/>
      <c r="R226" s="72"/>
      <c r="S226" s="72"/>
      <c r="T226" s="73"/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T226" s="18" t="s">
        <v>383</v>
      </c>
      <c r="AU226" s="18" t="s">
        <v>86</v>
      </c>
    </row>
    <row r="227" spans="1:65" s="14" customFormat="1" ht="11.25">
      <c r="B227" s="220"/>
      <c r="C227" s="221"/>
      <c r="D227" s="205" t="s">
        <v>384</v>
      </c>
      <c r="E227" s="222" t="s">
        <v>1</v>
      </c>
      <c r="F227" s="223" t="s">
        <v>1635</v>
      </c>
      <c r="G227" s="221"/>
      <c r="H227" s="224">
        <v>21.34</v>
      </c>
      <c r="I227" s="225"/>
      <c r="J227" s="221"/>
      <c r="K227" s="221"/>
      <c r="L227" s="226"/>
      <c r="M227" s="227"/>
      <c r="N227" s="228"/>
      <c r="O227" s="228"/>
      <c r="P227" s="228"/>
      <c r="Q227" s="228"/>
      <c r="R227" s="228"/>
      <c r="S227" s="228"/>
      <c r="T227" s="229"/>
      <c r="AT227" s="230" t="s">
        <v>384</v>
      </c>
      <c r="AU227" s="230" t="s">
        <v>86</v>
      </c>
      <c r="AV227" s="14" t="s">
        <v>86</v>
      </c>
      <c r="AW227" s="14" t="s">
        <v>32</v>
      </c>
      <c r="AX227" s="14" t="s">
        <v>84</v>
      </c>
      <c r="AY227" s="230" t="s">
        <v>375</v>
      </c>
    </row>
    <row r="228" spans="1:65" s="2" customFormat="1" ht="16.5" customHeight="1">
      <c r="A228" s="35"/>
      <c r="B228" s="36"/>
      <c r="C228" s="192" t="s">
        <v>521</v>
      </c>
      <c r="D228" s="192" t="s">
        <v>377</v>
      </c>
      <c r="E228" s="193" t="s">
        <v>1636</v>
      </c>
      <c r="F228" s="194" t="s">
        <v>1637</v>
      </c>
      <c r="G228" s="195" t="s">
        <v>649</v>
      </c>
      <c r="H228" s="196">
        <v>0.25600000000000001</v>
      </c>
      <c r="I228" s="197"/>
      <c r="J228" s="198">
        <f>ROUND(I228*H228,2)</f>
        <v>0</v>
      </c>
      <c r="K228" s="194" t="s">
        <v>408</v>
      </c>
      <c r="L228" s="40"/>
      <c r="M228" s="199" t="s">
        <v>1</v>
      </c>
      <c r="N228" s="200" t="s">
        <v>42</v>
      </c>
      <c r="O228" s="72"/>
      <c r="P228" s="201">
        <f>O228*H228</f>
        <v>0</v>
      </c>
      <c r="Q228" s="201">
        <v>0</v>
      </c>
      <c r="R228" s="201">
        <f>Q228*H228</f>
        <v>0</v>
      </c>
      <c r="S228" s="201">
        <v>0</v>
      </c>
      <c r="T228" s="202">
        <f>S228*H228</f>
        <v>0</v>
      </c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R228" s="203" t="s">
        <v>462</v>
      </c>
      <c r="AT228" s="203" t="s">
        <v>377</v>
      </c>
      <c r="AU228" s="203" t="s">
        <v>86</v>
      </c>
      <c r="AY228" s="18" t="s">
        <v>375</v>
      </c>
      <c r="BE228" s="204">
        <f>IF(N228="základní",J228,0)</f>
        <v>0</v>
      </c>
      <c r="BF228" s="204">
        <f>IF(N228="snížená",J228,0)</f>
        <v>0</v>
      </c>
      <c r="BG228" s="204">
        <f>IF(N228="zákl. přenesená",J228,0)</f>
        <v>0</v>
      </c>
      <c r="BH228" s="204">
        <f>IF(N228="sníž. přenesená",J228,0)</f>
        <v>0</v>
      </c>
      <c r="BI228" s="204">
        <f>IF(N228="nulová",J228,0)</f>
        <v>0</v>
      </c>
      <c r="BJ228" s="18" t="s">
        <v>84</v>
      </c>
      <c r="BK228" s="204">
        <f>ROUND(I228*H228,2)</f>
        <v>0</v>
      </c>
      <c r="BL228" s="18" t="s">
        <v>462</v>
      </c>
      <c r="BM228" s="203" t="s">
        <v>1638</v>
      </c>
    </row>
    <row r="229" spans="1:65" s="2" customFormat="1" ht="19.5">
      <c r="A229" s="35"/>
      <c r="B229" s="36"/>
      <c r="C229" s="37"/>
      <c r="D229" s="205" t="s">
        <v>383</v>
      </c>
      <c r="E229" s="37"/>
      <c r="F229" s="206" t="s">
        <v>1639</v>
      </c>
      <c r="G229" s="37"/>
      <c r="H229" s="37"/>
      <c r="I229" s="207"/>
      <c r="J229" s="37"/>
      <c r="K229" s="37"/>
      <c r="L229" s="40"/>
      <c r="M229" s="208"/>
      <c r="N229" s="209"/>
      <c r="O229" s="72"/>
      <c r="P229" s="72"/>
      <c r="Q229" s="72"/>
      <c r="R229" s="72"/>
      <c r="S229" s="72"/>
      <c r="T229" s="73"/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T229" s="18" t="s">
        <v>383</v>
      </c>
      <c r="AU229" s="18" t="s">
        <v>86</v>
      </c>
    </row>
    <row r="230" spans="1:65" s="12" customFormat="1" ht="22.9" customHeight="1">
      <c r="B230" s="176"/>
      <c r="C230" s="177"/>
      <c r="D230" s="178" t="s">
        <v>76</v>
      </c>
      <c r="E230" s="190" t="s">
        <v>1640</v>
      </c>
      <c r="F230" s="190" t="s">
        <v>1641</v>
      </c>
      <c r="G230" s="177"/>
      <c r="H230" s="177"/>
      <c r="I230" s="180"/>
      <c r="J230" s="191">
        <f>BK230</f>
        <v>0</v>
      </c>
      <c r="K230" s="177"/>
      <c r="L230" s="182"/>
      <c r="M230" s="183"/>
      <c r="N230" s="184"/>
      <c r="O230" s="184"/>
      <c r="P230" s="185">
        <f>SUM(P231:P235)</f>
        <v>0</v>
      </c>
      <c r="Q230" s="184"/>
      <c r="R230" s="185">
        <f>SUM(R231:R235)</f>
        <v>4.1099999999999998E-2</v>
      </c>
      <c r="S230" s="184"/>
      <c r="T230" s="186">
        <f>SUM(T231:T235)</f>
        <v>0</v>
      </c>
      <c r="AR230" s="187" t="s">
        <v>86</v>
      </c>
      <c r="AT230" s="188" t="s">
        <v>76</v>
      </c>
      <c r="AU230" s="188" t="s">
        <v>84</v>
      </c>
      <c r="AY230" s="187" t="s">
        <v>375</v>
      </c>
      <c r="BK230" s="189">
        <f>SUM(BK231:BK235)</f>
        <v>0</v>
      </c>
    </row>
    <row r="231" spans="1:65" s="2" customFormat="1" ht="16.5" customHeight="1">
      <c r="A231" s="35"/>
      <c r="B231" s="36"/>
      <c r="C231" s="192" t="s">
        <v>525</v>
      </c>
      <c r="D231" s="192" t="s">
        <v>377</v>
      </c>
      <c r="E231" s="193" t="s">
        <v>1642</v>
      </c>
      <c r="F231" s="194" t="s">
        <v>1643</v>
      </c>
      <c r="G231" s="195" t="s">
        <v>702</v>
      </c>
      <c r="H231" s="196">
        <v>13.7</v>
      </c>
      <c r="I231" s="197"/>
      <c r="J231" s="198">
        <f>ROUND(I231*H231,2)</f>
        <v>0</v>
      </c>
      <c r="K231" s="194" t="s">
        <v>408</v>
      </c>
      <c r="L231" s="40"/>
      <c r="M231" s="199" t="s">
        <v>1</v>
      </c>
      <c r="N231" s="200" t="s">
        <v>42</v>
      </c>
      <c r="O231" s="72"/>
      <c r="P231" s="201">
        <f>O231*H231</f>
        <v>0</v>
      </c>
      <c r="Q231" s="201">
        <v>3.0000000000000001E-3</v>
      </c>
      <c r="R231" s="201">
        <f>Q231*H231</f>
        <v>4.1099999999999998E-2</v>
      </c>
      <c r="S231" s="201">
        <v>0</v>
      </c>
      <c r="T231" s="202">
        <f>S231*H231</f>
        <v>0</v>
      </c>
      <c r="U231" s="35"/>
      <c r="V231" s="35"/>
      <c r="W231" s="35"/>
      <c r="X231" s="35"/>
      <c r="Y231" s="35"/>
      <c r="Z231" s="35"/>
      <c r="AA231" s="35"/>
      <c r="AB231" s="35"/>
      <c r="AC231" s="35"/>
      <c r="AD231" s="35"/>
      <c r="AE231" s="35"/>
      <c r="AR231" s="203" t="s">
        <v>462</v>
      </c>
      <c r="AT231" s="203" t="s">
        <v>377</v>
      </c>
      <c r="AU231" s="203" t="s">
        <v>86</v>
      </c>
      <c r="AY231" s="18" t="s">
        <v>375</v>
      </c>
      <c r="BE231" s="204">
        <f>IF(N231="základní",J231,0)</f>
        <v>0</v>
      </c>
      <c r="BF231" s="204">
        <f>IF(N231="snížená",J231,0)</f>
        <v>0</v>
      </c>
      <c r="BG231" s="204">
        <f>IF(N231="zákl. přenesená",J231,0)</f>
        <v>0</v>
      </c>
      <c r="BH231" s="204">
        <f>IF(N231="sníž. přenesená",J231,0)</f>
        <v>0</v>
      </c>
      <c r="BI231" s="204">
        <f>IF(N231="nulová",J231,0)</f>
        <v>0</v>
      </c>
      <c r="BJ231" s="18" t="s">
        <v>84</v>
      </c>
      <c r="BK231" s="204">
        <f>ROUND(I231*H231,2)</f>
        <v>0</v>
      </c>
      <c r="BL231" s="18" t="s">
        <v>462</v>
      </c>
      <c r="BM231" s="203" t="s">
        <v>1644</v>
      </c>
    </row>
    <row r="232" spans="1:65" s="2" customFormat="1" ht="11.25">
      <c r="A232" s="35"/>
      <c r="B232" s="36"/>
      <c r="C232" s="37"/>
      <c r="D232" s="205" t="s">
        <v>383</v>
      </c>
      <c r="E232" s="37"/>
      <c r="F232" s="206" t="s">
        <v>1645</v>
      </c>
      <c r="G232" s="37"/>
      <c r="H232" s="37"/>
      <c r="I232" s="207"/>
      <c r="J232" s="37"/>
      <c r="K232" s="37"/>
      <c r="L232" s="40"/>
      <c r="M232" s="208"/>
      <c r="N232" s="209"/>
      <c r="O232" s="72"/>
      <c r="P232" s="72"/>
      <c r="Q232" s="72"/>
      <c r="R232" s="72"/>
      <c r="S232" s="72"/>
      <c r="T232" s="73"/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T232" s="18" t="s">
        <v>383</v>
      </c>
      <c r="AU232" s="18" t="s">
        <v>86</v>
      </c>
    </row>
    <row r="233" spans="1:65" s="14" customFormat="1" ht="11.25">
      <c r="B233" s="220"/>
      <c r="C233" s="221"/>
      <c r="D233" s="205" t="s">
        <v>384</v>
      </c>
      <c r="E233" s="222" t="s">
        <v>1</v>
      </c>
      <c r="F233" s="223" t="s">
        <v>1646</v>
      </c>
      <c r="G233" s="221"/>
      <c r="H233" s="224">
        <v>13.7</v>
      </c>
      <c r="I233" s="225"/>
      <c r="J233" s="221"/>
      <c r="K233" s="221"/>
      <c r="L233" s="226"/>
      <c r="M233" s="227"/>
      <c r="N233" s="228"/>
      <c r="O233" s="228"/>
      <c r="P233" s="228"/>
      <c r="Q233" s="228"/>
      <c r="R233" s="228"/>
      <c r="S233" s="228"/>
      <c r="T233" s="229"/>
      <c r="AT233" s="230" t="s">
        <v>384</v>
      </c>
      <c r="AU233" s="230" t="s">
        <v>86</v>
      </c>
      <c r="AV233" s="14" t="s">
        <v>86</v>
      </c>
      <c r="AW233" s="14" t="s">
        <v>32</v>
      </c>
      <c r="AX233" s="14" t="s">
        <v>84</v>
      </c>
      <c r="AY233" s="230" t="s">
        <v>375</v>
      </c>
    </row>
    <row r="234" spans="1:65" s="2" customFormat="1" ht="16.5" customHeight="1">
      <c r="A234" s="35"/>
      <c r="B234" s="36"/>
      <c r="C234" s="192" t="s">
        <v>529</v>
      </c>
      <c r="D234" s="192" t="s">
        <v>377</v>
      </c>
      <c r="E234" s="193" t="s">
        <v>1647</v>
      </c>
      <c r="F234" s="194" t="s">
        <v>1648</v>
      </c>
      <c r="G234" s="195" t="s">
        <v>649</v>
      </c>
      <c r="H234" s="196">
        <v>4.1000000000000002E-2</v>
      </c>
      <c r="I234" s="197"/>
      <c r="J234" s="198">
        <f>ROUND(I234*H234,2)</f>
        <v>0</v>
      </c>
      <c r="K234" s="194" t="s">
        <v>408</v>
      </c>
      <c r="L234" s="40"/>
      <c r="M234" s="199" t="s">
        <v>1</v>
      </c>
      <c r="N234" s="200" t="s">
        <v>42</v>
      </c>
      <c r="O234" s="72"/>
      <c r="P234" s="201">
        <f>O234*H234</f>
        <v>0</v>
      </c>
      <c r="Q234" s="201">
        <v>0</v>
      </c>
      <c r="R234" s="201">
        <f>Q234*H234</f>
        <v>0</v>
      </c>
      <c r="S234" s="201">
        <v>0</v>
      </c>
      <c r="T234" s="202">
        <f>S234*H234</f>
        <v>0</v>
      </c>
      <c r="U234" s="35"/>
      <c r="V234" s="35"/>
      <c r="W234" s="35"/>
      <c r="X234" s="35"/>
      <c r="Y234" s="35"/>
      <c r="Z234" s="35"/>
      <c r="AA234" s="35"/>
      <c r="AB234" s="35"/>
      <c r="AC234" s="35"/>
      <c r="AD234" s="35"/>
      <c r="AE234" s="35"/>
      <c r="AR234" s="203" t="s">
        <v>462</v>
      </c>
      <c r="AT234" s="203" t="s">
        <v>377</v>
      </c>
      <c r="AU234" s="203" t="s">
        <v>86</v>
      </c>
      <c r="AY234" s="18" t="s">
        <v>375</v>
      </c>
      <c r="BE234" s="204">
        <f>IF(N234="základní",J234,0)</f>
        <v>0</v>
      </c>
      <c r="BF234" s="204">
        <f>IF(N234="snížená",J234,0)</f>
        <v>0</v>
      </c>
      <c r="BG234" s="204">
        <f>IF(N234="zákl. přenesená",J234,0)</f>
        <v>0</v>
      </c>
      <c r="BH234" s="204">
        <f>IF(N234="sníž. přenesená",J234,0)</f>
        <v>0</v>
      </c>
      <c r="BI234" s="204">
        <f>IF(N234="nulová",J234,0)</f>
        <v>0</v>
      </c>
      <c r="BJ234" s="18" t="s">
        <v>84</v>
      </c>
      <c r="BK234" s="204">
        <f>ROUND(I234*H234,2)</f>
        <v>0</v>
      </c>
      <c r="BL234" s="18" t="s">
        <v>462</v>
      </c>
      <c r="BM234" s="203" t="s">
        <v>1649</v>
      </c>
    </row>
    <row r="235" spans="1:65" s="2" customFormat="1" ht="19.5">
      <c r="A235" s="35"/>
      <c r="B235" s="36"/>
      <c r="C235" s="37"/>
      <c r="D235" s="205" t="s">
        <v>383</v>
      </c>
      <c r="E235" s="37"/>
      <c r="F235" s="206" t="s">
        <v>1650</v>
      </c>
      <c r="G235" s="37"/>
      <c r="H235" s="37"/>
      <c r="I235" s="207"/>
      <c r="J235" s="37"/>
      <c r="K235" s="37"/>
      <c r="L235" s="40"/>
      <c r="M235" s="208"/>
      <c r="N235" s="209"/>
      <c r="O235" s="72"/>
      <c r="P235" s="72"/>
      <c r="Q235" s="72"/>
      <c r="R235" s="72"/>
      <c r="S235" s="72"/>
      <c r="T235" s="73"/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  <c r="AT235" s="18" t="s">
        <v>383</v>
      </c>
      <c r="AU235" s="18" t="s">
        <v>86</v>
      </c>
    </row>
    <row r="236" spans="1:65" s="12" customFormat="1" ht="22.9" customHeight="1">
      <c r="B236" s="176"/>
      <c r="C236" s="177"/>
      <c r="D236" s="178" t="s">
        <v>76</v>
      </c>
      <c r="E236" s="190" t="s">
        <v>1651</v>
      </c>
      <c r="F236" s="190" t="s">
        <v>1652</v>
      </c>
      <c r="G236" s="177"/>
      <c r="H236" s="177"/>
      <c r="I236" s="180"/>
      <c r="J236" s="191">
        <f>BK236</f>
        <v>0</v>
      </c>
      <c r="K236" s="177"/>
      <c r="L236" s="182"/>
      <c r="M236" s="183"/>
      <c r="N236" s="184"/>
      <c r="O236" s="184"/>
      <c r="P236" s="185">
        <f>SUM(P237:P241)</f>
        <v>0</v>
      </c>
      <c r="Q236" s="184"/>
      <c r="R236" s="185">
        <f>SUM(R237:R241)</f>
        <v>0.03</v>
      </c>
      <c r="S236" s="184"/>
      <c r="T236" s="186">
        <f>SUM(T237:T241)</f>
        <v>0</v>
      </c>
      <c r="AR236" s="187" t="s">
        <v>86</v>
      </c>
      <c r="AT236" s="188" t="s">
        <v>76</v>
      </c>
      <c r="AU236" s="188" t="s">
        <v>84</v>
      </c>
      <c r="AY236" s="187" t="s">
        <v>375</v>
      </c>
      <c r="BK236" s="189">
        <f>SUM(BK237:BK241)</f>
        <v>0</v>
      </c>
    </row>
    <row r="237" spans="1:65" s="2" customFormat="1" ht="24.2" customHeight="1">
      <c r="A237" s="35"/>
      <c r="B237" s="36"/>
      <c r="C237" s="192" t="s">
        <v>533</v>
      </c>
      <c r="D237" s="192" t="s">
        <v>377</v>
      </c>
      <c r="E237" s="193" t="s">
        <v>1653</v>
      </c>
      <c r="F237" s="194" t="s">
        <v>1654</v>
      </c>
      <c r="G237" s="195" t="s">
        <v>424</v>
      </c>
      <c r="H237" s="196">
        <v>1</v>
      </c>
      <c r="I237" s="197"/>
      <c r="J237" s="198">
        <f>ROUND(I237*H237,2)</f>
        <v>0</v>
      </c>
      <c r="K237" s="194" t="s">
        <v>1</v>
      </c>
      <c r="L237" s="40"/>
      <c r="M237" s="199" t="s">
        <v>1</v>
      </c>
      <c r="N237" s="200" t="s">
        <v>42</v>
      </c>
      <c r="O237" s="72"/>
      <c r="P237" s="201">
        <f>O237*H237</f>
        <v>0</v>
      </c>
      <c r="Q237" s="201">
        <v>0.03</v>
      </c>
      <c r="R237" s="201">
        <f>Q237*H237</f>
        <v>0.03</v>
      </c>
      <c r="S237" s="201">
        <v>0</v>
      </c>
      <c r="T237" s="202">
        <f>S237*H237</f>
        <v>0</v>
      </c>
      <c r="U237" s="35"/>
      <c r="V237" s="35"/>
      <c r="W237" s="35"/>
      <c r="X237" s="35"/>
      <c r="Y237" s="35"/>
      <c r="Z237" s="35"/>
      <c r="AA237" s="35"/>
      <c r="AB237" s="35"/>
      <c r="AC237" s="35"/>
      <c r="AD237" s="35"/>
      <c r="AE237" s="35"/>
      <c r="AR237" s="203" t="s">
        <v>462</v>
      </c>
      <c r="AT237" s="203" t="s">
        <v>377</v>
      </c>
      <c r="AU237" s="203" t="s">
        <v>86</v>
      </c>
      <c r="AY237" s="18" t="s">
        <v>375</v>
      </c>
      <c r="BE237" s="204">
        <f>IF(N237="základní",J237,0)</f>
        <v>0</v>
      </c>
      <c r="BF237" s="204">
        <f>IF(N237="snížená",J237,0)</f>
        <v>0</v>
      </c>
      <c r="BG237" s="204">
        <f>IF(N237="zákl. přenesená",J237,0)</f>
        <v>0</v>
      </c>
      <c r="BH237" s="204">
        <f>IF(N237="sníž. přenesená",J237,0)</f>
        <v>0</v>
      </c>
      <c r="BI237" s="204">
        <f>IF(N237="nulová",J237,0)</f>
        <v>0</v>
      </c>
      <c r="BJ237" s="18" t="s">
        <v>84</v>
      </c>
      <c r="BK237" s="204">
        <f>ROUND(I237*H237,2)</f>
        <v>0</v>
      </c>
      <c r="BL237" s="18" t="s">
        <v>462</v>
      </c>
      <c r="BM237" s="203" t="s">
        <v>1655</v>
      </c>
    </row>
    <row r="238" spans="1:65" s="2" customFormat="1" ht="11.25">
      <c r="A238" s="35"/>
      <c r="B238" s="36"/>
      <c r="C238" s="37"/>
      <c r="D238" s="205" t="s">
        <v>383</v>
      </c>
      <c r="E238" s="37"/>
      <c r="F238" s="206" t="s">
        <v>1654</v>
      </c>
      <c r="G238" s="37"/>
      <c r="H238" s="37"/>
      <c r="I238" s="207"/>
      <c r="J238" s="37"/>
      <c r="K238" s="37"/>
      <c r="L238" s="40"/>
      <c r="M238" s="208"/>
      <c r="N238" s="209"/>
      <c r="O238" s="72"/>
      <c r="P238" s="72"/>
      <c r="Q238" s="72"/>
      <c r="R238" s="72"/>
      <c r="S238" s="72"/>
      <c r="T238" s="73"/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T238" s="18" t="s">
        <v>383</v>
      </c>
      <c r="AU238" s="18" t="s">
        <v>86</v>
      </c>
    </row>
    <row r="239" spans="1:65" s="14" customFormat="1" ht="11.25">
      <c r="B239" s="220"/>
      <c r="C239" s="221"/>
      <c r="D239" s="205" t="s">
        <v>384</v>
      </c>
      <c r="E239" s="222" t="s">
        <v>1</v>
      </c>
      <c r="F239" s="223" t="s">
        <v>1656</v>
      </c>
      <c r="G239" s="221"/>
      <c r="H239" s="224">
        <v>1</v>
      </c>
      <c r="I239" s="225"/>
      <c r="J239" s="221"/>
      <c r="K239" s="221"/>
      <c r="L239" s="226"/>
      <c r="M239" s="227"/>
      <c r="N239" s="228"/>
      <c r="O239" s="228"/>
      <c r="P239" s="228"/>
      <c r="Q239" s="228"/>
      <c r="R239" s="228"/>
      <c r="S239" s="228"/>
      <c r="T239" s="229"/>
      <c r="AT239" s="230" t="s">
        <v>384</v>
      </c>
      <c r="AU239" s="230" t="s">
        <v>86</v>
      </c>
      <c r="AV239" s="14" t="s">
        <v>86</v>
      </c>
      <c r="AW239" s="14" t="s">
        <v>32</v>
      </c>
      <c r="AX239" s="14" t="s">
        <v>84</v>
      </c>
      <c r="AY239" s="230" t="s">
        <v>375</v>
      </c>
    </row>
    <row r="240" spans="1:65" s="2" customFormat="1" ht="16.5" customHeight="1">
      <c r="A240" s="35"/>
      <c r="B240" s="36"/>
      <c r="C240" s="192" t="s">
        <v>537</v>
      </c>
      <c r="D240" s="192" t="s">
        <v>377</v>
      </c>
      <c r="E240" s="193" t="s">
        <v>1657</v>
      </c>
      <c r="F240" s="194" t="s">
        <v>1658</v>
      </c>
      <c r="G240" s="195" t="s">
        <v>649</v>
      </c>
      <c r="H240" s="196">
        <v>0.03</v>
      </c>
      <c r="I240" s="197"/>
      <c r="J240" s="198">
        <f>ROUND(I240*H240,2)</f>
        <v>0</v>
      </c>
      <c r="K240" s="194" t="s">
        <v>1659</v>
      </c>
      <c r="L240" s="40"/>
      <c r="M240" s="199" t="s">
        <v>1</v>
      </c>
      <c r="N240" s="200" t="s">
        <v>42</v>
      </c>
      <c r="O240" s="72"/>
      <c r="P240" s="201">
        <f>O240*H240</f>
        <v>0</v>
      </c>
      <c r="Q240" s="201">
        <v>0</v>
      </c>
      <c r="R240" s="201">
        <f>Q240*H240</f>
        <v>0</v>
      </c>
      <c r="S240" s="201">
        <v>0</v>
      </c>
      <c r="T240" s="202">
        <f>S240*H240</f>
        <v>0</v>
      </c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  <c r="AR240" s="203" t="s">
        <v>462</v>
      </c>
      <c r="AT240" s="203" t="s">
        <v>377</v>
      </c>
      <c r="AU240" s="203" t="s">
        <v>86</v>
      </c>
      <c r="AY240" s="18" t="s">
        <v>375</v>
      </c>
      <c r="BE240" s="204">
        <f>IF(N240="základní",J240,0)</f>
        <v>0</v>
      </c>
      <c r="BF240" s="204">
        <f>IF(N240="snížená",J240,0)</f>
        <v>0</v>
      </c>
      <c r="BG240" s="204">
        <f>IF(N240="zákl. přenesená",J240,0)</f>
        <v>0</v>
      </c>
      <c r="BH240" s="204">
        <f>IF(N240="sníž. přenesená",J240,0)</f>
        <v>0</v>
      </c>
      <c r="BI240" s="204">
        <f>IF(N240="nulová",J240,0)</f>
        <v>0</v>
      </c>
      <c r="BJ240" s="18" t="s">
        <v>84</v>
      </c>
      <c r="BK240" s="204">
        <f>ROUND(I240*H240,2)</f>
        <v>0</v>
      </c>
      <c r="BL240" s="18" t="s">
        <v>462</v>
      </c>
      <c r="BM240" s="203" t="s">
        <v>1660</v>
      </c>
    </row>
    <row r="241" spans="1:65" s="2" customFormat="1" ht="19.5">
      <c r="A241" s="35"/>
      <c r="B241" s="36"/>
      <c r="C241" s="37"/>
      <c r="D241" s="205" t="s">
        <v>383</v>
      </c>
      <c r="E241" s="37"/>
      <c r="F241" s="206" t="s">
        <v>1661</v>
      </c>
      <c r="G241" s="37"/>
      <c r="H241" s="37"/>
      <c r="I241" s="207"/>
      <c r="J241" s="37"/>
      <c r="K241" s="37"/>
      <c r="L241" s="40"/>
      <c r="M241" s="208"/>
      <c r="N241" s="209"/>
      <c r="O241" s="72"/>
      <c r="P241" s="72"/>
      <c r="Q241" s="72"/>
      <c r="R241" s="72"/>
      <c r="S241" s="72"/>
      <c r="T241" s="73"/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  <c r="AT241" s="18" t="s">
        <v>383</v>
      </c>
      <c r="AU241" s="18" t="s">
        <v>86</v>
      </c>
    </row>
    <row r="242" spans="1:65" s="12" customFormat="1" ht="22.9" customHeight="1">
      <c r="B242" s="176"/>
      <c r="C242" s="177"/>
      <c r="D242" s="178" t="s">
        <v>76</v>
      </c>
      <c r="E242" s="190" t="s">
        <v>1338</v>
      </c>
      <c r="F242" s="190" t="s">
        <v>1339</v>
      </c>
      <c r="G242" s="177"/>
      <c r="H242" s="177"/>
      <c r="I242" s="180"/>
      <c r="J242" s="191">
        <f>BK242</f>
        <v>0</v>
      </c>
      <c r="K242" s="177"/>
      <c r="L242" s="182"/>
      <c r="M242" s="183"/>
      <c r="N242" s="184"/>
      <c r="O242" s="184"/>
      <c r="P242" s="185">
        <f>SUM(P243:P250)</f>
        <v>0</v>
      </c>
      <c r="Q242" s="184"/>
      <c r="R242" s="185">
        <f>SUM(R243:R250)</f>
        <v>2.7736359999999998</v>
      </c>
      <c r="S242" s="184"/>
      <c r="T242" s="186">
        <f>SUM(T243:T250)</f>
        <v>0</v>
      </c>
      <c r="AR242" s="187" t="s">
        <v>86</v>
      </c>
      <c r="AT242" s="188" t="s">
        <v>76</v>
      </c>
      <c r="AU242" s="188" t="s">
        <v>84</v>
      </c>
      <c r="AY242" s="187" t="s">
        <v>375</v>
      </c>
      <c r="BK242" s="189">
        <f>SUM(BK243:BK250)</f>
        <v>0</v>
      </c>
    </row>
    <row r="243" spans="1:65" s="2" customFormat="1" ht="16.5" customHeight="1">
      <c r="A243" s="35"/>
      <c r="B243" s="36"/>
      <c r="C243" s="192" t="s">
        <v>541</v>
      </c>
      <c r="D243" s="192" t="s">
        <v>377</v>
      </c>
      <c r="E243" s="193" t="s">
        <v>1662</v>
      </c>
      <c r="F243" s="194" t="s">
        <v>1663</v>
      </c>
      <c r="G243" s="195" t="s">
        <v>956</v>
      </c>
      <c r="H243" s="196">
        <v>202.476</v>
      </c>
      <c r="I243" s="197"/>
      <c r="J243" s="198">
        <f>ROUND(I243*H243,2)</f>
        <v>0</v>
      </c>
      <c r="K243" s="194" t="s">
        <v>1</v>
      </c>
      <c r="L243" s="40"/>
      <c r="M243" s="199" t="s">
        <v>1</v>
      </c>
      <c r="N243" s="200" t="s">
        <v>42</v>
      </c>
      <c r="O243" s="72"/>
      <c r="P243" s="201">
        <f>O243*H243</f>
        <v>0</v>
      </c>
      <c r="Q243" s="201">
        <v>1E-3</v>
      </c>
      <c r="R243" s="201">
        <f>Q243*H243</f>
        <v>0.20247600000000002</v>
      </c>
      <c r="S243" s="201">
        <v>0</v>
      </c>
      <c r="T243" s="202">
        <f>S243*H243</f>
        <v>0</v>
      </c>
      <c r="U243" s="35"/>
      <c r="V243" s="35"/>
      <c r="W243" s="35"/>
      <c r="X243" s="35"/>
      <c r="Y243" s="35"/>
      <c r="Z243" s="35"/>
      <c r="AA243" s="35"/>
      <c r="AB243" s="35"/>
      <c r="AC243" s="35"/>
      <c r="AD243" s="35"/>
      <c r="AE243" s="35"/>
      <c r="AR243" s="203" t="s">
        <v>462</v>
      </c>
      <c r="AT243" s="203" t="s">
        <v>377</v>
      </c>
      <c r="AU243" s="203" t="s">
        <v>86</v>
      </c>
      <c r="AY243" s="18" t="s">
        <v>375</v>
      </c>
      <c r="BE243" s="204">
        <f>IF(N243="základní",J243,0)</f>
        <v>0</v>
      </c>
      <c r="BF243" s="204">
        <f>IF(N243="snížená",J243,0)</f>
        <v>0</v>
      </c>
      <c r="BG243" s="204">
        <f>IF(N243="zákl. přenesená",J243,0)</f>
        <v>0</v>
      </c>
      <c r="BH243" s="204">
        <f>IF(N243="sníž. přenesená",J243,0)</f>
        <v>0</v>
      </c>
      <c r="BI243" s="204">
        <f>IF(N243="nulová",J243,0)</f>
        <v>0</v>
      </c>
      <c r="BJ243" s="18" t="s">
        <v>84</v>
      </c>
      <c r="BK243" s="204">
        <f>ROUND(I243*H243,2)</f>
        <v>0</v>
      </c>
      <c r="BL243" s="18" t="s">
        <v>462</v>
      </c>
      <c r="BM243" s="203" t="s">
        <v>1664</v>
      </c>
    </row>
    <row r="244" spans="1:65" s="2" customFormat="1" ht="11.25">
      <c r="A244" s="35"/>
      <c r="B244" s="36"/>
      <c r="C244" s="37"/>
      <c r="D244" s="205" t="s">
        <v>383</v>
      </c>
      <c r="E244" s="37"/>
      <c r="F244" s="206" t="s">
        <v>1663</v>
      </c>
      <c r="G244" s="37"/>
      <c r="H244" s="37"/>
      <c r="I244" s="207"/>
      <c r="J244" s="37"/>
      <c r="K244" s="37"/>
      <c r="L244" s="40"/>
      <c r="M244" s="208"/>
      <c r="N244" s="209"/>
      <c r="O244" s="72"/>
      <c r="P244" s="72"/>
      <c r="Q244" s="72"/>
      <c r="R244" s="72"/>
      <c r="S244" s="72"/>
      <c r="T244" s="73"/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T244" s="18" t="s">
        <v>383</v>
      </c>
      <c r="AU244" s="18" t="s">
        <v>86</v>
      </c>
    </row>
    <row r="245" spans="1:65" s="14" customFormat="1" ht="11.25">
      <c r="B245" s="220"/>
      <c r="C245" s="221"/>
      <c r="D245" s="205" t="s">
        <v>384</v>
      </c>
      <c r="E245" s="222" t="s">
        <v>1</v>
      </c>
      <c r="F245" s="223" t="s">
        <v>1665</v>
      </c>
      <c r="G245" s="221"/>
      <c r="H245" s="224">
        <v>202.476</v>
      </c>
      <c r="I245" s="225"/>
      <c r="J245" s="221"/>
      <c r="K245" s="221"/>
      <c r="L245" s="226"/>
      <c r="M245" s="227"/>
      <c r="N245" s="228"/>
      <c r="O245" s="228"/>
      <c r="P245" s="228"/>
      <c r="Q245" s="228"/>
      <c r="R245" s="228"/>
      <c r="S245" s="228"/>
      <c r="T245" s="229"/>
      <c r="AT245" s="230" t="s">
        <v>384</v>
      </c>
      <c r="AU245" s="230" t="s">
        <v>86</v>
      </c>
      <c r="AV245" s="14" t="s">
        <v>86</v>
      </c>
      <c r="AW245" s="14" t="s">
        <v>32</v>
      </c>
      <c r="AX245" s="14" t="s">
        <v>84</v>
      </c>
      <c r="AY245" s="230" t="s">
        <v>375</v>
      </c>
    </row>
    <row r="246" spans="1:65" s="2" customFormat="1" ht="16.5" customHeight="1">
      <c r="A246" s="35"/>
      <c r="B246" s="36"/>
      <c r="C246" s="192" t="s">
        <v>552</v>
      </c>
      <c r="D246" s="192" t="s">
        <v>377</v>
      </c>
      <c r="E246" s="193" t="s">
        <v>1666</v>
      </c>
      <c r="F246" s="194" t="s">
        <v>1667</v>
      </c>
      <c r="G246" s="195" t="s">
        <v>956</v>
      </c>
      <c r="H246" s="196">
        <v>2571.16</v>
      </c>
      <c r="I246" s="197"/>
      <c r="J246" s="198">
        <f>ROUND(I246*H246,2)</f>
        <v>0</v>
      </c>
      <c r="K246" s="194" t="s">
        <v>1</v>
      </c>
      <c r="L246" s="40"/>
      <c r="M246" s="199" t="s">
        <v>1</v>
      </c>
      <c r="N246" s="200" t="s">
        <v>42</v>
      </c>
      <c r="O246" s="72"/>
      <c r="P246" s="201">
        <f>O246*H246</f>
        <v>0</v>
      </c>
      <c r="Q246" s="201">
        <v>1E-3</v>
      </c>
      <c r="R246" s="201">
        <f>Q246*H246</f>
        <v>2.5711599999999999</v>
      </c>
      <c r="S246" s="201">
        <v>0</v>
      </c>
      <c r="T246" s="202">
        <f>S246*H246</f>
        <v>0</v>
      </c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R246" s="203" t="s">
        <v>462</v>
      </c>
      <c r="AT246" s="203" t="s">
        <v>377</v>
      </c>
      <c r="AU246" s="203" t="s">
        <v>86</v>
      </c>
      <c r="AY246" s="18" t="s">
        <v>375</v>
      </c>
      <c r="BE246" s="204">
        <f>IF(N246="základní",J246,0)</f>
        <v>0</v>
      </c>
      <c r="BF246" s="204">
        <f>IF(N246="snížená",J246,0)</f>
        <v>0</v>
      </c>
      <c r="BG246" s="204">
        <f>IF(N246="zákl. přenesená",J246,0)</f>
        <v>0</v>
      </c>
      <c r="BH246" s="204">
        <f>IF(N246="sníž. přenesená",J246,0)</f>
        <v>0</v>
      </c>
      <c r="BI246" s="204">
        <f>IF(N246="nulová",J246,0)</f>
        <v>0</v>
      </c>
      <c r="BJ246" s="18" t="s">
        <v>84</v>
      </c>
      <c r="BK246" s="204">
        <f>ROUND(I246*H246,2)</f>
        <v>0</v>
      </c>
      <c r="BL246" s="18" t="s">
        <v>462</v>
      </c>
      <c r="BM246" s="203" t="s">
        <v>1668</v>
      </c>
    </row>
    <row r="247" spans="1:65" s="2" customFormat="1" ht="11.25">
      <c r="A247" s="35"/>
      <c r="B247" s="36"/>
      <c r="C247" s="37"/>
      <c r="D247" s="205" t="s">
        <v>383</v>
      </c>
      <c r="E247" s="37"/>
      <c r="F247" s="206" t="s">
        <v>1667</v>
      </c>
      <c r="G247" s="37"/>
      <c r="H247" s="37"/>
      <c r="I247" s="207"/>
      <c r="J247" s="37"/>
      <c r="K247" s="37"/>
      <c r="L247" s="40"/>
      <c r="M247" s="208"/>
      <c r="N247" s="209"/>
      <c r="O247" s="72"/>
      <c r="P247" s="72"/>
      <c r="Q247" s="72"/>
      <c r="R247" s="72"/>
      <c r="S247" s="72"/>
      <c r="T247" s="73"/>
      <c r="U247" s="35"/>
      <c r="V247" s="35"/>
      <c r="W247" s="35"/>
      <c r="X247" s="35"/>
      <c r="Y247" s="35"/>
      <c r="Z247" s="35"/>
      <c r="AA247" s="35"/>
      <c r="AB247" s="35"/>
      <c r="AC247" s="35"/>
      <c r="AD247" s="35"/>
      <c r="AE247" s="35"/>
      <c r="AT247" s="18" t="s">
        <v>383</v>
      </c>
      <c r="AU247" s="18" t="s">
        <v>86</v>
      </c>
    </row>
    <row r="248" spans="1:65" s="14" customFormat="1" ht="11.25">
      <c r="B248" s="220"/>
      <c r="C248" s="221"/>
      <c r="D248" s="205" t="s">
        <v>384</v>
      </c>
      <c r="E248" s="222" t="s">
        <v>1</v>
      </c>
      <c r="F248" s="223" t="s">
        <v>1669</v>
      </c>
      <c r="G248" s="221"/>
      <c r="H248" s="224">
        <v>2571.16</v>
      </c>
      <c r="I248" s="225"/>
      <c r="J248" s="221"/>
      <c r="K248" s="221"/>
      <c r="L248" s="226"/>
      <c r="M248" s="227"/>
      <c r="N248" s="228"/>
      <c r="O248" s="228"/>
      <c r="P248" s="228"/>
      <c r="Q248" s="228"/>
      <c r="R248" s="228"/>
      <c r="S248" s="228"/>
      <c r="T248" s="229"/>
      <c r="AT248" s="230" t="s">
        <v>384</v>
      </c>
      <c r="AU248" s="230" t="s">
        <v>86</v>
      </c>
      <c r="AV248" s="14" t="s">
        <v>86</v>
      </c>
      <c r="AW248" s="14" t="s">
        <v>32</v>
      </c>
      <c r="AX248" s="14" t="s">
        <v>84</v>
      </c>
      <c r="AY248" s="230" t="s">
        <v>375</v>
      </c>
    </row>
    <row r="249" spans="1:65" s="2" customFormat="1" ht="16.5" customHeight="1">
      <c r="A249" s="35"/>
      <c r="B249" s="36"/>
      <c r="C249" s="192" t="s">
        <v>559</v>
      </c>
      <c r="D249" s="192" t="s">
        <v>377</v>
      </c>
      <c r="E249" s="193" t="s">
        <v>1670</v>
      </c>
      <c r="F249" s="194" t="s">
        <v>1671</v>
      </c>
      <c r="G249" s="195" t="s">
        <v>649</v>
      </c>
      <c r="H249" s="196">
        <v>2.774</v>
      </c>
      <c r="I249" s="197"/>
      <c r="J249" s="198">
        <f>ROUND(I249*H249,2)</f>
        <v>0</v>
      </c>
      <c r="K249" s="194" t="s">
        <v>408</v>
      </c>
      <c r="L249" s="40"/>
      <c r="M249" s="199" t="s">
        <v>1</v>
      </c>
      <c r="N249" s="200" t="s">
        <v>42</v>
      </c>
      <c r="O249" s="72"/>
      <c r="P249" s="201">
        <f>O249*H249</f>
        <v>0</v>
      </c>
      <c r="Q249" s="201">
        <v>0</v>
      </c>
      <c r="R249" s="201">
        <f>Q249*H249</f>
        <v>0</v>
      </c>
      <c r="S249" s="201">
        <v>0</v>
      </c>
      <c r="T249" s="202">
        <f>S249*H249</f>
        <v>0</v>
      </c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35"/>
      <c r="AR249" s="203" t="s">
        <v>462</v>
      </c>
      <c r="AT249" s="203" t="s">
        <v>377</v>
      </c>
      <c r="AU249" s="203" t="s">
        <v>86</v>
      </c>
      <c r="AY249" s="18" t="s">
        <v>375</v>
      </c>
      <c r="BE249" s="204">
        <f>IF(N249="základní",J249,0)</f>
        <v>0</v>
      </c>
      <c r="BF249" s="204">
        <f>IF(N249="snížená",J249,0)</f>
        <v>0</v>
      </c>
      <c r="BG249" s="204">
        <f>IF(N249="zákl. přenesená",J249,0)</f>
        <v>0</v>
      </c>
      <c r="BH249" s="204">
        <f>IF(N249="sníž. přenesená",J249,0)</f>
        <v>0</v>
      </c>
      <c r="BI249" s="204">
        <f>IF(N249="nulová",J249,0)</f>
        <v>0</v>
      </c>
      <c r="BJ249" s="18" t="s">
        <v>84</v>
      </c>
      <c r="BK249" s="204">
        <f>ROUND(I249*H249,2)</f>
        <v>0</v>
      </c>
      <c r="BL249" s="18" t="s">
        <v>462</v>
      </c>
      <c r="BM249" s="203" t="s">
        <v>1672</v>
      </c>
    </row>
    <row r="250" spans="1:65" s="2" customFormat="1" ht="19.5">
      <c r="A250" s="35"/>
      <c r="B250" s="36"/>
      <c r="C250" s="37"/>
      <c r="D250" s="205" t="s">
        <v>383</v>
      </c>
      <c r="E250" s="37"/>
      <c r="F250" s="206" t="s">
        <v>1673</v>
      </c>
      <c r="G250" s="37"/>
      <c r="H250" s="37"/>
      <c r="I250" s="207"/>
      <c r="J250" s="37"/>
      <c r="K250" s="37"/>
      <c r="L250" s="40"/>
      <c r="M250" s="232"/>
      <c r="N250" s="233"/>
      <c r="O250" s="234"/>
      <c r="P250" s="234"/>
      <c r="Q250" s="234"/>
      <c r="R250" s="234"/>
      <c r="S250" s="234"/>
      <c r="T250" s="235"/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T250" s="18" t="s">
        <v>383</v>
      </c>
      <c r="AU250" s="18" t="s">
        <v>86</v>
      </c>
    </row>
    <row r="251" spans="1:65" s="2" customFormat="1" ht="6.95" customHeight="1">
      <c r="A251" s="35"/>
      <c r="B251" s="55"/>
      <c r="C251" s="56"/>
      <c r="D251" s="56"/>
      <c r="E251" s="56"/>
      <c r="F251" s="56"/>
      <c r="G251" s="56"/>
      <c r="H251" s="56"/>
      <c r="I251" s="56"/>
      <c r="J251" s="56"/>
      <c r="K251" s="56"/>
      <c r="L251" s="40"/>
      <c r="M251" s="35"/>
      <c r="O251" s="35"/>
      <c r="P251" s="35"/>
      <c r="Q251" s="35"/>
      <c r="R251" s="35"/>
      <c r="S251" s="35"/>
      <c r="T251" s="35"/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</row>
  </sheetData>
  <sheetProtection algorithmName="SHA-512" hashValue="k6L5xGtuO/OlYeLRFv2L6EhJ2HZx+ufincADFiVq5JfJsu/MsPMi3Im8C4nvhy9pgskKgNrkRjz0oBfJRcMZTA==" saltValue="WQ2eLyRVppwk6u6GKkOS32q0qv00sR9f7x1Mje2+RINaLz8JzCw2bTCVzzXYkdT1z2+9CiznEtPn/2D+ORiJig==" spinCount="100000" sheet="1" objects="1" scenarios="1" formatColumns="0" formatRows="0" autoFilter="0"/>
  <autoFilter ref="C135:K250"/>
  <mergeCells count="15">
    <mergeCell ref="E122:H122"/>
    <mergeCell ref="E126:H126"/>
    <mergeCell ref="E124:H124"/>
    <mergeCell ref="E128:H128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29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8" t="s">
        <v>126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86</v>
      </c>
    </row>
    <row r="4" spans="1:46" s="1" customFormat="1" ht="24.95" customHeight="1">
      <c r="B4" s="21"/>
      <c r="D4" s="118" t="s">
        <v>343</v>
      </c>
      <c r="L4" s="21"/>
      <c r="M4" s="119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20" t="s">
        <v>16</v>
      </c>
      <c r="L6" s="21"/>
    </row>
    <row r="7" spans="1:46" s="1" customFormat="1" ht="16.5" customHeight="1">
      <c r="B7" s="21"/>
      <c r="E7" s="317" t="str">
        <f>'Rekapitulace stavby'!K6</f>
        <v>VD Harcov, zajištění bezpečnosti za povodní</v>
      </c>
      <c r="F7" s="318"/>
      <c r="G7" s="318"/>
      <c r="H7" s="318"/>
      <c r="L7" s="21"/>
    </row>
    <row r="8" spans="1:46" ht="12.75">
      <c r="B8" s="21"/>
      <c r="D8" s="120" t="s">
        <v>344</v>
      </c>
      <c r="L8" s="21"/>
    </row>
    <row r="9" spans="1:46" s="1" customFormat="1" ht="16.5" customHeight="1">
      <c r="B9" s="21"/>
      <c r="E9" s="317" t="s">
        <v>1518</v>
      </c>
      <c r="F9" s="290"/>
      <c r="G9" s="290"/>
      <c r="H9" s="290"/>
      <c r="L9" s="21"/>
    </row>
    <row r="10" spans="1:46" s="1" customFormat="1" ht="12" customHeight="1">
      <c r="B10" s="21"/>
      <c r="D10" s="120" t="s">
        <v>346</v>
      </c>
      <c r="L10" s="21"/>
    </row>
    <row r="11" spans="1:46" s="2" customFormat="1" ht="16.5" customHeight="1">
      <c r="A11" s="35"/>
      <c r="B11" s="40"/>
      <c r="C11" s="35"/>
      <c r="D11" s="35"/>
      <c r="E11" s="327" t="s">
        <v>1519</v>
      </c>
      <c r="F11" s="319"/>
      <c r="G11" s="319"/>
      <c r="H11" s="319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>
      <c r="A12" s="35"/>
      <c r="B12" s="40"/>
      <c r="C12" s="35"/>
      <c r="D12" s="120" t="s">
        <v>828</v>
      </c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6.5" customHeight="1">
      <c r="A13" s="35"/>
      <c r="B13" s="40"/>
      <c r="C13" s="35"/>
      <c r="D13" s="35"/>
      <c r="E13" s="320" t="s">
        <v>1674</v>
      </c>
      <c r="F13" s="319"/>
      <c r="G13" s="319"/>
      <c r="H13" s="319"/>
      <c r="I13" s="35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1.25">
      <c r="A14" s="35"/>
      <c r="B14" s="40"/>
      <c r="C14" s="35"/>
      <c r="D14" s="35"/>
      <c r="E14" s="35"/>
      <c r="F14" s="35"/>
      <c r="G14" s="35"/>
      <c r="H14" s="35"/>
      <c r="I14" s="35"/>
      <c r="J14" s="35"/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customHeight="1">
      <c r="A15" s="35"/>
      <c r="B15" s="40"/>
      <c r="C15" s="35"/>
      <c r="D15" s="120" t="s">
        <v>18</v>
      </c>
      <c r="E15" s="35"/>
      <c r="F15" s="111" t="s">
        <v>1</v>
      </c>
      <c r="G15" s="35"/>
      <c r="H15" s="35"/>
      <c r="I15" s="120" t="s">
        <v>19</v>
      </c>
      <c r="J15" s="111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0" t="s">
        <v>20</v>
      </c>
      <c r="E16" s="35"/>
      <c r="F16" s="111" t="s">
        <v>21</v>
      </c>
      <c r="G16" s="35"/>
      <c r="H16" s="35"/>
      <c r="I16" s="120" t="s">
        <v>22</v>
      </c>
      <c r="J16" s="121" t="str">
        <f>'Rekapitulace stavby'!AN8</f>
        <v>7. 1. 2022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" customHeight="1">
      <c r="A17" s="35"/>
      <c r="B17" s="40"/>
      <c r="C17" s="35"/>
      <c r="D17" s="35"/>
      <c r="E17" s="35"/>
      <c r="F17" s="35"/>
      <c r="G17" s="35"/>
      <c r="H17" s="35"/>
      <c r="I17" s="35"/>
      <c r="J17" s="35"/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customHeight="1">
      <c r="A18" s="35"/>
      <c r="B18" s="40"/>
      <c r="C18" s="35"/>
      <c r="D18" s="120" t="s">
        <v>24</v>
      </c>
      <c r="E18" s="35"/>
      <c r="F18" s="35"/>
      <c r="G18" s="35"/>
      <c r="H18" s="35"/>
      <c r="I18" s="120" t="s">
        <v>25</v>
      </c>
      <c r="J18" s="111" t="s">
        <v>1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customHeight="1">
      <c r="A19" s="35"/>
      <c r="B19" s="40"/>
      <c r="C19" s="35"/>
      <c r="D19" s="35"/>
      <c r="E19" s="111" t="s">
        <v>26</v>
      </c>
      <c r="F19" s="35"/>
      <c r="G19" s="35"/>
      <c r="H19" s="35"/>
      <c r="I19" s="120" t="s">
        <v>27</v>
      </c>
      <c r="J19" s="111" t="s">
        <v>1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5" customHeight="1">
      <c r="A20" s="35"/>
      <c r="B20" s="40"/>
      <c r="C20" s="35"/>
      <c r="D20" s="35"/>
      <c r="E20" s="35"/>
      <c r="F20" s="35"/>
      <c r="G20" s="35"/>
      <c r="H20" s="35"/>
      <c r="I20" s="35"/>
      <c r="J20" s="35"/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customHeight="1">
      <c r="A21" s="35"/>
      <c r="B21" s="40"/>
      <c r="C21" s="35"/>
      <c r="D21" s="120" t="s">
        <v>28</v>
      </c>
      <c r="E21" s="35"/>
      <c r="F21" s="35"/>
      <c r="G21" s="35"/>
      <c r="H21" s="35"/>
      <c r="I21" s="120" t="s">
        <v>25</v>
      </c>
      <c r="J21" s="31" t="str">
        <f>'Rekapitulace stavby'!AN13</f>
        <v>Vyplň údaj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customHeight="1">
      <c r="A22" s="35"/>
      <c r="B22" s="40"/>
      <c r="C22" s="35"/>
      <c r="D22" s="35"/>
      <c r="E22" s="321" t="str">
        <f>'Rekapitulace stavby'!E14</f>
        <v>Vyplň údaj</v>
      </c>
      <c r="F22" s="322"/>
      <c r="G22" s="322"/>
      <c r="H22" s="322"/>
      <c r="I22" s="120" t="s">
        <v>27</v>
      </c>
      <c r="J22" s="31" t="str">
        <f>'Rekapitulace stavby'!AN14</f>
        <v>Vyplň údaj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5" customHeight="1">
      <c r="A23" s="35"/>
      <c r="B23" s="40"/>
      <c r="C23" s="35"/>
      <c r="D23" s="35"/>
      <c r="E23" s="35"/>
      <c r="F23" s="35"/>
      <c r="G23" s="35"/>
      <c r="H23" s="35"/>
      <c r="I23" s="35"/>
      <c r="J23" s="35"/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customHeight="1">
      <c r="A24" s="35"/>
      <c r="B24" s="40"/>
      <c r="C24" s="35"/>
      <c r="D24" s="120" t="s">
        <v>30</v>
      </c>
      <c r="E24" s="35"/>
      <c r="F24" s="35"/>
      <c r="G24" s="35"/>
      <c r="H24" s="35"/>
      <c r="I24" s="120" t="s">
        <v>25</v>
      </c>
      <c r="J24" s="111" t="s">
        <v>1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customHeight="1">
      <c r="A25" s="35"/>
      <c r="B25" s="40"/>
      <c r="C25" s="35"/>
      <c r="D25" s="35"/>
      <c r="E25" s="111" t="s">
        <v>31</v>
      </c>
      <c r="F25" s="35"/>
      <c r="G25" s="35"/>
      <c r="H25" s="35"/>
      <c r="I25" s="120" t="s">
        <v>27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5" customHeight="1">
      <c r="A26" s="35"/>
      <c r="B26" s="40"/>
      <c r="C26" s="35"/>
      <c r="D26" s="35"/>
      <c r="E26" s="35"/>
      <c r="F26" s="35"/>
      <c r="G26" s="35"/>
      <c r="H26" s="35"/>
      <c r="I26" s="35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customHeight="1">
      <c r="A27" s="35"/>
      <c r="B27" s="40"/>
      <c r="C27" s="35"/>
      <c r="D27" s="120" t="s">
        <v>33</v>
      </c>
      <c r="E27" s="35"/>
      <c r="F27" s="35"/>
      <c r="G27" s="35"/>
      <c r="H27" s="35"/>
      <c r="I27" s="120" t="s">
        <v>25</v>
      </c>
      <c r="J27" s="111" t="str">
        <f>IF('Rekapitulace stavby'!AN19="","",'Rekapitulace stavby'!AN19)</f>
        <v/>
      </c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customHeight="1">
      <c r="A28" s="35"/>
      <c r="B28" s="40"/>
      <c r="C28" s="35"/>
      <c r="D28" s="35"/>
      <c r="E28" s="111" t="str">
        <f>IF('Rekapitulace stavby'!E20="","",'Rekapitulace stavby'!E20)</f>
        <v xml:space="preserve"> </v>
      </c>
      <c r="F28" s="35"/>
      <c r="G28" s="35"/>
      <c r="H28" s="35"/>
      <c r="I28" s="120" t="s">
        <v>27</v>
      </c>
      <c r="J28" s="111" t="str">
        <f>IF('Rekapitulace stavby'!AN20="","",'Rekapitulace stavby'!AN20)</f>
        <v/>
      </c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>
      <c r="A29" s="35"/>
      <c r="B29" s="40"/>
      <c r="C29" s="35"/>
      <c r="D29" s="35"/>
      <c r="E29" s="35"/>
      <c r="F29" s="35"/>
      <c r="G29" s="35"/>
      <c r="H29" s="35"/>
      <c r="I29" s="35"/>
      <c r="J29" s="35"/>
      <c r="K29" s="35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customHeight="1">
      <c r="A30" s="35"/>
      <c r="B30" s="40"/>
      <c r="C30" s="35"/>
      <c r="D30" s="120" t="s">
        <v>35</v>
      </c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16.5" customHeight="1">
      <c r="A31" s="122"/>
      <c r="B31" s="123"/>
      <c r="C31" s="122"/>
      <c r="D31" s="122"/>
      <c r="E31" s="323" t="s">
        <v>1</v>
      </c>
      <c r="F31" s="323"/>
      <c r="G31" s="323"/>
      <c r="H31" s="323"/>
      <c r="I31" s="122"/>
      <c r="J31" s="122"/>
      <c r="K31" s="122"/>
      <c r="L31" s="124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6.95" customHeight="1">
      <c r="A32" s="35"/>
      <c r="B32" s="40"/>
      <c r="C32" s="35"/>
      <c r="D32" s="35"/>
      <c r="E32" s="35"/>
      <c r="F32" s="35"/>
      <c r="G32" s="35"/>
      <c r="H32" s="35"/>
      <c r="I32" s="35"/>
      <c r="J32" s="35"/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customHeight="1">
      <c r="A34" s="35"/>
      <c r="B34" s="40"/>
      <c r="C34" s="35"/>
      <c r="D34" s="126" t="s">
        <v>37</v>
      </c>
      <c r="E34" s="35"/>
      <c r="F34" s="35"/>
      <c r="G34" s="35"/>
      <c r="H34" s="35"/>
      <c r="I34" s="35"/>
      <c r="J34" s="127">
        <f>ROUND(J134,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5" customHeight="1">
      <c r="A35" s="35"/>
      <c r="B35" s="40"/>
      <c r="C35" s="35"/>
      <c r="D35" s="125"/>
      <c r="E35" s="125"/>
      <c r="F35" s="125"/>
      <c r="G35" s="125"/>
      <c r="H35" s="125"/>
      <c r="I35" s="125"/>
      <c r="J35" s="125"/>
      <c r="K35" s="12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35"/>
      <c r="F36" s="128" t="s">
        <v>39</v>
      </c>
      <c r="G36" s="35"/>
      <c r="H36" s="35"/>
      <c r="I36" s="128" t="s">
        <v>38</v>
      </c>
      <c r="J36" s="128" t="s">
        <v>40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customHeight="1">
      <c r="A37" s="35"/>
      <c r="B37" s="40"/>
      <c r="C37" s="35"/>
      <c r="D37" s="129" t="s">
        <v>41</v>
      </c>
      <c r="E37" s="120" t="s">
        <v>42</v>
      </c>
      <c r="F37" s="130">
        <f>ROUND((SUM(BE134:BE228)),  2)</f>
        <v>0</v>
      </c>
      <c r="G37" s="35"/>
      <c r="H37" s="35"/>
      <c r="I37" s="131">
        <v>0.21</v>
      </c>
      <c r="J37" s="130">
        <f>ROUND(((SUM(BE134:BE228))*I37),  2)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customHeight="1">
      <c r="A38" s="35"/>
      <c r="B38" s="40"/>
      <c r="C38" s="35"/>
      <c r="D38" s="35"/>
      <c r="E38" s="120" t="s">
        <v>43</v>
      </c>
      <c r="F38" s="130">
        <f>ROUND((SUM(BF134:BF228)),  2)</f>
        <v>0</v>
      </c>
      <c r="G38" s="35"/>
      <c r="H38" s="35"/>
      <c r="I38" s="131">
        <v>0.15</v>
      </c>
      <c r="J38" s="130">
        <f>ROUND(((SUM(BF134:BF228))*I38),  2)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0" t="s">
        <v>44</v>
      </c>
      <c r="F39" s="130">
        <f>ROUND((SUM(BG134:BG228)),  2)</f>
        <v>0</v>
      </c>
      <c r="G39" s="35"/>
      <c r="H39" s="35"/>
      <c r="I39" s="131">
        <v>0.21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hidden="1" customHeight="1">
      <c r="A40" s="35"/>
      <c r="B40" s="40"/>
      <c r="C40" s="35"/>
      <c r="D40" s="35"/>
      <c r="E40" s="120" t="s">
        <v>45</v>
      </c>
      <c r="F40" s="130">
        <f>ROUND((SUM(BH134:BH228)),  2)</f>
        <v>0</v>
      </c>
      <c r="G40" s="35"/>
      <c r="H40" s="35"/>
      <c r="I40" s="131">
        <v>0.15</v>
      </c>
      <c r="J40" s="130">
        <f>0</f>
        <v>0</v>
      </c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5" hidden="1" customHeight="1">
      <c r="A41" s="35"/>
      <c r="B41" s="40"/>
      <c r="C41" s="35"/>
      <c r="D41" s="35"/>
      <c r="E41" s="120" t="s">
        <v>46</v>
      </c>
      <c r="F41" s="130">
        <f>ROUND((SUM(BI134:BI228)),  2)</f>
        <v>0</v>
      </c>
      <c r="G41" s="35"/>
      <c r="H41" s="35"/>
      <c r="I41" s="131">
        <v>0</v>
      </c>
      <c r="J41" s="130">
        <f>0</f>
        <v>0</v>
      </c>
      <c r="K41" s="35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5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customHeight="1">
      <c r="A43" s="35"/>
      <c r="B43" s="40"/>
      <c r="C43" s="132"/>
      <c r="D43" s="133" t="s">
        <v>47</v>
      </c>
      <c r="E43" s="134"/>
      <c r="F43" s="134"/>
      <c r="G43" s="135" t="s">
        <v>48</v>
      </c>
      <c r="H43" s="136" t="s">
        <v>49</v>
      </c>
      <c r="I43" s="134"/>
      <c r="J43" s="137">
        <f>SUM(J34:J41)</f>
        <v>0</v>
      </c>
      <c r="K43" s="138"/>
      <c r="L43" s="52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5" customHeight="1">
      <c r="A44" s="35"/>
      <c r="B44" s="40"/>
      <c r="C44" s="35"/>
      <c r="D44" s="35"/>
      <c r="E44" s="35"/>
      <c r="F44" s="35"/>
      <c r="G44" s="35"/>
      <c r="H44" s="35"/>
      <c r="I44" s="35"/>
      <c r="J44" s="35"/>
      <c r="K44" s="35"/>
      <c r="L44" s="52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39" t="s">
        <v>50</v>
      </c>
      <c r="E50" s="140"/>
      <c r="F50" s="140"/>
      <c r="G50" s="139" t="s">
        <v>51</v>
      </c>
      <c r="H50" s="140"/>
      <c r="I50" s="140"/>
      <c r="J50" s="140"/>
      <c r="K50" s="140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41" t="s">
        <v>52</v>
      </c>
      <c r="E61" s="142"/>
      <c r="F61" s="143" t="s">
        <v>53</v>
      </c>
      <c r="G61" s="141" t="s">
        <v>52</v>
      </c>
      <c r="H61" s="142"/>
      <c r="I61" s="142"/>
      <c r="J61" s="144" t="s">
        <v>53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39" t="s">
        <v>54</v>
      </c>
      <c r="E65" s="145"/>
      <c r="F65" s="145"/>
      <c r="G65" s="139" t="s">
        <v>55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41" t="s">
        <v>52</v>
      </c>
      <c r="E76" s="142"/>
      <c r="F76" s="143" t="s">
        <v>53</v>
      </c>
      <c r="G76" s="141" t="s">
        <v>52</v>
      </c>
      <c r="H76" s="142"/>
      <c r="I76" s="142"/>
      <c r="J76" s="144" t="s">
        <v>53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348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24" t="str">
        <f>E7</f>
        <v>VD Harcov, zajištění bezpečnosti za povodní</v>
      </c>
      <c r="F85" s="325"/>
      <c r="G85" s="325"/>
      <c r="H85" s="325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344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1" customFormat="1" ht="16.5" customHeight="1">
      <c r="B87" s="22"/>
      <c r="C87" s="23"/>
      <c r="D87" s="23"/>
      <c r="E87" s="324" t="s">
        <v>1518</v>
      </c>
      <c r="F87" s="275"/>
      <c r="G87" s="275"/>
      <c r="H87" s="275"/>
      <c r="I87" s="23"/>
      <c r="J87" s="23"/>
      <c r="K87" s="23"/>
      <c r="L87" s="21"/>
    </row>
    <row r="88" spans="1:31" s="1" customFormat="1" ht="12" customHeight="1">
      <c r="B88" s="22"/>
      <c r="C88" s="30" t="s">
        <v>346</v>
      </c>
      <c r="D88" s="23"/>
      <c r="E88" s="23"/>
      <c r="F88" s="23"/>
      <c r="G88" s="23"/>
      <c r="H88" s="23"/>
      <c r="I88" s="23"/>
      <c r="J88" s="23"/>
      <c r="K88" s="23"/>
      <c r="L88" s="21"/>
    </row>
    <row r="89" spans="1:31" s="2" customFormat="1" ht="16.5" customHeight="1">
      <c r="A89" s="35"/>
      <c r="B89" s="36"/>
      <c r="C89" s="37"/>
      <c r="D89" s="37"/>
      <c r="E89" s="328" t="s">
        <v>1519</v>
      </c>
      <c r="F89" s="326"/>
      <c r="G89" s="326"/>
      <c r="H89" s="326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12" customHeight="1">
      <c r="A90" s="35"/>
      <c r="B90" s="36"/>
      <c r="C90" s="30" t="s">
        <v>828</v>
      </c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6.5" customHeight="1">
      <c r="A91" s="35"/>
      <c r="B91" s="36"/>
      <c r="C91" s="37"/>
      <c r="D91" s="37"/>
      <c r="E91" s="297" t="str">
        <f>E13</f>
        <v>4.1.2 - Montážní šachta</v>
      </c>
      <c r="F91" s="326"/>
      <c r="G91" s="326"/>
      <c r="H91" s="326"/>
      <c r="I91" s="37"/>
      <c r="J91" s="37"/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2" customHeight="1">
      <c r="A93" s="35"/>
      <c r="B93" s="36"/>
      <c r="C93" s="30" t="s">
        <v>20</v>
      </c>
      <c r="D93" s="37"/>
      <c r="E93" s="37"/>
      <c r="F93" s="28" t="str">
        <f>F16</f>
        <v>Liberec</v>
      </c>
      <c r="G93" s="37"/>
      <c r="H93" s="37"/>
      <c r="I93" s="30" t="s">
        <v>22</v>
      </c>
      <c r="J93" s="67" t="str">
        <f>IF(J16="","",J16)</f>
        <v>7. 1. 2022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6.95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5.2" customHeight="1">
      <c r="A95" s="35"/>
      <c r="B95" s="36"/>
      <c r="C95" s="30" t="s">
        <v>24</v>
      </c>
      <c r="D95" s="37"/>
      <c r="E95" s="37"/>
      <c r="F95" s="28" t="str">
        <f>E19</f>
        <v>Povodí Labe, státní podnik</v>
      </c>
      <c r="G95" s="37"/>
      <c r="H95" s="37"/>
      <c r="I95" s="30" t="s">
        <v>30</v>
      </c>
      <c r="J95" s="33" t="str">
        <f>E25</f>
        <v>Valbek, spol. s.r.o.</v>
      </c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15.2" customHeight="1">
      <c r="A96" s="35"/>
      <c r="B96" s="36"/>
      <c r="C96" s="30" t="s">
        <v>28</v>
      </c>
      <c r="D96" s="37"/>
      <c r="E96" s="37"/>
      <c r="F96" s="28" t="str">
        <f>IF(E22="","",E22)</f>
        <v>Vyplň údaj</v>
      </c>
      <c r="G96" s="37"/>
      <c r="H96" s="37"/>
      <c r="I96" s="30" t="s">
        <v>33</v>
      </c>
      <c r="J96" s="33" t="str">
        <f>E28</f>
        <v xml:space="preserve"> 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9.25" customHeight="1">
      <c r="A98" s="35"/>
      <c r="B98" s="36"/>
      <c r="C98" s="150" t="s">
        <v>349</v>
      </c>
      <c r="D98" s="151"/>
      <c r="E98" s="151"/>
      <c r="F98" s="151"/>
      <c r="G98" s="151"/>
      <c r="H98" s="151"/>
      <c r="I98" s="151"/>
      <c r="J98" s="152" t="s">
        <v>350</v>
      </c>
      <c r="K98" s="151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47" s="2" customFormat="1" ht="10.35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47" s="2" customFormat="1" ht="22.9" customHeight="1">
      <c r="A100" s="35"/>
      <c r="B100" s="36"/>
      <c r="C100" s="153" t="s">
        <v>351</v>
      </c>
      <c r="D100" s="37"/>
      <c r="E100" s="37"/>
      <c r="F100" s="37"/>
      <c r="G100" s="37"/>
      <c r="H100" s="37"/>
      <c r="I100" s="37"/>
      <c r="J100" s="85">
        <f>J134</f>
        <v>0</v>
      </c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8" t="s">
        <v>352</v>
      </c>
    </row>
    <row r="101" spans="1:47" s="9" customFormat="1" ht="24.95" customHeight="1">
      <c r="B101" s="154"/>
      <c r="C101" s="155"/>
      <c r="D101" s="156" t="s">
        <v>601</v>
      </c>
      <c r="E101" s="157"/>
      <c r="F101" s="157"/>
      <c r="G101" s="157"/>
      <c r="H101" s="157"/>
      <c r="I101" s="157"/>
      <c r="J101" s="158">
        <f>J135</f>
        <v>0</v>
      </c>
      <c r="K101" s="155"/>
      <c r="L101" s="159"/>
    </row>
    <row r="102" spans="1:47" s="10" customFormat="1" ht="19.899999999999999" customHeight="1">
      <c r="B102" s="160"/>
      <c r="C102" s="105"/>
      <c r="D102" s="161" t="s">
        <v>603</v>
      </c>
      <c r="E102" s="162"/>
      <c r="F102" s="162"/>
      <c r="G102" s="162"/>
      <c r="H102" s="162"/>
      <c r="I102" s="162"/>
      <c r="J102" s="163">
        <f>J136</f>
        <v>0</v>
      </c>
      <c r="K102" s="105"/>
      <c r="L102" s="164"/>
    </row>
    <row r="103" spans="1:47" s="10" customFormat="1" ht="19.899999999999999" customHeight="1">
      <c r="B103" s="160"/>
      <c r="C103" s="105"/>
      <c r="D103" s="161" t="s">
        <v>830</v>
      </c>
      <c r="E103" s="162"/>
      <c r="F103" s="162"/>
      <c r="G103" s="162"/>
      <c r="H103" s="162"/>
      <c r="I103" s="162"/>
      <c r="J103" s="163">
        <f>J153</f>
        <v>0</v>
      </c>
      <c r="K103" s="105"/>
      <c r="L103" s="164"/>
    </row>
    <row r="104" spans="1:47" s="10" customFormat="1" ht="19.899999999999999" customHeight="1">
      <c r="B104" s="160"/>
      <c r="C104" s="105"/>
      <c r="D104" s="161" t="s">
        <v>1675</v>
      </c>
      <c r="E104" s="162"/>
      <c r="F104" s="162"/>
      <c r="G104" s="162"/>
      <c r="H104" s="162"/>
      <c r="I104" s="162"/>
      <c r="J104" s="163">
        <f>J157</f>
        <v>0</v>
      </c>
      <c r="K104" s="105"/>
      <c r="L104" s="164"/>
    </row>
    <row r="105" spans="1:47" s="10" customFormat="1" ht="19.899999999999999" customHeight="1">
      <c r="B105" s="160"/>
      <c r="C105" s="105"/>
      <c r="D105" s="161" t="s">
        <v>605</v>
      </c>
      <c r="E105" s="162"/>
      <c r="F105" s="162"/>
      <c r="G105" s="162"/>
      <c r="H105" s="162"/>
      <c r="I105" s="162"/>
      <c r="J105" s="163">
        <f>J164</f>
        <v>0</v>
      </c>
      <c r="K105" s="105"/>
      <c r="L105" s="164"/>
    </row>
    <row r="106" spans="1:47" s="10" customFormat="1" ht="19.899999999999999" customHeight="1">
      <c r="B106" s="160"/>
      <c r="C106" s="105"/>
      <c r="D106" s="161" t="s">
        <v>607</v>
      </c>
      <c r="E106" s="162"/>
      <c r="F106" s="162"/>
      <c r="G106" s="162"/>
      <c r="H106" s="162"/>
      <c r="I106" s="162"/>
      <c r="J106" s="163">
        <f>J188</f>
        <v>0</v>
      </c>
      <c r="K106" s="105"/>
      <c r="L106" s="164"/>
    </row>
    <row r="107" spans="1:47" s="9" customFormat="1" ht="24.95" customHeight="1">
      <c r="B107" s="154"/>
      <c r="C107" s="155"/>
      <c r="D107" s="156" t="s">
        <v>608</v>
      </c>
      <c r="E107" s="157"/>
      <c r="F107" s="157"/>
      <c r="G107" s="157"/>
      <c r="H107" s="157"/>
      <c r="I107" s="157"/>
      <c r="J107" s="158">
        <f>J191</f>
        <v>0</v>
      </c>
      <c r="K107" s="155"/>
      <c r="L107" s="159"/>
    </row>
    <row r="108" spans="1:47" s="10" customFormat="1" ht="19.899999999999999" customHeight="1">
      <c r="B108" s="160"/>
      <c r="C108" s="105"/>
      <c r="D108" s="161" t="s">
        <v>609</v>
      </c>
      <c r="E108" s="162"/>
      <c r="F108" s="162"/>
      <c r="G108" s="162"/>
      <c r="H108" s="162"/>
      <c r="I108" s="162"/>
      <c r="J108" s="163">
        <f>J192</f>
        <v>0</v>
      </c>
      <c r="K108" s="105"/>
      <c r="L108" s="164"/>
    </row>
    <row r="109" spans="1:47" s="10" customFormat="1" ht="19.899999999999999" customHeight="1">
      <c r="B109" s="160"/>
      <c r="C109" s="105"/>
      <c r="D109" s="161" t="s">
        <v>833</v>
      </c>
      <c r="E109" s="162"/>
      <c r="F109" s="162"/>
      <c r="G109" s="162"/>
      <c r="H109" s="162"/>
      <c r="I109" s="162"/>
      <c r="J109" s="163">
        <f>J219</f>
        <v>0</v>
      </c>
      <c r="K109" s="105"/>
      <c r="L109" s="164"/>
    </row>
    <row r="110" spans="1:47" s="10" customFormat="1" ht="19.899999999999999" customHeight="1">
      <c r="B110" s="160"/>
      <c r="C110" s="105"/>
      <c r="D110" s="161" t="s">
        <v>834</v>
      </c>
      <c r="E110" s="162"/>
      <c r="F110" s="162"/>
      <c r="G110" s="162"/>
      <c r="H110" s="162"/>
      <c r="I110" s="162"/>
      <c r="J110" s="163">
        <f>J223</f>
        <v>0</v>
      </c>
      <c r="K110" s="105"/>
      <c r="L110" s="164"/>
    </row>
    <row r="111" spans="1:47" s="2" customFormat="1" ht="21.75" customHeight="1">
      <c r="A111" s="35"/>
      <c r="B111" s="36"/>
      <c r="C111" s="37"/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6.95" customHeight="1">
      <c r="A112" s="35"/>
      <c r="B112" s="55"/>
      <c r="C112" s="56"/>
      <c r="D112" s="56"/>
      <c r="E112" s="56"/>
      <c r="F112" s="56"/>
      <c r="G112" s="56"/>
      <c r="H112" s="56"/>
      <c r="I112" s="56"/>
      <c r="J112" s="56"/>
      <c r="K112" s="56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6" spans="1:31" s="2" customFormat="1" ht="6.95" customHeight="1">
      <c r="A116" s="35"/>
      <c r="B116" s="57"/>
      <c r="C116" s="58"/>
      <c r="D116" s="58"/>
      <c r="E116" s="58"/>
      <c r="F116" s="58"/>
      <c r="G116" s="58"/>
      <c r="H116" s="58"/>
      <c r="I116" s="58"/>
      <c r="J116" s="58"/>
      <c r="K116" s="58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2" customFormat="1" ht="24.95" customHeight="1">
      <c r="A117" s="35"/>
      <c r="B117" s="36"/>
      <c r="C117" s="24" t="s">
        <v>359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2" customFormat="1" ht="6.95" customHeight="1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31" s="2" customFormat="1" ht="12" customHeight="1">
      <c r="A119" s="35"/>
      <c r="B119" s="36"/>
      <c r="C119" s="30" t="s">
        <v>16</v>
      </c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31" s="2" customFormat="1" ht="16.5" customHeight="1">
      <c r="A120" s="35"/>
      <c r="B120" s="36"/>
      <c r="C120" s="37"/>
      <c r="D120" s="37"/>
      <c r="E120" s="324" t="str">
        <f>E7</f>
        <v>VD Harcov, zajištění bezpečnosti za povodní</v>
      </c>
      <c r="F120" s="325"/>
      <c r="G120" s="325"/>
      <c r="H120" s="325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1" s="1" customFormat="1" ht="12" customHeight="1">
      <c r="B121" s="22"/>
      <c r="C121" s="30" t="s">
        <v>344</v>
      </c>
      <c r="D121" s="23"/>
      <c r="E121" s="23"/>
      <c r="F121" s="23"/>
      <c r="G121" s="23"/>
      <c r="H121" s="23"/>
      <c r="I121" s="23"/>
      <c r="J121" s="23"/>
      <c r="K121" s="23"/>
      <c r="L121" s="21"/>
    </row>
    <row r="122" spans="1:31" s="1" customFormat="1" ht="16.5" customHeight="1">
      <c r="B122" s="22"/>
      <c r="C122" s="23"/>
      <c r="D122" s="23"/>
      <c r="E122" s="324" t="s">
        <v>1518</v>
      </c>
      <c r="F122" s="275"/>
      <c r="G122" s="275"/>
      <c r="H122" s="275"/>
      <c r="I122" s="23"/>
      <c r="J122" s="23"/>
      <c r="K122" s="23"/>
      <c r="L122" s="21"/>
    </row>
    <row r="123" spans="1:31" s="1" customFormat="1" ht="12" customHeight="1">
      <c r="B123" s="22"/>
      <c r="C123" s="30" t="s">
        <v>346</v>
      </c>
      <c r="D123" s="23"/>
      <c r="E123" s="23"/>
      <c r="F123" s="23"/>
      <c r="G123" s="23"/>
      <c r="H123" s="23"/>
      <c r="I123" s="23"/>
      <c r="J123" s="23"/>
      <c r="K123" s="23"/>
      <c r="L123" s="21"/>
    </row>
    <row r="124" spans="1:31" s="2" customFormat="1" ht="16.5" customHeight="1">
      <c r="A124" s="35"/>
      <c r="B124" s="36"/>
      <c r="C124" s="37"/>
      <c r="D124" s="37"/>
      <c r="E124" s="328" t="s">
        <v>1519</v>
      </c>
      <c r="F124" s="326"/>
      <c r="G124" s="326"/>
      <c r="H124" s="326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12" customHeight="1">
      <c r="A125" s="35"/>
      <c r="B125" s="36"/>
      <c r="C125" s="30" t="s">
        <v>828</v>
      </c>
      <c r="D125" s="37"/>
      <c r="E125" s="37"/>
      <c r="F125" s="37"/>
      <c r="G125" s="37"/>
      <c r="H125" s="37"/>
      <c r="I125" s="37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16.5" customHeight="1">
      <c r="A126" s="35"/>
      <c r="B126" s="36"/>
      <c r="C126" s="37"/>
      <c r="D126" s="37"/>
      <c r="E126" s="297" t="str">
        <f>E13</f>
        <v>4.1.2 - Montážní šachta</v>
      </c>
      <c r="F126" s="326"/>
      <c r="G126" s="326"/>
      <c r="H126" s="326"/>
      <c r="I126" s="37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6.95" customHeight="1">
      <c r="A127" s="35"/>
      <c r="B127" s="36"/>
      <c r="C127" s="37"/>
      <c r="D127" s="37"/>
      <c r="E127" s="37"/>
      <c r="F127" s="37"/>
      <c r="G127" s="37"/>
      <c r="H127" s="37"/>
      <c r="I127" s="37"/>
      <c r="J127" s="37"/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12" customHeight="1">
      <c r="A128" s="35"/>
      <c r="B128" s="36"/>
      <c r="C128" s="30" t="s">
        <v>20</v>
      </c>
      <c r="D128" s="37"/>
      <c r="E128" s="37"/>
      <c r="F128" s="28" t="str">
        <f>F16</f>
        <v>Liberec</v>
      </c>
      <c r="G128" s="37"/>
      <c r="H128" s="37"/>
      <c r="I128" s="30" t="s">
        <v>22</v>
      </c>
      <c r="J128" s="67" t="str">
        <f>IF(J16="","",J16)</f>
        <v>7. 1. 2022</v>
      </c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2" customFormat="1" ht="6.95" customHeight="1">
      <c r="A129" s="35"/>
      <c r="B129" s="36"/>
      <c r="C129" s="37"/>
      <c r="D129" s="37"/>
      <c r="E129" s="37"/>
      <c r="F129" s="37"/>
      <c r="G129" s="37"/>
      <c r="H129" s="37"/>
      <c r="I129" s="37"/>
      <c r="J129" s="37"/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2" customFormat="1" ht="15.2" customHeight="1">
      <c r="A130" s="35"/>
      <c r="B130" s="36"/>
      <c r="C130" s="30" t="s">
        <v>24</v>
      </c>
      <c r="D130" s="37"/>
      <c r="E130" s="37"/>
      <c r="F130" s="28" t="str">
        <f>E19</f>
        <v>Povodí Labe, státní podnik</v>
      </c>
      <c r="G130" s="37"/>
      <c r="H130" s="37"/>
      <c r="I130" s="30" t="s">
        <v>30</v>
      </c>
      <c r="J130" s="33" t="str">
        <f>E25</f>
        <v>Valbek, spol. s.r.o.</v>
      </c>
      <c r="K130" s="37"/>
      <c r="L130" s="52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pans="1:65" s="2" customFormat="1" ht="15.2" customHeight="1">
      <c r="A131" s="35"/>
      <c r="B131" s="36"/>
      <c r="C131" s="30" t="s">
        <v>28</v>
      </c>
      <c r="D131" s="37"/>
      <c r="E131" s="37"/>
      <c r="F131" s="28" t="str">
        <f>IF(E22="","",E22)</f>
        <v>Vyplň údaj</v>
      </c>
      <c r="G131" s="37"/>
      <c r="H131" s="37"/>
      <c r="I131" s="30" t="s">
        <v>33</v>
      </c>
      <c r="J131" s="33" t="str">
        <f>E28</f>
        <v xml:space="preserve"> </v>
      </c>
      <c r="K131" s="37"/>
      <c r="L131" s="52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</row>
    <row r="132" spans="1:65" s="2" customFormat="1" ht="10.35" customHeight="1">
      <c r="A132" s="35"/>
      <c r="B132" s="36"/>
      <c r="C132" s="37"/>
      <c r="D132" s="37"/>
      <c r="E132" s="37"/>
      <c r="F132" s="37"/>
      <c r="G132" s="37"/>
      <c r="H132" s="37"/>
      <c r="I132" s="37"/>
      <c r="J132" s="37"/>
      <c r="K132" s="37"/>
      <c r="L132" s="52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</row>
    <row r="133" spans="1:65" s="11" customFormat="1" ht="29.25" customHeight="1">
      <c r="A133" s="165"/>
      <c r="B133" s="166"/>
      <c r="C133" s="167" t="s">
        <v>360</v>
      </c>
      <c r="D133" s="168" t="s">
        <v>62</v>
      </c>
      <c r="E133" s="168" t="s">
        <v>58</v>
      </c>
      <c r="F133" s="168" t="s">
        <v>59</v>
      </c>
      <c r="G133" s="168" t="s">
        <v>361</v>
      </c>
      <c r="H133" s="168" t="s">
        <v>362</v>
      </c>
      <c r="I133" s="168" t="s">
        <v>363</v>
      </c>
      <c r="J133" s="168" t="s">
        <v>350</v>
      </c>
      <c r="K133" s="169" t="s">
        <v>364</v>
      </c>
      <c r="L133" s="170"/>
      <c r="M133" s="76" t="s">
        <v>1</v>
      </c>
      <c r="N133" s="77" t="s">
        <v>41</v>
      </c>
      <c r="O133" s="77" t="s">
        <v>365</v>
      </c>
      <c r="P133" s="77" t="s">
        <v>366</v>
      </c>
      <c r="Q133" s="77" t="s">
        <v>367</v>
      </c>
      <c r="R133" s="77" t="s">
        <v>368</v>
      </c>
      <c r="S133" s="77" t="s">
        <v>369</v>
      </c>
      <c r="T133" s="78" t="s">
        <v>370</v>
      </c>
      <c r="U133" s="165"/>
      <c r="V133" s="165"/>
      <c r="W133" s="165"/>
      <c r="X133" s="165"/>
      <c r="Y133" s="165"/>
      <c r="Z133" s="165"/>
      <c r="AA133" s="165"/>
      <c r="AB133" s="165"/>
      <c r="AC133" s="165"/>
      <c r="AD133" s="165"/>
      <c r="AE133" s="165"/>
    </row>
    <row r="134" spans="1:65" s="2" customFormat="1" ht="22.9" customHeight="1">
      <c r="A134" s="35"/>
      <c r="B134" s="36"/>
      <c r="C134" s="83" t="s">
        <v>371</v>
      </c>
      <c r="D134" s="37"/>
      <c r="E134" s="37"/>
      <c r="F134" s="37"/>
      <c r="G134" s="37"/>
      <c r="H134" s="37"/>
      <c r="I134" s="37"/>
      <c r="J134" s="171">
        <f>BK134</f>
        <v>0</v>
      </c>
      <c r="K134" s="37"/>
      <c r="L134" s="40"/>
      <c r="M134" s="79"/>
      <c r="N134" s="172"/>
      <c r="O134" s="80"/>
      <c r="P134" s="173">
        <f>P135+P191</f>
        <v>0</v>
      </c>
      <c r="Q134" s="80"/>
      <c r="R134" s="173">
        <f>R135+R191</f>
        <v>37.783877439999998</v>
      </c>
      <c r="S134" s="80"/>
      <c r="T134" s="174">
        <f>T135+T191</f>
        <v>0.14400000000000002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T134" s="18" t="s">
        <v>76</v>
      </c>
      <c r="AU134" s="18" t="s">
        <v>352</v>
      </c>
      <c r="BK134" s="175">
        <f>BK135+BK191</f>
        <v>0</v>
      </c>
    </row>
    <row r="135" spans="1:65" s="12" customFormat="1" ht="25.9" customHeight="1">
      <c r="B135" s="176"/>
      <c r="C135" s="177"/>
      <c r="D135" s="178" t="s">
        <v>76</v>
      </c>
      <c r="E135" s="179" t="s">
        <v>610</v>
      </c>
      <c r="F135" s="179" t="s">
        <v>611</v>
      </c>
      <c r="G135" s="177"/>
      <c r="H135" s="177"/>
      <c r="I135" s="180"/>
      <c r="J135" s="181">
        <f>BK135</f>
        <v>0</v>
      </c>
      <c r="K135" s="177"/>
      <c r="L135" s="182"/>
      <c r="M135" s="183"/>
      <c r="N135" s="184"/>
      <c r="O135" s="184"/>
      <c r="P135" s="185">
        <f>P136+P153+P157+P164+P188</f>
        <v>0</v>
      </c>
      <c r="Q135" s="184"/>
      <c r="R135" s="185">
        <f>R136+R153+R157+R164+R188</f>
        <v>37.584490039999999</v>
      </c>
      <c r="S135" s="184"/>
      <c r="T135" s="186">
        <f>T136+T153+T157+T164+T188</f>
        <v>0.14400000000000002</v>
      </c>
      <c r="AR135" s="187" t="s">
        <v>84</v>
      </c>
      <c r="AT135" s="188" t="s">
        <v>76</v>
      </c>
      <c r="AU135" s="188" t="s">
        <v>77</v>
      </c>
      <c r="AY135" s="187" t="s">
        <v>375</v>
      </c>
      <c r="BK135" s="189">
        <f>BK136+BK153+BK157+BK164+BK188</f>
        <v>0</v>
      </c>
    </row>
    <row r="136" spans="1:65" s="12" customFormat="1" ht="22.9" customHeight="1">
      <c r="B136" s="176"/>
      <c r="C136" s="177"/>
      <c r="D136" s="178" t="s">
        <v>76</v>
      </c>
      <c r="E136" s="190" t="s">
        <v>86</v>
      </c>
      <c r="F136" s="190" t="s">
        <v>619</v>
      </c>
      <c r="G136" s="177"/>
      <c r="H136" s="177"/>
      <c r="I136" s="180"/>
      <c r="J136" s="191">
        <f>BK136</f>
        <v>0</v>
      </c>
      <c r="K136" s="177"/>
      <c r="L136" s="182"/>
      <c r="M136" s="183"/>
      <c r="N136" s="184"/>
      <c r="O136" s="184"/>
      <c r="P136" s="185">
        <f>SUM(P137:P152)</f>
        <v>0</v>
      </c>
      <c r="Q136" s="184"/>
      <c r="R136" s="185">
        <f>SUM(R137:R152)</f>
        <v>33.045195</v>
      </c>
      <c r="S136" s="184"/>
      <c r="T136" s="186">
        <f>SUM(T137:T152)</f>
        <v>0</v>
      </c>
      <c r="AR136" s="187" t="s">
        <v>84</v>
      </c>
      <c r="AT136" s="188" t="s">
        <v>76</v>
      </c>
      <c r="AU136" s="188" t="s">
        <v>84</v>
      </c>
      <c r="AY136" s="187" t="s">
        <v>375</v>
      </c>
      <c r="BK136" s="189">
        <f>SUM(BK137:BK152)</f>
        <v>0</v>
      </c>
    </row>
    <row r="137" spans="1:65" s="2" customFormat="1" ht="16.5" customHeight="1">
      <c r="A137" s="35"/>
      <c r="B137" s="36"/>
      <c r="C137" s="192" t="s">
        <v>84</v>
      </c>
      <c r="D137" s="192" t="s">
        <v>377</v>
      </c>
      <c r="E137" s="193" t="s">
        <v>1676</v>
      </c>
      <c r="F137" s="194" t="s">
        <v>1677</v>
      </c>
      <c r="G137" s="195" t="s">
        <v>615</v>
      </c>
      <c r="H137" s="196">
        <v>12</v>
      </c>
      <c r="I137" s="197"/>
      <c r="J137" s="198">
        <f>ROUND(I137*H137,2)</f>
        <v>0</v>
      </c>
      <c r="K137" s="194" t="s">
        <v>408</v>
      </c>
      <c r="L137" s="40"/>
      <c r="M137" s="199" t="s">
        <v>1</v>
      </c>
      <c r="N137" s="200" t="s">
        <v>42</v>
      </c>
      <c r="O137" s="72"/>
      <c r="P137" s="201">
        <f>O137*H137</f>
        <v>0</v>
      </c>
      <c r="Q137" s="201">
        <v>2.45329</v>
      </c>
      <c r="R137" s="201">
        <f>Q137*H137</f>
        <v>29.43948</v>
      </c>
      <c r="S137" s="201">
        <v>0</v>
      </c>
      <c r="T137" s="202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03" t="s">
        <v>374</v>
      </c>
      <c r="AT137" s="203" t="s">
        <v>377</v>
      </c>
      <c r="AU137" s="203" t="s">
        <v>86</v>
      </c>
      <c r="AY137" s="18" t="s">
        <v>375</v>
      </c>
      <c r="BE137" s="204">
        <f>IF(N137="základní",J137,0)</f>
        <v>0</v>
      </c>
      <c r="BF137" s="204">
        <f>IF(N137="snížená",J137,0)</f>
        <v>0</v>
      </c>
      <c r="BG137" s="204">
        <f>IF(N137="zákl. přenesená",J137,0)</f>
        <v>0</v>
      </c>
      <c r="BH137" s="204">
        <f>IF(N137="sníž. přenesená",J137,0)</f>
        <v>0</v>
      </c>
      <c r="BI137" s="204">
        <f>IF(N137="nulová",J137,0)</f>
        <v>0</v>
      </c>
      <c r="BJ137" s="18" t="s">
        <v>84</v>
      </c>
      <c r="BK137" s="204">
        <f>ROUND(I137*H137,2)</f>
        <v>0</v>
      </c>
      <c r="BL137" s="18" t="s">
        <v>374</v>
      </c>
      <c r="BM137" s="203" t="s">
        <v>1678</v>
      </c>
    </row>
    <row r="138" spans="1:65" s="2" customFormat="1" ht="11.25">
      <c r="A138" s="35"/>
      <c r="B138" s="36"/>
      <c r="C138" s="37"/>
      <c r="D138" s="205" t="s">
        <v>383</v>
      </c>
      <c r="E138" s="37"/>
      <c r="F138" s="206" t="s">
        <v>1679</v>
      </c>
      <c r="G138" s="37"/>
      <c r="H138" s="37"/>
      <c r="I138" s="207"/>
      <c r="J138" s="37"/>
      <c r="K138" s="37"/>
      <c r="L138" s="40"/>
      <c r="M138" s="208"/>
      <c r="N138" s="209"/>
      <c r="O138" s="72"/>
      <c r="P138" s="72"/>
      <c r="Q138" s="72"/>
      <c r="R138" s="72"/>
      <c r="S138" s="72"/>
      <c r="T138" s="73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T138" s="18" t="s">
        <v>383</v>
      </c>
      <c r="AU138" s="18" t="s">
        <v>86</v>
      </c>
    </row>
    <row r="139" spans="1:65" s="14" customFormat="1" ht="11.25">
      <c r="B139" s="220"/>
      <c r="C139" s="221"/>
      <c r="D139" s="205" t="s">
        <v>384</v>
      </c>
      <c r="E139" s="222" t="s">
        <v>1</v>
      </c>
      <c r="F139" s="223" t="s">
        <v>1680</v>
      </c>
      <c r="G139" s="221"/>
      <c r="H139" s="224">
        <v>12</v>
      </c>
      <c r="I139" s="225"/>
      <c r="J139" s="221"/>
      <c r="K139" s="221"/>
      <c r="L139" s="226"/>
      <c r="M139" s="227"/>
      <c r="N139" s="228"/>
      <c r="O139" s="228"/>
      <c r="P139" s="228"/>
      <c r="Q139" s="228"/>
      <c r="R139" s="228"/>
      <c r="S139" s="228"/>
      <c r="T139" s="229"/>
      <c r="AT139" s="230" t="s">
        <v>384</v>
      </c>
      <c r="AU139" s="230" t="s">
        <v>86</v>
      </c>
      <c r="AV139" s="14" t="s">
        <v>86</v>
      </c>
      <c r="AW139" s="14" t="s">
        <v>32</v>
      </c>
      <c r="AX139" s="14" t="s">
        <v>84</v>
      </c>
      <c r="AY139" s="230" t="s">
        <v>375</v>
      </c>
    </row>
    <row r="140" spans="1:65" s="2" customFormat="1" ht="16.5" customHeight="1">
      <c r="A140" s="35"/>
      <c r="B140" s="36"/>
      <c r="C140" s="192" t="s">
        <v>86</v>
      </c>
      <c r="D140" s="192" t="s">
        <v>377</v>
      </c>
      <c r="E140" s="193" t="s">
        <v>1564</v>
      </c>
      <c r="F140" s="194" t="s">
        <v>1565</v>
      </c>
      <c r="G140" s="195" t="s">
        <v>671</v>
      </c>
      <c r="H140" s="196">
        <v>40.799999999999997</v>
      </c>
      <c r="I140" s="197"/>
      <c r="J140" s="198">
        <f>ROUND(I140*H140,2)</f>
        <v>0</v>
      </c>
      <c r="K140" s="194" t="s">
        <v>408</v>
      </c>
      <c r="L140" s="40"/>
      <c r="M140" s="199" t="s">
        <v>1</v>
      </c>
      <c r="N140" s="200" t="s">
        <v>42</v>
      </c>
      <c r="O140" s="72"/>
      <c r="P140" s="201">
        <f>O140*H140</f>
        <v>0</v>
      </c>
      <c r="Q140" s="201">
        <v>2.7499999999999998E-3</v>
      </c>
      <c r="R140" s="201">
        <f>Q140*H140</f>
        <v>0.11219999999999998</v>
      </c>
      <c r="S140" s="201">
        <v>0</v>
      </c>
      <c r="T140" s="202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03" t="s">
        <v>374</v>
      </c>
      <c r="AT140" s="203" t="s">
        <v>377</v>
      </c>
      <c r="AU140" s="203" t="s">
        <v>86</v>
      </c>
      <c r="AY140" s="18" t="s">
        <v>375</v>
      </c>
      <c r="BE140" s="204">
        <f>IF(N140="základní",J140,0)</f>
        <v>0</v>
      </c>
      <c r="BF140" s="204">
        <f>IF(N140="snížená",J140,0)</f>
        <v>0</v>
      </c>
      <c r="BG140" s="204">
        <f>IF(N140="zákl. přenesená",J140,0)</f>
        <v>0</v>
      </c>
      <c r="BH140" s="204">
        <f>IF(N140="sníž. přenesená",J140,0)</f>
        <v>0</v>
      </c>
      <c r="BI140" s="204">
        <f>IF(N140="nulová",J140,0)</f>
        <v>0</v>
      </c>
      <c r="BJ140" s="18" t="s">
        <v>84</v>
      </c>
      <c r="BK140" s="204">
        <f>ROUND(I140*H140,2)</f>
        <v>0</v>
      </c>
      <c r="BL140" s="18" t="s">
        <v>374</v>
      </c>
      <c r="BM140" s="203" t="s">
        <v>1681</v>
      </c>
    </row>
    <row r="141" spans="1:65" s="2" customFormat="1" ht="11.25">
      <c r="A141" s="35"/>
      <c r="B141" s="36"/>
      <c r="C141" s="37"/>
      <c r="D141" s="205" t="s">
        <v>383</v>
      </c>
      <c r="E141" s="37"/>
      <c r="F141" s="206" t="s">
        <v>1567</v>
      </c>
      <c r="G141" s="37"/>
      <c r="H141" s="37"/>
      <c r="I141" s="207"/>
      <c r="J141" s="37"/>
      <c r="K141" s="37"/>
      <c r="L141" s="40"/>
      <c r="M141" s="208"/>
      <c r="N141" s="209"/>
      <c r="O141" s="72"/>
      <c r="P141" s="72"/>
      <c r="Q141" s="72"/>
      <c r="R141" s="72"/>
      <c r="S141" s="72"/>
      <c r="T141" s="73"/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T141" s="18" t="s">
        <v>383</v>
      </c>
      <c r="AU141" s="18" t="s">
        <v>86</v>
      </c>
    </row>
    <row r="142" spans="1:65" s="14" customFormat="1" ht="11.25">
      <c r="B142" s="220"/>
      <c r="C142" s="221"/>
      <c r="D142" s="205" t="s">
        <v>384</v>
      </c>
      <c r="E142" s="222" t="s">
        <v>1</v>
      </c>
      <c r="F142" s="223" t="s">
        <v>1682</v>
      </c>
      <c r="G142" s="221"/>
      <c r="H142" s="224">
        <v>40.799999999999997</v>
      </c>
      <c r="I142" s="225"/>
      <c r="J142" s="221"/>
      <c r="K142" s="221"/>
      <c r="L142" s="226"/>
      <c r="M142" s="227"/>
      <c r="N142" s="228"/>
      <c r="O142" s="228"/>
      <c r="P142" s="228"/>
      <c r="Q142" s="228"/>
      <c r="R142" s="228"/>
      <c r="S142" s="228"/>
      <c r="T142" s="229"/>
      <c r="AT142" s="230" t="s">
        <v>384</v>
      </c>
      <c r="AU142" s="230" t="s">
        <v>86</v>
      </c>
      <c r="AV142" s="14" t="s">
        <v>86</v>
      </c>
      <c r="AW142" s="14" t="s">
        <v>32</v>
      </c>
      <c r="AX142" s="14" t="s">
        <v>84</v>
      </c>
      <c r="AY142" s="230" t="s">
        <v>375</v>
      </c>
    </row>
    <row r="143" spans="1:65" s="2" customFormat="1" ht="16.5" customHeight="1">
      <c r="A143" s="35"/>
      <c r="B143" s="36"/>
      <c r="C143" s="192" t="s">
        <v>103</v>
      </c>
      <c r="D143" s="192" t="s">
        <v>377</v>
      </c>
      <c r="E143" s="193" t="s">
        <v>1569</v>
      </c>
      <c r="F143" s="194" t="s">
        <v>1570</v>
      </c>
      <c r="G143" s="195" t="s">
        <v>671</v>
      </c>
      <c r="H143" s="196">
        <v>40.799999999999997</v>
      </c>
      <c r="I143" s="197"/>
      <c r="J143" s="198">
        <f>ROUND(I143*H143,2)</f>
        <v>0</v>
      </c>
      <c r="K143" s="194" t="s">
        <v>408</v>
      </c>
      <c r="L143" s="40"/>
      <c r="M143" s="199" t="s">
        <v>1</v>
      </c>
      <c r="N143" s="200" t="s">
        <v>42</v>
      </c>
      <c r="O143" s="72"/>
      <c r="P143" s="201">
        <f>O143*H143</f>
        <v>0</v>
      </c>
      <c r="Q143" s="201">
        <v>0</v>
      </c>
      <c r="R143" s="201">
        <f>Q143*H143</f>
        <v>0</v>
      </c>
      <c r="S143" s="201">
        <v>0</v>
      </c>
      <c r="T143" s="202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03" t="s">
        <v>374</v>
      </c>
      <c r="AT143" s="203" t="s">
        <v>377</v>
      </c>
      <c r="AU143" s="203" t="s">
        <v>86</v>
      </c>
      <c r="AY143" s="18" t="s">
        <v>375</v>
      </c>
      <c r="BE143" s="204">
        <f>IF(N143="základní",J143,0)</f>
        <v>0</v>
      </c>
      <c r="BF143" s="204">
        <f>IF(N143="snížená",J143,0)</f>
        <v>0</v>
      </c>
      <c r="BG143" s="204">
        <f>IF(N143="zákl. přenesená",J143,0)</f>
        <v>0</v>
      </c>
      <c r="BH143" s="204">
        <f>IF(N143="sníž. přenesená",J143,0)</f>
        <v>0</v>
      </c>
      <c r="BI143" s="204">
        <f>IF(N143="nulová",J143,0)</f>
        <v>0</v>
      </c>
      <c r="BJ143" s="18" t="s">
        <v>84</v>
      </c>
      <c r="BK143" s="204">
        <f>ROUND(I143*H143,2)</f>
        <v>0</v>
      </c>
      <c r="BL143" s="18" t="s">
        <v>374</v>
      </c>
      <c r="BM143" s="203" t="s">
        <v>1683</v>
      </c>
    </row>
    <row r="144" spans="1:65" s="2" customFormat="1" ht="11.25">
      <c r="A144" s="35"/>
      <c r="B144" s="36"/>
      <c r="C144" s="37"/>
      <c r="D144" s="205" t="s">
        <v>383</v>
      </c>
      <c r="E144" s="37"/>
      <c r="F144" s="206" t="s">
        <v>1572</v>
      </c>
      <c r="G144" s="37"/>
      <c r="H144" s="37"/>
      <c r="I144" s="207"/>
      <c r="J144" s="37"/>
      <c r="K144" s="37"/>
      <c r="L144" s="40"/>
      <c r="M144" s="208"/>
      <c r="N144" s="209"/>
      <c r="O144" s="72"/>
      <c r="P144" s="72"/>
      <c r="Q144" s="72"/>
      <c r="R144" s="72"/>
      <c r="S144" s="72"/>
      <c r="T144" s="73"/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T144" s="18" t="s">
        <v>383</v>
      </c>
      <c r="AU144" s="18" t="s">
        <v>86</v>
      </c>
    </row>
    <row r="145" spans="1:65" s="14" customFormat="1" ht="11.25">
      <c r="B145" s="220"/>
      <c r="C145" s="221"/>
      <c r="D145" s="205" t="s">
        <v>384</v>
      </c>
      <c r="E145" s="222" t="s">
        <v>1</v>
      </c>
      <c r="F145" s="223" t="s">
        <v>1684</v>
      </c>
      <c r="G145" s="221"/>
      <c r="H145" s="224">
        <v>40.799999999999997</v>
      </c>
      <c r="I145" s="225"/>
      <c r="J145" s="221"/>
      <c r="K145" s="221"/>
      <c r="L145" s="226"/>
      <c r="M145" s="227"/>
      <c r="N145" s="228"/>
      <c r="O145" s="228"/>
      <c r="P145" s="228"/>
      <c r="Q145" s="228"/>
      <c r="R145" s="228"/>
      <c r="S145" s="228"/>
      <c r="T145" s="229"/>
      <c r="AT145" s="230" t="s">
        <v>384</v>
      </c>
      <c r="AU145" s="230" t="s">
        <v>86</v>
      </c>
      <c r="AV145" s="14" t="s">
        <v>86</v>
      </c>
      <c r="AW145" s="14" t="s">
        <v>32</v>
      </c>
      <c r="AX145" s="14" t="s">
        <v>84</v>
      </c>
      <c r="AY145" s="230" t="s">
        <v>375</v>
      </c>
    </row>
    <row r="146" spans="1:65" s="2" customFormat="1" ht="16.5" customHeight="1">
      <c r="A146" s="35"/>
      <c r="B146" s="36"/>
      <c r="C146" s="192" t="s">
        <v>374</v>
      </c>
      <c r="D146" s="192" t="s">
        <v>377</v>
      </c>
      <c r="E146" s="193" t="s">
        <v>1574</v>
      </c>
      <c r="F146" s="194" t="s">
        <v>1575</v>
      </c>
      <c r="G146" s="195" t="s">
        <v>649</v>
      </c>
      <c r="H146" s="196">
        <v>3.2970000000000002</v>
      </c>
      <c r="I146" s="197"/>
      <c r="J146" s="198">
        <f>ROUND(I146*H146,2)</f>
        <v>0</v>
      </c>
      <c r="K146" s="194" t="s">
        <v>408</v>
      </c>
      <c r="L146" s="40"/>
      <c r="M146" s="199" t="s">
        <v>1</v>
      </c>
      <c r="N146" s="200" t="s">
        <v>42</v>
      </c>
      <c r="O146" s="72"/>
      <c r="P146" s="201">
        <f>O146*H146</f>
        <v>0</v>
      </c>
      <c r="Q146" s="201">
        <v>1.0593999999999999</v>
      </c>
      <c r="R146" s="201">
        <f>Q146*H146</f>
        <v>3.4928417999999999</v>
      </c>
      <c r="S146" s="201">
        <v>0</v>
      </c>
      <c r="T146" s="202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03" t="s">
        <v>374</v>
      </c>
      <c r="AT146" s="203" t="s">
        <v>377</v>
      </c>
      <c r="AU146" s="203" t="s">
        <v>86</v>
      </c>
      <c r="AY146" s="18" t="s">
        <v>375</v>
      </c>
      <c r="BE146" s="204">
        <f>IF(N146="základní",J146,0)</f>
        <v>0</v>
      </c>
      <c r="BF146" s="204">
        <f>IF(N146="snížená",J146,0)</f>
        <v>0</v>
      </c>
      <c r="BG146" s="204">
        <f>IF(N146="zákl. přenesená",J146,0)</f>
        <v>0</v>
      </c>
      <c r="BH146" s="204">
        <f>IF(N146="sníž. přenesená",J146,0)</f>
        <v>0</v>
      </c>
      <c r="BI146" s="204">
        <f>IF(N146="nulová",J146,0)</f>
        <v>0</v>
      </c>
      <c r="BJ146" s="18" t="s">
        <v>84</v>
      </c>
      <c r="BK146" s="204">
        <f>ROUND(I146*H146,2)</f>
        <v>0</v>
      </c>
      <c r="BL146" s="18" t="s">
        <v>374</v>
      </c>
      <c r="BM146" s="203" t="s">
        <v>1685</v>
      </c>
    </row>
    <row r="147" spans="1:65" s="2" customFormat="1" ht="19.5">
      <c r="A147" s="35"/>
      <c r="B147" s="36"/>
      <c r="C147" s="37"/>
      <c r="D147" s="205" t="s">
        <v>383</v>
      </c>
      <c r="E147" s="37"/>
      <c r="F147" s="206" t="s">
        <v>1577</v>
      </c>
      <c r="G147" s="37"/>
      <c r="H147" s="37"/>
      <c r="I147" s="207"/>
      <c r="J147" s="37"/>
      <c r="K147" s="37"/>
      <c r="L147" s="40"/>
      <c r="M147" s="208"/>
      <c r="N147" s="209"/>
      <c r="O147" s="72"/>
      <c r="P147" s="72"/>
      <c r="Q147" s="72"/>
      <c r="R147" s="72"/>
      <c r="S147" s="72"/>
      <c r="T147" s="73"/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T147" s="18" t="s">
        <v>383</v>
      </c>
      <c r="AU147" s="18" t="s">
        <v>86</v>
      </c>
    </row>
    <row r="148" spans="1:65" s="14" customFormat="1" ht="11.25">
      <c r="B148" s="220"/>
      <c r="C148" s="221"/>
      <c r="D148" s="205" t="s">
        <v>384</v>
      </c>
      <c r="E148" s="222" t="s">
        <v>1</v>
      </c>
      <c r="F148" s="223" t="s">
        <v>1686</v>
      </c>
      <c r="G148" s="221"/>
      <c r="H148" s="224">
        <v>3.2970000000000002</v>
      </c>
      <c r="I148" s="225"/>
      <c r="J148" s="221"/>
      <c r="K148" s="221"/>
      <c r="L148" s="226"/>
      <c r="M148" s="227"/>
      <c r="N148" s="228"/>
      <c r="O148" s="228"/>
      <c r="P148" s="228"/>
      <c r="Q148" s="228"/>
      <c r="R148" s="228"/>
      <c r="S148" s="228"/>
      <c r="T148" s="229"/>
      <c r="AT148" s="230" t="s">
        <v>384</v>
      </c>
      <c r="AU148" s="230" t="s">
        <v>86</v>
      </c>
      <c r="AV148" s="14" t="s">
        <v>86</v>
      </c>
      <c r="AW148" s="14" t="s">
        <v>32</v>
      </c>
      <c r="AX148" s="14" t="s">
        <v>84</v>
      </c>
      <c r="AY148" s="230" t="s">
        <v>375</v>
      </c>
    </row>
    <row r="149" spans="1:65" s="2" customFormat="1" ht="16.5" customHeight="1">
      <c r="A149" s="35"/>
      <c r="B149" s="36"/>
      <c r="C149" s="192" t="s">
        <v>412</v>
      </c>
      <c r="D149" s="192" t="s">
        <v>377</v>
      </c>
      <c r="E149" s="193" t="s">
        <v>630</v>
      </c>
      <c r="F149" s="194" t="s">
        <v>1069</v>
      </c>
      <c r="G149" s="195" t="s">
        <v>615</v>
      </c>
      <c r="H149" s="196">
        <v>0.68</v>
      </c>
      <c r="I149" s="197"/>
      <c r="J149" s="198">
        <f>ROUND(I149*H149,2)</f>
        <v>0</v>
      </c>
      <c r="K149" s="194" t="s">
        <v>1</v>
      </c>
      <c r="L149" s="40"/>
      <c r="M149" s="199" t="s">
        <v>1</v>
      </c>
      <c r="N149" s="200" t="s">
        <v>42</v>
      </c>
      <c r="O149" s="72"/>
      <c r="P149" s="201">
        <f>O149*H149</f>
        <v>0</v>
      </c>
      <c r="Q149" s="201">
        <v>9.8999999999999999E-4</v>
      </c>
      <c r="R149" s="201">
        <f>Q149*H149</f>
        <v>6.7319999999999999E-4</v>
      </c>
      <c r="S149" s="201">
        <v>0</v>
      </c>
      <c r="T149" s="202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03" t="s">
        <v>374</v>
      </c>
      <c r="AT149" s="203" t="s">
        <v>377</v>
      </c>
      <c r="AU149" s="203" t="s">
        <v>86</v>
      </c>
      <c r="AY149" s="18" t="s">
        <v>375</v>
      </c>
      <c r="BE149" s="204">
        <f>IF(N149="základní",J149,0)</f>
        <v>0</v>
      </c>
      <c r="BF149" s="204">
        <f>IF(N149="snížená",J149,0)</f>
        <v>0</v>
      </c>
      <c r="BG149" s="204">
        <f>IF(N149="zákl. přenesená",J149,0)</f>
        <v>0</v>
      </c>
      <c r="BH149" s="204">
        <f>IF(N149="sníž. přenesená",J149,0)</f>
        <v>0</v>
      </c>
      <c r="BI149" s="204">
        <f>IF(N149="nulová",J149,0)</f>
        <v>0</v>
      </c>
      <c r="BJ149" s="18" t="s">
        <v>84</v>
      </c>
      <c r="BK149" s="204">
        <f>ROUND(I149*H149,2)</f>
        <v>0</v>
      </c>
      <c r="BL149" s="18" t="s">
        <v>374</v>
      </c>
      <c r="BM149" s="203" t="s">
        <v>1687</v>
      </c>
    </row>
    <row r="150" spans="1:65" s="2" customFormat="1" ht="39">
      <c r="A150" s="35"/>
      <c r="B150" s="36"/>
      <c r="C150" s="37"/>
      <c r="D150" s="205" t="s">
        <v>383</v>
      </c>
      <c r="E150" s="37"/>
      <c r="F150" s="206" t="s">
        <v>633</v>
      </c>
      <c r="G150" s="37"/>
      <c r="H150" s="37"/>
      <c r="I150" s="207"/>
      <c r="J150" s="37"/>
      <c r="K150" s="37"/>
      <c r="L150" s="40"/>
      <c r="M150" s="208"/>
      <c r="N150" s="209"/>
      <c r="O150" s="72"/>
      <c r="P150" s="72"/>
      <c r="Q150" s="72"/>
      <c r="R150" s="72"/>
      <c r="S150" s="72"/>
      <c r="T150" s="73"/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T150" s="18" t="s">
        <v>383</v>
      </c>
      <c r="AU150" s="18" t="s">
        <v>86</v>
      </c>
    </row>
    <row r="151" spans="1:65" s="2" customFormat="1" ht="19.5">
      <c r="A151" s="35"/>
      <c r="B151" s="36"/>
      <c r="C151" s="37"/>
      <c r="D151" s="205" t="s">
        <v>410</v>
      </c>
      <c r="E151" s="37"/>
      <c r="F151" s="231" t="s">
        <v>634</v>
      </c>
      <c r="G151" s="37"/>
      <c r="H151" s="37"/>
      <c r="I151" s="207"/>
      <c r="J151" s="37"/>
      <c r="K151" s="37"/>
      <c r="L151" s="40"/>
      <c r="M151" s="208"/>
      <c r="N151" s="209"/>
      <c r="O151" s="72"/>
      <c r="P151" s="72"/>
      <c r="Q151" s="72"/>
      <c r="R151" s="72"/>
      <c r="S151" s="72"/>
      <c r="T151" s="73"/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T151" s="18" t="s">
        <v>410</v>
      </c>
      <c r="AU151" s="18" t="s">
        <v>86</v>
      </c>
    </row>
    <row r="152" spans="1:65" s="14" customFormat="1" ht="22.5">
      <c r="B152" s="220"/>
      <c r="C152" s="221"/>
      <c r="D152" s="205" t="s">
        <v>384</v>
      </c>
      <c r="E152" s="222" t="s">
        <v>1</v>
      </c>
      <c r="F152" s="223" t="s">
        <v>1688</v>
      </c>
      <c r="G152" s="221"/>
      <c r="H152" s="224">
        <v>0.68</v>
      </c>
      <c r="I152" s="225"/>
      <c r="J152" s="221"/>
      <c r="K152" s="221"/>
      <c r="L152" s="226"/>
      <c r="M152" s="227"/>
      <c r="N152" s="228"/>
      <c r="O152" s="228"/>
      <c r="P152" s="228"/>
      <c r="Q152" s="228"/>
      <c r="R152" s="228"/>
      <c r="S152" s="228"/>
      <c r="T152" s="229"/>
      <c r="AT152" s="230" t="s">
        <v>384</v>
      </c>
      <c r="AU152" s="230" t="s">
        <v>86</v>
      </c>
      <c r="AV152" s="14" t="s">
        <v>86</v>
      </c>
      <c r="AW152" s="14" t="s">
        <v>32</v>
      </c>
      <c r="AX152" s="14" t="s">
        <v>84</v>
      </c>
      <c r="AY152" s="230" t="s">
        <v>375</v>
      </c>
    </row>
    <row r="153" spans="1:65" s="12" customFormat="1" ht="22.9" customHeight="1">
      <c r="B153" s="176"/>
      <c r="C153" s="177"/>
      <c r="D153" s="178" t="s">
        <v>76</v>
      </c>
      <c r="E153" s="190" t="s">
        <v>374</v>
      </c>
      <c r="F153" s="190" t="s">
        <v>1141</v>
      </c>
      <c r="G153" s="177"/>
      <c r="H153" s="177"/>
      <c r="I153" s="180"/>
      <c r="J153" s="191">
        <f>BK153</f>
        <v>0</v>
      </c>
      <c r="K153" s="177"/>
      <c r="L153" s="182"/>
      <c r="M153" s="183"/>
      <c r="N153" s="184"/>
      <c r="O153" s="184"/>
      <c r="P153" s="185">
        <f>SUM(P154:P156)</f>
        <v>0</v>
      </c>
      <c r="Q153" s="184"/>
      <c r="R153" s="185">
        <f>SUM(R154:R156)</f>
        <v>4.2395270399999996</v>
      </c>
      <c r="S153" s="184"/>
      <c r="T153" s="186">
        <f>SUM(T154:T156)</f>
        <v>0</v>
      </c>
      <c r="AR153" s="187" t="s">
        <v>84</v>
      </c>
      <c r="AT153" s="188" t="s">
        <v>76</v>
      </c>
      <c r="AU153" s="188" t="s">
        <v>84</v>
      </c>
      <c r="AY153" s="187" t="s">
        <v>375</v>
      </c>
      <c r="BK153" s="189">
        <f>SUM(BK154:BK156)</f>
        <v>0</v>
      </c>
    </row>
    <row r="154" spans="1:65" s="2" customFormat="1" ht="16.5" customHeight="1">
      <c r="A154" s="35"/>
      <c r="B154" s="36"/>
      <c r="C154" s="192" t="s">
        <v>416</v>
      </c>
      <c r="D154" s="192" t="s">
        <v>377</v>
      </c>
      <c r="E154" s="193" t="s">
        <v>1583</v>
      </c>
      <c r="F154" s="194" t="s">
        <v>1584</v>
      </c>
      <c r="G154" s="195" t="s">
        <v>615</v>
      </c>
      <c r="H154" s="196">
        <v>1.728</v>
      </c>
      <c r="I154" s="197"/>
      <c r="J154" s="198">
        <f>ROUND(I154*H154,2)</f>
        <v>0</v>
      </c>
      <c r="K154" s="194" t="s">
        <v>1</v>
      </c>
      <c r="L154" s="40"/>
      <c r="M154" s="199" t="s">
        <v>1</v>
      </c>
      <c r="N154" s="200" t="s">
        <v>42</v>
      </c>
      <c r="O154" s="72"/>
      <c r="P154" s="201">
        <f>O154*H154</f>
        <v>0</v>
      </c>
      <c r="Q154" s="201">
        <v>2.45343</v>
      </c>
      <c r="R154" s="201">
        <f>Q154*H154</f>
        <v>4.2395270399999996</v>
      </c>
      <c r="S154" s="201">
        <v>0</v>
      </c>
      <c r="T154" s="202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03" t="s">
        <v>374</v>
      </c>
      <c r="AT154" s="203" t="s">
        <v>377</v>
      </c>
      <c r="AU154" s="203" t="s">
        <v>86</v>
      </c>
      <c r="AY154" s="18" t="s">
        <v>375</v>
      </c>
      <c r="BE154" s="204">
        <f>IF(N154="základní",J154,0)</f>
        <v>0</v>
      </c>
      <c r="BF154" s="204">
        <f>IF(N154="snížená",J154,0)</f>
        <v>0</v>
      </c>
      <c r="BG154" s="204">
        <f>IF(N154="zákl. přenesená",J154,0)</f>
        <v>0</v>
      </c>
      <c r="BH154" s="204">
        <f>IF(N154="sníž. přenesená",J154,0)</f>
        <v>0</v>
      </c>
      <c r="BI154" s="204">
        <f>IF(N154="nulová",J154,0)</f>
        <v>0</v>
      </c>
      <c r="BJ154" s="18" t="s">
        <v>84</v>
      </c>
      <c r="BK154" s="204">
        <f>ROUND(I154*H154,2)</f>
        <v>0</v>
      </c>
      <c r="BL154" s="18" t="s">
        <v>374</v>
      </c>
      <c r="BM154" s="203" t="s">
        <v>1689</v>
      </c>
    </row>
    <row r="155" spans="1:65" s="2" customFormat="1" ht="11.25">
      <c r="A155" s="35"/>
      <c r="B155" s="36"/>
      <c r="C155" s="37"/>
      <c r="D155" s="205" t="s">
        <v>383</v>
      </c>
      <c r="E155" s="37"/>
      <c r="F155" s="206" t="s">
        <v>1584</v>
      </c>
      <c r="G155" s="37"/>
      <c r="H155" s="37"/>
      <c r="I155" s="207"/>
      <c r="J155" s="37"/>
      <c r="K155" s="37"/>
      <c r="L155" s="40"/>
      <c r="M155" s="208"/>
      <c r="N155" s="209"/>
      <c r="O155" s="72"/>
      <c r="P155" s="72"/>
      <c r="Q155" s="72"/>
      <c r="R155" s="72"/>
      <c r="S155" s="72"/>
      <c r="T155" s="73"/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T155" s="18" t="s">
        <v>383</v>
      </c>
      <c r="AU155" s="18" t="s">
        <v>86</v>
      </c>
    </row>
    <row r="156" spans="1:65" s="14" customFormat="1" ht="11.25">
      <c r="B156" s="220"/>
      <c r="C156" s="221"/>
      <c r="D156" s="205" t="s">
        <v>384</v>
      </c>
      <c r="E156" s="222" t="s">
        <v>1</v>
      </c>
      <c r="F156" s="223" t="s">
        <v>1690</v>
      </c>
      <c r="G156" s="221"/>
      <c r="H156" s="224">
        <v>1.728</v>
      </c>
      <c r="I156" s="225"/>
      <c r="J156" s="221"/>
      <c r="K156" s="221"/>
      <c r="L156" s="226"/>
      <c r="M156" s="227"/>
      <c r="N156" s="228"/>
      <c r="O156" s="228"/>
      <c r="P156" s="228"/>
      <c r="Q156" s="228"/>
      <c r="R156" s="228"/>
      <c r="S156" s="228"/>
      <c r="T156" s="229"/>
      <c r="AT156" s="230" t="s">
        <v>384</v>
      </c>
      <c r="AU156" s="230" t="s">
        <v>86</v>
      </c>
      <c r="AV156" s="14" t="s">
        <v>86</v>
      </c>
      <c r="AW156" s="14" t="s">
        <v>32</v>
      </c>
      <c r="AX156" s="14" t="s">
        <v>84</v>
      </c>
      <c r="AY156" s="230" t="s">
        <v>375</v>
      </c>
    </row>
    <row r="157" spans="1:65" s="12" customFormat="1" ht="22.9" customHeight="1">
      <c r="B157" s="176"/>
      <c r="C157" s="177"/>
      <c r="D157" s="178" t="s">
        <v>76</v>
      </c>
      <c r="E157" s="190" t="s">
        <v>427</v>
      </c>
      <c r="F157" s="190" t="s">
        <v>1691</v>
      </c>
      <c r="G157" s="177"/>
      <c r="H157" s="177"/>
      <c r="I157" s="180"/>
      <c r="J157" s="191">
        <f>BK157</f>
        <v>0</v>
      </c>
      <c r="K157" s="177"/>
      <c r="L157" s="182"/>
      <c r="M157" s="183"/>
      <c r="N157" s="184"/>
      <c r="O157" s="184"/>
      <c r="P157" s="185">
        <f>SUM(P158:P163)</f>
        <v>0</v>
      </c>
      <c r="Q157" s="184"/>
      <c r="R157" s="185">
        <f>SUM(R158:R163)</f>
        <v>0.22428000000000001</v>
      </c>
      <c r="S157" s="184"/>
      <c r="T157" s="186">
        <f>SUM(T158:T163)</f>
        <v>0.14400000000000002</v>
      </c>
      <c r="AR157" s="187" t="s">
        <v>84</v>
      </c>
      <c r="AT157" s="188" t="s">
        <v>76</v>
      </c>
      <c r="AU157" s="188" t="s">
        <v>84</v>
      </c>
      <c r="AY157" s="187" t="s">
        <v>375</v>
      </c>
      <c r="BK157" s="189">
        <f>SUM(BK158:BK163)</f>
        <v>0</v>
      </c>
    </row>
    <row r="158" spans="1:65" s="2" customFormat="1" ht="16.5" customHeight="1">
      <c r="A158" s="35"/>
      <c r="B158" s="36"/>
      <c r="C158" s="192" t="s">
        <v>421</v>
      </c>
      <c r="D158" s="192" t="s">
        <v>377</v>
      </c>
      <c r="E158" s="193" t="s">
        <v>1692</v>
      </c>
      <c r="F158" s="194" t="s">
        <v>1693</v>
      </c>
      <c r="G158" s="195" t="s">
        <v>646</v>
      </c>
      <c r="H158" s="196">
        <v>4</v>
      </c>
      <c r="I158" s="197"/>
      <c r="J158" s="198">
        <f>ROUND(I158*H158,2)</f>
        <v>0</v>
      </c>
      <c r="K158" s="194" t="s">
        <v>1</v>
      </c>
      <c r="L158" s="40"/>
      <c r="M158" s="199" t="s">
        <v>1</v>
      </c>
      <c r="N158" s="200" t="s">
        <v>42</v>
      </c>
      <c r="O158" s="72"/>
      <c r="P158" s="201">
        <f>O158*H158</f>
        <v>0</v>
      </c>
      <c r="Q158" s="201">
        <v>0</v>
      </c>
      <c r="R158" s="201">
        <f>Q158*H158</f>
        <v>0</v>
      </c>
      <c r="S158" s="201">
        <v>0</v>
      </c>
      <c r="T158" s="202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03" t="s">
        <v>374</v>
      </c>
      <c r="AT158" s="203" t="s">
        <v>377</v>
      </c>
      <c r="AU158" s="203" t="s">
        <v>86</v>
      </c>
      <c r="AY158" s="18" t="s">
        <v>375</v>
      </c>
      <c r="BE158" s="204">
        <f>IF(N158="základní",J158,0)</f>
        <v>0</v>
      </c>
      <c r="BF158" s="204">
        <f>IF(N158="snížená",J158,0)</f>
        <v>0</v>
      </c>
      <c r="BG158" s="204">
        <f>IF(N158="zákl. přenesená",J158,0)</f>
        <v>0</v>
      </c>
      <c r="BH158" s="204">
        <f>IF(N158="sníž. přenesená",J158,0)</f>
        <v>0</v>
      </c>
      <c r="BI158" s="204">
        <f>IF(N158="nulová",J158,0)</f>
        <v>0</v>
      </c>
      <c r="BJ158" s="18" t="s">
        <v>84</v>
      </c>
      <c r="BK158" s="204">
        <f>ROUND(I158*H158,2)</f>
        <v>0</v>
      </c>
      <c r="BL158" s="18" t="s">
        <v>374</v>
      </c>
      <c r="BM158" s="203" t="s">
        <v>1694</v>
      </c>
    </row>
    <row r="159" spans="1:65" s="2" customFormat="1" ht="11.25">
      <c r="A159" s="35"/>
      <c r="B159" s="36"/>
      <c r="C159" s="37"/>
      <c r="D159" s="205" t="s">
        <v>383</v>
      </c>
      <c r="E159" s="37"/>
      <c r="F159" s="206" t="s">
        <v>1693</v>
      </c>
      <c r="G159" s="37"/>
      <c r="H159" s="37"/>
      <c r="I159" s="207"/>
      <c r="J159" s="37"/>
      <c r="K159" s="37"/>
      <c r="L159" s="40"/>
      <c r="M159" s="208"/>
      <c r="N159" s="209"/>
      <c r="O159" s="72"/>
      <c r="P159" s="72"/>
      <c r="Q159" s="72"/>
      <c r="R159" s="72"/>
      <c r="S159" s="72"/>
      <c r="T159" s="73"/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T159" s="18" t="s">
        <v>383</v>
      </c>
      <c r="AU159" s="18" t="s">
        <v>86</v>
      </c>
    </row>
    <row r="160" spans="1:65" s="14" customFormat="1" ht="11.25">
      <c r="B160" s="220"/>
      <c r="C160" s="221"/>
      <c r="D160" s="205" t="s">
        <v>384</v>
      </c>
      <c r="E160" s="222" t="s">
        <v>1</v>
      </c>
      <c r="F160" s="223" t="s">
        <v>1695</v>
      </c>
      <c r="G160" s="221"/>
      <c r="H160" s="224">
        <v>4</v>
      </c>
      <c r="I160" s="225"/>
      <c r="J160" s="221"/>
      <c r="K160" s="221"/>
      <c r="L160" s="226"/>
      <c r="M160" s="227"/>
      <c r="N160" s="228"/>
      <c r="O160" s="228"/>
      <c r="P160" s="228"/>
      <c r="Q160" s="228"/>
      <c r="R160" s="228"/>
      <c r="S160" s="228"/>
      <c r="T160" s="229"/>
      <c r="AT160" s="230" t="s">
        <v>384</v>
      </c>
      <c r="AU160" s="230" t="s">
        <v>86</v>
      </c>
      <c r="AV160" s="14" t="s">
        <v>86</v>
      </c>
      <c r="AW160" s="14" t="s">
        <v>32</v>
      </c>
      <c r="AX160" s="14" t="s">
        <v>84</v>
      </c>
      <c r="AY160" s="230" t="s">
        <v>375</v>
      </c>
    </row>
    <row r="161" spans="1:65" s="2" customFormat="1" ht="16.5" customHeight="1">
      <c r="A161" s="35"/>
      <c r="B161" s="36"/>
      <c r="C161" s="192" t="s">
        <v>427</v>
      </c>
      <c r="D161" s="192" t="s">
        <v>377</v>
      </c>
      <c r="E161" s="193" t="s">
        <v>1696</v>
      </c>
      <c r="F161" s="194" t="s">
        <v>1697</v>
      </c>
      <c r="G161" s="195" t="s">
        <v>424</v>
      </c>
      <c r="H161" s="196">
        <v>18</v>
      </c>
      <c r="I161" s="197"/>
      <c r="J161" s="198">
        <f>ROUND(I161*H161,2)</f>
        <v>0</v>
      </c>
      <c r="K161" s="194" t="s">
        <v>408</v>
      </c>
      <c r="L161" s="40"/>
      <c r="M161" s="199" t="s">
        <v>1</v>
      </c>
      <c r="N161" s="200" t="s">
        <v>42</v>
      </c>
      <c r="O161" s="72"/>
      <c r="P161" s="201">
        <f>O161*H161</f>
        <v>0</v>
      </c>
      <c r="Q161" s="201">
        <v>1.2460000000000001E-2</v>
      </c>
      <c r="R161" s="201">
        <f>Q161*H161</f>
        <v>0.22428000000000001</v>
      </c>
      <c r="S161" s="201">
        <v>8.0000000000000002E-3</v>
      </c>
      <c r="T161" s="202">
        <f>S161*H161</f>
        <v>0.14400000000000002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03" t="s">
        <v>374</v>
      </c>
      <c r="AT161" s="203" t="s">
        <v>377</v>
      </c>
      <c r="AU161" s="203" t="s">
        <v>86</v>
      </c>
      <c r="AY161" s="18" t="s">
        <v>375</v>
      </c>
      <c r="BE161" s="204">
        <f>IF(N161="základní",J161,0)</f>
        <v>0</v>
      </c>
      <c r="BF161" s="204">
        <f>IF(N161="snížená",J161,0)</f>
        <v>0</v>
      </c>
      <c r="BG161" s="204">
        <f>IF(N161="zákl. přenesená",J161,0)</f>
        <v>0</v>
      </c>
      <c r="BH161" s="204">
        <f>IF(N161="sníž. přenesená",J161,0)</f>
        <v>0</v>
      </c>
      <c r="BI161" s="204">
        <f>IF(N161="nulová",J161,0)</f>
        <v>0</v>
      </c>
      <c r="BJ161" s="18" t="s">
        <v>84</v>
      </c>
      <c r="BK161" s="204">
        <f>ROUND(I161*H161,2)</f>
        <v>0</v>
      </c>
      <c r="BL161" s="18" t="s">
        <v>374</v>
      </c>
      <c r="BM161" s="203" t="s">
        <v>1698</v>
      </c>
    </row>
    <row r="162" spans="1:65" s="2" customFormat="1" ht="11.25">
      <c r="A162" s="35"/>
      <c r="B162" s="36"/>
      <c r="C162" s="37"/>
      <c r="D162" s="205" t="s">
        <v>383</v>
      </c>
      <c r="E162" s="37"/>
      <c r="F162" s="206" t="s">
        <v>1699</v>
      </c>
      <c r="G162" s="37"/>
      <c r="H162" s="37"/>
      <c r="I162" s="207"/>
      <c r="J162" s="37"/>
      <c r="K162" s="37"/>
      <c r="L162" s="40"/>
      <c r="M162" s="208"/>
      <c r="N162" s="209"/>
      <c r="O162" s="72"/>
      <c r="P162" s="72"/>
      <c r="Q162" s="72"/>
      <c r="R162" s="72"/>
      <c r="S162" s="72"/>
      <c r="T162" s="73"/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T162" s="18" t="s">
        <v>383</v>
      </c>
      <c r="AU162" s="18" t="s">
        <v>86</v>
      </c>
    </row>
    <row r="163" spans="1:65" s="14" customFormat="1" ht="11.25">
      <c r="B163" s="220"/>
      <c r="C163" s="221"/>
      <c r="D163" s="205" t="s">
        <v>384</v>
      </c>
      <c r="E163" s="222" t="s">
        <v>1</v>
      </c>
      <c r="F163" s="223" t="s">
        <v>1700</v>
      </c>
      <c r="G163" s="221"/>
      <c r="H163" s="224">
        <v>18</v>
      </c>
      <c r="I163" s="225"/>
      <c r="J163" s="221"/>
      <c r="K163" s="221"/>
      <c r="L163" s="226"/>
      <c r="M163" s="227"/>
      <c r="N163" s="228"/>
      <c r="O163" s="228"/>
      <c r="P163" s="228"/>
      <c r="Q163" s="228"/>
      <c r="R163" s="228"/>
      <c r="S163" s="228"/>
      <c r="T163" s="229"/>
      <c r="AT163" s="230" t="s">
        <v>384</v>
      </c>
      <c r="AU163" s="230" t="s">
        <v>86</v>
      </c>
      <c r="AV163" s="14" t="s">
        <v>86</v>
      </c>
      <c r="AW163" s="14" t="s">
        <v>32</v>
      </c>
      <c r="AX163" s="14" t="s">
        <v>84</v>
      </c>
      <c r="AY163" s="230" t="s">
        <v>375</v>
      </c>
    </row>
    <row r="164" spans="1:65" s="12" customFormat="1" ht="22.9" customHeight="1">
      <c r="B164" s="176"/>
      <c r="C164" s="177"/>
      <c r="D164" s="178" t="s">
        <v>76</v>
      </c>
      <c r="E164" s="190" t="s">
        <v>431</v>
      </c>
      <c r="F164" s="190" t="s">
        <v>653</v>
      </c>
      <c r="G164" s="177"/>
      <c r="H164" s="177"/>
      <c r="I164" s="180"/>
      <c r="J164" s="191">
        <f>BK164</f>
        <v>0</v>
      </c>
      <c r="K164" s="177"/>
      <c r="L164" s="182"/>
      <c r="M164" s="183"/>
      <c r="N164" s="184"/>
      <c r="O164" s="184"/>
      <c r="P164" s="185">
        <f>SUM(P165:P187)</f>
        <v>0</v>
      </c>
      <c r="Q164" s="184"/>
      <c r="R164" s="185">
        <f>SUM(R165:R187)</f>
        <v>7.5487999999999986E-2</v>
      </c>
      <c r="S164" s="184"/>
      <c r="T164" s="186">
        <f>SUM(T165:T187)</f>
        <v>0</v>
      </c>
      <c r="AR164" s="187" t="s">
        <v>84</v>
      </c>
      <c r="AT164" s="188" t="s">
        <v>76</v>
      </c>
      <c r="AU164" s="188" t="s">
        <v>84</v>
      </c>
      <c r="AY164" s="187" t="s">
        <v>375</v>
      </c>
      <c r="BK164" s="189">
        <f>SUM(BK165:BK187)</f>
        <v>0</v>
      </c>
    </row>
    <row r="165" spans="1:65" s="2" customFormat="1" ht="16.5" customHeight="1">
      <c r="A165" s="35"/>
      <c r="B165" s="36"/>
      <c r="C165" s="192" t="s">
        <v>431</v>
      </c>
      <c r="D165" s="192" t="s">
        <v>377</v>
      </c>
      <c r="E165" s="193" t="s">
        <v>1187</v>
      </c>
      <c r="F165" s="194" t="s">
        <v>1188</v>
      </c>
      <c r="G165" s="195" t="s">
        <v>671</v>
      </c>
      <c r="H165" s="196">
        <v>4</v>
      </c>
      <c r="I165" s="197"/>
      <c r="J165" s="198">
        <f>ROUND(I165*H165,2)</f>
        <v>0</v>
      </c>
      <c r="K165" s="194" t="s">
        <v>1</v>
      </c>
      <c r="L165" s="40"/>
      <c r="M165" s="199" t="s">
        <v>1</v>
      </c>
      <c r="N165" s="200" t="s">
        <v>42</v>
      </c>
      <c r="O165" s="72"/>
      <c r="P165" s="201">
        <f>O165*H165</f>
        <v>0</v>
      </c>
      <c r="Q165" s="201">
        <v>6.3000000000000003E-4</v>
      </c>
      <c r="R165" s="201">
        <f>Q165*H165</f>
        <v>2.5200000000000001E-3</v>
      </c>
      <c r="S165" s="201">
        <v>0</v>
      </c>
      <c r="T165" s="202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03" t="s">
        <v>374</v>
      </c>
      <c r="AT165" s="203" t="s">
        <v>377</v>
      </c>
      <c r="AU165" s="203" t="s">
        <v>86</v>
      </c>
      <c r="AY165" s="18" t="s">
        <v>375</v>
      </c>
      <c r="BE165" s="204">
        <f>IF(N165="základní",J165,0)</f>
        <v>0</v>
      </c>
      <c r="BF165" s="204">
        <f>IF(N165="snížená",J165,0)</f>
        <v>0</v>
      </c>
      <c r="BG165" s="204">
        <f>IF(N165="zákl. přenesená",J165,0)</f>
        <v>0</v>
      </c>
      <c r="BH165" s="204">
        <f>IF(N165="sníž. přenesená",J165,0)</f>
        <v>0</v>
      </c>
      <c r="BI165" s="204">
        <f>IF(N165="nulová",J165,0)</f>
        <v>0</v>
      </c>
      <c r="BJ165" s="18" t="s">
        <v>84</v>
      </c>
      <c r="BK165" s="204">
        <f>ROUND(I165*H165,2)</f>
        <v>0</v>
      </c>
      <c r="BL165" s="18" t="s">
        <v>374</v>
      </c>
      <c r="BM165" s="203" t="s">
        <v>1701</v>
      </c>
    </row>
    <row r="166" spans="1:65" s="2" customFormat="1" ht="11.25">
      <c r="A166" s="35"/>
      <c r="B166" s="36"/>
      <c r="C166" s="37"/>
      <c r="D166" s="205" t="s">
        <v>383</v>
      </c>
      <c r="E166" s="37"/>
      <c r="F166" s="206" t="s">
        <v>1190</v>
      </c>
      <c r="G166" s="37"/>
      <c r="H166" s="37"/>
      <c r="I166" s="207"/>
      <c r="J166" s="37"/>
      <c r="K166" s="37"/>
      <c r="L166" s="40"/>
      <c r="M166" s="208"/>
      <c r="N166" s="209"/>
      <c r="O166" s="72"/>
      <c r="P166" s="72"/>
      <c r="Q166" s="72"/>
      <c r="R166" s="72"/>
      <c r="S166" s="72"/>
      <c r="T166" s="73"/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T166" s="18" t="s">
        <v>383</v>
      </c>
      <c r="AU166" s="18" t="s">
        <v>86</v>
      </c>
    </row>
    <row r="167" spans="1:65" s="14" customFormat="1" ht="11.25">
      <c r="B167" s="220"/>
      <c r="C167" s="221"/>
      <c r="D167" s="205" t="s">
        <v>384</v>
      </c>
      <c r="E167" s="222" t="s">
        <v>1</v>
      </c>
      <c r="F167" s="223" t="s">
        <v>1702</v>
      </c>
      <c r="G167" s="221"/>
      <c r="H167" s="224">
        <v>4</v>
      </c>
      <c r="I167" s="225"/>
      <c r="J167" s="221"/>
      <c r="K167" s="221"/>
      <c r="L167" s="226"/>
      <c r="M167" s="227"/>
      <c r="N167" s="228"/>
      <c r="O167" s="228"/>
      <c r="P167" s="228"/>
      <c r="Q167" s="228"/>
      <c r="R167" s="228"/>
      <c r="S167" s="228"/>
      <c r="T167" s="229"/>
      <c r="AT167" s="230" t="s">
        <v>384</v>
      </c>
      <c r="AU167" s="230" t="s">
        <v>86</v>
      </c>
      <c r="AV167" s="14" t="s">
        <v>86</v>
      </c>
      <c r="AW167" s="14" t="s">
        <v>32</v>
      </c>
      <c r="AX167" s="14" t="s">
        <v>84</v>
      </c>
      <c r="AY167" s="230" t="s">
        <v>375</v>
      </c>
    </row>
    <row r="168" spans="1:65" s="2" customFormat="1" ht="16.5" customHeight="1">
      <c r="A168" s="35"/>
      <c r="B168" s="36"/>
      <c r="C168" s="192" t="s">
        <v>190</v>
      </c>
      <c r="D168" s="192" t="s">
        <v>377</v>
      </c>
      <c r="E168" s="193" t="s">
        <v>1193</v>
      </c>
      <c r="F168" s="194" t="s">
        <v>1194</v>
      </c>
      <c r="G168" s="195" t="s">
        <v>702</v>
      </c>
      <c r="H168" s="196">
        <v>32.4</v>
      </c>
      <c r="I168" s="197"/>
      <c r="J168" s="198">
        <f>ROUND(I168*H168,2)</f>
        <v>0</v>
      </c>
      <c r="K168" s="194" t="s">
        <v>408</v>
      </c>
      <c r="L168" s="40"/>
      <c r="M168" s="199" t="s">
        <v>1</v>
      </c>
      <c r="N168" s="200" t="s">
        <v>42</v>
      </c>
      <c r="O168" s="72"/>
      <c r="P168" s="201">
        <f>O168*H168</f>
        <v>0</v>
      </c>
      <c r="Q168" s="201">
        <v>2.0799999999999998E-3</v>
      </c>
      <c r="R168" s="201">
        <f>Q168*H168</f>
        <v>6.7391999999999994E-2</v>
      </c>
      <c r="S168" s="201">
        <v>0</v>
      </c>
      <c r="T168" s="202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03" t="s">
        <v>374</v>
      </c>
      <c r="AT168" s="203" t="s">
        <v>377</v>
      </c>
      <c r="AU168" s="203" t="s">
        <v>86</v>
      </c>
      <c r="AY168" s="18" t="s">
        <v>375</v>
      </c>
      <c r="BE168" s="204">
        <f>IF(N168="základní",J168,0)</f>
        <v>0</v>
      </c>
      <c r="BF168" s="204">
        <f>IF(N168="snížená",J168,0)</f>
        <v>0</v>
      </c>
      <c r="BG168" s="204">
        <f>IF(N168="zákl. přenesená",J168,0)</f>
        <v>0</v>
      </c>
      <c r="BH168" s="204">
        <f>IF(N168="sníž. přenesená",J168,0)</f>
        <v>0</v>
      </c>
      <c r="BI168" s="204">
        <f>IF(N168="nulová",J168,0)</f>
        <v>0</v>
      </c>
      <c r="BJ168" s="18" t="s">
        <v>84</v>
      </c>
      <c r="BK168" s="204">
        <f>ROUND(I168*H168,2)</f>
        <v>0</v>
      </c>
      <c r="BL168" s="18" t="s">
        <v>374</v>
      </c>
      <c r="BM168" s="203" t="s">
        <v>1703</v>
      </c>
    </row>
    <row r="169" spans="1:65" s="2" customFormat="1" ht="11.25">
      <c r="A169" s="35"/>
      <c r="B169" s="36"/>
      <c r="C169" s="37"/>
      <c r="D169" s="205" t="s">
        <v>383</v>
      </c>
      <c r="E169" s="37"/>
      <c r="F169" s="206" t="s">
        <v>1196</v>
      </c>
      <c r="G169" s="37"/>
      <c r="H169" s="37"/>
      <c r="I169" s="207"/>
      <c r="J169" s="37"/>
      <c r="K169" s="37"/>
      <c r="L169" s="40"/>
      <c r="M169" s="208"/>
      <c r="N169" s="209"/>
      <c r="O169" s="72"/>
      <c r="P169" s="72"/>
      <c r="Q169" s="72"/>
      <c r="R169" s="72"/>
      <c r="S169" s="72"/>
      <c r="T169" s="73"/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T169" s="18" t="s">
        <v>383</v>
      </c>
      <c r="AU169" s="18" t="s">
        <v>86</v>
      </c>
    </row>
    <row r="170" spans="1:65" s="14" customFormat="1" ht="11.25">
      <c r="B170" s="220"/>
      <c r="C170" s="221"/>
      <c r="D170" s="205" t="s">
        <v>384</v>
      </c>
      <c r="E170" s="222" t="s">
        <v>1</v>
      </c>
      <c r="F170" s="223" t="s">
        <v>1704</v>
      </c>
      <c r="G170" s="221"/>
      <c r="H170" s="224">
        <v>32.4</v>
      </c>
      <c r="I170" s="225"/>
      <c r="J170" s="221"/>
      <c r="K170" s="221"/>
      <c r="L170" s="226"/>
      <c r="M170" s="227"/>
      <c r="N170" s="228"/>
      <c r="O170" s="228"/>
      <c r="P170" s="228"/>
      <c r="Q170" s="228"/>
      <c r="R170" s="228"/>
      <c r="S170" s="228"/>
      <c r="T170" s="229"/>
      <c r="AT170" s="230" t="s">
        <v>384</v>
      </c>
      <c r="AU170" s="230" t="s">
        <v>86</v>
      </c>
      <c r="AV170" s="14" t="s">
        <v>86</v>
      </c>
      <c r="AW170" s="14" t="s">
        <v>32</v>
      </c>
      <c r="AX170" s="14" t="s">
        <v>84</v>
      </c>
      <c r="AY170" s="230" t="s">
        <v>375</v>
      </c>
    </row>
    <row r="171" spans="1:65" s="2" customFormat="1" ht="16.5" customHeight="1">
      <c r="A171" s="35"/>
      <c r="B171" s="36"/>
      <c r="C171" s="192" t="s">
        <v>438</v>
      </c>
      <c r="D171" s="192" t="s">
        <v>377</v>
      </c>
      <c r="E171" s="193" t="s">
        <v>1199</v>
      </c>
      <c r="F171" s="194" t="s">
        <v>1200</v>
      </c>
      <c r="G171" s="195" t="s">
        <v>702</v>
      </c>
      <c r="H171" s="196">
        <v>32.799999999999997</v>
      </c>
      <c r="I171" s="197"/>
      <c r="J171" s="198">
        <f>ROUND(I171*H171,2)</f>
        <v>0</v>
      </c>
      <c r="K171" s="194" t="s">
        <v>408</v>
      </c>
      <c r="L171" s="40"/>
      <c r="M171" s="199" t="s">
        <v>1</v>
      </c>
      <c r="N171" s="200" t="s">
        <v>42</v>
      </c>
      <c r="O171" s="72"/>
      <c r="P171" s="201">
        <f>O171*H171</f>
        <v>0</v>
      </c>
      <c r="Q171" s="201">
        <v>1.7000000000000001E-4</v>
      </c>
      <c r="R171" s="201">
        <f>Q171*H171</f>
        <v>5.5760000000000002E-3</v>
      </c>
      <c r="S171" s="201">
        <v>0</v>
      </c>
      <c r="T171" s="202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03" t="s">
        <v>374</v>
      </c>
      <c r="AT171" s="203" t="s">
        <v>377</v>
      </c>
      <c r="AU171" s="203" t="s">
        <v>86</v>
      </c>
      <c r="AY171" s="18" t="s">
        <v>375</v>
      </c>
      <c r="BE171" s="204">
        <f>IF(N171="základní",J171,0)</f>
        <v>0</v>
      </c>
      <c r="BF171" s="204">
        <f>IF(N171="snížená",J171,0)</f>
        <v>0</v>
      </c>
      <c r="BG171" s="204">
        <f>IF(N171="zákl. přenesená",J171,0)</f>
        <v>0</v>
      </c>
      <c r="BH171" s="204">
        <f>IF(N171="sníž. přenesená",J171,0)</f>
        <v>0</v>
      </c>
      <c r="BI171" s="204">
        <f>IF(N171="nulová",J171,0)</f>
        <v>0</v>
      </c>
      <c r="BJ171" s="18" t="s">
        <v>84</v>
      </c>
      <c r="BK171" s="204">
        <f>ROUND(I171*H171,2)</f>
        <v>0</v>
      </c>
      <c r="BL171" s="18" t="s">
        <v>374</v>
      </c>
      <c r="BM171" s="203" t="s">
        <v>1705</v>
      </c>
    </row>
    <row r="172" spans="1:65" s="2" customFormat="1" ht="11.25">
      <c r="A172" s="35"/>
      <c r="B172" s="36"/>
      <c r="C172" s="37"/>
      <c r="D172" s="205" t="s">
        <v>383</v>
      </c>
      <c r="E172" s="37"/>
      <c r="F172" s="206" t="s">
        <v>1202</v>
      </c>
      <c r="G172" s="37"/>
      <c r="H172" s="37"/>
      <c r="I172" s="207"/>
      <c r="J172" s="37"/>
      <c r="K172" s="37"/>
      <c r="L172" s="40"/>
      <c r="M172" s="208"/>
      <c r="N172" s="209"/>
      <c r="O172" s="72"/>
      <c r="P172" s="72"/>
      <c r="Q172" s="72"/>
      <c r="R172" s="72"/>
      <c r="S172" s="72"/>
      <c r="T172" s="73"/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T172" s="18" t="s">
        <v>383</v>
      </c>
      <c r="AU172" s="18" t="s">
        <v>86</v>
      </c>
    </row>
    <row r="173" spans="1:65" s="14" customFormat="1" ht="11.25">
      <c r="B173" s="220"/>
      <c r="C173" s="221"/>
      <c r="D173" s="205" t="s">
        <v>384</v>
      </c>
      <c r="E173" s="222" t="s">
        <v>1</v>
      </c>
      <c r="F173" s="223" t="s">
        <v>1706</v>
      </c>
      <c r="G173" s="221"/>
      <c r="H173" s="224">
        <v>23.6</v>
      </c>
      <c r="I173" s="225"/>
      <c r="J173" s="221"/>
      <c r="K173" s="221"/>
      <c r="L173" s="226"/>
      <c r="M173" s="227"/>
      <c r="N173" s="228"/>
      <c r="O173" s="228"/>
      <c r="P173" s="228"/>
      <c r="Q173" s="228"/>
      <c r="R173" s="228"/>
      <c r="S173" s="228"/>
      <c r="T173" s="229"/>
      <c r="AT173" s="230" t="s">
        <v>384</v>
      </c>
      <c r="AU173" s="230" t="s">
        <v>86</v>
      </c>
      <c r="AV173" s="14" t="s">
        <v>86</v>
      </c>
      <c r="AW173" s="14" t="s">
        <v>32</v>
      </c>
      <c r="AX173" s="14" t="s">
        <v>77</v>
      </c>
      <c r="AY173" s="230" t="s">
        <v>375</v>
      </c>
    </row>
    <row r="174" spans="1:65" s="14" customFormat="1" ht="11.25">
      <c r="B174" s="220"/>
      <c r="C174" s="221"/>
      <c r="D174" s="205" t="s">
        <v>384</v>
      </c>
      <c r="E174" s="222" t="s">
        <v>1</v>
      </c>
      <c r="F174" s="223" t="s">
        <v>1707</v>
      </c>
      <c r="G174" s="221"/>
      <c r="H174" s="224">
        <v>9.1999999999999993</v>
      </c>
      <c r="I174" s="225"/>
      <c r="J174" s="221"/>
      <c r="K174" s="221"/>
      <c r="L174" s="226"/>
      <c r="M174" s="227"/>
      <c r="N174" s="228"/>
      <c r="O174" s="228"/>
      <c r="P174" s="228"/>
      <c r="Q174" s="228"/>
      <c r="R174" s="228"/>
      <c r="S174" s="228"/>
      <c r="T174" s="229"/>
      <c r="AT174" s="230" t="s">
        <v>384</v>
      </c>
      <c r="AU174" s="230" t="s">
        <v>86</v>
      </c>
      <c r="AV174" s="14" t="s">
        <v>86</v>
      </c>
      <c r="AW174" s="14" t="s">
        <v>32</v>
      </c>
      <c r="AX174" s="14" t="s">
        <v>77</v>
      </c>
      <c r="AY174" s="230" t="s">
        <v>375</v>
      </c>
    </row>
    <row r="175" spans="1:65" s="15" customFormat="1" ht="11.25">
      <c r="B175" s="246"/>
      <c r="C175" s="247"/>
      <c r="D175" s="205" t="s">
        <v>384</v>
      </c>
      <c r="E175" s="248" t="s">
        <v>1</v>
      </c>
      <c r="F175" s="249" t="s">
        <v>746</v>
      </c>
      <c r="G175" s="247"/>
      <c r="H175" s="250">
        <v>32.799999999999997</v>
      </c>
      <c r="I175" s="251"/>
      <c r="J175" s="247"/>
      <c r="K175" s="247"/>
      <c r="L175" s="252"/>
      <c r="M175" s="253"/>
      <c r="N175" s="254"/>
      <c r="O175" s="254"/>
      <c r="P175" s="254"/>
      <c r="Q175" s="254"/>
      <c r="R175" s="254"/>
      <c r="S175" s="254"/>
      <c r="T175" s="255"/>
      <c r="AT175" s="256" t="s">
        <v>384</v>
      </c>
      <c r="AU175" s="256" t="s">
        <v>86</v>
      </c>
      <c r="AV175" s="15" t="s">
        <v>374</v>
      </c>
      <c r="AW175" s="15" t="s">
        <v>32</v>
      </c>
      <c r="AX175" s="15" t="s">
        <v>84</v>
      </c>
      <c r="AY175" s="256" t="s">
        <v>375</v>
      </c>
    </row>
    <row r="176" spans="1:65" s="2" customFormat="1" ht="21.75" customHeight="1">
      <c r="A176" s="35"/>
      <c r="B176" s="36"/>
      <c r="C176" s="192" t="s">
        <v>213</v>
      </c>
      <c r="D176" s="192" t="s">
        <v>377</v>
      </c>
      <c r="E176" s="193" t="s">
        <v>1601</v>
      </c>
      <c r="F176" s="194" t="s">
        <v>1602</v>
      </c>
      <c r="G176" s="195" t="s">
        <v>671</v>
      </c>
      <c r="H176" s="196">
        <v>46.4</v>
      </c>
      <c r="I176" s="197"/>
      <c r="J176" s="198">
        <f>ROUND(I176*H176,2)</f>
        <v>0</v>
      </c>
      <c r="K176" s="194" t="s">
        <v>408</v>
      </c>
      <c r="L176" s="40"/>
      <c r="M176" s="199" t="s">
        <v>1</v>
      </c>
      <c r="N176" s="200" t="s">
        <v>42</v>
      </c>
      <c r="O176" s="72"/>
      <c r="P176" s="201">
        <f>O176*H176</f>
        <v>0</v>
      </c>
      <c r="Q176" s="201">
        <v>0</v>
      </c>
      <c r="R176" s="201">
        <f>Q176*H176</f>
        <v>0</v>
      </c>
      <c r="S176" s="201">
        <v>0</v>
      </c>
      <c r="T176" s="202">
        <f>S176*H176</f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203" t="s">
        <v>374</v>
      </c>
      <c r="AT176" s="203" t="s">
        <v>377</v>
      </c>
      <c r="AU176" s="203" t="s">
        <v>86</v>
      </c>
      <c r="AY176" s="18" t="s">
        <v>375</v>
      </c>
      <c r="BE176" s="204">
        <f>IF(N176="základní",J176,0)</f>
        <v>0</v>
      </c>
      <c r="BF176" s="204">
        <f>IF(N176="snížená",J176,0)</f>
        <v>0</v>
      </c>
      <c r="BG176" s="204">
        <f>IF(N176="zákl. přenesená",J176,0)</f>
        <v>0</v>
      </c>
      <c r="BH176" s="204">
        <f>IF(N176="sníž. přenesená",J176,0)</f>
        <v>0</v>
      </c>
      <c r="BI176" s="204">
        <f>IF(N176="nulová",J176,0)</f>
        <v>0</v>
      </c>
      <c r="BJ176" s="18" t="s">
        <v>84</v>
      </c>
      <c r="BK176" s="204">
        <f>ROUND(I176*H176,2)</f>
        <v>0</v>
      </c>
      <c r="BL176" s="18" t="s">
        <v>374</v>
      </c>
      <c r="BM176" s="203" t="s">
        <v>1708</v>
      </c>
    </row>
    <row r="177" spans="1:65" s="2" customFormat="1" ht="19.5">
      <c r="A177" s="35"/>
      <c r="B177" s="36"/>
      <c r="C177" s="37"/>
      <c r="D177" s="205" t="s">
        <v>383</v>
      </c>
      <c r="E177" s="37"/>
      <c r="F177" s="206" t="s">
        <v>1604</v>
      </c>
      <c r="G177" s="37"/>
      <c r="H177" s="37"/>
      <c r="I177" s="207"/>
      <c r="J177" s="37"/>
      <c r="K177" s="37"/>
      <c r="L177" s="40"/>
      <c r="M177" s="208"/>
      <c r="N177" s="209"/>
      <c r="O177" s="72"/>
      <c r="P177" s="72"/>
      <c r="Q177" s="72"/>
      <c r="R177" s="72"/>
      <c r="S177" s="72"/>
      <c r="T177" s="73"/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T177" s="18" t="s">
        <v>383</v>
      </c>
      <c r="AU177" s="18" t="s">
        <v>86</v>
      </c>
    </row>
    <row r="178" spans="1:65" s="14" customFormat="1" ht="11.25">
      <c r="B178" s="220"/>
      <c r="C178" s="221"/>
      <c r="D178" s="205" t="s">
        <v>384</v>
      </c>
      <c r="E178" s="222" t="s">
        <v>1</v>
      </c>
      <c r="F178" s="223" t="s">
        <v>1709</v>
      </c>
      <c r="G178" s="221"/>
      <c r="H178" s="224">
        <v>46.4</v>
      </c>
      <c r="I178" s="225"/>
      <c r="J178" s="221"/>
      <c r="K178" s="221"/>
      <c r="L178" s="226"/>
      <c r="M178" s="227"/>
      <c r="N178" s="228"/>
      <c r="O178" s="228"/>
      <c r="P178" s="228"/>
      <c r="Q178" s="228"/>
      <c r="R178" s="228"/>
      <c r="S178" s="228"/>
      <c r="T178" s="229"/>
      <c r="AT178" s="230" t="s">
        <v>384</v>
      </c>
      <c r="AU178" s="230" t="s">
        <v>86</v>
      </c>
      <c r="AV178" s="14" t="s">
        <v>86</v>
      </c>
      <c r="AW178" s="14" t="s">
        <v>32</v>
      </c>
      <c r="AX178" s="14" t="s">
        <v>84</v>
      </c>
      <c r="AY178" s="230" t="s">
        <v>375</v>
      </c>
    </row>
    <row r="179" spans="1:65" s="2" customFormat="1" ht="21.75" customHeight="1">
      <c r="A179" s="35"/>
      <c r="B179" s="36"/>
      <c r="C179" s="192" t="s">
        <v>447</v>
      </c>
      <c r="D179" s="192" t="s">
        <v>377</v>
      </c>
      <c r="E179" s="193" t="s">
        <v>1606</v>
      </c>
      <c r="F179" s="194" t="s">
        <v>1607</v>
      </c>
      <c r="G179" s="195" t="s">
        <v>671</v>
      </c>
      <c r="H179" s="196">
        <v>1392</v>
      </c>
      <c r="I179" s="197"/>
      <c r="J179" s="198">
        <f>ROUND(I179*H179,2)</f>
        <v>0</v>
      </c>
      <c r="K179" s="194" t="s">
        <v>408</v>
      </c>
      <c r="L179" s="40"/>
      <c r="M179" s="199" t="s">
        <v>1</v>
      </c>
      <c r="N179" s="200" t="s">
        <v>42</v>
      </c>
      <c r="O179" s="72"/>
      <c r="P179" s="201">
        <f>O179*H179</f>
        <v>0</v>
      </c>
      <c r="Q179" s="201">
        <v>0</v>
      </c>
      <c r="R179" s="201">
        <f>Q179*H179</f>
        <v>0</v>
      </c>
      <c r="S179" s="201">
        <v>0</v>
      </c>
      <c r="T179" s="202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203" t="s">
        <v>374</v>
      </c>
      <c r="AT179" s="203" t="s">
        <v>377</v>
      </c>
      <c r="AU179" s="203" t="s">
        <v>86</v>
      </c>
      <c r="AY179" s="18" t="s">
        <v>375</v>
      </c>
      <c r="BE179" s="204">
        <f>IF(N179="základní",J179,0)</f>
        <v>0</v>
      </c>
      <c r="BF179" s="204">
        <f>IF(N179="snížená",J179,0)</f>
        <v>0</v>
      </c>
      <c r="BG179" s="204">
        <f>IF(N179="zákl. přenesená",J179,0)</f>
        <v>0</v>
      </c>
      <c r="BH179" s="204">
        <f>IF(N179="sníž. přenesená",J179,0)</f>
        <v>0</v>
      </c>
      <c r="BI179" s="204">
        <f>IF(N179="nulová",J179,0)</f>
        <v>0</v>
      </c>
      <c r="BJ179" s="18" t="s">
        <v>84</v>
      </c>
      <c r="BK179" s="204">
        <f>ROUND(I179*H179,2)</f>
        <v>0</v>
      </c>
      <c r="BL179" s="18" t="s">
        <v>374</v>
      </c>
      <c r="BM179" s="203" t="s">
        <v>1710</v>
      </c>
    </row>
    <row r="180" spans="1:65" s="2" customFormat="1" ht="19.5">
      <c r="A180" s="35"/>
      <c r="B180" s="36"/>
      <c r="C180" s="37"/>
      <c r="D180" s="205" t="s">
        <v>383</v>
      </c>
      <c r="E180" s="37"/>
      <c r="F180" s="206" t="s">
        <v>1609</v>
      </c>
      <c r="G180" s="37"/>
      <c r="H180" s="37"/>
      <c r="I180" s="207"/>
      <c r="J180" s="37"/>
      <c r="K180" s="37"/>
      <c r="L180" s="40"/>
      <c r="M180" s="208"/>
      <c r="N180" s="209"/>
      <c r="O180" s="72"/>
      <c r="P180" s="72"/>
      <c r="Q180" s="72"/>
      <c r="R180" s="72"/>
      <c r="S180" s="72"/>
      <c r="T180" s="73"/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T180" s="18" t="s">
        <v>383</v>
      </c>
      <c r="AU180" s="18" t="s">
        <v>86</v>
      </c>
    </row>
    <row r="181" spans="1:65" s="14" customFormat="1" ht="11.25">
      <c r="B181" s="220"/>
      <c r="C181" s="221"/>
      <c r="D181" s="205" t="s">
        <v>384</v>
      </c>
      <c r="E181" s="222" t="s">
        <v>1</v>
      </c>
      <c r="F181" s="223" t="s">
        <v>1711</v>
      </c>
      <c r="G181" s="221"/>
      <c r="H181" s="224">
        <v>1392</v>
      </c>
      <c r="I181" s="225"/>
      <c r="J181" s="221"/>
      <c r="K181" s="221"/>
      <c r="L181" s="226"/>
      <c r="M181" s="227"/>
      <c r="N181" s="228"/>
      <c r="O181" s="228"/>
      <c r="P181" s="228"/>
      <c r="Q181" s="228"/>
      <c r="R181" s="228"/>
      <c r="S181" s="228"/>
      <c r="T181" s="229"/>
      <c r="AT181" s="230" t="s">
        <v>384</v>
      </c>
      <c r="AU181" s="230" t="s">
        <v>86</v>
      </c>
      <c r="AV181" s="14" t="s">
        <v>86</v>
      </c>
      <c r="AW181" s="14" t="s">
        <v>32</v>
      </c>
      <c r="AX181" s="14" t="s">
        <v>84</v>
      </c>
      <c r="AY181" s="230" t="s">
        <v>375</v>
      </c>
    </row>
    <row r="182" spans="1:65" s="2" customFormat="1" ht="21.75" customHeight="1">
      <c r="A182" s="35"/>
      <c r="B182" s="36"/>
      <c r="C182" s="192" t="s">
        <v>452</v>
      </c>
      <c r="D182" s="192" t="s">
        <v>377</v>
      </c>
      <c r="E182" s="193" t="s">
        <v>1611</v>
      </c>
      <c r="F182" s="194" t="s">
        <v>1612</v>
      </c>
      <c r="G182" s="195" t="s">
        <v>671</v>
      </c>
      <c r="H182" s="196">
        <v>46.4</v>
      </c>
      <c r="I182" s="197"/>
      <c r="J182" s="198">
        <f>ROUND(I182*H182,2)</f>
        <v>0</v>
      </c>
      <c r="K182" s="194" t="s">
        <v>408</v>
      </c>
      <c r="L182" s="40"/>
      <c r="M182" s="199" t="s">
        <v>1</v>
      </c>
      <c r="N182" s="200" t="s">
        <v>42</v>
      </c>
      <c r="O182" s="72"/>
      <c r="P182" s="201">
        <f>O182*H182</f>
        <v>0</v>
      </c>
      <c r="Q182" s="201">
        <v>0</v>
      </c>
      <c r="R182" s="201">
        <f>Q182*H182</f>
        <v>0</v>
      </c>
      <c r="S182" s="201">
        <v>0</v>
      </c>
      <c r="T182" s="202">
        <f>S182*H182</f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203" t="s">
        <v>374</v>
      </c>
      <c r="AT182" s="203" t="s">
        <v>377</v>
      </c>
      <c r="AU182" s="203" t="s">
        <v>86</v>
      </c>
      <c r="AY182" s="18" t="s">
        <v>375</v>
      </c>
      <c r="BE182" s="204">
        <f>IF(N182="základní",J182,0)</f>
        <v>0</v>
      </c>
      <c r="BF182" s="204">
        <f>IF(N182="snížená",J182,0)</f>
        <v>0</v>
      </c>
      <c r="BG182" s="204">
        <f>IF(N182="zákl. přenesená",J182,0)</f>
        <v>0</v>
      </c>
      <c r="BH182" s="204">
        <f>IF(N182="sníž. přenesená",J182,0)</f>
        <v>0</v>
      </c>
      <c r="BI182" s="204">
        <f>IF(N182="nulová",J182,0)</f>
        <v>0</v>
      </c>
      <c r="BJ182" s="18" t="s">
        <v>84</v>
      </c>
      <c r="BK182" s="204">
        <f>ROUND(I182*H182,2)</f>
        <v>0</v>
      </c>
      <c r="BL182" s="18" t="s">
        <v>374</v>
      </c>
      <c r="BM182" s="203" t="s">
        <v>1712</v>
      </c>
    </row>
    <row r="183" spans="1:65" s="2" customFormat="1" ht="19.5">
      <c r="A183" s="35"/>
      <c r="B183" s="36"/>
      <c r="C183" s="37"/>
      <c r="D183" s="205" t="s">
        <v>383</v>
      </c>
      <c r="E183" s="37"/>
      <c r="F183" s="206" t="s">
        <v>1614</v>
      </c>
      <c r="G183" s="37"/>
      <c r="H183" s="37"/>
      <c r="I183" s="207"/>
      <c r="J183" s="37"/>
      <c r="K183" s="37"/>
      <c r="L183" s="40"/>
      <c r="M183" s="208"/>
      <c r="N183" s="209"/>
      <c r="O183" s="72"/>
      <c r="P183" s="72"/>
      <c r="Q183" s="72"/>
      <c r="R183" s="72"/>
      <c r="S183" s="72"/>
      <c r="T183" s="73"/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T183" s="18" t="s">
        <v>383</v>
      </c>
      <c r="AU183" s="18" t="s">
        <v>86</v>
      </c>
    </row>
    <row r="184" spans="1:65" s="14" customFormat="1" ht="11.25">
      <c r="B184" s="220"/>
      <c r="C184" s="221"/>
      <c r="D184" s="205" t="s">
        <v>384</v>
      </c>
      <c r="E184" s="222" t="s">
        <v>1</v>
      </c>
      <c r="F184" s="223" t="s">
        <v>1713</v>
      </c>
      <c r="G184" s="221"/>
      <c r="H184" s="224">
        <v>46.4</v>
      </c>
      <c r="I184" s="225"/>
      <c r="J184" s="221"/>
      <c r="K184" s="221"/>
      <c r="L184" s="226"/>
      <c r="M184" s="227"/>
      <c r="N184" s="228"/>
      <c r="O184" s="228"/>
      <c r="P184" s="228"/>
      <c r="Q184" s="228"/>
      <c r="R184" s="228"/>
      <c r="S184" s="228"/>
      <c r="T184" s="229"/>
      <c r="AT184" s="230" t="s">
        <v>384</v>
      </c>
      <c r="AU184" s="230" t="s">
        <v>86</v>
      </c>
      <c r="AV184" s="14" t="s">
        <v>86</v>
      </c>
      <c r="AW184" s="14" t="s">
        <v>32</v>
      </c>
      <c r="AX184" s="14" t="s">
        <v>84</v>
      </c>
      <c r="AY184" s="230" t="s">
        <v>375</v>
      </c>
    </row>
    <row r="185" spans="1:65" s="2" customFormat="1" ht="16.5" customHeight="1">
      <c r="A185" s="35"/>
      <c r="B185" s="36"/>
      <c r="C185" s="192" t="s">
        <v>8</v>
      </c>
      <c r="D185" s="192" t="s">
        <v>377</v>
      </c>
      <c r="E185" s="193" t="s">
        <v>1243</v>
      </c>
      <c r="F185" s="194" t="s">
        <v>1244</v>
      </c>
      <c r="G185" s="195" t="s">
        <v>702</v>
      </c>
      <c r="H185" s="196">
        <v>68.040000000000006</v>
      </c>
      <c r="I185" s="197"/>
      <c r="J185" s="198">
        <f>ROUND(I185*H185,2)</f>
        <v>0</v>
      </c>
      <c r="K185" s="194" t="s">
        <v>1</v>
      </c>
      <c r="L185" s="40"/>
      <c r="M185" s="199" t="s">
        <v>1</v>
      </c>
      <c r="N185" s="200" t="s">
        <v>42</v>
      </c>
      <c r="O185" s="72"/>
      <c r="P185" s="201">
        <f>O185*H185</f>
        <v>0</v>
      </c>
      <c r="Q185" s="201">
        <v>0</v>
      </c>
      <c r="R185" s="201">
        <f>Q185*H185</f>
        <v>0</v>
      </c>
      <c r="S185" s="201">
        <v>0</v>
      </c>
      <c r="T185" s="202">
        <f>S185*H185</f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203" t="s">
        <v>374</v>
      </c>
      <c r="AT185" s="203" t="s">
        <v>377</v>
      </c>
      <c r="AU185" s="203" t="s">
        <v>86</v>
      </c>
      <c r="AY185" s="18" t="s">
        <v>375</v>
      </c>
      <c r="BE185" s="204">
        <f>IF(N185="základní",J185,0)</f>
        <v>0</v>
      </c>
      <c r="BF185" s="204">
        <f>IF(N185="snížená",J185,0)</f>
        <v>0</v>
      </c>
      <c r="BG185" s="204">
        <f>IF(N185="zákl. přenesená",J185,0)</f>
        <v>0</v>
      </c>
      <c r="BH185" s="204">
        <f>IF(N185="sníž. přenesená",J185,0)</f>
        <v>0</v>
      </c>
      <c r="BI185" s="204">
        <f>IF(N185="nulová",J185,0)</f>
        <v>0</v>
      </c>
      <c r="BJ185" s="18" t="s">
        <v>84</v>
      </c>
      <c r="BK185" s="204">
        <f>ROUND(I185*H185,2)</f>
        <v>0</v>
      </c>
      <c r="BL185" s="18" t="s">
        <v>374</v>
      </c>
      <c r="BM185" s="203" t="s">
        <v>1714</v>
      </c>
    </row>
    <row r="186" spans="1:65" s="2" customFormat="1" ht="11.25">
      <c r="A186" s="35"/>
      <c r="B186" s="36"/>
      <c r="C186" s="37"/>
      <c r="D186" s="205" t="s">
        <v>383</v>
      </c>
      <c r="E186" s="37"/>
      <c r="F186" s="206" t="s">
        <v>1244</v>
      </c>
      <c r="G186" s="37"/>
      <c r="H186" s="37"/>
      <c r="I186" s="207"/>
      <c r="J186" s="37"/>
      <c r="K186" s="37"/>
      <c r="L186" s="40"/>
      <c r="M186" s="208"/>
      <c r="N186" s="209"/>
      <c r="O186" s="72"/>
      <c r="P186" s="72"/>
      <c r="Q186" s="72"/>
      <c r="R186" s="72"/>
      <c r="S186" s="72"/>
      <c r="T186" s="73"/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T186" s="18" t="s">
        <v>383</v>
      </c>
      <c r="AU186" s="18" t="s">
        <v>86</v>
      </c>
    </row>
    <row r="187" spans="1:65" s="14" customFormat="1" ht="11.25">
      <c r="B187" s="220"/>
      <c r="C187" s="221"/>
      <c r="D187" s="205" t="s">
        <v>384</v>
      </c>
      <c r="E187" s="222" t="s">
        <v>1</v>
      </c>
      <c r="F187" s="223" t="s">
        <v>1715</v>
      </c>
      <c r="G187" s="221"/>
      <c r="H187" s="224">
        <v>68.040000000000006</v>
      </c>
      <c r="I187" s="225"/>
      <c r="J187" s="221"/>
      <c r="K187" s="221"/>
      <c r="L187" s="226"/>
      <c r="M187" s="227"/>
      <c r="N187" s="228"/>
      <c r="O187" s="228"/>
      <c r="P187" s="228"/>
      <c r="Q187" s="228"/>
      <c r="R187" s="228"/>
      <c r="S187" s="228"/>
      <c r="T187" s="229"/>
      <c r="AT187" s="230" t="s">
        <v>384</v>
      </c>
      <c r="AU187" s="230" t="s">
        <v>86</v>
      </c>
      <c r="AV187" s="14" t="s">
        <v>86</v>
      </c>
      <c r="AW187" s="14" t="s">
        <v>32</v>
      </c>
      <c r="AX187" s="14" t="s">
        <v>84</v>
      </c>
      <c r="AY187" s="230" t="s">
        <v>375</v>
      </c>
    </row>
    <row r="188" spans="1:65" s="12" customFormat="1" ht="22.9" customHeight="1">
      <c r="B188" s="176"/>
      <c r="C188" s="177"/>
      <c r="D188" s="178" t="s">
        <v>76</v>
      </c>
      <c r="E188" s="190" t="s">
        <v>807</v>
      </c>
      <c r="F188" s="190" t="s">
        <v>808</v>
      </c>
      <c r="G188" s="177"/>
      <c r="H188" s="177"/>
      <c r="I188" s="180"/>
      <c r="J188" s="191">
        <f>BK188</f>
        <v>0</v>
      </c>
      <c r="K188" s="177"/>
      <c r="L188" s="182"/>
      <c r="M188" s="183"/>
      <c r="N188" s="184"/>
      <c r="O188" s="184"/>
      <c r="P188" s="185">
        <f>SUM(P189:P190)</f>
        <v>0</v>
      </c>
      <c r="Q188" s="184"/>
      <c r="R188" s="185">
        <f>SUM(R189:R190)</f>
        <v>0</v>
      </c>
      <c r="S188" s="184"/>
      <c r="T188" s="186">
        <f>SUM(T189:T190)</f>
        <v>0</v>
      </c>
      <c r="AR188" s="187" t="s">
        <v>84</v>
      </c>
      <c r="AT188" s="188" t="s">
        <v>76</v>
      </c>
      <c r="AU188" s="188" t="s">
        <v>84</v>
      </c>
      <c r="AY188" s="187" t="s">
        <v>375</v>
      </c>
      <c r="BK188" s="189">
        <f>SUM(BK189:BK190)</f>
        <v>0</v>
      </c>
    </row>
    <row r="189" spans="1:65" s="2" customFormat="1" ht="16.5" customHeight="1">
      <c r="A189" s="35"/>
      <c r="B189" s="36"/>
      <c r="C189" s="192" t="s">
        <v>462</v>
      </c>
      <c r="D189" s="192" t="s">
        <v>377</v>
      </c>
      <c r="E189" s="193" t="s">
        <v>1626</v>
      </c>
      <c r="F189" s="194" t="s">
        <v>1627</v>
      </c>
      <c r="G189" s="195" t="s">
        <v>649</v>
      </c>
      <c r="H189" s="196">
        <v>37.584000000000003</v>
      </c>
      <c r="I189" s="197"/>
      <c r="J189" s="198">
        <f>ROUND(I189*H189,2)</f>
        <v>0</v>
      </c>
      <c r="K189" s="194" t="s">
        <v>408</v>
      </c>
      <c r="L189" s="40"/>
      <c r="M189" s="199" t="s">
        <v>1</v>
      </c>
      <c r="N189" s="200" t="s">
        <v>42</v>
      </c>
      <c r="O189" s="72"/>
      <c r="P189" s="201">
        <f>O189*H189</f>
        <v>0</v>
      </c>
      <c r="Q189" s="201">
        <v>0</v>
      </c>
      <c r="R189" s="201">
        <f>Q189*H189</f>
        <v>0</v>
      </c>
      <c r="S189" s="201">
        <v>0</v>
      </c>
      <c r="T189" s="202">
        <f>S189*H189</f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203" t="s">
        <v>374</v>
      </c>
      <c r="AT189" s="203" t="s">
        <v>377</v>
      </c>
      <c r="AU189" s="203" t="s">
        <v>86</v>
      </c>
      <c r="AY189" s="18" t="s">
        <v>375</v>
      </c>
      <c r="BE189" s="204">
        <f>IF(N189="základní",J189,0)</f>
        <v>0</v>
      </c>
      <c r="BF189" s="204">
        <f>IF(N189="snížená",J189,0)</f>
        <v>0</v>
      </c>
      <c r="BG189" s="204">
        <f>IF(N189="zákl. přenesená",J189,0)</f>
        <v>0</v>
      </c>
      <c r="BH189" s="204">
        <f>IF(N189="sníž. přenesená",J189,0)</f>
        <v>0</v>
      </c>
      <c r="BI189" s="204">
        <f>IF(N189="nulová",J189,0)</f>
        <v>0</v>
      </c>
      <c r="BJ189" s="18" t="s">
        <v>84</v>
      </c>
      <c r="BK189" s="204">
        <f>ROUND(I189*H189,2)</f>
        <v>0</v>
      </c>
      <c r="BL189" s="18" t="s">
        <v>374</v>
      </c>
      <c r="BM189" s="203" t="s">
        <v>1716</v>
      </c>
    </row>
    <row r="190" spans="1:65" s="2" customFormat="1" ht="29.25">
      <c r="A190" s="35"/>
      <c r="B190" s="36"/>
      <c r="C190" s="37"/>
      <c r="D190" s="205" t="s">
        <v>383</v>
      </c>
      <c r="E190" s="37"/>
      <c r="F190" s="206" t="s">
        <v>1629</v>
      </c>
      <c r="G190" s="37"/>
      <c r="H190" s="37"/>
      <c r="I190" s="207"/>
      <c r="J190" s="37"/>
      <c r="K190" s="37"/>
      <c r="L190" s="40"/>
      <c r="M190" s="208"/>
      <c r="N190" s="209"/>
      <c r="O190" s="72"/>
      <c r="P190" s="72"/>
      <c r="Q190" s="72"/>
      <c r="R190" s="72"/>
      <c r="S190" s="72"/>
      <c r="T190" s="73"/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T190" s="18" t="s">
        <v>383</v>
      </c>
      <c r="AU190" s="18" t="s">
        <v>86</v>
      </c>
    </row>
    <row r="191" spans="1:65" s="12" customFormat="1" ht="25.9" customHeight="1">
      <c r="B191" s="176"/>
      <c r="C191" s="177"/>
      <c r="D191" s="178" t="s">
        <v>76</v>
      </c>
      <c r="E191" s="179" t="s">
        <v>814</v>
      </c>
      <c r="F191" s="179" t="s">
        <v>815</v>
      </c>
      <c r="G191" s="177"/>
      <c r="H191" s="177"/>
      <c r="I191" s="180"/>
      <c r="J191" s="181">
        <f>BK191</f>
        <v>0</v>
      </c>
      <c r="K191" s="177"/>
      <c r="L191" s="182"/>
      <c r="M191" s="183"/>
      <c r="N191" s="184"/>
      <c r="O191" s="184"/>
      <c r="P191" s="185">
        <f>P192+P219+P223</f>
        <v>0</v>
      </c>
      <c r="Q191" s="184"/>
      <c r="R191" s="185">
        <f>R192+R219+R223</f>
        <v>0.19938739999999999</v>
      </c>
      <c r="S191" s="184"/>
      <c r="T191" s="186">
        <f>T192+T219+T223</f>
        <v>0</v>
      </c>
      <c r="AR191" s="187" t="s">
        <v>86</v>
      </c>
      <c r="AT191" s="188" t="s">
        <v>76</v>
      </c>
      <c r="AU191" s="188" t="s">
        <v>77</v>
      </c>
      <c r="AY191" s="187" t="s">
        <v>375</v>
      </c>
      <c r="BK191" s="189">
        <f>BK192+BK219+BK223</f>
        <v>0</v>
      </c>
    </row>
    <row r="192" spans="1:65" s="12" customFormat="1" ht="22.9" customHeight="1">
      <c r="B192" s="176"/>
      <c r="C192" s="177"/>
      <c r="D192" s="178" t="s">
        <v>76</v>
      </c>
      <c r="E192" s="190" t="s">
        <v>816</v>
      </c>
      <c r="F192" s="190" t="s">
        <v>817</v>
      </c>
      <c r="G192" s="177"/>
      <c r="H192" s="177"/>
      <c r="I192" s="180"/>
      <c r="J192" s="191">
        <f>BK192</f>
        <v>0</v>
      </c>
      <c r="K192" s="177"/>
      <c r="L192" s="182"/>
      <c r="M192" s="183"/>
      <c r="N192" s="184"/>
      <c r="O192" s="184"/>
      <c r="P192" s="185">
        <f>SUM(P193:P218)</f>
        <v>0</v>
      </c>
      <c r="Q192" s="184"/>
      <c r="R192" s="185">
        <f>SUM(R193:R218)</f>
        <v>9.9387400000000001E-2</v>
      </c>
      <c r="S192" s="184"/>
      <c r="T192" s="186">
        <f>SUM(T193:T218)</f>
        <v>0</v>
      </c>
      <c r="AR192" s="187" t="s">
        <v>86</v>
      </c>
      <c r="AT192" s="188" t="s">
        <v>76</v>
      </c>
      <c r="AU192" s="188" t="s">
        <v>84</v>
      </c>
      <c r="AY192" s="187" t="s">
        <v>375</v>
      </c>
      <c r="BK192" s="189">
        <f>SUM(BK193:BK218)</f>
        <v>0</v>
      </c>
    </row>
    <row r="193" spans="1:65" s="2" customFormat="1" ht="16.5" customHeight="1">
      <c r="A193" s="35"/>
      <c r="B193" s="36"/>
      <c r="C193" s="192" t="s">
        <v>467</v>
      </c>
      <c r="D193" s="192" t="s">
        <v>377</v>
      </c>
      <c r="E193" s="193" t="s">
        <v>1274</v>
      </c>
      <c r="F193" s="194" t="s">
        <v>1275</v>
      </c>
      <c r="G193" s="195" t="s">
        <v>671</v>
      </c>
      <c r="H193" s="196">
        <v>51.4</v>
      </c>
      <c r="I193" s="197"/>
      <c r="J193" s="198">
        <f>ROUND(I193*H193,2)</f>
        <v>0</v>
      </c>
      <c r="K193" s="194" t="s">
        <v>408</v>
      </c>
      <c r="L193" s="40"/>
      <c r="M193" s="199" t="s">
        <v>1</v>
      </c>
      <c r="N193" s="200" t="s">
        <v>42</v>
      </c>
      <c r="O193" s="72"/>
      <c r="P193" s="201">
        <f>O193*H193</f>
        <v>0</v>
      </c>
      <c r="Q193" s="201">
        <v>0</v>
      </c>
      <c r="R193" s="201">
        <f>Q193*H193</f>
        <v>0</v>
      </c>
      <c r="S193" s="201">
        <v>0</v>
      </c>
      <c r="T193" s="202">
        <f>S193*H193</f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203" t="s">
        <v>462</v>
      </c>
      <c r="AT193" s="203" t="s">
        <v>377</v>
      </c>
      <c r="AU193" s="203" t="s">
        <v>86</v>
      </c>
      <c r="AY193" s="18" t="s">
        <v>375</v>
      </c>
      <c r="BE193" s="204">
        <f>IF(N193="základní",J193,0)</f>
        <v>0</v>
      </c>
      <c r="BF193" s="204">
        <f>IF(N193="snížená",J193,0)</f>
        <v>0</v>
      </c>
      <c r="BG193" s="204">
        <f>IF(N193="zákl. přenesená",J193,0)</f>
        <v>0</v>
      </c>
      <c r="BH193" s="204">
        <f>IF(N193="sníž. přenesená",J193,0)</f>
        <v>0</v>
      </c>
      <c r="BI193" s="204">
        <f>IF(N193="nulová",J193,0)</f>
        <v>0</v>
      </c>
      <c r="BJ193" s="18" t="s">
        <v>84</v>
      </c>
      <c r="BK193" s="204">
        <f>ROUND(I193*H193,2)</f>
        <v>0</v>
      </c>
      <c r="BL193" s="18" t="s">
        <v>462</v>
      </c>
      <c r="BM193" s="203" t="s">
        <v>1717</v>
      </c>
    </row>
    <row r="194" spans="1:65" s="2" customFormat="1" ht="11.25">
      <c r="A194" s="35"/>
      <c r="B194" s="36"/>
      <c r="C194" s="37"/>
      <c r="D194" s="205" t="s">
        <v>383</v>
      </c>
      <c r="E194" s="37"/>
      <c r="F194" s="206" t="s">
        <v>1277</v>
      </c>
      <c r="G194" s="37"/>
      <c r="H194" s="37"/>
      <c r="I194" s="207"/>
      <c r="J194" s="37"/>
      <c r="K194" s="37"/>
      <c r="L194" s="40"/>
      <c r="M194" s="208"/>
      <c r="N194" s="209"/>
      <c r="O194" s="72"/>
      <c r="P194" s="72"/>
      <c r="Q194" s="72"/>
      <c r="R194" s="72"/>
      <c r="S194" s="72"/>
      <c r="T194" s="73"/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T194" s="18" t="s">
        <v>383</v>
      </c>
      <c r="AU194" s="18" t="s">
        <v>86</v>
      </c>
    </row>
    <row r="195" spans="1:65" s="14" customFormat="1" ht="11.25">
      <c r="B195" s="220"/>
      <c r="C195" s="221"/>
      <c r="D195" s="205" t="s">
        <v>384</v>
      </c>
      <c r="E195" s="222" t="s">
        <v>1</v>
      </c>
      <c r="F195" s="223" t="s">
        <v>1718</v>
      </c>
      <c r="G195" s="221"/>
      <c r="H195" s="224">
        <v>51.4</v>
      </c>
      <c r="I195" s="225"/>
      <c r="J195" s="221"/>
      <c r="K195" s="221"/>
      <c r="L195" s="226"/>
      <c r="M195" s="227"/>
      <c r="N195" s="228"/>
      <c r="O195" s="228"/>
      <c r="P195" s="228"/>
      <c r="Q195" s="228"/>
      <c r="R195" s="228"/>
      <c r="S195" s="228"/>
      <c r="T195" s="229"/>
      <c r="AT195" s="230" t="s">
        <v>384</v>
      </c>
      <c r="AU195" s="230" t="s">
        <v>86</v>
      </c>
      <c r="AV195" s="14" t="s">
        <v>86</v>
      </c>
      <c r="AW195" s="14" t="s">
        <v>32</v>
      </c>
      <c r="AX195" s="14" t="s">
        <v>84</v>
      </c>
      <c r="AY195" s="230" t="s">
        <v>375</v>
      </c>
    </row>
    <row r="196" spans="1:65" s="2" customFormat="1" ht="16.5" customHeight="1">
      <c r="A196" s="35"/>
      <c r="B196" s="36"/>
      <c r="C196" s="236" t="s">
        <v>471</v>
      </c>
      <c r="D196" s="236" t="s">
        <v>646</v>
      </c>
      <c r="E196" s="237" t="s">
        <v>1280</v>
      </c>
      <c r="F196" s="238" t="s">
        <v>1281</v>
      </c>
      <c r="G196" s="239" t="s">
        <v>649</v>
      </c>
      <c r="H196" s="240">
        <v>1.7999999999999999E-2</v>
      </c>
      <c r="I196" s="241"/>
      <c r="J196" s="242">
        <f>ROUND(I196*H196,2)</f>
        <v>0</v>
      </c>
      <c r="K196" s="238" t="s">
        <v>408</v>
      </c>
      <c r="L196" s="243"/>
      <c r="M196" s="244" t="s">
        <v>1</v>
      </c>
      <c r="N196" s="245" t="s">
        <v>42</v>
      </c>
      <c r="O196" s="72"/>
      <c r="P196" s="201">
        <f>O196*H196</f>
        <v>0</v>
      </c>
      <c r="Q196" s="201">
        <v>1</v>
      </c>
      <c r="R196" s="201">
        <f>Q196*H196</f>
        <v>1.7999999999999999E-2</v>
      </c>
      <c r="S196" s="201">
        <v>0</v>
      </c>
      <c r="T196" s="202">
        <f>S196*H196</f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203" t="s">
        <v>537</v>
      </c>
      <c r="AT196" s="203" t="s">
        <v>646</v>
      </c>
      <c r="AU196" s="203" t="s">
        <v>86</v>
      </c>
      <c r="AY196" s="18" t="s">
        <v>375</v>
      </c>
      <c r="BE196" s="204">
        <f>IF(N196="základní",J196,0)</f>
        <v>0</v>
      </c>
      <c r="BF196" s="204">
        <f>IF(N196="snížená",J196,0)</f>
        <v>0</v>
      </c>
      <c r="BG196" s="204">
        <f>IF(N196="zákl. přenesená",J196,0)</f>
        <v>0</v>
      </c>
      <c r="BH196" s="204">
        <f>IF(N196="sníž. přenesená",J196,0)</f>
        <v>0</v>
      </c>
      <c r="BI196" s="204">
        <f>IF(N196="nulová",J196,0)</f>
        <v>0</v>
      </c>
      <c r="BJ196" s="18" t="s">
        <v>84</v>
      </c>
      <c r="BK196" s="204">
        <f>ROUND(I196*H196,2)</f>
        <v>0</v>
      </c>
      <c r="BL196" s="18" t="s">
        <v>462</v>
      </c>
      <c r="BM196" s="203" t="s">
        <v>1719</v>
      </c>
    </row>
    <row r="197" spans="1:65" s="2" customFormat="1" ht="11.25">
      <c r="A197" s="35"/>
      <c r="B197" s="36"/>
      <c r="C197" s="37"/>
      <c r="D197" s="205" t="s">
        <v>383</v>
      </c>
      <c r="E197" s="37"/>
      <c r="F197" s="206" t="s">
        <v>1281</v>
      </c>
      <c r="G197" s="37"/>
      <c r="H197" s="37"/>
      <c r="I197" s="207"/>
      <c r="J197" s="37"/>
      <c r="K197" s="37"/>
      <c r="L197" s="40"/>
      <c r="M197" s="208"/>
      <c r="N197" s="209"/>
      <c r="O197" s="72"/>
      <c r="P197" s="72"/>
      <c r="Q197" s="72"/>
      <c r="R197" s="72"/>
      <c r="S197" s="72"/>
      <c r="T197" s="73"/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T197" s="18" t="s">
        <v>383</v>
      </c>
      <c r="AU197" s="18" t="s">
        <v>86</v>
      </c>
    </row>
    <row r="198" spans="1:65" s="14" customFormat="1" ht="11.25">
      <c r="B198" s="220"/>
      <c r="C198" s="221"/>
      <c r="D198" s="205" t="s">
        <v>384</v>
      </c>
      <c r="E198" s="221"/>
      <c r="F198" s="223" t="s">
        <v>1720</v>
      </c>
      <c r="G198" s="221"/>
      <c r="H198" s="224">
        <v>1.7999999999999999E-2</v>
      </c>
      <c r="I198" s="225"/>
      <c r="J198" s="221"/>
      <c r="K198" s="221"/>
      <c r="L198" s="226"/>
      <c r="M198" s="227"/>
      <c r="N198" s="228"/>
      <c r="O198" s="228"/>
      <c r="P198" s="228"/>
      <c r="Q198" s="228"/>
      <c r="R198" s="228"/>
      <c r="S198" s="228"/>
      <c r="T198" s="229"/>
      <c r="AT198" s="230" t="s">
        <v>384</v>
      </c>
      <c r="AU198" s="230" t="s">
        <v>86</v>
      </c>
      <c r="AV198" s="14" t="s">
        <v>86</v>
      </c>
      <c r="AW198" s="14" t="s">
        <v>4</v>
      </c>
      <c r="AX198" s="14" t="s">
        <v>84</v>
      </c>
      <c r="AY198" s="230" t="s">
        <v>375</v>
      </c>
    </row>
    <row r="199" spans="1:65" s="2" customFormat="1" ht="16.5" customHeight="1">
      <c r="A199" s="35"/>
      <c r="B199" s="36"/>
      <c r="C199" s="192" t="s">
        <v>479</v>
      </c>
      <c r="D199" s="192" t="s">
        <v>377</v>
      </c>
      <c r="E199" s="193" t="s">
        <v>1285</v>
      </c>
      <c r="F199" s="194" t="s">
        <v>1286</v>
      </c>
      <c r="G199" s="195" t="s">
        <v>671</v>
      </c>
      <c r="H199" s="196">
        <v>102.8</v>
      </c>
      <c r="I199" s="197"/>
      <c r="J199" s="198">
        <f>ROUND(I199*H199,2)</f>
        <v>0</v>
      </c>
      <c r="K199" s="194" t="s">
        <v>408</v>
      </c>
      <c r="L199" s="40"/>
      <c r="M199" s="199" t="s">
        <v>1</v>
      </c>
      <c r="N199" s="200" t="s">
        <v>42</v>
      </c>
      <c r="O199" s="72"/>
      <c r="P199" s="201">
        <f>O199*H199</f>
        <v>0</v>
      </c>
      <c r="Q199" s="201">
        <v>0</v>
      </c>
      <c r="R199" s="201">
        <f>Q199*H199</f>
        <v>0</v>
      </c>
      <c r="S199" s="201">
        <v>0</v>
      </c>
      <c r="T199" s="202">
        <f>S199*H199</f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203" t="s">
        <v>462</v>
      </c>
      <c r="AT199" s="203" t="s">
        <v>377</v>
      </c>
      <c r="AU199" s="203" t="s">
        <v>86</v>
      </c>
      <c r="AY199" s="18" t="s">
        <v>375</v>
      </c>
      <c r="BE199" s="204">
        <f>IF(N199="základní",J199,0)</f>
        <v>0</v>
      </c>
      <c r="BF199" s="204">
        <f>IF(N199="snížená",J199,0)</f>
        <v>0</v>
      </c>
      <c r="BG199" s="204">
        <f>IF(N199="zákl. přenesená",J199,0)</f>
        <v>0</v>
      </c>
      <c r="BH199" s="204">
        <f>IF(N199="sníž. přenesená",J199,0)</f>
        <v>0</v>
      </c>
      <c r="BI199" s="204">
        <f>IF(N199="nulová",J199,0)</f>
        <v>0</v>
      </c>
      <c r="BJ199" s="18" t="s">
        <v>84</v>
      </c>
      <c r="BK199" s="204">
        <f>ROUND(I199*H199,2)</f>
        <v>0</v>
      </c>
      <c r="BL199" s="18" t="s">
        <v>462</v>
      </c>
      <c r="BM199" s="203" t="s">
        <v>1721</v>
      </c>
    </row>
    <row r="200" spans="1:65" s="2" customFormat="1" ht="19.5">
      <c r="A200" s="35"/>
      <c r="B200" s="36"/>
      <c r="C200" s="37"/>
      <c r="D200" s="205" t="s">
        <v>383</v>
      </c>
      <c r="E200" s="37"/>
      <c r="F200" s="206" t="s">
        <v>1288</v>
      </c>
      <c r="G200" s="37"/>
      <c r="H200" s="37"/>
      <c r="I200" s="207"/>
      <c r="J200" s="37"/>
      <c r="K200" s="37"/>
      <c r="L200" s="40"/>
      <c r="M200" s="208"/>
      <c r="N200" s="209"/>
      <c r="O200" s="72"/>
      <c r="P200" s="72"/>
      <c r="Q200" s="72"/>
      <c r="R200" s="72"/>
      <c r="S200" s="72"/>
      <c r="T200" s="73"/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T200" s="18" t="s">
        <v>383</v>
      </c>
      <c r="AU200" s="18" t="s">
        <v>86</v>
      </c>
    </row>
    <row r="201" spans="1:65" s="14" customFormat="1" ht="11.25">
      <c r="B201" s="220"/>
      <c r="C201" s="221"/>
      <c r="D201" s="205" t="s">
        <v>384</v>
      </c>
      <c r="E201" s="222" t="s">
        <v>1</v>
      </c>
      <c r="F201" s="223" t="s">
        <v>1722</v>
      </c>
      <c r="G201" s="221"/>
      <c r="H201" s="224">
        <v>102.8</v>
      </c>
      <c r="I201" s="225"/>
      <c r="J201" s="221"/>
      <c r="K201" s="221"/>
      <c r="L201" s="226"/>
      <c r="M201" s="227"/>
      <c r="N201" s="228"/>
      <c r="O201" s="228"/>
      <c r="P201" s="228"/>
      <c r="Q201" s="228"/>
      <c r="R201" s="228"/>
      <c r="S201" s="228"/>
      <c r="T201" s="229"/>
      <c r="AT201" s="230" t="s">
        <v>384</v>
      </c>
      <c r="AU201" s="230" t="s">
        <v>86</v>
      </c>
      <c r="AV201" s="14" t="s">
        <v>86</v>
      </c>
      <c r="AW201" s="14" t="s">
        <v>32</v>
      </c>
      <c r="AX201" s="14" t="s">
        <v>84</v>
      </c>
      <c r="AY201" s="230" t="s">
        <v>375</v>
      </c>
    </row>
    <row r="202" spans="1:65" s="2" customFormat="1" ht="16.5" customHeight="1">
      <c r="A202" s="35"/>
      <c r="B202" s="36"/>
      <c r="C202" s="236" t="s">
        <v>483</v>
      </c>
      <c r="D202" s="236" t="s">
        <v>646</v>
      </c>
      <c r="E202" s="237" t="s">
        <v>1291</v>
      </c>
      <c r="F202" s="238" t="s">
        <v>1292</v>
      </c>
      <c r="G202" s="239" t="s">
        <v>649</v>
      </c>
      <c r="H202" s="240">
        <v>4.5999999999999999E-2</v>
      </c>
      <c r="I202" s="241"/>
      <c r="J202" s="242">
        <f>ROUND(I202*H202,2)</f>
        <v>0</v>
      </c>
      <c r="K202" s="238" t="s">
        <v>408</v>
      </c>
      <c r="L202" s="243"/>
      <c r="M202" s="244" t="s">
        <v>1</v>
      </c>
      <c r="N202" s="245" t="s">
        <v>42</v>
      </c>
      <c r="O202" s="72"/>
      <c r="P202" s="201">
        <f>O202*H202</f>
        <v>0</v>
      </c>
      <c r="Q202" s="201">
        <v>1</v>
      </c>
      <c r="R202" s="201">
        <f>Q202*H202</f>
        <v>4.5999999999999999E-2</v>
      </c>
      <c r="S202" s="201">
        <v>0</v>
      </c>
      <c r="T202" s="202">
        <f>S202*H202</f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203" t="s">
        <v>537</v>
      </c>
      <c r="AT202" s="203" t="s">
        <v>646</v>
      </c>
      <c r="AU202" s="203" t="s">
        <v>86</v>
      </c>
      <c r="AY202" s="18" t="s">
        <v>375</v>
      </c>
      <c r="BE202" s="204">
        <f>IF(N202="základní",J202,0)</f>
        <v>0</v>
      </c>
      <c r="BF202" s="204">
        <f>IF(N202="snížená",J202,0)</f>
        <v>0</v>
      </c>
      <c r="BG202" s="204">
        <f>IF(N202="zákl. přenesená",J202,0)</f>
        <v>0</v>
      </c>
      <c r="BH202" s="204">
        <f>IF(N202="sníž. přenesená",J202,0)</f>
        <v>0</v>
      </c>
      <c r="BI202" s="204">
        <f>IF(N202="nulová",J202,0)</f>
        <v>0</v>
      </c>
      <c r="BJ202" s="18" t="s">
        <v>84</v>
      </c>
      <c r="BK202" s="204">
        <f>ROUND(I202*H202,2)</f>
        <v>0</v>
      </c>
      <c r="BL202" s="18" t="s">
        <v>462</v>
      </c>
      <c r="BM202" s="203" t="s">
        <v>1723</v>
      </c>
    </row>
    <row r="203" spans="1:65" s="2" customFormat="1" ht="11.25">
      <c r="A203" s="35"/>
      <c r="B203" s="36"/>
      <c r="C203" s="37"/>
      <c r="D203" s="205" t="s">
        <v>383</v>
      </c>
      <c r="E203" s="37"/>
      <c r="F203" s="206" t="s">
        <v>1292</v>
      </c>
      <c r="G203" s="37"/>
      <c r="H203" s="37"/>
      <c r="I203" s="207"/>
      <c r="J203" s="37"/>
      <c r="K203" s="37"/>
      <c r="L203" s="40"/>
      <c r="M203" s="208"/>
      <c r="N203" s="209"/>
      <c r="O203" s="72"/>
      <c r="P203" s="72"/>
      <c r="Q203" s="72"/>
      <c r="R203" s="72"/>
      <c r="S203" s="72"/>
      <c r="T203" s="73"/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T203" s="18" t="s">
        <v>383</v>
      </c>
      <c r="AU203" s="18" t="s">
        <v>86</v>
      </c>
    </row>
    <row r="204" spans="1:65" s="14" customFormat="1" ht="11.25">
      <c r="B204" s="220"/>
      <c r="C204" s="221"/>
      <c r="D204" s="205" t="s">
        <v>384</v>
      </c>
      <c r="E204" s="221"/>
      <c r="F204" s="223" t="s">
        <v>1724</v>
      </c>
      <c r="G204" s="221"/>
      <c r="H204" s="224">
        <v>4.5999999999999999E-2</v>
      </c>
      <c r="I204" s="225"/>
      <c r="J204" s="221"/>
      <c r="K204" s="221"/>
      <c r="L204" s="226"/>
      <c r="M204" s="227"/>
      <c r="N204" s="228"/>
      <c r="O204" s="228"/>
      <c r="P204" s="228"/>
      <c r="Q204" s="228"/>
      <c r="R204" s="228"/>
      <c r="S204" s="228"/>
      <c r="T204" s="229"/>
      <c r="AT204" s="230" t="s">
        <v>384</v>
      </c>
      <c r="AU204" s="230" t="s">
        <v>86</v>
      </c>
      <c r="AV204" s="14" t="s">
        <v>86</v>
      </c>
      <c r="AW204" s="14" t="s">
        <v>4</v>
      </c>
      <c r="AX204" s="14" t="s">
        <v>84</v>
      </c>
      <c r="AY204" s="230" t="s">
        <v>375</v>
      </c>
    </row>
    <row r="205" spans="1:65" s="2" customFormat="1" ht="16.5" customHeight="1">
      <c r="A205" s="35"/>
      <c r="B205" s="36"/>
      <c r="C205" s="192" t="s">
        <v>7</v>
      </c>
      <c r="D205" s="192" t="s">
        <v>377</v>
      </c>
      <c r="E205" s="193" t="s">
        <v>1296</v>
      </c>
      <c r="F205" s="194" t="s">
        <v>1297</v>
      </c>
      <c r="G205" s="195" t="s">
        <v>671</v>
      </c>
      <c r="H205" s="196">
        <v>1.8</v>
      </c>
      <c r="I205" s="197"/>
      <c r="J205" s="198">
        <f>ROUND(I205*H205,2)</f>
        <v>0</v>
      </c>
      <c r="K205" s="194" t="s">
        <v>408</v>
      </c>
      <c r="L205" s="40"/>
      <c r="M205" s="199" t="s">
        <v>1</v>
      </c>
      <c r="N205" s="200" t="s">
        <v>42</v>
      </c>
      <c r="O205" s="72"/>
      <c r="P205" s="201">
        <f>O205*H205</f>
        <v>0</v>
      </c>
      <c r="Q205" s="201">
        <v>4.0000000000000002E-4</v>
      </c>
      <c r="R205" s="201">
        <f>Q205*H205</f>
        <v>7.2000000000000005E-4</v>
      </c>
      <c r="S205" s="201">
        <v>0</v>
      </c>
      <c r="T205" s="202">
        <f>S205*H205</f>
        <v>0</v>
      </c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R205" s="203" t="s">
        <v>462</v>
      </c>
      <c r="AT205" s="203" t="s">
        <v>377</v>
      </c>
      <c r="AU205" s="203" t="s">
        <v>86</v>
      </c>
      <c r="AY205" s="18" t="s">
        <v>375</v>
      </c>
      <c r="BE205" s="204">
        <f>IF(N205="základní",J205,0)</f>
        <v>0</v>
      </c>
      <c r="BF205" s="204">
        <f>IF(N205="snížená",J205,0)</f>
        <v>0</v>
      </c>
      <c r="BG205" s="204">
        <f>IF(N205="zákl. přenesená",J205,0)</f>
        <v>0</v>
      </c>
      <c r="BH205" s="204">
        <f>IF(N205="sníž. přenesená",J205,0)</f>
        <v>0</v>
      </c>
      <c r="BI205" s="204">
        <f>IF(N205="nulová",J205,0)</f>
        <v>0</v>
      </c>
      <c r="BJ205" s="18" t="s">
        <v>84</v>
      </c>
      <c r="BK205" s="204">
        <f>ROUND(I205*H205,2)</f>
        <v>0</v>
      </c>
      <c r="BL205" s="18" t="s">
        <v>462</v>
      </c>
      <c r="BM205" s="203" t="s">
        <v>1725</v>
      </c>
    </row>
    <row r="206" spans="1:65" s="2" customFormat="1" ht="11.25">
      <c r="A206" s="35"/>
      <c r="B206" s="36"/>
      <c r="C206" s="37"/>
      <c r="D206" s="205" t="s">
        <v>383</v>
      </c>
      <c r="E206" s="37"/>
      <c r="F206" s="206" t="s">
        <v>1299</v>
      </c>
      <c r="G206" s="37"/>
      <c r="H206" s="37"/>
      <c r="I206" s="207"/>
      <c r="J206" s="37"/>
      <c r="K206" s="37"/>
      <c r="L206" s="40"/>
      <c r="M206" s="208"/>
      <c r="N206" s="209"/>
      <c r="O206" s="72"/>
      <c r="P206" s="72"/>
      <c r="Q206" s="72"/>
      <c r="R206" s="72"/>
      <c r="S206" s="72"/>
      <c r="T206" s="73"/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T206" s="18" t="s">
        <v>383</v>
      </c>
      <c r="AU206" s="18" t="s">
        <v>86</v>
      </c>
    </row>
    <row r="207" spans="1:65" s="14" customFormat="1" ht="11.25">
      <c r="B207" s="220"/>
      <c r="C207" s="221"/>
      <c r="D207" s="205" t="s">
        <v>384</v>
      </c>
      <c r="E207" s="222" t="s">
        <v>1</v>
      </c>
      <c r="F207" s="223" t="s">
        <v>1726</v>
      </c>
      <c r="G207" s="221"/>
      <c r="H207" s="224">
        <v>1.8</v>
      </c>
      <c r="I207" s="225"/>
      <c r="J207" s="221"/>
      <c r="K207" s="221"/>
      <c r="L207" s="226"/>
      <c r="M207" s="227"/>
      <c r="N207" s="228"/>
      <c r="O207" s="228"/>
      <c r="P207" s="228"/>
      <c r="Q207" s="228"/>
      <c r="R207" s="228"/>
      <c r="S207" s="228"/>
      <c r="T207" s="229"/>
      <c r="AT207" s="230" t="s">
        <v>384</v>
      </c>
      <c r="AU207" s="230" t="s">
        <v>86</v>
      </c>
      <c r="AV207" s="14" t="s">
        <v>86</v>
      </c>
      <c r="AW207" s="14" t="s">
        <v>32</v>
      </c>
      <c r="AX207" s="14" t="s">
        <v>84</v>
      </c>
      <c r="AY207" s="230" t="s">
        <v>375</v>
      </c>
    </row>
    <row r="208" spans="1:65" s="2" customFormat="1" ht="16.5" customHeight="1">
      <c r="A208" s="35"/>
      <c r="B208" s="36"/>
      <c r="C208" s="236" t="s">
        <v>492</v>
      </c>
      <c r="D208" s="236" t="s">
        <v>646</v>
      </c>
      <c r="E208" s="237" t="s">
        <v>1727</v>
      </c>
      <c r="F208" s="238" t="s">
        <v>1303</v>
      </c>
      <c r="G208" s="239" t="s">
        <v>671</v>
      </c>
      <c r="H208" s="240">
        <v>1.98</v>
      </c>
      <c r="I208" s="241"/>
      <c r="J208" s="242">
        <f>ROUND(I208*H208,2)</f>
        <v>0</v>
      </c>
      <c r="K208" s="238" t="s">
        <v>1</v>
      </c>
      <c r="L208" s="243"/>
      <c r="M208" s="244" t="s">
        <v>1</v>
      </c>
      <c r="N208" s="245" t="s">
        <v>42</v>
      </c>
      <c r="O208" s="72"/>
      <c r="P208" s="201">
        <f>O208*H208</f>
        <v>0</v>
      </c>
      <c r="Q208" s="201">
        <v>3.8800000000000002E-3</v>
      </c>
      <c r="R208" s="201">
        <f>Q208*H208</f>
        <v>7.6824000000000007E-3</v>
      </c>
      <c r="S208" s="201">
        <v>0</v>
      </c>
      <c r="T208" s="202">
        <f>S208*H208</f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203" t="s">
        <v>537</v>
      </c>
      <c r="AT208" s="203" t="s">
        <v>646</v>
      </c>
      <c r="AU208" s="203" t="s">
        <v>86</v>
      </c>
      <c r="AY208" s="18" t="s">
        <v>375</v>
      </c>
      <c r="BE208" s="204">
        <f>IF(N208="základní",J208,0)</f>
        <v>0</v>
      </c>
      <c r="BF208" s="204">
        <f>IF(N208="snížená",J208,0)</f>
        <v>0</v>
      </c>
      <c r="BG208" s="204">
        <f>IF(N208="zákl. přenesená",J208,0)</f>
        <v>0</v>
      </c>
      <c r="BH208" s="204">
        <f>IF(N208="sníž. přenesená",J208,0)</f>
        <v>0</v>
      </c>
      <c r="BI208" s="204">
        <f>IF(N208="nulová",J208,0)</f>
        <v>0</v>
      </c>
      <c r="BJ208" s="18" t="s">
        <v>84</v>
      </c>
      <c r="BK208" s="204">
        <f>ROUND(I208*H208,2)</f>
        <v>0</v>
      </c>
      <c r="BL208" s="18" t="s">
        <v>462</v>
      </c>
      <c r="BM208" s="203" t="s">
        <v>1728</v>
      </c>
    </row>
    <row r="209" spans="1:65" s="2" customFormat="1" ht="11.25">
      <c r="A209" s="35"/>
      <c r="B209" s="36"/>
      <c r="C209" s="37"/>
      <c r="D209" s="205" t="s">
        <v>383</v>
      </c>
      <c r="E209" s="37"/>
      <c r="F209" s="206" t="s">
        <v>1303</v>
      </c>
      <c r="G209" s="37"/>
      <c r="H209" s="37"/>
      <c r="I209" s="207"/>
      <c r="J209" s="37"/>
      <c r="K209" s="37"/>
      <c r="L209" s="40"/>
      <c r="M209" s="208"/>
      <c r="N209" s="209"/>
      <c r="O209" s="72"/>
      <c r="P209" s="72"/>
      <c r="Q209" s="72"/>
      <c r="R209" s="72"/>
      <c r="S209" s="72"/>
      <c r="T209" s="73"/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T209" s="18" t="s">
        <v>383</v>
      </c>
      <c r="AU209" s="18" t="s">
        <v>86</v>
      </c>
    </row>
    <row r="210" spans="1:65" s="14" customFormat="1" ht="11.25">
      <c r="B210" s="220"/>
      <c r="C210" s="221"/>
      <c r="D210" s="205" t="s">
        <v>384</v>
      </c>
      <c r="E210" s="221"/>
      <c r="F210" s="223" t="s">
        <v>1729</v>
      </c>
      <c r="G210" s="221"/>
      <c r="H210" s="224">
        <v>1.98</v>
      </c>
      <c r="I210" s="225"/>
      <c r="J210" s="221"/>
      <c r="K210" s="221"/>
      <c r="L210" s="226"/>
      <c r="M210" s="227"/>
      <c r="N210" s="228"/>
      <c r="O210" s="228"/>
      <c r="P210" s="228"/>
      <c r="Q210" s="228"/>
      <c r="R210" s="228"/>
      <c r="S210" s="228"/>
      <c r="T210" s="229"/>
      <c r="AT210" s="230" t="s">
        <v>384</v>
      </c>
      <c r="AU210" s="230" t="s">
        <v>86</v>
      </c>
      <c r="AV210" s="14" t="s">
        <v>86</v>
      </c>
      <c r="AW210" s="14" t="s">
        <v>4</v>
      </c>
      <c r="AX210" s="14" t="s">
        <v>84</v>
      </c>
      <c r="AY210" s="230" t="s">
        <v>375</v>
      </c>
    </row>
    <row r="211" spans="1:65" s="2" customFormat="1" ht="16.5" customHeight="1">
      <c r="A211" s="35"/>
      <c r="B211" s="36"/>
      <c r="C211" s="192" t="s">
        <v>497</v>
      </c>
      <c r="D211" s="192" t="s">
        <v>377</v>
      </c>
      <c r="E211" s="193" t="s">
        <v>1307</v>
      </c>
      <c r="F211" s="194" t="s">
        <v>1308</v>
      </c>
      <c r="G211" s="195" t="s">
        <v>671</v>
      </c>
      <c r="H211" s="196">
        <v>51.4</v>
      </c>
      <c r="I211" s="197"/>
      <c r="J211" s="198">
        <f>ROUND(I211*H211,2)</f>
        <v>0</v>
      </c>
      <c r="K211" s="194" t="s">
        <v>408</v>
      </c>
      <c r="L211" s="40"/>
      <c r="M211" s="199" t="s">
        <v>1</v>
      </c>
      <c r="N211" s="200" t="s">
        <v>42</v>
      </c>
      <c r="O211" s="72"/>
      <c r="P211" s="201">
        <f>O211*H211</f>
        <v>0</v>
      </c>
      <c r="Q211" s="201">
        <v>0</v>
      </c>
      <c r="R211" s="201">
        <f>Q211*H211</f>
        <v>0</v>
      </c>
      <c r="S211" s="201">
        <v>0</v>
      </c>
      <c r="T211" s="202">
        <f>S211*H211</f>
        <v>0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203" t="s">
        <v>462</v>
      </c>
      <c r="AT211" s="203" t="s">
        <v>377</v>
      </c>
      <c r="AU211" s="203" t="s">
        <v>86</v>
      </c>
      <c r="AY211" s="18" t="s">
        <v>375</v>
      </c>
      <c r="BE211" s="204">
        <f>IF(N211="základní",J211,0)</f>
        <v>0</v>
      </c>
      <c r="BF211" s="204">
        <f>IF(N211="snížená",J211,0)</f>
        <v>0</v>
      </c>
      <c r="BG211" s="204">
        <f>IF(N211="zákl. přenesená",J211,0)</f>
        <v>0</v>
      </c>
      <c r="BH211" s="204">
        <f>IF(N211="sníž. přenesená",J211,0)</f>
        <v>0</v>
      </c>
      <c r="BI211" s="204">
        <f>IF(N211="nulová",J211,0)</f>
        <v>0</v>
      </c>
      <c r="BJ211" s="18" t="s">
        <v>84</v>
      </c>
      <c r="BK211" s="204">
        <f>ROUND(I211*H211,2)</f>
        <v>0</v>
      </c>
      <c r="BL211" s="18" t="s">
        <v>462</v>
      </c>
      <c r="BM211" s="203" t="s">
        <v>1730</v>
      </c>
    </row>
    <row r="212" spans="1:65" s="2" customFormat="1" ht="11.25">
      <c r="A212" s="35"/>
      <c r="B212" s="36"/>
      <c r="C212" s="37"/>
      <c r="D212" s="205" t="s">
        <v>383</v>
      </c>
      <c r="E212" s="37"/>
      <c r="F212" s="206" t="s">
        <v>1310</v>
      </c>
      <c r="G212" s="37"/>
      <c r="H212" s="37"/>
      <c r="I212" s="207"/>
      <c r="J212" s="37"/>
      <c r="K212" s="37"/>
      <c r="L212" s="40"/>
      <c r="M212" s="208"/>
      <c r="N212" s="209"/>
      <c r="O212" s="72"/>
      <c r="P212" s="72"/>
      <c r="Q212" s="72"/>
      <c r="R212" s="72"/>
      <c r="S212" s="72"/>
      <c r="T212" s="73"/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T212" s="18" t="s">
        <v>383</v>
      </c>
      <c r="AU212" s="18" t="s">
        <v>86</v>
      </c>
    </row>
    <row r="213" spans="1:65" s="14" customFormat="1" ht="11.25">
      <c r="B213" s="220"/>
      <c r="C213" s="221"/>
      <c r="D213" s="205" t="s">
        <v>384</v>
      </c>
      <c r="E213" s="222" t="s">
        <v>1</v>
      </c>
      <c r="F213" s="223" t="s">
        <v>1718</v>
      </c>
      <c r="G213" s="221"/>
      <c r="H213" s="224">
        <v>51.4</v>
      </c>
      <c r="I213" s="225"/>
      <c r="J213" s="221"/>
      <c r="K213" s="221"/>
      <c r="L213" s="226"/>
      <c r="M213" s="227"/>
      <c r="N213" s="228"/>
      <c r="O213" s="228"/>
      <c r="P213" s="228"/>
      <c r="Q213" s="228"/>
      <c r="R213" s="228"/>
      <c r="S213" s="228"/>
      <c r="T213" s="229"/>
      <c r="AT213" s="230" t="s">
        <v>384</v>
      </c>
      <c r="AU213" s="230" t="s">
        <v>86</v>
      </c>
      <c r="AV213" s="14" t="s">
        <v>86</v>
      </c>
      <c r="AW213" s="14" t="s">
        <v>32</v>
      </c>
      <c r="AX213" s="14" t="s">
        <v>84</v>
      </c>
      <c r="AY213" s="230" t="s">
        <v>375</v>
      </c>
    </row>
    <row r="214" spans="1:65" s="2" customFormat="1" ht="16.5" customHeight="1">
      <c r="A214" s="35"/>
      <c r="B214" s="36"/>
      <c r="C214" s="236" t="s">
        <v>502</v>
      </c>
      <c r="D214" s="236" t="s">
        <v>646</v>
      </c>
      <c r="E214" s="237" t="s">
        <v>1312</v>
      </c>
      <c r="F214" s="238" t="s">
        <v>1313</v>
      </c>
      <c r="G214" s="239" t="s">
        <v>671</v>
      </c>
      <c r="H214" s="240">
        <v>53.97</v>
      </c>
      <c r="I214" s="241"/>
      <c r="J214" s="242">
        <f>ROUND(I214*H214,2)</f>
        <v>0</v>
      </c>
      <c r="K214" s="238" t="s">
        <v>408</v>
      </c>
      <c r="L214" s="243"/>
      <c r="M214" s="244" t="s">
        <v>1</v>
      </c>
      <c r="N214" s="245" t="s">
        <v>42</v>
      </c>
      <c r="O214" s="72"/>
      <c r="P214" s="201">
        <f>O214*H214</f>
        <v>0</v>
      </c>
      <c r="Q214" s="201">
        <v>5.0000000000000001E-4</v>
      </c>
      <c r="R214" s="201">
        <f>Q214*H214</f>
        <v>2.6984999999999999E-2</v>
      </c>
      <c r="S214" s="201">
        <v>0</v>
      </c>
      <c r="T214" s="202">
        <f>S214*H214</f>
        <v>0</v>
      </c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R214" s="203" t="s">
        <v>537</v>
      </c>
      <c r="AT214" s="203" t="s">
        <v>646</v>
      </c>
      <c r="AU214" s="203" t="s">
        <v>86</v>
      </c>
      <c r="AY214" s="18" t="s">
        <v>375</v>
      </c>
      <c r="BE214" s="204">
        <f>IF(N214="základní",J214,0)</f>
        <v>0</v>
      </c>
      <c r="BF214" s="204">
        <f>IF(N214="snížená",J214,0)</f>
        <v>0</v>
      </c>
      <c r="BG214" s="204">
        <f>IF(N214="zákl. přenesená",J214,0)</f>
        <v>0</v>
      </c>
      <c r="BH214" s="204">
        <f>IF(N214="sníž. přenesená",J214,0)</f>
        <v>0</v>
      </c>
      <c r="BI214" s="204">
        <f>IF(N214="nulová",J214,0)</f>
        <v>0</v>
      </c>
      <c r="BJ214" s="18" t="s">
        <v>84</v>
      </c>
      <c r="BK214" s="204">
        <f>ROUND(I214*H214,2)</f>
        <v>0</v>
      </c>
      <c r="BL214" s="18" t="s">
        <v>462</v>
      </c>
      <c r="BM214" s="203" t="s">
        <v>1731</v>
      </c>
    </row>
    <row r="215" spans="1:65" s="2" customFormat="1" ht="11.25">
      <c r="A215" s="35"/>
      <c r="B215" s="36"/>
      <c r="C215" s="37"/>
      <c r="D215" s="205" t="s">
        <v>383</v>
      </c>
      <c r="E215" s="37"/>
      <c r="F215" s="206" t="s">
        <v>1313</v>
      </c>
      <c r="G215" s="37"/>
      <c r="H215" s="37"/>
      <c r="I215" s="207"/>
      <c r="J215" s="37"/>
      <c r="K215" s="37"/>
      <c r="L215" s="40"/>
      <c r="M215" s="208"/>
      <c r="N215" s="209"/>
      <c r="O215" s="72"/>
      <c r="P215" s="72"/>
      <c r="Q215" s="72"/>
      <c r="R215" s="72"/>
      <c r="S215" s="72"/>
      <c r="T215" s="73"/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T215" s="18" t="s">
        <v>383</v>
      </c>
      <c r="AU215" s="18" t="s">
        <v>86</v>
      </c>
    </row>
    <row r="216" spans="1:65" s="14" customFormat="1" ht="11.25">
      <c r="B216" s="220"/>
      <c r="C216" s="221"/>
      <c r="D216" s="205" t="s">
        <v>384</v>
      </c>
      <c r="E216" s="221"/>
      <c r="F216" s="223" t="s">
        <v>1732</v>
      </c>
      <c r="G216" s="221"/>
      <c r="H216" s="224">
        <v>53.97</v>
      </c>
      <c r="I216" s="225"/>
      <c r="J216" s="221"/>
      <c r="K216" s="221"/>
      <c r="L216" s="226"/>
      <c r="M216" s="227"/>
      <c r="N216" s="228"/>
      <c r="O216" s="228"/>
      <c r="P216" s="228"/>
      <c r="Q216" s="228"/>
      <c r="R216" s="228"/>
      <c r="S216" s="228"/>
      <c r="T216" s="229"/>
      <c r="AT216" s="230" t="s">
        <v>384</v>
      </c>
      <c r="AU216" s="230" t="s">
        <v>86</v>
      </c>
      <c r="AV216" s="14" t="s">
        <v>86</v>
      </c>
      <c r="AW216" s="14" t="s">
        <v>4</v>
      </c>
      <c r="AX216" s="14" t="s">
        <v>84</v>
      </c>
      <c r="AY216" s="230" t="s">
        <v>375</v>
      </c>
    </row>
    <row r="217" spans="1:65" s="2" customFormat="1" ht="16.5" customHeight="1">
      <c r="A217" s="35"/>
      <c r="B217" s="36"/>
      <c r="C217" s="192" t="s">
        <v>508</v>
      </c>
      <c r="D217" s="192" t="s">
        <v>377</v>
      </c>
      <c r="E217" s="193" t="s">
        <v>1733</v>
      </c>
      <c r="F217" s="194" t="s">
        <v>1734</v>
      </c>
      <c r="G217" s="195" t="s">
        <v>649</v>
      </c>
      <c r="H217" s="196">
        <v>9.9000000000000005E-2</v>
      </c>
      <c r="I217" s="197"/>
      <c r="J217" s="198">
        <f>ROUND(I217*H217,2)</f>
        <v>0</v>
      </c>
      <c r="K217" s="194" t="s">
        <v>408</v>
      </c>
      <c r="L217" s="40"/>
      <c r="M217" s="199" t="s">
        <v>1</v>
      </c>
      <c r="N217" s="200" t="s">
        <v>42</v>
      </c>
      <c r="O217" s="72"/>
      <c r="P217" s="201">
        <f>O217*H217</f>
        <v>0</v>
      </c>
      <c r="Q217" s="201">
        <v>0</v>
      </c>
      <c r="R217" s="201">
        <f>Q217*H217</f>
        <v>0</v>
      </c>
      <c r="S217" s="201">
        <v>0</v>
      </c>
      <c r="T217" s="202">
        <f>S217*H217</f>
        <v>0</v>
      </c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R217" s="203" t="s">
        <v>462</v>
      </c>
      <c r="AT217" s="203" t="s">
        <v>377</v>
      </c>
      <c r="AU217" s="203" t="s">
        <v>86</v>
      </c>
      <c r="AY217" s="18" t="s">
        <v>375</v>
      </c>
      <c r="BE217" s="204">
        <f>IF(N217="základní",J217,0)</f>
        <v>0</v>
      </c>
      <c r="BF217" s="204">
        <f>IF(N217="snížená",J217,0)</f>
        <v>0</v>
      </c>
      <c r="BG217" s="204">
        <f>IF(N217="zákl. přenesená",J217,0)</f>
        <v>0</v>
      </c>
      <c r="BH217" s="204">
        <f>IF(N217="sníž. přenesená",J217,0)</f>
        <v>0</v>
      </c>
      <c r="BI217" s="204">
        <f>IF(N217="nulová",J217,0)</f>
        <v>0</v>
      </c>
      <c r="BJ217" s="18" t="s">
        <v>84</v>
      </c>
      <c r="BK217" s="204">
        <f>ROUND(I217*H217,2)</f>
        <v>0</v>
      </c>
      <c r="BL217" s="18" t="s">
        <v>462</v>
      </c>
      <c r="BM217" s="203" t="s">
        <v>1735</v>
      </c>
    </row>
    <row r="218" spans="1:65" s="2" customFormat="1" ht="19.5">
      <c r="A218" s="35"/>
      <c r="B218" s="36"/>
      <c r="C218" s="37"/>
      <c r="D218" s="205" t="s">
        <v>383</v>
      </c>
      <c r="E218" s="37"/>
      <c r="F218" s="206" t="s">
        <v>1736</v>
      </c>
      <c r="G218" s="37"/>
      <c r="H218" s="37"/>
      <c r="I218" s="207"/>
      <c r="J218" s="37"/>
      <c r="K218" s="37"/>
      <c r="L218" s="40"/>
      <c r="M218" s="208"/>
      <c r="N218" s="209"/>
      <c r="O218" s="72"/>
      <c r="P218" s="72"/>
      <c r="Q218" s="72"/>
      <c r="R218" s="72"/>
      <c r="S218" s="72"/>
      <c r="T218" s="73"/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T218" s="18" t="s">
        <v>383</v>
      </c>
      <c r="AU218" s="18" t="s">
        <v>86</v>
      </c>
    </row>
    <row r="219" spans="1:65" s="12" customFormat="1" ht="22.9" customHeight="1">
      <c r="B219" s="176"/>
      <c r="C219" s="177"/>
      <c r="D219" s="178" t="s">
        <v>76</v>
      </c>
      <c r="E219" s="190" t="s">
        <v>1330</v>
      </c>
      <c r="F219" s="190" t="s">
        <v>1331</v>
      </c>
      <c r="G219" s="177"/>
      <c r="H219" s="177"/>
      <c r="I219" s="180"/>
      <c r="J219" s="191">
        <f>BK219</f>
        <v>0</v>
      </c>
      <c r="K219" s="177"/>
      <c r="L219" s="182"/>
      <c r="M219" s="183"/>
      <c r="N219" s="184"/>
      <c r="O219" s="184"/>
      <c r="P219" s="185">
        <f>SUM(P220:P222)</f>
        <v>0</v>
      </c>
      <c r="Q219" s="184"/>
      <c r="R219" s="185">
        <f>SUM(R220:R222)</f>
        <v>0</v>
      </c>
      <c r="S219" s="184"/>
      <c r="T219" s="186">
        <f>SUM(T220:T222)</f>
        <v>0</v>
      </c>
      <c r="AR219" s="187" t="s">
        <v>86</v>
      </c>
      <c r="AT219" s="188" t="s">
        <v>76</v>
      </c>
      <c r="AU219" s="188" t="s">
        <v>84</v>
      </c>
      <c r="AY219" s="187" t="s">
        <v>375</v>
      </c>
      <c r="BK219" s="189">
        <f>SUM(BK220:BK222)</f>
        <v>0</v>
      </c>
    </row>
    <row r="220" spans="1:65" s="2" customFormat="1" ht="16.5" customHeight="1">
      <c r="A220" s="35"/>
      <c r="B220" s="36"/>
      <c r="C220" s="192" t="s">
        <v>513</v>
      </c>
      <c r="D220" s="192" t="s">
        <v>377</v>
      </c>
      <c r="E220" s="193" t="s">
        <v>1333</v>
      </c>
      <c r="F220" s="194" t="s">
        <v>1334</v>
      </c>
      <c r="G220" s="195" t="s">
        <v>702</v>
      </c>
      <c r="H220" s="196">
        <v>13</v>
      </c>
      <c r="I220" s="197"/>
      <c r="J220" s="198">
        <f>ROUND(I220*H220,2)</f>
        <v>0</v>
      </c>
      <c r="K220" s="194" t="s">
        <v>1</v>
      </c>
      <c r="L220" s="40"/>
      <c r="M220" s="199" t="s">
        <v>1</v>
      </c>
      <c r="N220" s="200" t="s">
        <v>42</v>
      </c>
      <c r="O220" s="72"/>
      <c r="P220" s="201">
        <f>O220*H220</f>
        <v>0</v>
      </c>
      <c r="Q220" s="201">
        <v>0</v>
      </c>
      <c r="R220" s="201">
        <f>Q220*H220</f>
        <v>0</v>
      </c>
      <c r="S220" s="201">
        <v>0</v>
      </c>
      <c r="T220" s="202">
        <f>S220*H220</f>
        <v>0</v>
      </c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R220" s="203" t="s">
        <v>374</v>
      </c>
      <c r="AT220" s="203" t="s">
        <v>377</v>
      </c>
      <c r="AU220" s="203" t="s">
        <v>86</v>
      </c>
      <c r="AY220" s="18" t="s">
        <v>375</v>
      </c>
      <c r="BE220" s="204">
        <f>IF(N220="základní",J220,0)</f>
        <v>0</v>
      </c>
      <c r="BF220" s="204">
        <f>IF(N220="snížená",J220,0)</f>
        <v>0</v>
      </c>
      <c r="BG220" s="204">
        <f>IF(N220="zákl. přenesená",J220,0)</f>
        <v>0</v>
      </c>
      <c r="BH220" s="204">
        <f>IF(N220="sníž. přenesená",J220,0)</f>
        <v>0</v>
      </c>
      <c r="BI220" s="204">
        <f>IF(N220="nulová",J220,0)</f>
        <v>0</v>
      </c>
      <c r="BJ220" s="18" t="s">
        <v>84</v>
      </c>
      <c r="BK220" s="204">
        <f>ROUND(I220*H220,2)</f>
        <v>0</v>
      </c>
      <c r="BL220" s="18" t="s">
        <v>374</v>
      </c>
      <c r="BM220" s="203" t="s">
        <v>1737</v>
      </c>
    </row>
    <row r="221" spans="1:65" s="2" customFormat="1" ht="11.25">
      <c r="A221" s="35"/>
      <c r="B221" s="36"/>
      <c r="C221" s="37"/>
      <c r="D221" s="205" t="s">
        <v>383</v>
      </c>
      <c r="E221" s="37"/>
      <c r="F221" s="206" t="s">
        <v>1336</v>
      </c>
      <c r="G221" s="37"/>
      <c r="H221" s="37"/>
      <c r="I221" s="207"/>
      <c r="J221" s="37"/>
      <c r="K221" s="37"/>
      <c r="L221" s="40"/>
      <c r="M221" s="208"/>
      <c r="N221" s="209"/>
      <c r="O221" s="72"/>
      <c r="P221" s="72"/>
      <c r="Q221" s="72"/>
      <c r="R221" s="72"/>
      <c r="S221" s="72"/>
      <c r="T221" s="73"/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T221" s="18" t="s">
        <v>383</v>
      </c>
      <c r="AU221" s="18" t="s">
        <v>86</v>
      </c>
    </row>
    <row r="222" spans="1:65" s="14" customFormat="1" ht="11.25">
      <c r="B222" s="220"/>
      <c r="C222" s="221"/>
      <c r="D222" s="205" t="s">
        <v>384</v>
      </c>
      <c r="E222" s="222" t="s">
        <v>1</v>
      </c>
      <c r="F222" s="223" t="s">
        <v>1738</v>
      </c>
      <c r="G222" s="221"/>
      <c r="H222" s="224">
        <v>13</v>
      </c>
      <c r="I222" s="225"/>
      <c r="J222" s="221"/>
      <c r="K222" s="221"/>
      <c r="L222" s="226"/>
      <c r="M222" s="227"/>
      <c r="N222" s="228"/>
      <c r="O222" s="228"/>
      <c r="P222" s="228"/>
      <c r="Q222" s="228"/>
      <c r="R222" s="228"/>
      <c r="S222" s="228"/>
      <c r="T222" s="229"/>
      <c r="AT222" s="230" t="s">
        <v>384</v>
      </c>
      <c r="AU222" s="230" t="s">
        <v>86</v>
      </c>
      <c r="AV222" s="14" t="s">
        <v>86</v>
      </c>
      <c r="AW222" s="14" t="s">
        <v>32</v>
      </c>
      <c r="AX222" s="14" t="s">
        <v>84</v>
      </c>
      <c r="AY222" s="230" t="s">
        <v>375</v>
      </c>
    </row>
    <row r="223" spans="1:65" s="12" customFormat="1" ht="22.9" customHeight="1">
      <c r="B223" s="176"/>
      <c r="C223" s="177"/>
      <c r="D223" s="178" t="s">
        <v>76</v>
      </c>
      <c r="E223" s="190" t="s">
        <v>1338</v>
      </c>
      <c r="F223" s="190" t="s">
        <v>1339</v>
      </c>
      <c r="G223" s="177"/>
      <c r="H223" s="177"/>
      <c r="I223" s="180"/>
      <c r="J223" s="191">
        <f>BK223</f>
        <v>0</v>
      </c>
      <c r="K223" s="177"/>
      <c r="L223" s="182"/>
      <c r="M223" s="183"/>
      <c r="N223" s="184"/>
      <c r="O223" s="184"/>
      <c r="P223" s="185">
        <f>SUM(P224:P228)</f>
        <v>0</v>
      </c>
      <c r="Q223" s="184"/>
      <c r="R223" s="185">
        <f>SUM(R224:R228)</f>
        <v>0.1</v>
      </c>
      <c r="S223" s="184"/>
      <c r="T223" s="186">
        <f>SUM(T224:T228)</f>
        <v>0</v>
      </c>
      <c r="AR223" s="187" t="s">
        <v>86</v>
      </c>
      <c r="AT223" s="188" t="s">
        <v>76</v>
      </c>
      <c r="AU223" s="188" t="s">
        <v>84</v>
      </c>
      <c r="AY223" s="187" t="s">
        <v>375</v>
      </c>
      <c r="BK223" s="189">
        <f>SUM(BK224:BK228)</f>
        <v>0</v>
      </c>
    </row>
    <row r="224" spans="1:65" s="2" customFormat="1" ht="16.5" customHeight="1">
      <c r="A224" s="35"/>
      <c r="B224" s="36"/>
      <c r="C224" s="192" t="s">
        <v>517</v>
      </c>
      <c r="D224" s="192" t="s">
        <v>377</v>
      </c>
      <c r="E224" s="193" t="s">
        <v>1739</v>
      </c>
      <c r="F224" s="194" t="s">
        <v>1740</v>
      </c>
      <c r="G224" s="195" t="s">
        <v>775</v>
      </c>
      <c r="H224" s="196">
        <v>1</v>
      </c>
      <c r="I224" s="197"/>
      <c r="J224" s="198">
        <f>ROUND(I224*H224,2)</f>
        <v>0</v>
      </c>
      <c r="K224" s="194" t="s">
        <v>1</v>
      </c>
      <c r="L224" s="40"/>
      <c r="M224" s="199" t="s">
        <v>1</v>
      </c>
      <c r="N224" s="200" t="s">
        <v>42</v>
      </c>
      <c r="O224" s="72"/>
      <c r="P224" s="201">
        <f>O224*H224</f>
        <v>0</v>
      </c>
      <c r="Q224" s="201">
        <v>0.1</v>
      </c>
      <c r="R224" s="201">
        <f>Q224*H224</f>
        <v>0.1</v>
      </c>
      <c r="S224" s="201">
        <v>0</v>
      </c>
      <c r="T224" s="202">
        <f>S224*H224</f>
        <v>0</v>
      </c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R224" s="203" t="s">
        <v>462</v>
      </c>
      <c r="AT224" s="203" t="s">
        <v>377</v>
      </c>
      <c r="AU224" s="203" t="s">
        <v>86</v>
      </c>
      <c r="AY224" s="18" t="s">
        <v>375</v>
      </c>
      <c r="BE224" s="204">
        <f>IF(N224="základní",J224,0)</f>
        <v>0</v>
      </c>
      <c r="BF224" s="204">
        <f>IF(N224="snížená",J224,0)</f>
        <v>0</v>
      </c>
      <c r="BG224" s="204">
        <f>IF(N224="zákl. přenesená",J224,0)</f>
        <v>0</v>
      </c>
      <c r="BH224" s="204">
        <f>IF(N224="sníž. přenesená",J224,0)</f>
        <v>0</v>
      </c>
      <c r="BI224" s="204">
        <f>IF(N224="nulová",J224,0)</f>
        <v>0</v>
      </c>
      <c r="BJ224" s="18" t="s">
        <v>84</v>
      </c>
      <c r="BK224" s="204">
        <f>ROUND(I224*H224,2)</f>
        <v>0</v>
      </c>
      <c r="BL224" s="18" t="s">
        <v>462</v>
      </c>
      <c r="BM224" s="203" t="s">
        <v>1741</v>
      </c>
    </row>
    <row r="225" spans="1:65" s="2" customFormat="1" ht="11.25">
      <c r="A225" s="35"/>
      <c r="B225" s="36"/>
      <c r="C225" s="37"/>
      <c r="D225" s="205" t="s">
        <v>383</v>
      </c>
      <c r="E225" s="37"/>
      <c r="F225" s="206" t="s">
        <v>1740</v>
      </c>
      <c r="G225" s="37"/>
      <c r="H225" s="37"/>
      <c r="I225" s="207"/>
      <c r="J225" s="37"/>
      <c r="K225" s="37"/>
      <c r="L225" s="40"/>
      <c r="M225" s="208"/>
      <c r="N225" s="209"/>
      <c r="O225" s="72"/>
      <c r="P225" s="72"/>
      <c r="Q225" s="72"/>
      <c r="R225" s="72"/>
      <c r="S225" s="72"/>
      <c r="T225" s="73"/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T225" s="18" t="s">
        <v>383</v>
      </c>
      <c r="AU225" s="18" t="s">
        <v>86</v>
      </c>
    </row>
    <row r="226" spans="1:65" s="2" customFormat="1" ht="19.5">
      <c r="A226" s="35"/>
      <c r="B226" s="36"/>
      <c r="C226" s="37"/>
      <c r="D226" s="205" t="s">
        <v>410</v>
      </c>
      <c r="E226" s="37"/>
      <c r="F226" s="231" t="s">
        <v>1742</v>
      </c>
      <c r="G226" s="37"/>
      <c r="H226" s="37"/>
      <c r="I226" s="207"/>
      <c r="J226" s="37"/>
      <c r="K226" s="37"/>
      <c r="L226" s="40"/>
      <c r="M226" s="208"/>
      <c r="N226" s="209"/>
      <c r="O226" s="72"/>
      <c r="P226" s="72"/>
      <c r="Q226" s="72"/>
      <c r="R226" s="72"/>
      <c r="S226" s="72"/>
      <c r="T226" s="73"/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T226" s="18" t="s">
        <v>410</v>
      </c>
      <c r="AU226" s="18" t="s">
        <v>86</v>
      </c>
    </row>
    <row r="227" spans="1:65" s="2" customFormat="1" ht="16.5" customHeight="1">
      <c r="A227" s="35"/>
      <c r="B227" s="36"/>
      <c r="C227" s="192" t="s">
        <v>521</v>
      </c>
      <c r="D227" s="192" t="s">
        <v>377</v>
      </c>
      <c r="E227" s="193" t="s">
        <v>1670</v>
      </c>
      <c r="F227" s="194" t="s">
        <v>1671</v>
      </c>
      <c r="G227" s="195" t="s">
        <v>649</v>
      </c>
      <c r="H227" s="196">
        <v>0.1</v>
      </c>
      <c r="I227" s="197"/>
      <c r="J227" s="198">
        <f>ROUND(I227*H227,2)</f>
        <v>0</v>
      </c>
      <c r="K227" s="194" t="s">
        <v>408</v>
      </c>
      <c r="L227" s="40"/>
      <c r="M227" s="199" t="s">
        <v>1</v>
      </c>
      <c r="N227" s="200" t="s">
        <v>42</v>
      </c>
      <c r="O227" s="72"/>
      <c r="P227" s="201">
        <f>O227*H227</f>
        <v>0</v>
      </c>
      <c r="Q227" s="201">
        <v>0</v>
      </c>
      <c r="R227" s="201">
        <f>Q227*H227</f>
        <v>0</v>
      </c>
      <c r="S227" s="201">
        <v>0</v>
      </c>
      <c r="T227" s="202">
        <f>S227*H227</f>
        <v>0</v>
      </c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R227" s="203" t="s">
        <v>462</v>
      </c>
      <c r="AT227" s="203" t="s">
        <v>377</v>
      </c>
      <c r="AU227" s="203" t="s">
        <v>86</v>
      </c>
      <c r="AY227" s="18" t="s">
        <v>375</v>
      </c>
      <c r="BE227" s="204">
        <f>IF(N227="základní",J227,0)</f>
        <v>0</v>
      </c>
      <c r="BF227" s="204">
        <f>IF(N227="snížená",J227,0)</f>
        <v>0</v>
      </c>
      <c r="BG227" s="204">
        <f>IF(N227="zákl. přenesená",J227,0)</f>
        <v>0</v>
      </c>
      <c r="BH227" s="204">
        <f>IF(N227="sníž. přenesená",J227,0)</f>
        <v>0</v>
      </c>
      <c r="BI227" s="204">
        <f>IF(N227="nulová",J227,0)</f>
        <v>0</v>
      </c>
      <c r="BJ227" s="18" t="s">
        <v>84</v>
      </c>
      <c r="BK227" s="204">
        <f>ROUND(I227*H227,2)</f>
        <v>0</v>
      </c>
      <c r="BL227" s="18" t="s">
        <v>462</v>
      </c>
      <c r="BM227" s="203" t="s">
        <v>1743</v>
      </c>
    </row>
    <row r="228" spans="1:65" s="2" customFormat="1" ht="19.5">
      <c r="A228" s="35"/>
      <c r="B228" s="36"/>
      <c r="C228" s="37"/>
      <c r="D228" s="205" t="s">
        <v>383</v>
      </c>
      <c r="E228" s="37"/>
      <c r="F228" s="206" t="s">
        <v>1673</v>
      </c>
      <c r="G228" s="37"/>
      <c r="H228" s="37"/>
      <c r="I228" s="207"/>
      <c r="J228" s="37"/>
      <c r="K228" s="37"/>
      <c r="L228" s="40"/>
      <c r="M228" s="232"/>
      <c r="N228" s="233"/>
      <c r="O228" s="234"/>
      <c r="P228" s="234"/>
      <c r="Q228" s="234"/>
      <c r="R228" s="234"/>
      <c r="S228" s="234"/>
      <c r="T228" s="235"/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T228" s="18" t="s">
        <v>383</v>
      </c>
      <c r="AU228" s="18" t="s">
        <v>86</v>
      </c>
    </row>
    <row r="229" spans="1:65" s="2" customFormat="1" ht="6.95" customHeight="1">
      <c r="A229" s="35"/>
      <c r="B229" s="55"/>
      <c r="C229" s="56"/>
      <c r="D229" s="56"/>
      <c r="E229" s="56"/>
      <c r="F229" s="56"/>
      <c r="G229" s="56"/>
      <c r="H229" s="56"/>
      <c r="I229" s="56"/>
      <c r="J229" s="56"/>
      <c r="K229" s="56"/>
      <c r="L229" s="40"/>
      <c r="M229" s="35"/>
      <c r="O229" s="35"/>
      <c r="P229" s="35"/>
      <c r="Q229" s="35"/>
      <c r="R229" s="35"/>
      <c r="S229" s="35"/>
      <c r="T229" s="35"/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</row>
  </sheetData>
  <sheetProtection algorithmName="SHA-512" hashValue="L2dO2iWD6GOtaqcG8IAzw3EXIEYc50rKJ985K3MBWdOa+bMH6R/GTYT5rgdAspJ3K07XDCKbFCmI3ZBqyJdy2Q==" saltValue="70bZ9sWdsLf/CggvCU2WOkVKZvuas9rX6LV5GOHhFvPojOP7oMSkQ5CkYPenRZ7yIHuQEZWUk/yp7lUrRfJQng==" spinCount="100000" sheet="1" objects="1" scenarios="1" formatColumns="0" formatRows="0" autoFilter="0"/>
  <autoFilter ref="C133:K228"/>
  <mergeCells count="15">
    <mergeCell ref="E120:H120"/>
    <mergeCell ref="E124:H124"/>
    <mergeCell ref="E122:H122"/>
    <mergeCell ref="E126:H126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31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8" t="s">
        <v>129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86</v>
      </c>
    </row>
    <row r="4" spans="1:46" s="1" customFormat="1" ht="24.95" customHeight="1">
      <c r="B4" s="21"/>
      <c r="D4" s="118" t="s">
        <v>343</v>
      </c>
      <c r="L4" s="21"/>
      <c r="M4" s="119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20" t="s">
        <v>16</v>
      </c>
      <c r="L6" s="21"/>
    </row>
    <row r="7" spans="1:46" s="1" customFormat="1" ht="16.5" customHeight="1">
      <c r="B7" s="21"/>
      <c r="E7" s="317" t="str">
        <f>'Rekapitulace stavby'!K6</f>
        <v>VD Harcov, zajištění bezpečnosti za povodní</v>
      </c>
      <c r="F7" s="318"/>
      <c r="G7" s="318"/>
      <c r="H7" s="318"/>
      <c r="L7" s="21"/>
    </row>
    <row r="8" spans="1:46" ht="12.75">
      <c r="B8" s="21"/>
      <c r="D8" s="120" t="s">
        <v>344</v>
      </c>
      <c r="L8" s="21"/>
    </row>
    <row r="9" spans="1:46" s="1" customFormat="1" ht="16.5" customHeight="1">
      <c r="B9" s="21"/>
      <c r="E9" s="317" t="s">
        <v>1518</v>
      </c>
      <c r="F9" s="290"/>
      <c r="G9" s="290"/>
      <c r="H9" s="290"/>
      <c r="L9" s="21"/>
    </row>
    <row r="10" spans="1:46" s="1" customFormat="1" ht="12" customHeight="1">
      <c r="B10" s="21"/>
      <c r="D10" s="120" t="s">
        <v>346</v>
      </c>
      <c r="L10" s="21"/>
    </row>
    <row r="11" spans="1:46" s="2" customFormat="1" ht="16.5" customHeight="1">
      <c r="A11" s="35"/>
      <c r="B11" s="40"/>
      <c r="C11" s="35"/>
      <c r="D11" s="35"/>
      <c r="E11" s="327" t="s">
        <v>1519</v>
      </c>
      <c r="F11" s="319"/>
      <c r="G11" s="319"/>
      <c r="H11" s="319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>
      <c r="A12" s="35"/>
      <c r="B12" s="40"/>
      <c r="C12" s="35"/>
      <c r="D12" s="120" t="s">
        <v>828</v>
      </c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6.5" customHeight="1">
      <c r="A13" s="35"/>
      <c r="B13" s="40"/>
      <c r="C13" s="35"/>
      <c r="D13" s="35"/>
      <c r="E13" s="320" t="s">
        <v>1744</v>
      </c>
      <c r="F13" s="319"/>
      <c r="G13" s="319"/>
      <c r="H13" s="319"/>
      <c r="I13" s="35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1.25">
      <c r="A14" s="35"/>
      <c r="B14" s="40"/>
      <c r="C14" s="35"/>
      <c r="D14" s="35"/>
      <c r="E14" s="35"/>
      <c r="F14" s="35"/>
      <c r="G14" s="35"/>
      <c r="H14" s="35"/>
      <c r="I14" s="35"/>
      <c r="J14" s="35"/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customHeight="1">
      <c r="A15" s="35"/>
      <c r="B15" s="40"/>
      <c r="C15" s="35"/>
      <c r="D15" s="120" t="s">
        <v>18</v>
      </c>
      <c r="E15" s="35"/>
      <c r="F15" s="111" t="s">
        <v>1</v>
      </c>
      <c r="G15" s="35"/>
      <c r="H15" s="35"/>
      <c r="I15" s="120" t="s">
        <v>19</v>
      </c>
      <c r="J15" s="111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0" t="s">
        <v>20</v>
      </c>
      <c r="E16" s="35"/>
      <c r="F16" s="111" t="s">
        <v>21</v>
      </c>
      <c r="G16" s="35"/>
      <c r="H16" s="35"/>
      <c r="I16" s="120" t="s">
        <v>22</v>
      </c>
      <c r="J16" s="121" t="str">
        <f>'Rekapitulace stavby'!AN8</f>
        <v>7. 1. 2022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" customHeight="1">
      <c r="A17" s="35"/>
      <c r="B17" s="40"/>
      <c r="C17" s="35"/>
      <c r="D17" s="35"/>
      <c r="E17" s="35"/>
      <c r="F17" s="35"/>
      <c r="G17" s="35"/>
      <c r="H17" s="35"/>
      <c r="I17" s="35"/>
      <c r="J17" s="35"/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customHeight="1">
      <c r="A18" s="35"/>
      <c r="B18" s="40"/>
      <c r="C18" s="35"/>
      <c r="D18" s="120" t="s">
        <v>24</v>
      </c>
      <c r="E18" s="35"/>
      <c r="F18" s="35"/>
      <c r="G18" s="35"/>
      <c r="H18" s="35"/>
      <c r="I18" s="120" t="s">
        <v>25</v>
      </c>
      <c r="J18" s="111" t="s">
        <v>1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customHeight="1">
      <c r="A19" s="35"/>
      <c r="B19" s="40"/>
      <c r="C19" s="35"/>
      <c r="D19" s="35"/>
      <c r="E19" s="111" t="s">
        <v>26</v>
      </c>
      <c r="F19" s="35"/>
      <c r="G19" s="35"/>
      <c r="H19" s="35"/>
      <c r="I19" s="120" t="s">
        <v>27</v>
      </c>
      <c r="J19" s="111" t="s">
        <v>1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5" customHeight="1">
      <c r="A20" s="35"/>
      <c r="B20" s="40"/>
      <c r="C20" s="35"/>
      <c r="D20" s="35"/>
      <c r="E20" s="35"/>
      <c r="F20" s="35"/>
      <c r="G20" s="35"/>
      <c r="H20" s="35"/>
      <c r="I20" s="35"/>
      <c r="J20" s="35"/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customHeight="1">
      <c r="A21" s="35"/>
      <c r="B21" s="40"/>
      <c r="C21" s="35"/>
      <c r="D21" s="120" t="s">
        <v>28</v>
      </c>
      <c r="E21" s="35"/>
      <c r="F21" s="35"/>
      <c r="G21" s="35"/>
      <c r="H21" s="35"/>
      <c r="I21" s="120" t="s">
        <v>25</v>
      </c>
      <c r="J21" s="31" t="str">
        <f>'Rekapitulace stavby'!AN13</f>
        <v>Vyplň údaj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customHeight="1">
      <c r="A22" s="35"/>
      <c r="B22" s="40"/>
      <c r="C22" s="35"/>
      <c r="D22" s="35"/>
      <c r="E22" s="321" t="str">
        <f>'Rekapitulace stavby'!E14</f>
        <v>Vyplň údaj</v>
      </c>
      <c r="F22" s="322"/>
      <c r="G22" s="322"/>
      <c r="H22" s="322"/>
      <c r="I22" s="120" t="s">
        <v>27</v>
      </c>
      <c r="J22" s="31" t="str">
        <f>'Rekapitulace stavby'!AN14</f>
        <v>Vyplň údaj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5" customHeight="1">
      <c r="A23" s="35"/>
      <c r="B23" s="40"/>
      <c r="C23" s="35"/>
      <c r="D23" s="35"/>
      <c r="E23" s="35"/>
      <c r="F23" s="35"/>
      <c r="G23" s="35"/>
      <c r="H23" s="35"/>
      <c r="I23" s="35"/>
      <c r="J23" s="35"/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customHeight="1">
      <c r="A24" s="35"/>
      <c r="B24" s="40"/>
      <c r="C24" s="35"/>
      <c r="D24" s="120" t="s">
        <v>30</v>
      </c>
      <c r="E24" s="35"/>
      <c r="F24" s="35"/>
      <c r="G24" s="35"/>
      <c r="H24" s="35"/>
      <c r="I24" s="120" t="s">
        <v>25</v>
      </c>
      <c r="J24" s="111" t="s">
        <v>1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customHeight="1">
      <c r="A25" s="35"/>
      <c r="B25" s="40"/>
      <c r="C25" s="35"/>
      <c r="D25" s="35"/>
      <c r="E25" s="111" t="s">
        <v>31</v>
      </c>
      <c r="F25" s="35"/>
      <c r="G25" s="35"/>
      <c r="H25" s="35"/>
      <c r="I25" s="120" t="s">
        <v>27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5" customHeight="1">
      <c r="A26" s="35"/>
      <c r="B26" s="40"/>
      <c r="C26" s="35"/>
      <c r="D26" s="35"/>
      <c r="E26" s="35"/>
      <c r="F26" s="35"/>
      <c r="G26" s="35"/>
      <c r="H26" s="35"/>
      <c r="I26" s="35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customHeight="1">
      <c r="A27" s="35"/>
      <c r="B27" s="40"/>
      <c r="C27" s="35"/>
      <c r="D27" s="120" t="s">
        <v>33</v>
      </c>
      <c r="E27" s="35"/>
      <c r="F27" s="35"/>
      <c r="G27" s="35"/>
      <c r="H27" s="35"/>
      <c r="I27" s="120" t="s">
        <v>25</v>
      </c>
      <c r="J27" s="111" t="str">
        <f>IF('Rekapitulace stavby'!AN19="","",'Rekapitulace stavby'!AN19)</f>
        <v/>
      </c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customHeight="1">
      <c r="A28" s="35"/>
      <c r="B28" s="40"/>
      <c r="C28" s="35"/>
      <c r="D28" s="35"/>
      <c r="E28" s="111" t="str">
        <f>IF('Rekapitulace stavby'!E20="","",'Rekapitulace stavby'!E20)</f>
        <v xml:space="preserve"> </v>
      </c>
      <c r="F28" s="35"/>
      <c r="G28" s="35"/>
      <c r="H28" s="35"/>
      <c r="I28" s="120" t="s">
        <v>27</v>
      </c>
      <c r="J28" s="111" t="str">
        <f>IF('Rekapitulace stavby'!AN20="","",'Rekapitulace stavby'!AN20)</f>
        <v/>
      </c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>
      <c r="A29" s="35"/>
      <c r="B29" s="40"/>
      <c r="C29" s="35"/>
      <c r="D29" s="35"/>
      <c r="E29" s="35"/>
      <c r="F29" s="35"/>
      <c r="G29" s="35"/>
      <c r="H29" s="35"/>
      <c r="I29" s="35"/>
      <c r="J29" s="35"/>
      <c r="K29" s="35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customHeight="1">
      <c r="A30" s="35"/>
      <c r="B30" s="40"/>
      <c r="C30" s="35"/>
      <c r="D30" s="120" t="s">
        <v>35</v>
      </c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16.5" customHeight="1">
      <c r="A31" s="122"/>
      <c r="B31" s="123"/>
      <c r="C31" s="122"/>
      <c r="D31" s="122"/>
      <c r="E31" s="323" t="s">
        <v>1</v>
      </c>
      <c r="F31" s="323"/>
      <c r="G31" s="323"/>
      <c r="H31" s="323"/>
      <c r="I31" s="122"/>
      <c r="J31" s="122"/>
      <c r="K31" s="122"/>
      <c r="L31" s="124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6.95" customHeight="1">
      <c r="A32" s="35"/>
      <c r="B32" s="40"/>
      <c r="C32" s="35"/>
      <c r="D32" s="35"/>
      <c r="E32" s="35"/>
      <c r="F32" s="35"/>
      <c r="G32" s="35"/>
      <c r="H32" s="35"/>
      <c r="I32" s="35"/>
      <c r="J32" s="35"/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customHeight="1">
      <c r="A34" s="35"/>
      <c r="B34" s="40"/>
      <c r="C34" s="35"/>
      <c r="D34" s="126" t="s">
        <v>37</v>
      </c>
      <c r="E34" s="35"/>
      <c r="F34" s="35"/>
      <c r="G34" s="35"/>
      <c r="H34" s="35"/>
      <c r="I34" s="35"/>
      <c r="J34" s="127">
        <f>ROUND(J126,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5" customHeight="1">
      <c r="A35" s="35"/>
      <c r="B35" s="40"/>
      <c r="C35" s="35"/>
      <c r="D35" s="125"/>
      <c r="E35" s="125"/>
      <c r="F35" s="125"/>
      <c r="G35" s="125"/>
      <c r="H35" s="125"/>
      <c r="I35" s="125"/>
      <c r="J35" s="125"/>
      <c r="K35" s="12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35"/>
      <c r="F36" s="128" t="s">
        <v>39</v>
      </c>
      <c r="G36" s="35"/>
      <c r="H36" s="35"/>
      <c r="I36" s="128" t="s">
        <v>38</v>
      </c>
      <c r="J36" s="128" t="s">
        <v>40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customHeight="1">
      <c r="A37" s="35"/>
      <c r="B37" s="40"/>
      <c r="C37" s="35"/>
      <c r="D37" s="129" t="s">
        <v>41</v>
      </c>
      <c r="E37" s="120" t="s">
        <v>42</v>
      </c>
      <c r="F37" s="130">
        <f>ROUND((SUM(BE126:BE130)),  2)</f>
        <v>0</v>
      </c>
      <c r="G37" s="35"/>
      <c r="H37" s="35"/>
      <c r="I37" s="131">
        <v>0.21</v>
      </c>
      <c r="J37" s="130">
        <f>ROUND(((SUM(BE126:BE130))*I37),  2)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customHeight="1">
      <c r="A38" s="35"/>
      <c r="B38" s="40"/>
      <c r="C38" s="35"/>
      <c r="D38" s="35"/>
      <c r="E38" s="120" t="s">
        <v>43</v>
      </c>
      <c r="F38" s="130">
        <f>ROUND((SUM(BF126:BF130)),  2)</f>
        <v>0</v>
      </c>
      <c r="G38" s="35"/>
      <c r="H38" s="35"/>
      <c r="I38" s="131">
        <v>0.15</v>
      </c>
      <c r="J38" s="130">
        <f>ROUND(((SUM(BF126:BF130))*I38),  2)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0" t="s">
        <v>44</v>
      </c>
      <c r="F39" s="130">
        <f>ROUND((SUM(BG126:BG130)),  2)</f>
        <v>0</v>
      </c>
      <c r="G39" s="35"/>
      <c r="H39" s="35"/>
      <c r="I39" s="131">
        <v>0.21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hidden="1" customHeight="1">
      <c r="A40" s="35"/>
      <c r="B40" s="40"/>
      <c r="C40" s="35"/>
      <c r="D40" s="35"/>
      <c r="E40" s="120" t="s">
        <v>45</v>
      </c>
      <c r="F40" s="130">
        <f>ROUND((SUM(BH126:BH130)),  2)</f>
        <v>0</v>
      </c>
      <c r="G40" s="35"/>
      <c r="H40" s="35"/>
      <c r="I40" s="131">
        <v>0.15</v>
      </c>
      <c r="J40" s="130">
        <f>0</f>
        <v>0</v>
      </c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5" hidden="1" customHeight="1">
      <c r="A41" s="35"/>
      <c r="B41" s="40"/>
      <c r="C41" s="35"/>
      <c r="D41" s="35"/>
      <c r="E41" s="120" t="s">
        <v>46</v>
      </c>
      <c r="F41" s="130">
        <f>ROUND((SUM(BI126:BI130)),  2)</f>
        <v>0</v>
      </c>
      <c r="G41" s="35"/>
      <c r="H41" s="35"/>
      <c r="I41" s="131">
        <v>0</v>
      </c>
      <c r="J41" s="130">
        <f>0</f>
        <v>0</v>
      </c>
      <c r="K41" s="35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5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customHeight="1">
      <c r="A43" s="35"/>
      <c r="B43" s="40"/>
      <c r="C43" s="132"/>
      <c r="D43" s="133" t="s">
        <v>47</v>
      </c>
      <c r="E43" s="134"/>
      <c r="F43" s="134"/>
      <c r="G43" s="135" t="s">
        <v>48</v>
      </c>
      <c r="H43" s="136" t="s">
        <v>49</v>
      </c>
      <c r="I43" s="134"/>
      <c r="J43" s="137">
        <f>SUM(J34:J41)</f>
        <v>0</v>
      </c>
      <c r="K43" s="138"/>
      <c r="L43" s="52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5" customHeight="1">
      <c r="A44" s="35"/>
      <c r="B44" s="40"/>
      <c r="C44" s="35"/>
      <c r="D44" s="35"/>
      <c r="E44" s="35"/>
      <c r="F44" s="35"/>
      <c r="G44" s="35"/>
      <c r="H44" s="35"/>
      <c r="I44" s="35"/>
      <c r="J44" s="35"/>
      <c r="K44" s="35"/>
      <c r="L44" s="52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39" t="s">
        <v>50</v>
      </c>
      <c r="E50" s="140"/>
      <c r="F50" s="140"/>
      <c r="G50" s="139" t="s">
        <v>51</v>
      </c>
      <c r="H50" s="140"/>
      <c r="I50" s="140"/>
      <c r="J50" s="140"/>
      <c r="K50" s="140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41" t="s">
        <v>52</v>
      </c>
      <c r="E61" s="142"/>
      <c r="F61" s="143" t="s">
        <v>53</v>
      </c>
      <c r="G61" s="141" t="s">
        <v>52</v>
      </c>
      <c r="H61" s="142"/>
      <c r="I61" s="142"/>
      <c r="J61" s="144" t="s">
        <v>53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39" t="s">
        <v>54</v>
      </c>
      <c r="E65" s="145"/>
      <c r="F65" s="145"/>
      <c r="G65" s="139" t="s">
        <v>55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41" t="s">
        <v>52</v>
      </c>
      <c r="E76" s="142"/>
      <c r="F76" s="143" t="s">
        <v>53</v>
      </c>
      <c r="G76" s="141" t="s">
        <v>52</v>
      </c>
      <c r="H76" s="142"/>
      <c r="I76" s="142"/>
      <c r="J76" s="144" t="s">
        <v>53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348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24" t="str">
        <f>E7</f>
        <v>VD Harcov, zajištění bezpečnosti za povodní</v>
      </c>
      <c r="F85" s="325"/>
      <c r="G85" s="325"/>
      <c r="H85" s="325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344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1" customFormat="1" ht="16.5" customHeight="1">
      <c r="B87" s="22"/>
      <c r="C87" s="23"/>
      <c r="D87" s="23"/>
      <c r="E87" s="324" t="s">
        <v>1518</v>
      </c>
      <c r="F87" s="275"/>
      <c r="G87" s="275"/>
      <c r="H87" s="275"/>
      <c r="I87" s="23"/>
      <c r="J87" s="23"/>
      <c r="K87" s="23"/>
      <c r="L87" s="21"/>
    </row>
    <row r="88" spans="1:31" s="1" customFormat="1" ht="12" customHeight="1">
      <c r="B88" s="22"/>
      <c r="C88" s="30" t="s">
        <v>346</v>
      </c>
      <c r="D88" s="23"/>
      <c r="E88" s="23"/>
      <c r="F88" s="23"/>
      <c r="G88" s="23"/>
      <c r="H88" s="23"/>
      <c r="I88" s="23"/>
      <c r="J88" s="23"/>
      <c r="K88" s="23"/>
      <c r="L88" s="21"/>
    </row>
    <row r="89" spans="1:31" s="2" customFormat="1" ht="16.5" customHeight="1">
      <c r="A89" s="35"/>
      <c r="B89" s="36"/>
      <c r="C89" s="37"/>
      <c r="D89" s="37"/>
      <c r="E89" s="328" t="s">
        <v>1519</v>
      </c>
      <c r="F89" s="326"/>
      <c r="G89" s="326"/>
      <c r="H89" s="326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12" customHeight="1">
      <c r="A90" s="35"/>
      <c r="B90" s="36"/>
      <c r="C90" s="30" t="s">
        <v>828</v>
      </c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6.5" customHeight="1">
      <c r="A91" s="35"/>
      <c r="B91" s="36"/>
      <c r="C91" s="37"/>
      <c r="D91" s="37"/>
      <c r="E91" s="297" t="str">
        <f>E13</f>
        <v>4.1.3 - Přenosné čerpadlo</v>
      </c>
      <c r="F91" s="326"/>
      <c r="G91" s="326"/>
      <c r="H91" s="326"/>
      <c r="I91" s="37"/>
      <c r="J91" s="37"/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2" customHeight="1">
      <c r="A93" s="35"/>
      <c r="B93" s="36"/>
      <c r="C93" s="30" t="s">
        <v>20</v>
      </c>
      <c r="D93" s="37"/>
      <c r="E93" s="37"/>
      <c r="F93" s="28" t="str">
        <f>F16</f>
        <v>Liberec</v>
      </c>
      <c r="G93" s="37"/>
      <c r="H93" s="37"/>
      <c r="I93" s="30" t="s">
        <v>22</v>
      </c>
      <c r="J93" s="67" t="str">
        <f>IF(J16="","",J16)</f>
        <v>7. 1. 2022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6.95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5.2" customHeight="1">
      <c r="A95" s="35"/>
      <c r="B95" s="36"/>
      <c r="C95" s="30" t="s">
        <v>24</v>
      </c>
      <c r="D95" s="37"/>
      <c r="E95" s="37"/>
      <c r="F95" s="28" t="str">
        <f>E19</f>
        <v>Povodí Labe, státní podnik</v>
      </c>
      <c r="G95" s="37"/>
      <c r="H95" s="37"/>
      <c r="I95" s="30" t="s">
        <v>30</v>
      </c>
      <c r="J95" s="33" t="str">
        <f>E25</f>
        <v>Valbek, spol. s.r.o.</v>
      </c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15.2" customHeight="1">
      <c r="A96" s="35"/>
      <c r="B96" s="36"/>
      <c r="C96" s="30" t="s">
        <v>28</v>
      </c>
      <c r="D96" s="37"/>
      <c r="E96" s="37"/>
      <c r="F96" s="28" t="str">
        <f>IF(E22="","",E22)</f>
        <v>Vyplň údaj</v>
      </c>
      <c r="G96" s="37"/>
      <c r="H96" s="37"/>
      <c r="I96" s="30" t="s">
        <v>33</v>
      </c>
      <c r="J96" s="33" t="str">
        <f>E28</f>
        <v xml:space="preserve"> 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9.25" customHeight="1">
      <c r="A98" s="35"/>
      <c r="B98" s="36"/>
      <c r="C98" s="150" t="s">
        <v>349</v>
      </c>
      <c r="D98" s="151"/>
      <c r="E98" s="151"/>
      <c r="F98" s="151"/>
      <c r="G98" s="151"/>
      <c r="H98" s="151"/>
      <c r="I98" s="151"/>
      <c r="J98" s="152" t="s">
        <v>350</v>
      </c>
      <c r="K98" s="151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47" s="2" customFormat="1" ht="10.35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47" s="2" customFormat="1" ht="22.9" customHeight="1">
      <c r="A100" s="35"/>
      <c r="B100" s="36"/>
      <c r="C100" s="153" t="s">
        <v>351</v>
      </c>
      <c r="D100" s="37"/>
      <c r="E100" s="37"/>
      <c r="F100" s="37"/>
      <c r="G100" s="37"/>
      <c r="H100" s="37"/>
      <c r="I100" s="37"/>
      <c r="J100" s="85">
        <f>J126</f>
        <v>0</v>
      </c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8" t="s">
        <v>352</v>
      </c>
    </row>
    <row r="101" spans="1:47" s="9" customFormat="1" ht="24.95" customHeight="1">
      <c r="B101" s="154"/>
      <c r="C101" s="155"/>
      <c r="D101" s="156" t="s">
        <v>601</v>
      </c>
      <c r="E101" s="157"/>
      <c r="F101" s="157"/>
      <c r="G101" s="157"/>
      <c r="H101" s="157"/>
      <c r="I101" s="157"/>
      <c r="J101" s="158">
        <f>J127</f>
        <v>0</v>
      </c>
      <c r="K101" s="155"/>
      <c r="L101" s="159"/>
    </row>
    <row r="102" spans="1:47" s="10" customFormat="1" ht="19.899999999999999" customHeight="1">
      <c r="B102" s="160"/>
      <c r="C102" s="105"/>
      <c r="D102" s="161" t="s">
        <v>605</v>
      </c>
      <c r="E102" s="162"/>
      <c r="F102" s="162"/>
      <c r="G102" s="162"/>
      <c r="H102" s="162"/>
      <c r="I102" s="162"/>
      <c r="J102" s="163">
        <f>J128</f>
        <v>0</v>
      </c>
      <c r="K102" s="105"/>
      <c r="L102" s="164"/>
    </row>
    <row r="103" spans="1:47" s="2" customFormat="1" ht="21.75" customHeight="1">
      <c r="A103" s="35"/>
      <c r="B103" s="36"/>
      <c r="C103" s="37"/>
      <c r="D103" s="37"/>
      <c r="E103" s="37"/>
      <c r="F103" s="37"/>
      <c r="G103" s="37"/>
      <c r="H103" s="37"/>
      <c r="I103" s="37"/>
      <c r="J103" s="37"/>
      <c r="K103" s="37"/>
      <c r="L103" s="52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pans="1:47" s="2" customFormat="1" ht="6.95" customHeight="1">
      <c r="A104" s="35"/>
      <c r="B104" s="55"/>
      <c r="C104" s="56"/>
      <c r="D104" s="56"/>
      <c r="E104" s="56"/>
      <c r="F104" s="56"/>
      <c r="G104" s="56"/>
      <c r="H104" s="56"/>
      <c r="I104" s="56"/>
      <c r="J104" s="56"/>
      <c r="K104" s="56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8" spans="1:47" s="2" customFormat="1" ht="6.95" customHeight="1">
      <c r="A108" s="35"/>
      <c r="B108" s="57"/>
      <c r="C108" s="58"/>
      <c r="D108" s="58"/>
      <c r="E108" s="58"/>
      <c r="F108" s="58"/>
      <c r="G108" s="58"/>
      <c r="H108" s="58"/>
      <c r="I108" s="58"/>
      <c r="J108" s="58"/>
      <c r="K108" s="58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24.95" customHeight="1">
      <c r="A109" s="35"/>
      <c r="B109" s="36"/>
      <c r="C109" s="24" t="s">
        <v>359</v>
      </c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6.95" customHeight="1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12" customHeight="1">
      <c r="A111" s="35"/>
      <c r="B111" s="36"/>
      <c r="C111" s="30" t="s">
        <v>16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6.5" customHeight="1">
      <c r="A112" s="35"/>
      <c r="B112" s="36"/>
      <c r="C112" s="37"/>
      <c r="D112" s="37"/>
      <c r="E112" s="324" t="str">
        <f>E7</f>
        <v>VD Harcov, zajištění bezpečnosti za povodní</v>
      </c>
      <c r="F112" s="325"/>
      <c r="G112" s="325"/>
      <c r="H112" s="325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1" customFormat="1" ht="12" customHeight="1">
      <c r="B113" s="22"/>
      <c r="C113" s="30" t="s">
        <v>344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pans="1:63" s="1" customFormat="1" ht="16.5" customHeight="1">
      <c r="B114" s="22"/>
      <c r="C114" s="23"/>
      <c r="D114" s="23"/>
      <c r="E114" s="324" t="s">
        <v>1518</v>
      </c>
      <c r="F114" s="275"/>
      <c r="G114" s="275"/>
      <c r="H114" s="275"/>
      <c r="I114" s="23"/>
      <c r="J114" s="23"/>
      <c r="K114" s="23"/>
      <c r="L114" s="21"/>
    </row>
    <row r="115" spans="1:63" s="1" customFormat="1" ht="12" customHeight="1">
      <c r="B115" s="22"/>
      <c r="C115" s="30" t="s">
        <v>346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pans="1:63" s="2" customFormat="1" ht="16.5" customHeight="1">
      <c r="A116" s="35"/>
      <c r="B116" s="36"/>
      <c r="C116" s="37"/>
      <c r="D116" s="37"/>
      <c r="E116" s="328" t="s">
        <v>1519</v>
      </c>
      <c r="F116" s="326"/>
      <c r="G116" s="326"/>
      <c r="H116" s="326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3" s="2" customFormat="1" ht="12" customHeight="1">
      <c r="A117" s="35"/>
      <c r="B117" s="36"/>
      <c r="C117" s="30" t="s">
        <v>828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16.5" customHeight="1">
      <c r="A118" s="35"/>
      <c r="B118" s="36"/>
      <c r="C118" s="37"/>
      <c r="D118" s="37"/>
      <c r="E118" s="297" t="str">
        <f>E13</f>
        <v>4.1.3 - Přenosné čerpadlo</v>
      </c>
      <c r="F118" s="326"/>
      <c r="G118" s="326"/>
      <c r="H118" s="326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6.95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12" customHeight="1">
      <c r="A120" s="35"/>
      <c r="B120" s="36"/>
      <c r="C120" s="30" t="s">
        <v>20</v>
      </c>
      <c r="D120" s="37"/>
      <c r="E120" s="37"/>
      <c r="F120" s="28" t="str">
        <f>F16</f>
        <v>Liberec</v>
      </c>
      <c r="G120" s="37"/>
      <c r="H120" s="37"/>
      <c r="I120" s="30" t="s">
        <v>22</v>
      </c>
      <c r="J120" s="67" t="str">
        <f>IF(J16="","",J16)</f>
        <v>7. 1. 2022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6.95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15.2" customHeight="1">
      <c r="A122" s="35"/>
      <c r="B122" s="36"/>
      <c r="C122" s="30" t="s">
        <v>24</v>
      </c>
      <c r="D122" s="37"/>
      <c r="E122" s="37"/>
      <c r="F122" s="28" t="str">
        <f>E19</f>
        <v>Povodí Labe, státní podnik</v>
      </c>
      <c r="G122" s="37"/>
      <c r="H122" s="37"/>
      <c r="I122" s="30" t="s">
        <v>30</v>
      </c>
      <c r="J122" s="33" t="str">
        <f>E25</f>
        <v>Valbek, spol. s.r.o.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15.2" customHeight="1">
      <c r="A123" s="35"/>
      <c r="B123" s="36"/>
      <c r="C123" s="30" t="s">
        <v>28</v>
      </c>
      <c r="D123" s="37"/>
      <c r="E123" s="37"/>
      <c r="F123" s="28" t="str">
        <f>IF(E22="","",E22)</f>
        <v>Vyplň údaj</v>
      </c>
      <c r="G123" s="37"/>
      <c r="H123" s="37"/>
      <c r="I123" s="30" t="s">
        <v>33</v>
      </c>
      <c r="J123" s="33" t="str">
        <f>E28</f>
        <v xml:space="preserve"> 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0.35" customHeight="1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11" customFormat="1" ht="29.25" customHeight="1">
      <c r="A125" s="165"/>
      <c r="B125" s="166"/>
      <c r="C125" s="167" t="s">
        <v>360</v>
      </c>
      <c r="D125" s="168" t="s">
        <v>62</v>
      </c>
      <c r="E125" s="168" t="s">
        <v>58</v>
      </c>
      <c r="F125" s="168" t="s">
        <v>59</v>
      </c>
      <c r="G125" s="168" t="s">
        <v>361</v>
      </c>
      <c r="H125" s="168" t="s">
        <v>362</v>
      </c>
      <c r="I125" s="168" t="s">
        <v>363</v>
      </c>
      <c r="J125" s="168" t="s">
        <v>350</v>
      </c>
      <c r="K125" s="169" t="s">
        <v>364</v>
      </c>
      <c r="L125" s="170"/>
      <c r="M125" s="76" t="s">
        <v>1</v>
      </c>
      <c r="N125" s="77" t="s">
        <v>41</v>
      </c>
      <c r="O125" s="77" t="s">
        <v>365</v>
      </c>
      <c r="P125" s="77" t="s">
        <v>366</v>
      </c>
      <c r="Q125" s="77" t="s">
        <v>367</v>
      </c>
      <c r="R125" s="77" t="s">
        <v>368</v>
      </c>
      <c r="S125" s="77" t="s">
        <v>369</v>
      </c>
      <c r="T125" s="78" t="s">
        <v>370</v>
      </c>
      <c r="U125" s="165"/>
      <c r="V125" s="165"/>
      <c r="W125" s="165"/>
      <c r="X125" s="165"/>
      <c r="Y125" s="165"/>
      <c r="Z125" s="165"/>
      <c r="AA125" s="165"/>
      <c r="AB125" s="165"/>
      <c r="AC125" s="165"/>
      <c r="AD125" s="165"/>
      <c r="AE125" s="165"/>
    </row>
    <row r="126" spans="1:63" s="2" customFormat="1" ht="22.9" customHeight="1">
      <c r="A126" s="35"/>
      <c r="B126" s="36"/>
      <c r="C126" s="83" t="s">
        <v>371</v>
      </c>
      <c r="D126" s="37"/>
      <c r="E126" s="37"/>
      <c r="F126" s="37"/>
      <c r="G126" s="37"/>
      <c r="H126" s="37"/>
      <c r="I126" s="37"/>
      <c r="J126" s="171">
        <f>BK126</f>
        <v>0</v>
      </c>
      <c r="K126" s="37"/>
      <c r="L126" s="40"/>
      <c r="M126" s="79"/>
      <c r="N126" s="172"/>
      <c r="O126" s="80"/>
      <c r="P126" s="173">
        <f>P127</f>
        <v>0</v>
      </c>
      <c r="Q126" s="80"/>
      <c r="R126" s="173">
        <f>R127</f>
        <v>0</v>
      </c>
      <c r="S126" s="80"/>
      <c r="T126" s="174">
        <f>T127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8" t="s">
        <v>76</v>
      </c>
      <c r="AU126" s="18" t="s">
        <v>352</v>
      </c>
      <c r="BK126" s="175">
        <f>BK127</f>
        <v>0</v>
      </c>
    </row>
    <row r="127" spans="1:63" s="12" customFormat="1" ht="25.9" customHeight="1">
      <c r="B127" s="176"/>
      <c r="C127" s="177"/>
      <c r="D127" s="178" t="s">
        <v>76</v>
      </c>
      <c r="E127" s="179" t="s">
        <v>610</v>
      </c>
      <c r="F127" s="179" t="s">
        <v>611</v>
      </c>
      <c r="G127" s="177"/>
      <c r="H127" s="177"/>
      <c r="I127" s="180"/>
      <c r="J127" s="181">
        <f>BK127</f>
        <v>0</v>
      </c>
      <c r="K127" s="177"/>
      <c r="L127" s="182"/>
      <c r="M127" s="183"/>
      <c r="N127" s="184"/>
      <c r="O127" s="184"/>
      <c r="P127" s="185">
        <f>P128</f>
        <v>0</v>
      </c>
      <c r="Q127" s="184"/>
      <c r="R127" s="185">
        <f>R128</f>
        <v>0</v>
      </c>
      <c r="S127" s="184"/>
      <c r="T127" s="186">
        <f>T128</f>
        <v>0</v>
      </c>
      <c r="AR127" s="187" t="s">
        <v>84</v>
      </c>
      <c r="AT127" s="188" t="s">
        <v>76</v>
      </c>
      <c r="AU127" s="188" t="s">
        <v>77</v>
      </c>
      <c r="AY127" s="187" t="s">
        <v>375</v>
      </c>
      <c r="BK127" s="189">
        <f>BK128</f>
        <v>0</v>
      </c>
    </row>
    <row r="128" spans="1:63" s="12" customFormat="1" ht="22.9" customHeight="1">
      <c r="B128" s="176"/>
      <c r="C128" s="177"/>
      <c r="D128" s="178" t="s">
        <v>76</v>
      </c>
      <c r="E128" s="190" t="s">
        <v>431</v>
      </c>
      <c r="F128" s="190" t="s">
        <v>653</v>
      </c>
      <c r="G128" s="177"/>
      <c r="H128" s="177"/>
      <c r="I128" s="180"/>
      <c r="J128" s="191">
        <f>BK128</f>
        <v>0</v>
      </c>
      <c r="K128" s="177"/>
      <c r="L128" s="182"/>
      <c r="M128" s="183"/>
      <c r="N128" s="184"/>
      <c r="O128" s="184"/>
      <c r="P128" s="185">
        <f>SUM(P129:P130)</f>
        <v>0</v>
      </c>
      <c r="Q128" s="184"/>
      <c r="R128" s="185">
        <f>SUM(R129:R130)</f>
        <v>0</v>
      </c>
      <c r="S128" s="184"/>
      <c r="T128" s="186">
        <f>SUM(T129:T130)</f>
        <v>0</v>
      </c>
      <c r="AR128" s="187" t="s">
        <v>84</v>
      </c>
      <c r="AT128" s="188" t="s">
        <v>76</v>
      </c>
      <c r="AU128" s="188" t="s">
        <v>84</v>
      </c>
      <c r="AY128" s="187" t="s">
        <v>375</v>
      </c>
      <c r="BK128" s="189">
        <f>SUM(BK129:BK130)</f>
        <v>0</v>
      </c>
    </row>
    <row r="129" spans="1:65" s="2" customFormat="1" ht="16.5" customHeight="1">
      <c r="A129" s="35"/>
      <c r="B129" s="36"/>
      <c r="C129" s="192" t="s">
        <v>84</v>
      </c>
      <c r="D129" s="192" t="s">
        <v>377</v>
      </c>
      <c r="E129" s="193" t="s">
        <v>1745</v>
      </c>
      <c r="F129" s="194" t="s">
        <v>1746</v>
      </c>
      <c r="G129" s="195" t="s">
        <v>505</v>
      </c>
      <c r="H129" s="196">
        <v>2</v>
      </c>
      <c r="I129" s="197"/>
      <c r="J129" s="198">
        <f>ROUND(I129*H129,2)</f>
        <v>0</v>
      </c>
      <c r="K129" s="194" t="s">
        <v>1</v>
      </c>
      <c r="L129" s="40"/>
      <c r="M129" s="199" t="s">
        <v>1</v>
      </c>
      <c r="N129" s="200" t="s">
        <v>42</v>
      </c>
      <c r="O129" s="72"/>
      <c r="P129" s="201">
        <f>O129*H129</f>
        <v>0</v>
      </c>
      <c r="Q129" s="201">
        <v>0</v>
      </c>
      <c r="R129" s="201">
        <f>Q129*H129</f>
        <v>0</v>
      </c>
      <c r="S129" s="201">
        <v>0</v>
      </c>
      <c r="T129" s="202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03" t="s">
        <v>374</v>
      </c>
      <c r="AT129" s="203" t="s">
        <v>377</v>
      </c>
      <c r="AU129" s="203" t="s">
        <v>86</v>
      </c>
      <c r="AY129" s="18" t="s">
        <v>375</v>
      </c>
      <c r="BE129" s="204">
        <f>IF(N129="základní",J129,0)</f>
        <v>0</v>
      </c>
      <c r="BF129" s="204">
        <f>IF(N129="snížená",J129,0)</f>
        <v>0</v>
      </c>
      <c r="BG129" s="204">
        <f>IF(N129="zákl. přenesená",J129,0)</f>
        <v>0</v>
      </c>
      <c r="BH129" s="204">
        <f>IF(N129="sníž. přenesená",J129,0)</f>
        <v>0</v>
      </c>
      <c r="BI129" s="204">
        <f>IF(N129="nulová",J129,0)</f>
        <v>0</v>
      </c>
      <c r="BJ129" s="18" t="s">
        <v>84</v>
      </c>
      <c r="BK129" s="204">
        <f>ROUND(I129*H129,2)</f>
        <v>0</v>
      </c>
      <c r="BL129" s="18" t="s">
        <v>374</v>
      </c>
      <c r="BM129" s="203" t="s">
        <v>1747</v>
      </c>
    </row>
    <row r="130" spans="1:65" s="2" customFormat="1" ht="11.25">
      <c r="A130" s="35"/>
      <c r="B130" s="36"/>
      <c r="C130" s="37"/>
      <c r="D130" s="205" t="s">
        <v>383</v>
      </c>
      <c r="E130" s="37"/>
      <c r="F130" s="206" t="s">
        <v>1748</v>
      </c>
      <c r="G130" s="37"/>
      <c r="H130" s="37"/>
      <c r="I130" s="207"/>
      <c r="J130" s="37"/>
      <c r="K130" s="37"/>
      <c r="L130" s="40"/>
      <c r="M130" s="232"/>
      <c r="N130" s="233"/>
      <c r="O130" s="234"/>
      <c r="P130" s="234"/>
      <c r="Q130" s="234"/>
      <c r="R130" s="234"/>
      <c r="S130" s="234"/>
      <c r="T130" s="2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8" t="s">
        <v>383</v>
      </c>
      <c r="AU130" s="18" t="s">
        <v>86</v>
      </c>
    </row>
    <row r="131" spans="1:65" s="2" customFormat="1" ht="6.95" customHeight="1">
      <c r="A131" s="35"/>
      <c r="B131" s="55"/>
      <c r="C131" s="56"/>
      <c r="D131" s="56"/>
      <c r="E131" s="56"/>
      <c r="F131" s="56"/>
      <c r="G131" s="56"/>
      <c r="H131" s="56"/>
      <c r="I131" s="56"/>
      <c r="J131" s="56"/>
      <c r="K131" s="56"/>
      <c r="L131" s="40"/>
      <c r="M131" s="35"/>
      <c r="O131" s="35"/>
      <c r="P131" s="35"/>
      <c r="Q131" s="35"/>
      <c r="R131" s="35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</row>
  </sheetData>
  <sheetProtection algorithmName="SHA-512" hashValue="O9YQLGMlf69+OINEH+ID62n5gk64kVzqeq9TZ1CdSM7RA97OvIS8H2pMH7T/TldjZwbDOWfJCGUeVlp2JMWL0A==" saltValue="1n9f+DyGzCiQL5JEfjReIi0rhtYCt1SGnQuUzgQJglTKXog8uEdKgc+iwf127wdqexE8QZYeQQ0FXfy75OPJ5g==" spinCount="100000" sheet="1" objects="1" scenarios="1" formatColumns="0" formatRows="0" autoFilter="0"/>
  <autoFilter ref="C125:K130"/>
  <mergeCells count="15">
    <mergeCell ref="E112:H112"/>
    <mergeCell ref="E116:H116"/>
    <mergeCell ref="E114:H114"/>
    <mergeCell ref="E118:H118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362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8" t="s">
        <v>134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86</v>
      </c>
    </row>
    <row r="4" spans="1:46" s="1" customFormat="1" ht="24.95" customHeight="1">
      <c r="B4" s="21"/>
      <c r="D4" s="118" t="s">
        <v>343</v>
      </c>
      <c r="L4" s="21"/>
      <c r="M4" s="119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20" t="s">
        <v>16</v>
      </c>
      <c r="L6" s="21"/>
    </row>
    <row r="7" spans="1:46" s="1" customFormat="1" ht="16.5" customHeight="1">
      <c r="B7" s="21"/>
      <c r="E7" s="317" t="str">
        <f>'Rekapitulace stavby'!K6</f>
        <v>VD Harcov, zajištění bezpečnosti za povodní</v>
      </c>
      <c r="F7" s="318"/>
      <c r="G7" s="318"/>
      <c r="H7" s="318"/>
      <c r="L7" s="21"/>
    </row>
    <row r="8" spans="1:46" ht="12.75">
      <c r="B8" s="21"/>
      <c r="D8" s="120" t="s">
        <v>344</v>
      </c>
      <c r="L8" s="21"/>
    </row>
    <row r="9" spans="1:46" s="1" customFormat="1" ht="16.5" customHeight="1">
      <c r="B9" s="21"/>
      <c r="E9" s="317" t="s">
        <v>1518</v>
      </c>
      <c r="F9" s="290"/>
      <c r="G9" s="290"/>
      <c r="H9" s="290"/>
      <c r="L9" s="21"/>
    </row>
    <row r="10" spans="1:46" s="1" customFormat="1" ht="12" customHeight="1">
      <c r="B10" s="21"/>
      <c r="D10" s="120" t="s">
        <v>346</v>
      </c>
      <c r="L10" s="21"/>
    </row>
    <row r="11" spans="1:46" s="2" customFormat="1" ht="16.5" customHeight="1">
      <c r="A11" s="35"/>
      <c r="B11" s="40"/>
      <c r="C11" s="35"/>
      <c r="D11" s="35"/>
      <c r="E11" s="327" t="s">
        <v>1749</v>
      </c>
      <c r="F11" s="319"/>
      <c r="G11" s="319"/>
      <c r="H11" s="319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>
      <c r="A12" s="35"/>
      <c r="B12" s="40"/>
      <c r="C12" s="35"/>
      <c r="D12" s="120" t="s">
        <v>828</v>
      </c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6.5" customHeight="1">
      <c r="A13" s="35"/>
      <c r="B13" s="40"/>
      <c r="C13" s="35"/>
      <c r="D13" s="35"/>
      <c r="E13" s="320" t="s">
        <v>1750</v>
      </c>
      <c r="F13" s="319"/>
      <c r="G13" s="319"/>
      <c r="H13" s="319"/>
      <c r="I13" s="35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1.25">
      <c r="A14" s="35"/>
      <c r="B14" s="40"/>
      <c r="C14" s="35"/>
      <c r="D14" s="35"/>
      <c r="E14" s="35"/>
      <c r="F14" s="35"/>
      <c r="G14" s="35"/>
      <c r="H14" s="35"/>
      <c r="I14" s="35"/>
      <c r="J14" s="35"/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customHeight="1">
      <c r="A15" s="35"/>
      <c r="B15" s="40"/>
      <c r="C15" s="35"/>
      <c r="D15" s="120" t="s">
        <v>18</v>
      </c>
      <c r="E15" s="35"/>
      <c r="F15" s="111" t="s">
        <v>1</v>
      </c>
      <c r="G15" s="35"/>
      <c r="H15" s="35"/>
      <c r="I15" s="120" t="s">
        <v>19</v>
      </c>
      <c r="J15" s="111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0" t="s">
        <v>20</v>
      </c>
      <c r="E16" s="35"/>
      <c r="F16" s="111" t="s">
        <v>21</v>
      </c>
      <c r="G16" s="35"/>
      <c r="H16" s="35"/>
      <c r="I16" s="120" t="s">
        <v>22</v>
      </c>
      <c r="J16" s="121" t="str">
        <f>'Rekapitulace stavby'!AN8</f>
        <v>7. 1. 2022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" customHeight="1">
      <c r="A17" s="35"/>
      <c r="B17" s="40"/>
      <c r="C17" s="35"/>
      <c r="D17" s="35"/>
      <c r="E17" s="35"/>
      <c r="F17" s="35"/>
      <c r="G17" s="35"/>
      <c r="H17" s="35"/>
      <c r="I17" s="35"/>
      <c r="J17" s="35"/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customHeight="1">
      <c r="A18" s="35"/>
      <c r="B18" s="40"/>
      <c r="C18" s="35"/>
      <c r="D18" s="120" t="s">
        <v>24</v>
      </c>
      <c r="E18" s="35"/>
      <c r="F18" s="35"/>
      <c r="G18" s="35"/>
      <c r="H18" s="35"/>
      <c r="I18" s="120" t="s">
        <v>25</v>
      </c>
      <c r="J18" s="111" t="s">
        <v>1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customHeight="1">
      <c r="A19" s="35"/>
      <c r="B19" s="40"/>
      <c r="C19" s="35"/>
      <c r="D19" s="35"/>
      <c r="E19" s="111" t="s">
        <v>26</v>
      </c>
      <c r="F19" s="35"/>
      <c r="G19" s="35"/>
      <c r="H19" s="35"/>
      <c r="I19" s="120" t="s">
        <v>27</v>
      </c>
      <c r="J19" s="111" t="s">
        <v>1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5" customHeight="1">
      <c r="A20" s="35"/>
      <c r="B20" s="40"/>
      <c r="C20" s="35"/>
      <c r="D20" s="35"/>
      <c r="E20" s="35"/>
      <c r="F20" s="35"/>
      <c r="G20" s="35"/>
      <c r="H20" s="35"/>
      <c r="I20" s="35"/>
      <c r="J20" s="35"/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customHeight="1">
      <c r="A21" s="35"/>
      <c r="B21" s="40"/>
      <c r="C21" s="35"/>
      <c r="D21" s="120" t="s">
        <v>28</v>
      </c>
      <c r="E21" s="35"/>
      <c r="F21" s="35"/>
      <c r="G21" s="35"/>
      <c r="H21" s="35"/>
      <c r="I21" s="120" t="s">
        <v>25</v>
      </c>
      <c r="J21" s="31" t="str">
        <f>'Rekapitulace stavby'!AN13</f>
        <v>Vyplň údaj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customHeight="1">
      <c r="A22" s="35"/>
      <c r="B22" s="40"/>
      <c r="C22" s="35"/>
      <c r="D22" s="35"/>
      <c r="E22" s="321" t="str">
        <f>'Rekapitulace stavby'!E14</f>
        <v>Vyplň údaj</v>
      </c>
      <c r="F22" s="322"/>
      <c r="G22" s="322"/>
      <c r="H22" s="322"/>
      <c r="I22" s="120" t="s">
        <v>27</v>
      </c>
      <c r="J22" s="31" t="str">
        <f>'Rekapitulace stavby'!AN14</f>
        <v>Vyplň údaj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5" customHeight="1">
      <c r="A23" s="35"/>
      <c r="B23" s="40"/>
      <c r="C23" s="35"/>
      <c r="D23" s="35"/>
      <c r="E23" s="35"/>
      <c r="F23" s="35"/>
      <c r="G23" s="35"/>
      <c r="H23" s="35"/>
      <c r="I23" s="35"/>
      <c r="J23" s="35"/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customHeight="1">
      <c r="A24" s="35"/>
      <c r="B24" s="40"/>
      <c r="C24" s="35"/>
      <c r="D24" s="120" t="s">
        <v>30</v>
      </c>
      <c r="E24" s="35"/>
      <c r="F24" s="35"/>
      <c r="G24" s="35"/>
      <c r="H24" s="35"/>
      <c r="I24" s="120" t="s">
        <v>25</v>
      </c>
      <c r="J24" s="111" t="s">
        <v>1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customHeight="1">
      <c r="A25" s="35"/>
      <c r="B25" s="40"/>
      <c r="C25" s="35"/>
      <c r="D25" s="35"/>
      <c r="E25" s="111" t="s">
        <v>31</v>
      </c>
      <c r="F25" s="35"/>
      <c r="G25" s="35"/>
      <c r="H25" s="35"/>
      <c r="I25" s="120" t="s">
        <v>27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5" customHeight="1">
      <c r="A26" s="35"/>
      <c r="B26" s="40"/>
      <c r="C26" s="35"/>
      <c r="D26" s="35"/>
      <c r="E26" s="35"/>
      <c r="F26" s="35"/>
      <c r="G26" s="35"/>
      <c r="H26" s="35"/>
      <c r="I26" s="35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customHeight="1">
      <c r="A27" s="35"/>
      <c r="B27" s="40"/>
      <c r="C27" s="35"/>
      <c r="D27" s="120" t="s">
        <v>33</v>
      </c>
      <c r="E27" s="35"/>
      <c r="F27" s="35"/>
      <c r="G27" s="35"/>
      <c r="H27" s="35"/>
      <c r="I27" s="120" t="s">
        <v>25</v>
      </c>
      <c r="J27" s="111" t="str">
        <f>IF('Rekapitulace stavby'!AN19="","",'Rekapitulace stavby'!AN19)</f>
        <v/>
      </c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customHeight="1">
      <c r="A28" s="35"/>
      <c r="B28" s="40"/>
      <c r="C28" s="35"/>
      <c r="D28" s="35"/>
      <c r="E28" s="111" t="str">
        <f>IF('Rekapitulace stavby'!E20="","",'Rekapitulace stavby'!E20)</f>
        <v xml:space="preserve"> </v>
      </c>
      <c r="F28" s="35"/>
      <c r="G28" s="35"/>
      <c r="H28" s="35"/>
      <c r="I28" s="120" t="s">
        <v>27</v>
      </c>
      <c r="J28" s="111" t="str">
        <f>IF('Rekapitulace stavby'!AN20="","",'Rekapitulace stavby'!AN20)</f>
        <v/>
      </c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>
      <c r="A29" s="35"/>
      <c r="B29" s="40"/>
      <c r="C29" s="35"/>
      <c r="D29" s="35"/>
      <c r="E29" s="35"/>
      <c r="F29" s="35"/>
      <c r="G29" s="35"/>
      <c r="H29" s="35"/>
      <c r="I29" s="35"/>
      <c r="J29" s="35"/>
      <c r="K29" s="35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customHeight="1">
      <c r="A30" s="35"/>
      <c r="B30" s="40"/>
      <c r="C30" s="35"/>
      <c r="D30" s="120" t="s">
        <v>35</v>
      </c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16.5" customHeight="1">
      <c r="A31" s="122"/>
      <c r="B31" s="123"/>
      <c r="C31" s="122"/>
      <c r="D31" s="122"/>
      <c r="E31" s="323" t="s">
        <v>1</v>
      </c>
      <c r="F31" s="323"/>
      <c r="G31" s="323"/>
      <c r="H31" s="323"/>
      <c r="I31" s="122"/>
      <c r="J31" s="122"/>
      <c r="K31" s="122"/>
      <c r="L31" s="124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6.95" customHeight="1">
      <c r="A32" s="35"/>
      <c r="B32" s="40"/>
      <c r="C32" s="35"/>
      <c r="D32" s="35"/>
      <c r="E32" s="35"/>
      <c r="F32" s="35"/>
      <c r="G32" s="35"/>
      <c r="H32" s="35"/>
      <c r="I32" s="35"/>
      <c r="J32" s="35"/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customHeight="1">
      <c r="A34" s="35"/>
      <c r="B34" s="40"/>
      <c r="C34" s="35"/>
      <c r="D34" s="126" t="s">
        <v>37</v>
      </c>
      <c r="E34" s="35"/>
      <c r="F34" s="35"/>
      <c r="G34" s="35"/>
      <c r="H34" s="35"/>
      <c r="I34" s="35"/>
      <c r="J34" s="127">
        <f>ROUND(J132,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5" customHeight="1">
      <c r="A35" s="35"/>
      <c r="B35" s="40"/>
      <c r="C35" s="35"/>
      <c r="D35" s="125"/>
      <c r="E35" s="125"/>
      <c r="F35" s="125"/>
      <c r="G35" s="125"/>
      <c r="H35" s="125"/>
      <c r="I35" s="125"/>
      <c r="J35" s="125"/>
      <c r="K35" s="12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35"/>
      <c r="F36" s="128" t="s">
        <v>39</v>
      </c>
      <c r="G36" s="35"/>
      <c r="H36" s="35"/>
      <c r="I36" s="128" t="s">
        <v>38</v>
      </c>
      <c r="J36" s="128" t="s">
        <v>40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customHeight="1">
      <c r="A37" s="35"/>
      <c r="B37" s="40"/>
      <c r="C37" s="35"/>
      <c r="D37" s="129" t="s">
        <v>41</v>
      </c>
      <c r="E37" s="120" t="s">
        <v>42</v>
      </c>
      <c r="F37" s="130">
        <f>ROUND((SUM(BE132:BE361)),  2)</f>
        <v>0</v>
      </c>
      <c r="G37" s="35"/>
      <c r="H37" s="35"/>
      <c r="I37" s="131">
        <v>0.21</v>
      </c>
      <c r="J37" s="130">
        <f>ROUND(((SUM(BE132:BE361))*I37),  2)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customHeight="1">
      <c r="A38" s="35"/>
      <c r="B38" s="40"/>
      <c r="C38" s="35"/>
      <c r="D38" s="35"/>
      <c r="E38" s="120" t="s">
        <v>43</v>
      </c>
      <c r="F38" s="130">
        <f>ROUND((SUM(BF132:BF361)),  2)</f>
        <v>0</v>
      </c>
      <c r="G38" s="35"/>
      <c r="H38" s="35"/>
      <c r="I38" s="131">
        <v>0.15</v>
      </c>
      <c r="J38" s="130">
        <f>ROUND(((SUM(BF132:BF361))*I38),  2)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0" t="s">
        <v>44</v>
      </c>
      <c r="F39" s="130">
        <f>ROUND((SUM(BG132:BG361)),  2)</f>
        <v>0</v>
      </c>
      <c r="G39" s="35"/>
      <c r="H39" s="35"/>
      <c r="I39" s="131">
        <v>0.21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hidden="1" customHeight="1">
      <c r="A40" s="35"/>
      <c r="B40" s="40"/>
      <c r="C40" s="35"/>
      <c r="D40" s="35"/>
      <c r="E40" s="120" t="s">
        <v>45</v>
      </c>
      <c r="F40" s="130">
        <f>ROUND((SUM(BH132:BH361)),  2)</f>
        <v>0</v>
      </c>
      <c r="G40" s="35"/>
      <c r="H40" s="35"/>
      <c r="I40" s="131">
        <v>0.15</v>
      </c>
      <c r="J40" s="130">
        <f>0</f>
        <v>0</v>
      </c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5" hidden="1" customHeight="1">
      <c r="A41" s="35"/>
      <c r="B41" s="40"/>
      <c r="C41" s="35"/>
      <c r="D41" s="35"/>
      <c r="E41" s="120" t="s">
        <v>46</v>
      </c>
      <c r="F41" s="130">
        <f>ROUND((SUM(BI132:BI361)),  2)</f>
        <v>0</v>
      </c>
      <c r="G41" s="35"/>
      <c r="H41" s="35"/>
      <c r="I41" s="131">
        <v>0</v>
      </c>
      <c r="J41" s="130">
        <f>0</f>
        <v>0</v>
      </c>
      <c r="K41" s="35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5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customHeight="1">
      <c r="A43" s="35"/>
      <c r="B43" s="40"/>
      <c r="C43" s="132"/>
      <c r="D43" s="133" t="s">
        <v>47</v>
      </c>
      <c r="E43" s="134"/>
      <c r="F43" s="134"/>
      <c r="G43" s="135" t="s">
        <v>48</v>
      </c>
      <c r="H43" s="136" t="s">
        <v>49</v>
      </c>
      <c r="I43" s="134"/>
      <c r="J43" s="137">
        <f>SUM(J34:J41)</f>
        <v>0</v>
      </c>
      <c r="K43" s="138"/>
      <c r="L43" s="52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5" customHeight="1">
      <c r="A44" s="35"/>
      <c r="B44" s="40"/>
      <c r="C44" s="35"/>
      <c r="D44" s="35"/>
      <c r="E44" s="35"/>
      <c r="F44" s="35"/>
      <c r="G44" s="35"/>
      <c r="H44" s="35"/>
      <c r="I44" s="35"/>
      <c r="J44" s="35"/>
      <c r="K44" s="35"/>
      <c r="L44" s="52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39" t="s">
        <v>50</v>
      </c>
      <c r="E50" s="140"/>
      <c r="F50" s="140"/>
      <c r="G50" s="139" t="s">
        <v>51</v>
      </c>
      <c r="H50" s="140"/>
      <c r="I50" s="140"/>
      <c r="J50" s="140"/>
      <c r="K50" s="140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41" t="s">
        <v>52</v>
      </c>
      <c r="E61" s="142"/>
      <c r="F61" s="143" t="s">
        <v>53</v>
      </c>
      <c r="G61" s="141" t="s">
        <v>52</v>
      </c>
      <c r="H61" s="142"/>
      <c r="I61" s="142"/>
      <c r="J61" s="144" t="s">
        <v>53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39" t="s">
        <v>54</v>
      </c>
      <c r="E65" s="145"/>
      <c r="F65" s="145"/>
      <c r="G65" s="139" t="s">
        <v>55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41" t="s">
        <v>52</v>
      </c>
      <c r="E76" s="142"/>
      <c r="F76" s="143" t="s">
        <v>53</v>
      </c>
      <c r="G76" s="141" t="s">
        <v>52</v>
      </c>
      <c r="H76" s="142"/>
      <c r="I76" s="142"/>
      <c r="J76" s="144" t="s">
        <v>53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348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24" t="str">
        <f>E7</f>
        <v>VD Harcov, zajištění bezpečnosti za povodní</v>
      </c>
      <c r="F85" s="325"/>
      <c r="G85" s="325"/>
      <c r="H85" s="325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344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1" customFormat="1" ht="16.5" customHeight="1">
      <c r="B87" s="22"/>
      <c r="C87" s="23"/>
      <c r="D87" s="23"/>
      <c r="E87" s="324" t="s">
        <v>1518</v>
      </c>
      <c r="F87" s="275"/>
      <c r="G87" s="275"/>
      <c r="H87" s="275"/>
      <c r="I87" s="23"/>
      <c r="J87" s="23"/>
      <c r="K87" s="23"/>
      <c r="L87" s="21"/>
    </row>
    <row r="88" spans="1:31" s="1" customFormat="1" ht="12" customHeight="1">
      <c r="B88" s="22"/>
      <c r="C88" s="30" t="s">
        <v>346</v>
      </c>
      <c r="D88" s="23"/>
      <c r="E88" s="23"/>
      <c r="F88" s="23"/>
      <c r="G88" s="23"/>
      <c r="H88" s="23"/>
      <c r="I88" s="23"/>
      <c r="J88" s="23"/>
      <c r="K88" s="23"/>
      <c r="L88" s="21"/>
    </row>
    <row r="89" spans="1:31" s="2" customFormat="1" ht="16.5" customHeight="1">
      <c r="A89" s="35"/>
      <c r="B89" s="36"/>
      <c r="C89" s="37"/>
      <c r="D89" s="37"/>
      <c r="E89" s="328" t="s">
        <v>1749</v>
      </c>
      <c r="F89" s="326"/>
      <c r="G89" s="326"/>
      <c r="H89" s="326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12" customHeight="1">
      <c r="A90" s="35"/>
      <c r="B90" s="36"/>
      <c r="C90" s="30" t="s">
        <v>828</v>
      </c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6.5" customHeight="1">
      <c r="A91" s="35"/>
      <c r="B91" s="36"/>
      <c r="C91" s="37"/>
      <c r="D91" s="37"/>
      <c r="E91" s="297" t="str">
        <f>E13</f>
        <v xml:space="preserve">4.2 - Odtěžení svahu, vylámání skály a výstavba opěrných zdí </v>
      </c>
      <c r="F91" s="326"/>
      <c r="G91" s="326"/>
      <c r="H91" s="326"/>
      <c r="I91" s="37"/>
      <c r="J91" s="37"/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2" customHeight="1">
      <c r="A93" s="35"/>
      <c r="B93" s="36"/>
      <c r="C93" s="30" t="s">
        <v>20</v>
      </c>
      <c r="D93" s="37"/>
      <c r="E93" s="37"/>
      <c r="F93" s="28" t="str">
        <f>F16</f>
        <v>Liberec</v>
      </c>
      <c r="G93" s="37"/>
      <c r="H93" s="37"/>
      <c r="I93" s="30" t="s">
        <v>22</v>
      </c>
      <c r="J93" s="67" t="str">
        <f>IF(J16="","",J16)</f>
        <v>7. 1. 2022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6.95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5.2" customHeight="1">
      <c r="A95" s="35"/>
      <c r="B95" s="36"/>
      <c r="C95" s="30" t="s">
        <v>24</v>
      </c>
      <c r="D95" s="37"/>
      <c r="E95" s="37"/>
      <c r="F95" s="28" t="str">
        <f>E19</f>
        <v>Povodí Labe, státní podnik</v>
      </c>
      <c r="G95" s="37"/>
      <c r="H95" s="37"/>
      <c r="I95" s="30" t="s">
        <v>30</v>
      </c>
      <c r="J95" s="33" t="str">
        <f>E25</f>
        <v>Valbek, spol. s.r.o.</v>
      </c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15.2" customHeight="1">
      <c r="A96" s="35"/>
      <c r="B96" s="36"/>
      <c r="C96" s="30" t="s">
        <v>28</v>
      </c>
      <c r="D96" s="37"/>
      <c r="E96" s="37"/>
      <c r="F96" s="28" t="str">
        <f>IF(E22="","",E22)</f>
        <v>Vyplň údaj</v>
      </c>
      <c r="G96" s="37"/>
      <c r="H96" s="37"/>
      <c r="I96" s="30" t="s">
        <v>33</v>
      </c>
      <c r="J96" s="33" t="str">
        <f>E28</f>
        <v xml:space="preserve"> 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9.25" customHeight="1">
      <c r="A98" s="35"/>
      <c r="B98" s="36"/>
      <c r="C98" s="150" t="s">
        <v>349</v>
      </c>
      <c r="D98" s="151"/>
      <c r="E98" s="151"/>
      <c r="F98" s="151"/>
      <c r="G98" s="151"/>
      <c r="H98" s="151"/>
      <c r="I98" s="151"/>
      <c r="J98" s="152" t="s">
        <v>350</v>
      </c>
      <c r="K98" s="151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47" s="2" customFormat="1" ht="10.35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47" s="2" customFormat="1" ht="22.9" customHeight="1">
      <c r="A100" s="35"/>
      <c r="B100" s="36"/>
      <c r="C100" s="153" t="s">
        <v>351</v>
      </c>
      <c r="D100" s="37"/>
      <c r="E100" s="37"/>
      <c r="F100" s="37"/>
      <c r="G100" s="37"/>
      <c r="H100" s="37"/>
      <c r="I100" s="37"/>
      <c r="J100" s="85">
        <f>J132</f>
        <v>0</v>
      </c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8" t="s">
        <v>352</v>
      </c>
    </row>
    <row r="101" spans="1:47" s="9" customFormat="1" ht="24.95" customHeight="1">
      <c r="B101" s="154"/>
      <c r="C101" s="155"/>
      <c r="D101" s="156" t="s">
        <v>601</v>
      </c>
      <c r="E101" s="157"/>
      <c r="F101" s="157"/>
      <c r="G101" s="157"/>
      <c r="H101" s="157"/>
      <c r="I101" s="157"/>
      <c r="J101" s="158">
        <f>J133</f>
        <v>0</v>
      </c>
      <c r="K101" s="155"/>
      <c r="L101" s="159"/>
    </row>
    <row r="102" spans="1:47" s="10" customFormat="1" ht="19.899999999999999" customHeight="1">
      <c r="B102" s="160"/>
      <c r="C102" s="105"/>
      <c r="D102" s="161" t="s">
        <v>602</v>
      </c>
      <c r="E102" s="162"/>
      <c r="F102" s="162"/>
      <c r="G102" s="162"/>
      <c r="H102" s="162"/>
      <c r="I102" s="162"/>
      <c r="J102" s="163">
        <f>J134</f>
        <v>0</v>
      </c>
      <c r="K102" s="105"/>
      <c r="L102" s="164"/>
    </row>
    <row r="103" spans="1:47" s="10" customFormat="1" ht="19.899999999999999" customHeight="1">
      <c r="B103" s="160"/>
      <c r="C103" s="105"/>
      <c r="D103" s="161" t="s">
        <v>603</v>
      </c>
      <c r="E103" s="162"/>
      <c r="F103" s="162"/>
      <c r="G103" s="162"/>
      <c r="H103" s="162"/>
      <c r="I103" s="162"/>
      <c r="J103" s="163">
        <f>J230</f>
        <v>0</v>
      </c>
      <c r="K103" s="105"/>
      <c r="L103" s="164"/>
    </row>
    <row r="104" spans="1:47" s="10" customFormat="1" ht="19.899999999999999" customHeight="1">
      <c r="B104" s="160"/>
      <c r="C104" s="105"/>
      <c r="D104" s="161" t="s">
        <v>604</v>
      </c>
      <c r="E104" s="162"/>
      <c r="F104" s="162"/>
      <c r="G104" s="162"/>
      <c r="H104" s="162"/>
      <c r="I104" s="162"/>
      <c r="J104" s="163">
        <f>J267</f>
        <v>0</v>
      </c>
      <c r="K104" s="105"/>
      <c r="L104" s="164"/>
    </row>
    <row r="105" spans="1:47" s="10" customFormat="1" ht="19.899999999999999" customHeight="1">
      <c r="B105" s="160"/>
      <c r="C105" s="105"/>
      <c r="D105" s="161" t="s">
        <v>830</v>
      </c>
      <c r="E105" s="162"/>
      <c r="F105" s="162"/>
      <c r="G105" s="162"/>
      <c r="H105" s="162"/>
      <c r="I105" s="162"/>
      <c r="J105" s="163">
        <f>J298</f>
        <v>0</v>
      </c>
      <c r="K105" s="105"/>
      <c r="L105" s="164"/>
    </row>
    <row r="106" spans="1:47" s="10" customFormat="1" ht="19.899999999999999" customHeight="1">
      <c r="B106" s="160"/>
      <c r="C106" s="105"/>
      <c r="D106" s="161" t="s">
        <v>605</v>
      </c>
      <c r="E106" s="162"/>
      <c r="F106" s="162"/>
      <c r="G106" s="162"/>
      <c r="H106" s="162"/>
      <c r="I106" s="162"/>
      <c r="J106" s="163">
        <f>J308</f>
        <v>0</v>
      </c>
      <c r="K106" s="105"/>
      <c r="L106" s="164"/>
    </row>
    <row r="107" spans="1:47" s="10" customFormat="1" ht="19.899999999999999" customHeight="1">
      <c r="B107" s="160"/>
      <c r="C107" s="105"/>
      <c r="D107" s="161" t="s">
        <v>606</v>
      </c>
      <c r="E107" s="162"/>
      <c r="F107" s="162"/>
      <c r="G107" s="162"/>
      <c r="H107" s="162"/>
      <c r="I107" s="162"/>
      <c r="J107" s="163">
        <f>J348</f>
        <v>0</v>
      </c>
      <c r="K107" s="105"/>
      <c r="L107" s="164"/>
    </row>
    <row r="108" spans="1:47" s="10" customFormat="1" ht="19.899999999999999" customHeight="1">
      <c r="B108" s="160"/>
      <c r="C108" s="105"/>
      <c r="D108" s="161" t="s">
        <v>607</v>
      </c>
      <c r="E108" s="162"/>
      <c r="F108" s="162"/>
      <c r="G108" s="162"/>
      <c r="H108" s="162"/>
      <c r="I108" s="162"/>
      <c r="J108" s="163">
        <f>J359</f>
        <v>0</v>
      </c>
      <c r="K108" s="105"/>
      <c r="L108" s="164"/>
    </row>
    <row r="109" spans="1:47" s="2" customFormat="1" ht="21.75" customHeight="1">
      <c r="A109" s="35"/>
      <c r="B109" s="36"/>
      <c r="C109" s="37"/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6.95" customHeight="1">
      <c r="A110" s="35"/>
      <c r="B110" s="55"/>
      <c r="C110" s="56"/>
      <c r="D110" s="56"/>
      <c r="E110" s="56"/>
      <c r="F110" s="56"/>
      <c r="G110" s="56"/>
      <c r="H110" s="56"/>
      <c r="I110" s="56"/>
      <c r="J110" s="56"/>
      <c r="K110" s="56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4" spans="1:31" s="2" customFormat="1" ht="6.95" customHeight="1">
      <c r="A114" s="35"/>
      <c r="B114" s="57"/>
      <c r="C114" s="58"/>
      <c r="D114" s="58"/>
      <c r="E114" s="58"/>
      <c r="F114" s="58"/>
      <c r="G114" s="58"/>
      <c r="H114" s="58"/>
      <c r="I114" s="58"/>
      <c r="J114" s="58"/>
      <c r="K114" s="58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31" s="2" customFormat="1" ht="24.95" customHeight="1">
      <c r="A115" s="35"/>
      <c r="B115" s="36"/>
      <c r="C115" s="24" t="s">
        <v>359</v>
      </c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31" s="2" customFormat="1" ht="6.95" customHeight="1">
      <c r="A116" s="35"/>
      <c r="B116" s="36"/>
      <c r="C116" s="37"/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2" customFormat="1" ht="12" customHeight="1">
      <c r="A117" s="35"/>
      <c r="B117" s="36"/>
      <c r="C117" s="30" t="s">
        <v>16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2" customFormat="1" ht="16.5" customHeight="1">
      <c r="A118" s="35"/>
      <c r="B118" s="36"/>
      <c r="C118" s="37"/>
      <c r="D118" s="37"/>
      <c r="E118" s="324" t="str">
        <f>E7</f>
        <v>VD Harcov, zajištění bezpečnosti za povodní</v>
      </c>
      <c r="F118" s="325"/>
      <c r="G118" s="325"/>
      <c r="H118" s="325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31" s="1" customFormat="1" ht="12" customHeight="1">
      <c r="B119" s="22"/>
      <c r="C119" s="30" t="s">
        <v>344</v>
      </c>
      <c r="D119" s="23"/>
      <c r="E119" s="23"/>
      <c r="F119" s="23"/>
      <c r="G119" s="23"/>
      <c r="H119" s="23"/>
      <c r="I119" s="23"/>
      <c r="J119" s="23"/>
      <c r="K119" s="23"/>
      <c r="L119" s="21"/>
    </row>
    <row r="120" spans="1:31" s="1" customFormat="1" ht="16.5" customHeight="1">
      <c r="B120" s="22"/>
      <c r="C120" s="23"/>
      <c r="D120" s="23"/>
      <c r="E120" s="324" t="s">
        <v>1518</v>
      </c>
      <c r="F120" s="275"/>
      <c r="G120" s="275"/>
      <c r="H120" s="275"/>
      <c r="I120" s="23"/>
      <c r="J120" s="23"/>
      <c r="K120" s="23"/>
      <c r="L120" s="21"/>
    </row>
    <row r="121" spans="1:31" s="1" customFormat="1" ht="12" customHeight="1">
      <c r="B121" s="22"/>
      <c r="C121" s="30" t="s">
        <v>346</v>
      </c>
      <c r="D121" s="23"/>
      <c r="E121" s="23"/>
      <c r="F121" s="23"/>
      <c r="G121" s="23"/>
      <c r="H121" s="23"/>
      <c r="I121" s="23"/>
      <c r="J121" s="23"/>
      <c r="K121" s="23"/>
      <c r="L121" s="21"/>
    </row>
    <row r="122" spans="1:31" s="2" customFormat="1" ht="16.5" customHeight="1">
      <c r="A122" s="35"/>
      <c r="B122" s="36"/>
      <c r="C122" s="37"/>
      <c r="D122" s="37"/>
      <c r="E122" s="328" t="s">
        <v>1749</v>
      </c>
      <c r="F122" s="326"/>
      <c r="G122" s="326"/>
      <c r="H122" s="326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2" customFormat="1" ht="12" customHeight="1">
      <c r="A123" s="35"/>
      <c r="B123" s="36"/>
      <c r="C123" s="30" t="s">
        <v>828</v>
      </c>
      <c r="D123" s="37"/>
      <c r="E123" s="37"/>
      <c r="F123" s="37"/>
      <c r="G123" s="37"/>
      <c r="H123" s="3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16.5" customHeight="1">
      <c r="A124" s="35"/>
      <c r="B124" s="36"/>
      <c r="C124" s="37"/>
      <c r="D124" s="37"/>
      <c r="E124" s="297" t="str">
        <f>E13</f>
        <v xml:space="preserve">4.2 - Odtěžení svahu, vylámání skály a výstavba opěrných zdí </v>
      </c>
      <c r="F124" s="326"/>
      <c r="G124" s="326"/>
      <c r="H124" s="326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6.95" customHeight="1">
      <c r="A125" s="35"/>
      <c r="B125" s="36"/>
      <c r="C125" s="37"/>
      <c r="D125" s="37"/>
      <c r="E125" s="37"/>
      <c r="F125" s="37"/>
      <c r="G125" s="37"/>
      <c r="H125" s="37"/>
      <c r="I125" s="37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12" customHeight="1">
      <c r="A126" s="35"/>
      <c r="B126" s="36"/>
      <c r="C126" s="30" t="s">
        <v>20</v>
      </c>
      <c r="D126" s="37"/>
      <c r="E126" s="37"/>
      <c r="F126" s="28" t="str">
        <f>F16</f>
        <v>Liberec</v>
      </c>
      <c r="G126" s="37"/>
      <c r="H126" s="37"/>
      <c r="I126" s="30" t="s">
        <v>22</v>
      </c>
      <c r="J126" s="67" t="str">
        <f>IF(J16="","",J16)</f>
        <v>7. 1. 2022</v>
      </c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6.95" customHeight="1">
      <c r="A127" s="35"/>
      <c r="B127" s="36"/>
      <c r="C127" s="37"/>
      <c r="D127" s="37"/>
      <c r="E127" s="37"/>
      <c r="F127" s="37"/>
      <c r="G127" s="37"/>
      <c r="H127" s="37"/>
      <c r="I127" s="37"/>
      <c r="J127" s="37"/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15.2" customHeight="1">
      <c r="A128" s="35"/>
      <c r="B128" s="36"/>
      <c r="C128" s="30" t="s">
        <v>24</v>
      </c>
      <c r="D128" s="37"/>
      <c r="E128" s="37"/>
      <c r="F128" s="28" t="str">
        <f>E19</f>
        <v>Povodí Labe, státní podnik</v>
      </c>
      <c r="G128" s="37"/>
      <c r="H128" s="37"/>
      <c r="I128" s="30" t="s">
        <v>30</v>
      </c>
      <c r="J128" s="33" t="str">
        <f>E25</f>
        <v>Valbek, spol. s.r.o.</v>
      </c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2" customFormat="1" ht="15.2" customHeight="1">
      <c r="A129" s="35"/>
      <c r="B129" s="36"/>
      <c r="C129" s="30" t="s">
        <v>28</v>
      </c>
      <c r="D129" s="37"/>
      <c r="E129" s="37"/>
      <c r="F129" s="28" t="str">
        <f>IF(E22="","",E22)</f>
        <v>Vyplň údaj</v>
      </c>
      <c r="G129" s="37"/>
      <c r="H129" s="37"/>
      <c r="I129" s="30" t="s">
        <v>33</v>
      </c>
      <c r="J129" s="33" t="str">
        <f>E28</f>
        <v xml:space="preserve"> </v>
      </c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2" customFormat="1" ht="10.35" customHeight="1">
      <c r="A130" s="35"/>
      <c r="B130" s="36"/>
      <c r="C130" s="37"/>
      <c r="D130" s="37"/>
      <c r="E130" s="37"/>
      <c r="F130" s="37"/>
      <c r="G130" s="37"/>
      <c r="H130" s="37"/>
      <c r="I130" s="37"/>
      <c r="J130" s="37"/>
      <c r="K130" s="37"/>
      <c r="L130" s="52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pans="1:65" s="11" customFormat="1" ht="29.25" customHeight="1">
      <c r="A131" s="165"/>
      <c r="B131" s="166"/>
      <c r="C131" s="167" t="s">
        <v>360</v>
      </c>
      <c r="D131" s="168" t="s">
        <v>62</v>
      </c>
      <c r="E131" s="168" t="s">
        <v>58</v>
      </c>
      <c r="F131" s="168" t="s">
        <v>59</v>
      </c>
      <c r="G131" s="168" t="s">
        <v>361</v>
      </c>
      <c r="H131" s="168" t="s">
        <v>362</v>
      </c>
      <c r="I131" s="168" t="s">
        <v>363</v>
      </c>
      <c r="J131" s="168" t="s">
        <v>350</v>
      </c>
      <c r="K131" s="169" t="s">
        <v>364</v>
      </c>
      <c r="L131" s="170"/>
      <c r="M131" s="76" t="s">
        <v>1</v>
      </c>
      <c r="N131" s="77" t="s">
        <v>41</v>
      </c>
      <c r="O131" s="77" t="s">
        <v>365</v>
      </c>
      <c r="P131" s="77" t="s">
        <v>366</v>
      </c>
      <c r="Q131" s="77" t="s">
        <v>367</v>
      </c>
      <c r="R131" s="77" t="s">
        <v>368</v>
      </c>
      <c r="S131" s="77" t="s">
        <v>369</v>
      </c>
      <c r="T131" s="78" t="s">
        <v>370</v>
      </c>
      <c r="U131" s="165"/>
      <c r="V131" s="165"/>
      <c r="W131" s="165"/>
      <c r="X131" s="165"/>
      <c r="Y131" s="165"/>
      <c r="Z131" s="165"/>
      <c r="AA131" s="165"/>
      <c r="AB131" s="165"/>
      <c r="AC131" s="165"/>
      <c r="AD131" s="165"/>
      <c r="AE131" s="165"/>
    </row>
    <row r="132" spans="1:65" s="2" customFormat="1" ht="22.9" customHeight="1">
      <c r="A132" s="35"/>
      <c r="B132" s="36"/>
      <c r="C132" s="83" t="s">
        <v>371</v>
      </c>
      <c r="D132" s="37"/>
      <c r="E132" s="37"/>
      <c r="F132" s="37"/>
      <c r="G132" s="37"/>
      <c r="H132" s="37"/>
      <c r="I132" s="37"/>
      <c r="J132" s="171">
        <f>BK132</f>
        <v>0</v>
      </c>
      <c r="K132" s="37"/>
      <c r="L132" s="40"/>
      <c r="M132" s="79"/>
      <c r="N132" s="172"/>
      <c r="O132" s="80"/>
      <c r="P132" s="173">
        <f>P133</f>
        <v>0</v>
      </c>
      <c r="Q132" s="80"/>
      <c r="R132" s="173">
        <f>R133</f>
        <v>114.94668548</v>
      </c>
      <c r="S132" s="80"/>
      <c r="T132" s="174">
        <f>T133</f>
        <v>33.679000000000002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T132" s="18" t="s">
        <v>76</v>
      </c>
      <c r="AU132" s="18" t="s">
        <v>352</v>
      </c>
      <c r="BK132" s="175">
        <f>BK133</f>
        <v>0</v>
      </c>
    </row>
    <row r="133" spans="1:65" s="12" customFormat="1" ht="25.9" customHeight="1">
      <c r="B133" s="176"/>
      <c r="C133" s="177"/>
      <c r="D133" s="178" t="s">
        <v>76</v>
      </c>
      <c r="E133" s="179" t="s">
        <v>610</v>
      </c>
      <c r="F133" s="179" t="s">
        <v>611</v>
      </c>
      <c r="G133" s="177"/>
      <c r="H133" s="177"/>
      <c r="I133" s="180"/>
      <c r="J133" s="181">
        <f>BK133</f>
        <v>0</v>
      </c>
      <c r="K133" s="177"/>
      <c r="L133" s="182"/>
      <c r="M133" s="183"/>
      <c r="N133" s="184"/>
      <c r="O133" s="184"/>
      <c r="P133" s="185">
        <f>P134+P230+P267+P298+P308+P348+P359</f>
        <v>0</v>
      </c>
      <c r="Q133" s="184"/>
      <c r="R133" s="185">
        <f>R134+R230+R267+R298+R308+R348+R359</f>
        <v>114.94668548</v>
      </c>
      <c r="S133" s="184"/>
      <c r="T133" s="186">
        <f>T134+T230+T267+T298+T308+T348+T359</f>
        <v>33.679000000000002</v>
      </c>
      <c r="AR133" s="187" t="s">
        <v>84</v>
      </c>
      <c r="AT133" s="188" t="s">
        <v>76</v>
      </c>
      <c r="AU133" s="188" t="s">
        <v>77</v>
      </c>
      <c r="AY133" s="187" t="s">
        <v>375</v>
      </c>
      <c r="BK133" s="189">
        <f>BK134+BK230+BK267+BK298+BK308+BK348+BK359</f>
        <v>0</v>
      </c>
    </row>
    <row r="134" spans="1:65" s="12" customFormat="1" ht="22.9" customHeight="1">
      <c r="B134" s="176"/>
      <c r="C134" s="177"/>
      <c r="D134" s="178" t="s">
        <v>76</v>
      </c>
      <c r="E134" s="190" t="s">
        <v>84</v>
      </c>
      <c r="F134" s="190" t="s">
        <v>612</v>
      </c>
      <c r="G134" s="177"/>
      <c r="H134" s="177"/>
      <c r="I134" s="180"/>
      <c r="J134" s="191">
        <f>BK134</f>
        <v>0</v>
      </c>
      <c r="K134" s="177"/>
      <c r="L134" s="182"/>
      <c r="M134" s="183"/>
      <c r="N134" s="184"/>
      <c r="O134" s="184"/>
      <c r="P134" s="185">
        <f>SUM(P135:P229)</f>
        <v>0</v>
      </c>
      <c r="Q134" s="184"/>
      <c r="R134" s="185">
        <f>SUM(R135:R229)</f>
        <v>14.913426779999998</v>
      </c>
      <c r="S134" s="184"/>
      <c r="T134" s="186">
        <f>SUM(T135:T229)</f>
        <v>14.625</v>
      </c>
      <c r="AR134" s="187" t="s">
        <v>84</v>
      </c>
      <c r="AT134" s="188" t="s">
        <v>76</v>
      </c>
      <c r="AU134" s="188" t="s">
        <v>84</v>
      </c>
      <c r="AY134" s="187" t="s">
        <v>375</v>
      </c>
      <c r="BK134" s="189">
        <f>SUM(BK135:BK229)</f>
        <v>0</v>
      </c>
    </row>
    <row r="135" spans="1:65" s="2" customFormat="1" ht="16.5" customHeight="1">
      <c r="A135" s="35"/>
      <c r="B135" s="36"/>
      <c r="C135" s="192" t="s">
        <v>84</v>
      </c>
      <c r="D135" s="192" t="s">
        <v>377</v>
      </c>
      <c r="E135" s="193" t="s">
        <v>1751</v>
      </c>
      <c r="F135" s="194" t="s">
        <v>1752</v>
      </c>
      <c r="G135" s="195" t="s">
        <v>671</v>
      </c>
      <c r="H135" s="196">
        <v>25</v>
      </c>
      <c r="I135" s="197"/>
      <c r="J135" s="198">
        <f>ROUND(I135*H135,2)</f>
        <v>0</v>
      </c>
      <c r="K135" s="194" t="s">
        <v>408</v>
      </c>
      <c r="L135" s="40"/>
      <c r="M135" s="199" t="s">
        <v>1</v>
      </c>
      <c r="N135" s="200" t="s">
        <v>42</v>
      </c>
      <c r="O135" s="72"/>
      <c r="P135" s="201">
        <f>O135*H135</f>
        <v>0</v>
      </c>
      <c r="Q135" s="201">
        <v>0</v>
      </c>
      <c r="R135" s="201">
        <f>Q135*H135</f>
        <v>0</v>
      </c>
      <c r="S135" s="201">
        <v>0.29499999999999998</v>
      </c>
      <c r="T135" s="202">
        <f>S135*H135</f>
        <v>7.375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03" t="s">
        <v>374</v>
      </c>
      <c r="AT135" s="203" t="s">
        <v>377</v>
      </c>
      <c r="AU135" s="203" t="s">
        <v>86</v>
      </c>
      <c r="AY135" s="18" t="s">
        <v>375</v>
      </c>
      <c r="BE135" s="204">
        <f>IF(N135="základní",J135,0)</f>
        <v>0</v>
      </c>
      <c r="BF135" s="204">
        <f>IF(N135="snížená",J135,0)</f>
        <v>0</v>
      </c>
      <c r="BG135" s="204">
        <f>IF(N135="zákl. přenesená",J135,0)</f>
        <v>0</v>
      </c>
      <c r="BH135" s="204">
        <f>IF(N135="sníž. přenesená",J135,0)</f>
        <v>0</v>
      </c>
      <c r="BI135" s="204">
        <f>IF(N135="nulová",J135,0)</f>
        <v>0</v>
      </c>
      <c r="BJ135" s="18" t="s">
        <v>84</v>
      </c>
      <c r="BK135" s="204">
        <f>ROUND(I135*H135,2)</f>
        <v>0</v>
      </c>
      <c r="BL135" s="18" t="s">
        <v>374</v>
      </c>
      <c r="BM135" s="203" t="s">
        <v>1753</v>
      </c>
    </row>
    <row r="136" spans="1:65" s="2" customFormat="1" ht="19.5">
      <c r="A136" s="35"/>
      <c r="B136" s="36"/>
      <c r="C136" s="37"/>
      <c r="D136" s="205" t="s">
        <v>383</v>
      </c>
      <c r="E136" s="37"/>
      <c r="F136" s="206" t="s">
        <v>1754</v>
      </c>
      <c r="G136" s="37"/>
      <c r="H136" s="37"/>
      <c r="I136" s="207"/>
      <c r="J136" s="37"/>
      <c r="K136" s="37"/>
      <c r="L136" s="40"/>
      <c r="M136" s="208"/>
      <c r="N136" s="209"/>
      <c r="O136" s="72"/>
      <c r="P136" s="72"/>
      <c r="Q136" s="72"/>
      <c r="R136" s="72"/>
      <c r="S136" s="72"/>
      <c r="T136" s="73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T136" s="18" t="s">
        <v>383</v>
      </c>
      <c r="AU136" s="18" t="s">
        <v>86</v>
      </c>
    </row>
    <row r="137" spans="1:65" s="14" customFormat="1" ht="11.25">
      <c r="B137" s="220"/>
      <c r="C137" s="221"/>
      <c r="D137" s="205" t="s">
        <v>384</v>
      </c>
      <c r="E137" s="222" t="s">
        <v>1</v>
      </c>
      <c r="F137" s="223" t="s">
        <v>1755</v>
      </c>
      <c r="G137" s="221"/>
      <c r="H137" s="224">
        <v>25</v>
      </c>
      <c r="I137" s="225"/>
      <c r="J137" s="221"/>
      <c r="K137" s="221"/>
      <c r="L137" s="226"/>
      <c r="M137" s="227"/>
      <c r="N137" s="228"/>
      <c r="O137" s="228"/>
      <c r="P137" s="228"/>
      <c r="Q137" s="228"/>
      <c r="R137" s="228"/>
      <c r="S137" s="228"/>
      <c r="T137" s="229"/>
      <c r="AT137" s="230" t="s">
        <v>384</v>
      </c>
      <c r="AU137" s="230" t="s">
        <v>86</v>
      </c>
      <c r="AV137" s="14" t="s">
        <v>86</v>
      </c>
      <c r="AW137" s="14" t="s">
        <v>32</v>
      </c>
      <c r="AX137" s="14" t="s">
        <v>84</v>
      </c>
      <c r="AY137" s="230" t="s">
        <v>375</v>
      </c>
    </row>
    <row r="138" spans="1:65" s="2" customFormat="1" ht="16.5" customHeight="1">
      <c r="A138" s="35"/>
      <c r="B138" s="36"/>
      <c r="C138" s="192" t="s">
        <v>86</v>
      </c>
      <c r="D138" s="192" t="s">
        <v>377</v>
      </c>
      <c r="E138" s="193" t="s">
        <v>1756</v>
      </c>
      <c r="F138" s="194" t="s">
        <v>1757</v>
      </c>
      <c r="G138" s="195" t="s">
        <v>671</v>
      </c>
      <c r="H138" s="196">
        <v>25</v>
      </c>
      <c r="I138" s="197"/>
      <c r="J138" s="198">
        <f>ROUND(I138*H138,2)</f>
        <v>0</v>
      </c>
      <c r="K138" s="194" t="s">
        <v>408</v>
      </c>
      <c r="L138" s="40"/>
      <c r="M138" s="199" t="s">
        <v>1</v>
      </c>
      <c r="N138" s="200" t="s">
        <v>42</v>
      </c>
      <c r="O138" s="72"/>
      <c r="P138" s="201">
        <f>O138*H138</f>
        <v>0</v>
      </c>
      <c r="Q138" s="201">
        <v>0</v>
      </c>
      <c r="R138" s="201">
        <f>Q138*H138</f>
        <v>0</v>
      </c>
      <c r="S138" s="201">
        <v>0.28999999999999998</v>
      </c>
      <c r="T138" s="202">
        <f>S138*H138</f>
        <v>7.2499999999999991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03" t="s">
        <v>374</v>
      </c>
      <c r="AT138" s="203" t="s">
        <v>377</v>
      </c>
      <c r="AU138" s="203" t="s">
        <v>86</v>
      </c>
      <c r="AY138" s="18" t="s">
        <v>375</v>
      </c>
      <c r="BE138" s="204">
        <f>IF(N138="základní",J138,0)</f>
        <v>0</v>
      </c>
      <c r="BF138" s="204">
        <f>IF(N138="snížená",J138,0)</f>
        <v>0</v>
      </c>
      <c r="BG138" s="204">
        <f>IF(N138="zákl. přenesená",J138,0)</f>
        <v>0</v>
      </c>
      <c r="BH138" s="204">
        <f>IF(N138="sníž. přenesená",J138,0)</f>
        <v>0</v>
      </c>
      <c r="BI138" s="204">
        <f>IF(N138="nulová",J138,0)</f>
        <v>0</v>
      </c>
      <c r="BJ138" s="18" t="s">
        <v>84</v>
      </c>
      <c r="BK138" s="204">
        <f>ROUND(I138*H138,2)</f>
        <v>0</v>
      </c>
      <c r="BL138" s="18" t="s">
        <v>374</v>
      </c>
      <c r="BM138" s="203" t="s">
        <v>1758</v>
      </c>
    </row>
    <row r="139" spans="1:65" s="2" customFormat="1" ht="19.5">
      <c r="A139" s="35"/>
      <c r="B139" s="36"/>
      <c r="C139" s="37"/>
      <c r="D139" s="205" t="s">
        <v>383</v>
      </c>
      <c r="E139" s="37"/>
      <c r="F139" s="206" t="s">
        <v>1759</v>
      </c>
      <c r="G139" s="37"/>
      <c r="H139" s="37"/>
      <c r="I139" s="207"/>
      <c r="J139" s="37"/>
      <c r="K139" s="37"/>
      <c r="L139" s="40"/>
      <c r="M139" s="208"/>
      <c r="N139" s="209"/>
      <c r="O139" s="72"/>
      <c r="P139" s="72"/>
      <c r="Q139" s="72"/>
      <c r="R139" s="72"/>
      <c r="S139" s="72"/>
      <c r="T139" s="73"/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T139" s="18" t="s">
        <v>383</v>
      </c>
      <c r="AU139" s="18" t="s">
        <v>86</v>
      </c>
    </row>
    <row r="140" spans="1:65" s="14" customFormat="1" ht="11.25">
      <c r="B140" s="220"/>
      <c r="C140" s="221"/>
      <c r="D140" s="205" t="s">
        <v>384</v>
      </c>
      <c r="E140" s="222" t="s">
        <v>1</v>
      </c>
      <c r="F140" s="223" t="s">
        <v>1760</v>
      </c>
      <c r="G140" s="221"/>
      <c r="H140" s="224">
        <v>25</v>
      </c>
      <c r="I140" s="225"/>
      <c r="J140" s="221"/>
      <c r="K140" s="221"/>
      <c r="L140" s="226"/>
      <c r="M140" s="227"/>
      <c r="N140" s="228"/>
      <c r="O140" s="228"/>
      <c r="P140" s="228"/>
      <c r="Q140" s="228"/>
      <c r="R140" s="228"/>
      <c r="S140" s="228"/>
      <c r="T140" s="229"/>
      <c r="AT140" s="230" t="s">
        <v>384</v>
      </c>
      <c r="AU140" s="230" t="s">
        <v>86</v>
      </c>
      <c r="AV140" s="14" t="s">
        <v>86</v>
      </c>
      <c r="AW140" s="14" t="s">
        <v>32</v>
      </c>
      <c r="AX140" s="14" t="s">
        <v>84</v>
      </c>
      <c r="AY140" s="230" t="s">
        <v>375</v>
      </c>
    </row>
    <row r="141" spans="1:65" s="2" customFormat="1" ht="24.2" customHeight="1">
      <c r="A141" s="35"/>
      <c r="B141" s="36"/>
      <c r="C141" s="192" t="s">
        <v>103</v>
      </c>
      <c r="D141" s="192" t="s">
        <v>377</v>
      </c>
      <c r="E141" s="193" t="s">
        <v>884</v>
      </c>
      <c r="F141" s="194" t="s">
        <v>885</v>
      </c>
      <c r="G141" s="195" t="s">
        <v>615</v>
      </c>
      <c r="H141" s="196">
        <v>36</v>
      </c>
      <c r="I141" s="197"/>
      <c r="J141" s="198">
        <f>ROUND(I141*H141,2)</f>
        <v>0</v>
      </c>
      <c r="K141" s="194" t="s">
        <v>1</v>
      </c>
      <c r="L141" s="40"/>
      <c r="M141" s="199" t="s">
        <v>1</v>
      </c>
      <c r="N141" s="200" t="s">
        <v>42</v>
      </c>
      <c r="O141" s="72"/>
      <c r="P141" s="201">
        <f>O141*H141</f>
        <v>0</v>
      </c>
      <c r="Q141" s="201">
        <v>0</v>
      </c>
      <c r="R141" s="201">
        <f>Q141*H141</f>
        <v>0</v>
      </c>
      <c r="S141" s="201">
        <v>0</v>
      </c>
      <c r="T141" s="202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03" t="s">
        <v>374</v>
      </c>
      <c r="AT141" s="203" t="s">
        <v>377</v>
      </c>
      <c r="AU141" s="203" t="s">
        <v>86</v>
      </c>
      <c r="AY141" s="18" t="s">
        <v>375</v>
      </c>
      <c r="BE141" s="204">
        <f>IF(N141="základní",J141,0)</f>
        <v>0</v>
      </c>
      <c r="BF141" s="204">
        <f>IF(N141="snížená",J141,0)</f>
        <v>0</v>
      </c>
      <c r="BG141" s="204">
        <f>IF(N141="zákl. přenesená",J141,0)</f>
        <v>0</v>
      </c>
      <c r="BH141" s="204">
        <f>IF(N141="sníž. přenesená",J141,0)</f>
        <v>0</v>
      </c>
      <c r="BI141" s="204">
        <f>IF(N141="nulová",J141,0)</f>
        <v>0</v>
      </c>
      <c r="BJ141" s="18" t="s">
        <v>84</v>
      </c>
      <c r="BK141" s="204">
        <f>ROUND(I141*H141,2)</f>
        <v>0</v>
      </c>
      <c r="BL141" s="18" t="s">
        <v>374</v>
      </c>
      <c r="BM141" s="203" t="s">
        <v>1761</v>
      </c>
    </row>
    <row r="142" spans="1:65" s="2" customFormat="1" ht="19.5">
      <c r="A142" s="35"/>
      <c r="B142" s="36"/>
      <c r="C142" s="37"/>
      <c r="D142" s="205" t="s">
        <v>383</v>
      </c>
      <c r="E142" s="37"/>
      <c r="F142" s="206" t="s">
        <v>887</v>
      </c>
      <c r="G142" s="37"/>
      <c r="H142" s="37"/>
      <c r="I142" s="207"/>
      <c r="J142" s="37"/>
      <c r="K142" s="37"/>
      <c r="L142" s="40"/>
      <c r="M142" s="208"/>
      <c r="N142" s="209"/>
      <c r="O142" s="72"/>
      <c r="P142" s="72"/>
      <c r="Q142" s="72"/>
      <c r="R142" s="72"/>
      <c r="S142" s="72"/>
      <c r="T142" s="73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T142" s="18" t="s">
        <v>383</v>
      </c>
      <c r="AU142" s="18" t="s">
        <v>86</v>
      </c>
    </row>
    <row r="143" spans="1:65" s="14" customFormat="1" ht="11.25">
      <c r="B143" s="220"/>
      <c r="C143" s="221"/>
      <c r="D143" s="205" t="s">
        <v>384</v>
      </c>
      <c r="E143" s="222" t="s">
        <v>1</v>
      </c>
      <c r="F143" s="223" t="s">
        <v>1762</v>
      </c>
      <c r="G143" s="221"/>
      <c r="H143" s="224">
        <v>36</v>
      </c>
      <c r="I143" s="225"/>
      <c r="J143" s="221"/>
      <c r="K143" s="221"/>
      <c r="L143" s="226"/>
      <c r="M143" s="227"/>
      <c r="N143" s="228"/>
      <c r="O143" s="228"/>
      <c r="P143" s="228"/>
      <c r="Q143" s="228"/>
      <c r="R143" s="228"/>
      <c r="S143" s="228"/>
      <c r="T143" s="229"/>
      <c r="AT143" s="230" t="s">
        <v>384</v>
      </c>
      <c r="AU143" s="230" t="s">
        <v>86</v>
      </c>
      <c r="AV143" s="14" t="s">
        <v>86</v>
      </c>
      <c r="AW143" s="14" t="s">
        <v>32</v>
      </c>
      <c r="AX143" s="14" t="s">
        <v>84</v>
      </c>
      <c r="AY143" s="230" t="s">
        <v>375</v>
      </c>
    </row>
    <row r="144" spans="1:65" s="2" customFormat="1" ht="16.5" customHeight="1">
      <c r="A144" s="35"/>
      <c r="B144" s="36"/>
      <c r="C144" s="192" t="s">
        <v>374</v>
      </c>
      <c r="D144" s="192" t="s">
        <v>377</v>
      </c>
      <c r="E144" s="193" t="s">
        <v>1763</v>
      </c>
      <c r="F144" s="194" t="s">
        <v>1764</v>
      </c>
      <c r="G144" s="195" t="s">
        <v>615</v>
      </c>
      <c r="H144" s="196">
        <v>75</v>
      </c>
      <c r="I144" s="197"/>
      <c r="J144" s="198">
        <f>ROUND(I144*H144,2)</f>
        <v>0</v>
      </c>
      <c r="K144" s="194" t="s">
        <v>408</v>
      </c>
      <c r="L144" s="40"/>
      <c r="M144" s="199" t="s">
        <v>1</v>
      </c>
      <c r="N144" s="200" t="s">
        <v>42</v>
      </c>
      <c r="O144" s="72"/>
      <c r="P144" s="201">
        <f>O144*H144</f>
        <v>0</v>
      </c>
      <c r="Q144" s="201">
        <v>0</v>
      </c>
      <c r="R144" s="201">
        <f>Q144*H144</f>
        <v>0</v>
      </c>
      <c r="S144" s="201">
        <v>0</v>
      </c>
      <c r="T144" s="202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03" t="s">
        <v>374</v>
      </c>
      <c r="AT144" s="203" t="s">
        <v>377</v>
      </c>
      <c r="AU144" s="203" t="s">
        <v>86</v>
      </c>
      <c r="AY144" s="18" t="s">
        <v>375</v>
      </c>
      <c r="BE144" s="204">
        <f>IF(N144="základní",J144,0)</f>
        <v>0</v>
      </c>
      <c r="BF144" s="204">
        <f>IF(N144="snížená",J144,0)</f>
        <v>0</v>
      </c>
      <c r="BG144" s="204">
        <f>IF(N144="zákl. přenesená",J144,0)</f>
        <v>0</v>
      </c>
      <c r="BH144" s="204">
        <f>IF(N144="sníž. přenesená",J144,0)</f>
        <v>0</v>
      </c>
      <c r="BI144" s="204">
        <f>IF(N144="nulová",J144,0)</f>
        <v>0</v>
      </c>
      <c r="BJ144" s="18" t="s">
        <v>84</v>
      </c>
      <c r="BK144" s="204">
        <f>ROUND(I144*H144,2)</f>
        <v>0</v>
      </c>
      <c r="BL144" s="18" t="s">
        <v>374</v>
      </c>
      <c r="BM144" s="203" t="s">
        <v>1765</v>
      </c>
    </row>
    <row r="145" spans="1:65" s="2" customFormat="1" ht="19.5">
      <c r="A145" s="35"/>
      <c r="B145" s="36"/>
      <c r="C145" s="37"/>
      <c r="D145" s="205" t="s">
        <v>383</v>
      </c>
      <c r="E145" s="37"/>
      <c r="F145" s="206" t="s">
        <v>1766</v>
      </c>
      <c r="G145" s="37"/>
      <c r="H145" s="37"/>
      <c r="I145" s="207"/>
      <c r="J145" s="37"/>
      <c r="K145" s="37"/>
      <c r="L145" s="40"/>
      <c r="M145" s="208"/>
      <c r="N145" s="209"/>
      <c r="O145" s="72"/>
      <c r="P145" s="72"/>
      <c r="Q145" s="72"/>
      <c r="R145" s="72"/>
      <c r="S145" s="72"/>
      <c r="T145" s="73"/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T145" s="18" t="s">
        <v>383</v>
      </c>
      <c r="AU145" s="18" t="s">
        <v>86</v>
      </c>
    </row>
    <row r="146" spans="1:65" s="14" customFormat="1" ht="11.25">
      <c r="B146" s="220"/>
      <c r="C146" s="221"/>
      <c r="D146" s="205" t="s">
        <v>384</v>
      </c>
      <c r="E146" s="222" t="s">
        <v>1</v>
      </c>
      <c r="F146" s="223" t="s">
        <v>1767</v>
      </c>
      <c r="G146" s="221"/>
      <c r="H146" s="224">
        <v>75</v>
      </c>
      <c r="I146" s="225"/>
      <c r="J146" s="221"/>
      <c r="K146" s="221"/>
      <c r="L146" s="226"/>
      <c r="M146" s="227"/>
      <c r="N146" s="228"/>
      <c r="O146" s="228"/>
      <c r="P146" s="228"/>
      <c r="Q146" s="228"/>
      <c r="R146" s="228"/>
      <c r="S146" s="228"/>
      <c r="T146" s="229"/>
      <c r="AT146" s="230" t="s">
        <v>384</v>
      </c>
      <c r="AU146" s="230" t="s">
        <v>86</v>
      </c>
      <c r="AV146" s="14" t="s">
        <v>86</v>
      </c>
      <c r="AW146" s="14" t="s">
        <v>32</v>
      </c>
      <c r="AX146" s="14" t="s">
        <v>84</v>
      </c>
      <c r="AY146" s="230" t="s">
        <v>375</v>
      </c>
    </row>
    <row r="147" spans="1:65" s="2" customFormat="1" ht="16.5" customHeight="1">
      <c r="A147" s="35"/>
      <c r="B147" s="36"/>
      <c r="C147" s="192" t="s">
        <v>412</v>
      </c>
      <c r="D147" s="192" t="s">
        <v>377</v>
      </c>
      <c r="E147" s="193" t="s">
        <v>1768</v>
      </c>
      <c r="F147" s="194" t="s">
        <v>1769</v>
      </c>
      <c r="G147" s="195" t="s">
        <v>615</v>
      </c>
      <c r="H147" s="196">
        <v>75</v>
      </c>
      <c r="I147" s="197"/>
      <c r="J147" s="198">
        <f>ROUND(I147*H147,2)</f>
        <v>0</v>
      </c>
      <c r="K147" s="194" t="s">
        <v>408</v>
      </c>
      <c r="L147" s="40"/>
      <c r="M147" s="199" t="s">
        <v>1</v>
      </c>
      <c r="N147" s="200" t="s">
        <v>42</v>
      </c>
      <c r="O147" s="72"/>
      <c r="P147" s="201">
        <f>O147*H147</f>
        <v>0</v>
      </c>
      <c r="Q147" s="201">
        <v>0</v>
      </c>
      <c r="R147" s="201">
        <f>Q147*H147</f>
        <v>0</v>
      </c>
      <c r="S147" s="201">
        <v>0</v>
      </c>
      <c r="T147" s="202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03" t="s">
        <v>374</v>
      </c>
      <c r="AT147" s="203" t="s">
        <v>377</v>
      </c>
      <c r="AU147" s="203" t="s">
        <v>86</v>
      </c>
      <c r="AY147" s="18" t="s">
        <v>375</v>
      </c>
      <c r="BE147" s="204">
        <f>IF(N147="základní",J147,0)</f>
        <v>0</v>
      </c>
      <c r="BF147" s="204">
        <f>IF(N147="snížená",J147,0)</f>
        <v>0</v>
      </c>
      <c r="BG147" s="204">
        <f>IF(N147="zákl. přenesená",J147,0)</f>
        <v>0</v>
      </c>
      <c r="BH147" s="204">
        <f>IF(N147="sníž. přenesená",J147,0)</f>
        <v>0</v>
      </c>
      <c r="BI147" s="204">
        <f>IF(N147="nulová",J147,0)</f>
        <v>0</v>
      </c>
      <c r="BJ147" s="18" t="s">
        <v>84</v>
      </c>
      <c r="BK147" s="204">
        <f>ROUND(I147*H147,2)</f>
        <v>0</v>
      </c>
      <c r="BL147" s="18" t="s">
        <v>374</v>
      </c>
      <c r="BM147" s="203" t="s">
        <v>1770</v>
      </c>
    </row>
    <row r="148" spans="1:65" s="2" customFormat="1" ht="19.5">
      <c r="A148" s="35"/>
      <c r="B148" s="36"/>
      <c r="C148" s="37"/>
      <c r="D148" s="205" t="s">
        <v>383</v>
      </c>
      <c r="E148" s="37"/>
      <c r="F148" s="206" t="s">
        <v>1771</v>
      </c>
      <c r="G148" s="37"/>
      <c r="H148" s="37"/>
      <c r="I148" s="207"/>
      <c r="J148" s="37"/>
      <c r="K148" s="37"/>
      <c r="L148" s="40"/>
      <c r="M148" s="208"/>
      <c r="N148" s="209"/>
      <c r="O148" s="72"/>
      <c r="P148" s="72"/>
      <c r="Q148" s="72"/>
      <c r="R148" s="72"/>
      <c r="S148" s="72"/>
      <c r="T148" s="73"/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T148" s="18" t="s">
        <v>383</v>
      </c>
      <c r="AU148" s="18" t="s">
        <v>86</v>
      </c>
    </row>
    <row r="149" spans="1:65" s="14" customFormat="1" ht="11.25">
      <c r="B149" s="220"/>
      <c r="C149" s="221"/>
      <c r="D149" s="205" t="s">
        <v>384</v>
      </c>
      <c r="E149" s="222" t="s">
        <v>1</v>
      </c>
      <c r="F149" s="223" t="s">
        <v>1767</v>
      </c>
      <c r="G149" s="221"/>
      <c r="H149" s="224">
        <v>75</v>
      </c>
      <c r="I149" s="225"/>
      <c r="J149" s="221"/>
      <c r="K149" s="221"/>
      <c r="L149" s="226"/>
      <c r="M149" s="227"/>
      <c r="N149" s="228"/>
      <c r="O149" s="228"/>
      <c r="P149" s="228"/>
      <c r="Q149" s="228"/>
      <c r="R149" s="228"/>
      <c r="S149" s="228"/>
      <c r="T149" s="229"/>
      <c r="AT149" s="230" t="s">
        <v>384</v>
      </c>
      <c r="AU149" s="230" t="s">
        <v>86</v>
      </c>
      <c r="AV149" s="14" t="s">
        <v>86</v>
      </c>
      <c r="AW149" s="14" t="s">
        <v>32</v>
      </c>
      <c r="AX149" s="14" t="s">
        <v>84</v>
      </c>
      <c r="AY149" s="230" t="s">
        <v>375</v>
      </c>
    </row>
    <row r="150" spans="1:65" s="2" customFormat="1" ht="16.5" customHeight="1">
      <c r="A150" s="35"/>
      <c r="B150" s="36"/>
      <c r="C150" s="192" t="s">
        <v>416</v>
      </c>
      <c r="D150" s="192" t="s">
        <v>377</v>
      </c>
      <c r="E150" s="193" t="s">
        <v>1772</v>
      </c>
      <c r="F150" s="194" t="s">
        <v>1773</v>
      </c>
      <c r="G150" s="195" t="s">
        <v>615</v>
      </c>
      <c r="H150" s="196">
        <v>170</v>
      </c>
      <c r="I150" s="197"/>
      <c r="J150" s="198">
        <f>ROUND(I150*H150,2)</f>
        <v>0</v>
      </c>
      <c r="K150" s="194" t="s">
        <v>408</v>
      </c>
      <c r="L150" s="40"/>
      <c r="M150" s="199" t="s">
        <v>1</v>
      </c>
      <c r="N150" s="200" t="s">
        <v>42</v>
      </c>
      <c r="O150" s="72"/>
      <c r="P150" s="201">
        <f>O150*H150</f>
        <v>0</v>
      </c>
      <c r="Q150" s="201">
        <v>0</v>
      </c>
      <c r="R150" s="201">
        <f>Q150*H150</f>
        <v>0</v>
      </c>
      <c r="S150" s="201">
        <v>0</v>
      </c>
      <c r="T150" s="202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03" t="s">
        <v>374</v>
      </c>
      <c r="AT150" s="203" t="s">
        <v>377</v>
      </c>
      <c r="AU150" s="203" t="s">
        <v>86</v>
      </c>
      <c r="AY150" s="18" t="s">
        <v>375</v>
      </c>
      <c r="BE150" s="204">
        <f>IF(N150="základní",J150,0)</f>
        <v>0</v>
      </c>
      <c r="BF150" s="204">
        <f>IF(N150="snížená",J150,0)</f>
        <v>0</v>
      </c>
      <c r="BG150" s="204">
        <f>IF(N150="zákl. přenesená",J150,0)</f>
        <v>0</v>
      </c>
      <c r="BH150" s="204">
        <f>IF(N150="sníž. přenesená",J150,0)</f>
        <v>0</v>
      </c>
      <c r="BI150" s="204">
        <f>IF(N150="nulová",J150,0)</f>
        <v>0</v>
      </c>
      <c r="BJ150" s="18" t="s">
        <v>84</v>
      </c>
      <c r="BK150" s="204">
        <f>ROUND(I150*H150,2)</f>
        <v>0</v>
      </c>
      <c r="BL150" s="18" t="s">
        <v>374</v>
      </c>
      <c r="BM150" s="203" t="s">
        <v>1774</v>
      </c>
    </row>
    <row r="151" spans="1:65" s="2" customFormat="1" ht="19.5">
      <c r="A151" s="35"/>
      <c r="B151" s="36"/>
      <c r="C151" s="37"/>
      <c r="D151" s="205" t="s">
        <v>383</v>
      </c>
      <c r="E151" s="37"/>
      <c r="F151" s="206" t="s">
        <v>1775</v>
      </c>
      <c r="G151" s="37"/>
      <c r="H151" s="37"/>
      <c r="I151" s="207"/>
      <c r="J151" s="37"/>
      <c r="K151" s="37"/>
      <c r="L151" s="40"/>
      <c r="M151" s="208"/>
      <c r="N151" s="209"/>
      <c r="O151" s="72"/>
      <c r="P151" s="72"/>
      <c r="Q151" s="72"/>
      <c r="R151" s="72"/>
      <c r="S151" s="72"/>
      <c r="T151" s="73"/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T151" s="18" t="s">
        <v>383</v>
      </c>
      <c r="AU151" s="18" t="s">
        <v>86</v>
      </c>
    </row>
    <row r="152" spans="1:65" s="14" customFormat="1" ht="11.25">
      <c r="B152" s="220"/>
      <c r="C152" s="221"/>
      <c r="D152" s="205" t="s">
        <v>384</v>
      </c>
      <c r="E152" s="222" t="s">
        <v>1</v>
      </c>
      <c r="F152" s="223" t="s">
        <v>1776</v>
      </c>
      <c r="G152" s="221"/>
      <c r="H152" s="224">
        <v>170</v>
      </c>
      <c r="I152" s="225"/>
      <c r="J152" s="221"/>
      <c r="K152" s="221"/>
      <c r="L152" s="226"/>
      <c r="M152" s="227"/>
      <c r="N152" s="228"/>
      <c r="O152" s="228"/>
      <c r="P152" s="228"/>
      <c r="Q152" s="228"/>
      <c r="R152" s="228"/>
      <c r="S152" s="228"/>
      <c r="T152" s="229"/>
      <c r="AT152" s="230" t="s">
        <v>384</v>
      </c>
      <c r="AU152" s="230" t="s">
        <v>86</v>
      </c>
      <c r="AV152" s="14" t="s">
        <v>86</v>
      </c>
      <c r="AW152" s="14" t="s">
        <v>32</v>
      </c>
      <c r="AX152" s="14" t="s">
        <v>84</v>
      </c>
      <c r="AY152" s="230" t="s">
        <v>375</v>
      </c>
    </row>
    <row r="153" spans="1:65" s="2" customFormat="1" ht="16.5" customHeight="1">
      <c r="A153" s="35"/>
      <c r="B153" s="36"/>
      <c r="C153" s="192" t="s">
        <v>421</v>
      </c>
      <c r="D153" s="192" t="s">
        <v>377</v>
      </c>
      <c r="E153" s="193" t="s">
        <v>1777</v>
      </c>
      <c r="F153" s="194" t="s">
        <v>1778</v>
      </c>
      <c r="G153" s="195" t="s">
        <v>615</v>
      </c>
      <c r="H153" s="196">
        <v>153</v>
      </c>
      <c r="I153" s="197"/>
      <c r="J153" s="198">
        <f>ROUND(I153*H153,2)</f>
        <v>0</v>
      </c>
      <c r="K153" s="194" t="s">
        <v>408</v>
      </c>
      <c r="L153" s="40"/>
      <c r="M153" s="199" t="s">
        <v>1</v>
      </c>
      <c r="N153" s="200" t="s">
        <v>42</v>
      </c>
      <c r="O153" s="72"/>
      <c r="P153" s="201">
        <f>O153*H153</f>
        <v>0</v>
      </c>
      <c r="Q153" s="201">
        <v>0</v>
      </c>
      <c r="R153" s="201">
        <f>Q153*H153</f>
        <v>0</v>
      </c>
      <c r="S153" s="201">
        <v>0</v>
      </c>
      <c r="T153" s="202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03" t="s">
        <v>374</v>
      </c>
      <c r="AT153" s="203" t="s">
        <v>377</v>
      </c>
      <c r="AU153" s="203" t="s">
        <v>86</v>
      </c>
      <c r="AY153" s="18" t="s">
        <v>375</v>
      </c>
      <c r="BE153" s="204">
        <f>IF(N153="základní",J153,0)</f>
        <v>0</v>
      </c>
      <c r="BF153" s="204">
        <f>IF(N153="snížená",J153,0)</f>
        <v>0</v>
      </c>
      <c r="BG153" s="204">
        <f>IF(N153="zákl. přenesená",J153,0)</f>
        <v>0</v>
      </c>
      <c r="BH153" s="204">
        <f>IF(N153="sníž. přenesená",J153,0)</f>
        <v>0</v>
      </c>
      <c r="BI153" s="204">
        <f>IF(N153="nulová",J153,0)</f>
        <v>0</v>
      </c>
      <c r="BJ153" s="18" t="s">
        <v>84</v>
      </c>
      <c r="BK153" s="204">
        <f>ROUND(I153*H153,2)</f>
        <v>0</v>
      </c>
      <c r="BL153" s="18" t="s">
        <v>374</v>
      </c>
      <c r="BM153" s="203" t="s">
        <v>1779</v>
      </c>
    </row>
    <row r="154" spans="1:65" s="2" customFormat="1" ht="19.5">
      <c r="A154" s="35"/>
      <c r="B154" s="36"/>
      <c r="C154" s="37"/>
      <c r="D154" s="205" t="s">
        <v>383</v>
      </c>
      <c r="E154" s="37"/>
      <c r="F154" s="206" t="s">
        <v>1780</v>
      </c>
      <c r="G154" s="37"/>
      <c r="H154" s="37"/>
      <c r="I154" s="207"/>
      <c r="J154" s="37"/>
      <c r="K154" s="37"/>
      <c r="L154" s="40"/>
      <c r="M154" s="208"/>
      <c r="N154" s="209"/>
      <c r="O154" s="72"/>
      <c r="P154" s="72"/>
      <c r="Q154" s="72"/>
      <c r="R154" s="72"/>
      <c r="S154" s="72"/>
      <c r="T154" s="73"/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T154" s="18" t="s">
        <v>383</v>
      </c>
      <c r="AU154" s="18" t="s">
        <v>86</v>
      </c>
    </row>
    <row r="155" spans="1:65" s="14" customFormat="1" ht="11.25">
      <c r="B155" s="220"/>
      <c r="C155" s="221"/>
      <c r="D155" s="205" t="s">
        <v>384</v>
      </c>
      <c r="E155" s="222" t="s">
        <v>1</v>
      </c>
      <c r="F155" s="223" t="s">
        <v>1781</v>
      </c>
      <c r="G155" s="221"/>
      <c r="H155" s="224">
        <v>153</v>
      </c>
      <c r="I155" s="225"/>
      <c r="J155" s="221"/>
      <c r="K155" s="221"/>
      <c r="L155" s="226"/>
      <c r="M155" s="227"/>
      <c r="N155" s="228"/>
      <c r="O155" s="228"/>
      <c r="P155" s="228"/>
      <c r="Q155" s="228"/>
      <c r="R155" s="228"/>
      <c r="S155" s="228"/>
      <c r="T155" s="229"/>
      <c r="AT155" s="230" t="s">
        <v>384</v>
      </c>
      <c r="AU155" s="230" t="s">
        <v>86</v>
      </c>
      <c r="AV155" s="14" t="s">
        <v>86</v>
      </c>
      <c r="AW155" s="14" t="s">
        <v>32</v>
      </c>
      <c r="AX155" s="14" t="s">
        <v>84</v>
      </c>
      <c r="AY155" s="230" t="s">
        <v>375</v>
      </c>
    </row>
    <row r="156" spans="1:65" s="2" customFormat="1" ht="16.5" customHeight="1">
      <c r="A156" s="35"/>
      <c r="B156" s="36"/>
      <c r="C156" s="192" t="s">
        <v>427</v>
      </c>
      <c r="D156" s="192" t="s">
        <v>377</v>
      </c>
      <c r="E156" s="193" t="s">
        <v>1782</v>
      </c>
      <c r="F156" s="194" t="s">
        <v>1783</v>
      </c>
      <c r="G156" s="195" t="s">
        <v>615</v>
      </c>
      <c r="H156" s="196">
        <v>328.5</v>
      </c>
      <c r="I156" s="197"/>
      <c r="J156" s="198">
        <f>ROUND(I156*H156,2)</f>
        <v>0</v>
      </c>
      <c r="K156" s="194" t="s">
        <v>1</v>
      </c>
      <c r="L156" s="40"/>
      <c r="M156" s="199" t="s">
        <v>1</v>
      </c>
      <c r="N156" s="200" t="s">
        <v>42</v>
      </c>
      <c r="O156" s="72"/>
      <c r="P156" s="201">
        <f>O156*H156</f>
        <v>0</v>
      </c>
      <c r="Q156" s="201">
        <v>0</v>
      </c>
      <c r="R156" s="201">
        <f>Q156*H156</f>
        <v>0</v>
      </c>
      <c r="S156" s="201">
        <v>0</v>
      </c>
      <c r="T156" s="202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03" t="s">
        <v>374</v>
      </c>
      <c r="AT156" s="203" t="s">
        <v>377</v>
      </c>
      <c r="AU156" s="203" t="s">
        <v>86</v>
      </c>
      <c r="AY156" s="18" t="s">
        <v>375</v>
      </c>
      <c r="BE156" s="204">
        <f>IF(N156="základní",J156,0)</f>
        <v>0</v>
      </c>
      <c r="BF156" s="204">
        <f>IF(N156="snížená",J156,0)</f>
        <v>0</v>
      </c>
      <c r="BG156" s="204">
        <f>IF(N156="zákl. přenesená",J156,0)</f>
        <v>0</v>
      </c>
      <c r="BH156" s="204">
        <f>IF(N156="sníž. přenesená",J156,0)</f>
        <v>0</v>
      </c>
      <c r="BI156" s="204">
        <f>IF(N156="nulová",J156,0)</f>
        <v>0</v>
      </c>
      <c r="BJ156" s="18" t="s">
        <v>84</v>
      </c>
      <c r="BK156" s="204">
        <f>ROUND(I156*H156,2)</f>
        <v>0</v>
      </c>
      <c r="BL156" s="18" t="s">
        <v>374</v>
      </c>
      <c r="BM156" s="203" t="s">
        <v>1784</v>
      </c>
    </row>
    <row r="157" spans="1:65" s="2" customFormat="1" ht="19.5">
      <c r="A157" s="35"/>
      <c r="B157" s="36"/>
      <c r="C157" s="37"/>
      <c r="D157" s="205" t="s">
        <v>383</v>
      </c>
      <c r="E157" s="37"/>
      <c r="F157" s="206" t="s">
        <v>1785</v>
      </c>
      <c r="G157" s="37"/>
      <c r="H157" s="37"/>
      <c r="I157" s="207"/>
      <c r="J157" s="37"/>
      <c r="K157" s="37"/>
      <c r="L157" s="40"/>
      <c r="M157" s="208"/>
      <c r="N157" s="209"/>
      <c r="O157" s="72"/>
      <c r="P157" s="72"/>
      <c r="Q157" s="72"/>
      <c r="R157" s="72"/>
      <c r="S157" s="72"/>
      <c r="T157" s="73"/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T157" s="18" t="s">
        <v>383</v>
      </c>
      <c r="AU157" s="18" t="s">
        <v>86</v>
      </c>
    </row>
    <row r="158" spans="1:65" s="14" customFormat="1" ht="11.25">
      <c r="B158" s="220"/>
      <c r="C158" s="221"/>
      <c r="D158" s="205" t="s">
        <v>384</v>
      </c>
      <c r="E158" s="222" t="s">
        <v>1</v>
      </c>
      <c r="F158" s="223" t="s">
        <v>1786</v>
      </c>
      <c r="G158" s="221"/>
      <c r="H158" s="224">
        <v>328.5</v>
      </c>
      <c r="I158" s="225"/>
      <c r="J158" s="221"/>
      <c r="K158" s="221"/>
      <c r="L158" s="226"/>
      <c r="M158" s="227"/>
      <c r="N158" s="228"/>
      <c r="O158" s="228"/>
      <c r="P158" s="228"/>
      <c r="Q158" s="228"/>
      <c r="R158" s="228"/>
      <c r="S158" s="228"/>
      <c r="T158" s="229"/>
      <c r="AT158" s="230" t="s">
        <v>384</v>
      </c>
      <c r="AU158" s="230" t="s">
        <v>86</v>
      </c>
      <c r="AV158" s="14" t="s">
        <v>86</v>
      </c>
      <c r="AW158" s="14" t="s">
        <v>32</v>
      </c>
      <c r="AX158" s="14" t="s">
        <v>84</v>
      </c>
      <c r="AY158" s="230" t="s">
        <v>375</v>
      </c>
    </row>
    <row r="159" spans="1:65" s="2" customFormat="1" ht="21.75" customHeight="1">
      <c r="A159" s="35"/>
      <c r="B159" s="36"/>
      <c r="C159" s="192" t="s">
        <v>431</v>
      </c>
      <c r="D159" s="192" t="s">
        <v>377</v>
      </c>
      <c r="E159" s="193" t="s">
        <v>1787</v>
      </c>
      <c r="F159" s="194" t="s">
        <v>1788</v>
      </c>
      <c r="G159" s="195" t="s">
        <v>615</v>
      </c>
      <c r="H159" s="196">
        <v>28.8</v>
      </c>
      <c r="I159" s="197"/>
      <c r="J159" s="198">
        <f>ROUND(I159*H159,2)</f>
        <v>0</v>
      </c>
      <c r="K159" s="194" t="s">
        <v>408</v>
      </c>
      <c r="L159" s="40"/>
      <c r="M159" s="199" t="s">
        <v>1</v>
      </c>
      <c r="N159" s="200" t="s">
        <v>42</v>
      </c>
      <c r="O159" s="72"/>
      <c r="P159" s="201">
        <f>O159*H159</f>
        <v>0</v>
      </c>
      <c r="Q159" s="201">
        <v>0</v>
      </c>
      <c r="R159" s="201">
        <f>Q159*H159</f>
        <v>0</v>
      </c>
      <c r="S159" s="201">
        <v>0</v>
      </c>
      <c r="T159" s="202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03" t="s">
        <v>374</v>
      </c>
      <c r="AT159" s="203" t="s">
        <v>377</v>
      </c>
      <c r="AU159" s="203" t="s">
        <v>86</v>
      </c>
      <c r="AY159" s="18" t="s">
        <v>375</v>
      </c>
      <c r="BE159" s="204">
        <f>IF(N159="základní",J159,0)</f>
        <v>0</v>
      </c>
      <c r="BF159" s="204">
        <f>IF(N159="snížená",J159,0)</f>
        <v>0</v>
      </c>
      <c r="BG159" s="204">
        <f>IF(N159="zákl. přenesená",J159,0)</f>
        <v>0</v>
      </c>
      <c r="BH159" s="204">
        <f>IF(N159="sníž. přenesená",J159,0)</f>
        <v>0</v>
      </c>
      <c r="BI159" s="204">
        <f>IF(N159="nulová",J159,0)</f>
        <v>0</v>
      </c>
      <c r="BJ159" s="18" t="s">
        <v>84</v>
      </c>
      <c r="BK159" s="204">
        <f>ROUND(I159*H159,2)</f>
        <v>0</v>
      </c>
      <c r="BL159" s="18" t="s">
        <v>374</v>
      </c>
      <c r="BM159" s="203" t="s">
        <v>1789</v>
      </c>
    </row>
    <row r="160" spans="1:65" s="2" customFormat="1" ht="19.5">
      <c r="A160" s="35"/>
      <c r="B160" s="36"/>
      <c r="C160" s="37"/>
      <c r="D160" s="205" t="s">
        <v>383</v>
      </c>
      <c r="E160" s="37"/>
      <c r="F160" s="206" t="s">
        <v>1790</v>
      </c>
      <c r="G160" s="37"/>
      <c r="H160" s="37"/>
      <c r="I160" s="207"/>
      <c r="J160" s="37"/>
      <c r="K160" s="37"/>
      <c r="L160" s="40"/>
      <c r="M160" s="208"/>
      <c r="N160" s="209"/>
      <c r="O160" s="72"/>
      <c r="P160" s="72"/>
      <c r="Q160" s="72"/>
      <c r="R160" s="72"/>
      <c r="S160" s="72"/>
      <c r="T160" s="73"/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T160" s="18" t="s">
        <v>383</v>
      </c>
      <c r="AU160" s="18" t="s">
        <v>86</v>
      </c>
    </row>
    <row r="161" spans="1:65" s="14" customFormat="1" ht="11.25">
      <c r="B161" s="220"/>
      <c r="C161" s="221"/>
      <c r="D161" s="205" t="s">
        <v>384</v>
      </c>
      <c r="E161" s="222" t="s">
        <v>1</v>
      </c>
      <c r="F161" s="223" t="s">
        <v>1791</v>
      </c>
      <c r="G161" s="221"/>
      <c r="H161" s="224">
        <v>57.6</v>
      </c>
      <c r="I161" s="225"/>
      <c r="J161" s="221"/>
      <c r="K161" s="221"/>
      <c r="L161" s="226"/>
      <c r="M161" s="227"/>
      <c r="N161" s="228"/>
      <c r="O161" s="228"/>
      <c r="P161" s="228"/>
      <c r="Q161" s="228"/>
      <c r="R161" s="228"/>
      <c r="S161" s="228"/>
      <c r="T161" s="229"/>
      <c r="AT161" s="230" t="s">
        <v>384</v>
      </c>
      <c r="AU161" s="230" t="s">
        <v>86</v>
      </c>
      <c r="AV161" s="14" t="s">
        <v>86</v>
      </c>
      <c r="AW161" s="14" t="s">
        <v>32</v>
      </c>
      <c r="AX161" s="14" t="s">
        <v>77</v>
      </c>
      <c r="AY161" s="230" t="s">
        <v>375</v>
      </c>
    </row>
    <row r="162" spans="1:65" s="14" customFormat="1" ht="11.25">
      <c r="B162" s="220"/>
      <c r="C162" s="221"/>
      <c r="D162" s="205" t="s">
        <v>384</v>
      </c>
      <c r="E162" s="222" t="s">
        <v>1</v>
      </c>
      <c r="F162" s="223" t="s">
        <v>1792</v>
      </c>
      <c r="G162" s="221"/>
      <c r="H162" s="224">
        <v>28.8</v>
      </c>
      <c r="I162" s="225"/>
      <c r="J162" s="221"/>
      <c r="K162" s="221"/>
      <c r="L162" s="226"/>
      <c r="M162" s="227"/>
      <c r="N162" s="228"/>
      <c r="O162" s="228"/>
      <c r="P162" s="228"/>
      <c r="Q162" s="228"/>
      <c r="R162" s="228"/>
      <c r="S162" s="228"/>
      <c r="T162" s="229"/>
      <c r="AT162" s="230" t="s">
        <v>384</v>
      </c>
      <c r="AU162" s="230" t="s">
        <v>86</v>
      </c>
      <c r="AV162" s="14" t="s">
        <v>86</v>
      </c>
      <c r="AW162" s="14" t="s">
        <v>32</v>
      </c>
      <c r="AX162" s="14" t="s">
        <v>84</v>
      </c>
      <c r="AY162" s="230" t="s">
        <v>375</v>
      </c>
    </row>
    <row r="163" spans="1:65" s="2" customFormat="1" ht="21.75" customHeight="1">
      <c r="A163" s="35"/>
      <c r="B163" s="36"/>
      <c r="C163" s="192" t="s">
        <v>190</v>
      </c>
      <c r="D163" s="192" t="s">
        <v>377</v>
      </c>
      <c r="E163" s="193" t="s">
        <v>1793</v>
      </c>
      <c r="F163" s="194" t="s">
        <v>1794</v>
      </c>
      <c r="G163" s="195" t="s">
        <v>615</v>
      </c>
      <c r="H163" s="196">
        <v>28.8</v>
      </c>
      <c r="I163" s="197"/>
      <c r="J163" s="198">
        <f>ROUND(I163*H163,2)</f>
        <v>0</v>
      </c>
      <c r="K163" s="194" t="s">
        <v>408</v>
      </c>
      <c r="L163" s="40"/>
      <c r="M163" s="199" t="s">
        <v>1</v>
      </c>
      <c r="N163" s="200" t="s">
        <v>42</v>
      </c>
      <c r="O163" s="72"/>
      <c r="P163" s="201">
        <f>O163*H163</f>
        <v>0</v>
      </c>
      <c r="Q163" s="201">
        <v>0</v>
      </c>
      <c r="R163" s="201">
        <f>Q163*H163</f>
        <v>0</v>
      </c>
      <c r="S163" s="201">
        <v>0</v>
      </c>
      <c r="T163" s="202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03" t="s">
        <v>374</v>
      </c>
      <c r="AT163" s="203" t="s">
        <v>377</v>
      </c>
      <c r="AU163" s="203" t="s">
        <v>86</v>
      </c>
      <c r="AY163" s="18" t="s">
        <v>375</v>
      </c>
      <c r="BE163" s="204">
        <f>IF(N163="základní",J163,0)</f>
        <v>0</v>
      </c>
      <c r="BF163" s="204">
        <f>IF(N163="snížená",J163,0)</f>
        <v>0</v>
      </c>
      <c r="BG163" s="204">
        <f>IF(N163="zákl. přenesená",J163,0)</f>
        <v>0</v>
      </c>
      <c r="BH163" s="204">
        <f>IF(N163="sníž. přenesená",J163,0)</f>
        <v>0</v>
      </c>
      <c r="BI163" s="204">
        <f>IF(N163="nulová",J163,0)</f>
        <v>0</v>
      </c>
      <c r="BJ163" s="18" t="s">
        <v>84</v>
      </c>
      <c r="BK163" s="204">
        <f>ROUND(I163*H163,2)</f>
        <v>0</v>
      </c>
      <c r="BL163" s="18" t="s">
        <v>374</v>
      </c>
      <c r="BM163" s="203" t="s">
        <v>1795</v>
      </c>
    </row>
    <row r="164" spans="1:65" s="2" customFormat="1" ht="19.5">
      <c r="A164" s="35"/>
      <c r="B164" s="36"/>
      <c r="C164" s="37"/>
      <c r="D164" s="205" t="s">
        <v>383</v>
      </c>
      <c r="E164" s="37"/>
      <c r="F164" s="206" t="s">
        <v>1796</v>
      </c>
      <c r="G164" s="37"/>
      <c r="H164" s="37"/>
      <c r="I164" s="207"/>
      <c r="J164" s="37"/>
      <c r="K164" s="37"/>
      <c r="L164" s="40"/>
      <c r="M164" s="208"/>
      <c r="N164" s="209"/>
      <c r="O164" s="72"/>
      <c r="P164" s="72"/>
      <c r="Q164" s="72"/>
      <c r="R164" s="72"/>
      <c r="S164" s="72"/>
      <c r="T164" s="73"/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T164" s="18" t="s">
        <v>383</v>
      </c>
      <c r="AU164" s="18" t="s">
        <v>86</v>
      </c>
    </row>
    <row r="165" spans="1:65" s="14" customFormat="1" ht="11.25">
      <c r="B165" s="220"/>
      <c r="C165" s="221"/>
      <c r="D165" s="205" t="s">
        <v>384</v>
      </c>
      <c r="E165" s="222" t="s">
        <v>1</v>
      </c>
      <c r="F165" s="223" t="s">
        <v>1791</v>
      </c>
      <c r="G165" s="221"/>
      <c r="H165" s="224">
        <v>57.6</v>
      </c>
      <c r="I165" s="225"/>
      <c r="J165" s="221"/>
      <c r="K165" s="221"/>
      <c r="L165" s="226"/>
      <c r="M165" s="227"/>
      <c r="N165" s="228"/>
      <c r="O165" s="228"/>
      <c r="P165" s="228"/>
      <c r="Q165" s="228"/>
      <c r="R165" s="228"/>
      <c r="S165" s="228"/>
      <c r="T165" s="229"/>
      <c r="AT165" s="230" t="s">
        <v>384</v>
      </c>
      <c r="AU165" s="230" t="s">
        <v>86</v>
      </c>
      <c r="AV165" s="14" t="s">
        <v>86</v>
      </c>
      <c r="AW165" s="14" t="s">
        <v>32</v>
      </c>
      <c r="AX165" s="14" t="s">
        <v>77</v>
      </c>
      <c r="AY165" s="230" t="s">
        <v>375</v>
      </c>
    </row>
    <row r="166" spans="1:65" s="14" customFormat="1" ht="11.25">
      <c r="B166" s="220"/>
      <c r="C166" s="221"/>
      <c r="D166" s="205" t="s">
        <v>384</v>
      </c>
      <c r="E166" s="222" t="s">
        <v>1</v>
      </c>
      <c r="F166" s="223" t="s">
        <v>1792</v>
      </c>
      <c r="G166" s="221"/>
      <c r="H166" s="224">
        <v>28.8</v>
      </c>
      <c r="I166" s="225"/>
      <c r="J166" s="221"/>
      <c r="K166" s="221"/>
      <c r="L166" s="226"/>
      <c r="M166" s="227"/>
      <c r="N166" s="228"/>
      <c r="O166" s="228"/>
      <c r="P166" s="228"/>
      <c r="Q166" s="228"/>
      <c r="R166" s="228"/>
      <c r="S166" s="228"/>
      <c r="T166" s="229"/>
      <c r="AT166" s="230" t="s">
        <v>384</v>
      </c>
      <c r="AU166" s="230" t="s">
        <v>86</v>
      </c>
      <c r="AV166" s="14" t="s">
        <v>86</v>
      </c>
      <c r="AW166" s="14" t="s">
        <v>32</v>
      </c>
      <c r="AX166" s="14" t="s">
        <v>84</v>
      </c>
      <c r="AY166" s="230" t="s">
        <v>375</v>
      </c>
    </row>
    <row r="167" spans="1:65" s="2" customFormat="1" ht="21.75" customHeight="1">
      <c r="A167" s="35"/>
      <c r="B167" s="36"/>
      <c r="C167" s="192" t="s">
        <v>438</v>
      </c>
      <c r="D167" s="192" t="s">
        <v>377</v>
      </c>
      <c r="E167" s="193" t="s">
        <v>916</v>
      </c>
      <c r="F167" s="194" t="s">
        <v>917</v>
      </c>
      <c r="G167" s="195" t="s">
        <v>615</v>
      </c>
      <c r="H167" s="196">
        <v>17</v>
      </c>
      <c r="I167" s="197"/>
      <c r="J167" s="198">
        <f>ROUND(I167*H167,2)</f>
        <v>0</v>
      </c>
      <c r="K167" s="194" t="s">
        <v>408</v>
      </c>
      <c r="L167" s="40"/>
      <c r="M167" s="199" t="s">
        <v>1</v>
      </c>
      <c r="N167" s="200" t="s">
        <v>42</v>
      </c>
      <c r="O167" s="72"/>
      <c r="P167" s="201">
        <f>O167*H167</f>
        <v>0</v>
      </c>
      <c r="Q167" s="201">
        <v>0</v>
      </c>
      <c r="R167" s="201">
        <f>Q167*H167</f>
        <v>0</v>
      </c>
      <c r="S167" s="201">
        <v>0</v>
      </c>
      <c r="T167" s="202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203" t="s">
        <v>374</v>
      </c>
      <c r="AT167" s="203" t="s">
        <v>377</v>
      </c>
      <c r="AU167" s="203" t="s">
        <v>86</v>
      </c>
      <c r="AY167" s="18" t="s">
        <v>375</v>
      </c>
      <c r="BE167" s="204">
        <f>IF(N167="základní",J167,0)</f>
        <v>0</v>
      </c>
      <c r="BF167" s="204">
        <f>IF(N167="snížená",J167,0)</f>
        <v>0</v>
      </c>
      <c r="BG167" s="204">
        <f>IF(N167="zákl. přenesená",J167,0)</f>
        <v>0</v>
      </c>
      <c r="BH167" s="204">
        <f>IF(N167="sníž. přenesená",J167,0)</f>
        <v>0</v>
      </c>
      <c r="BI167" s="204">
        <f>IF(N167="nulová",J167,0)</f>
        <v>0</v>
      </c>
      <c r="BJ167" s="18" t="s">
        <v>84</v>
      </c>
      <c r="BK167" s="204">
        <f>ROUND(I167*H167,2)</f>
        <v>0</v>
      </c>
      <c r="BL167" s="18" t="s">
        <v>374</v>
      </c>
      <c r="BM167" s="203" t="s">
        <v>1797</v>
      </c>
    </row>
    <row r="168" spans="1:65" s="2" customFormat="1" ht="19.5">
      <c r="A168" s="35"/>
      <c r="B168" s="36"/>
      <c r="C168" s="37"/>
      <c r="D168" s="205" t="s">
        <v>383</v>
      </c>
      <c r="E168" s="37"/>
      <c r="F168" s="206" t="s">
        <v>919</v>
      </c>
      <c r="G168" s="37"/>
      <c r="H168" s="37"/>
      <c r="I168" s="207"/>
      <c r="J168" s="37"/>
      <c r="K168" s="37"/>
      <c r="L168" s="40"/>
      <c r="M168" s="208"/>
      <c r="N168" s="209"/>
      <c r="O168" s="72"/>
      <c r="P168" s="72"/>
      <c r="Q168" s="72"/>
      <c r="R168" s="72"/>
      <c r="S168" s="72"/>
      <c r="T168" s="73"/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T168" s="18" t="s">
        <v>383</v>
      </c>
      <c r="AU168" s="18" t="s">
        <v>86</v>
      </c>
    </row>
    <row r="169" spans="1:65" s="14" customFormat="1" ht="11.25">
      <c r="B169" s="220"/>
      <c r="C169" s="221"/>
      <c r="D169" s="205" t="s">
        <v>384</v>
      </c>
      <c r="E169" s="222" t="s">
        <v>1</v>
      </c>
      <c r="F169" s="223" t="s">
        <v>1798</v>
      </c>
      <c r="G169" s="221"/>
      <c r="H169" s="224">
        <v>17</v>
      </c>
      <c r="I169" s="225"/>
      <c r="J169" s="221"/>
      <c r="K169" s="221"/>
      <c r="L169" s="226"/>
      <c r="M169" s="227"/>
      <c r="N169" s="228"/>
      <c r="O169" s="228"/>
      <c r="P169" s="228"/>
      <c r="Q169" s="228"/>
      <c r="R169" s="228"/>
      <c r="S169" s="228"/>
      <c r="T169" s="229"/>
      <c r="AT169" s="230" t="s">
        <v>384</v>
      </c>
      <c r="AU169" s="230" t="s">
        <v>86</v>
      </c>
      <c r="AV169" s="14" t="s">
        <v>86</v>
      </c>
      <c r="AW169" s="14" t="s">
        <v>32</v>
      </c>
      <c r="AX169" s="14" t="s">
        <v>84</v>
      </c>
      <c r="AY169" s="230" t="s">
        <v>375</v>
      </c>
    </row>
    <row r="170" spans="1:65" s="2" customFormat="1" ht="21.75" customHeight="1">
      <c r="A170" s="35"/>
      <c r="B170" s="36"/>
      <c r="C170" s="192" t="s">
        <v>213</v>
      </c>
      <c r="D170" s="192" t="s">
        <v>377</v>
      </c>
      <c r="E170" s="193" t="s">
        <v>921</v>
      </c>
      <c r="F170" s="194" t="s">
        <v>922</v>
      </c>
      <c r="G170" s="195" t="s">
        <v>615</v>
      </c>
      <c r="H170" s="196">
        <v>36.5</v>
      </c>
      <c r="I170" s="197"/>
      <c r="J170" s="198">
        <f>ROUND(I170*H170,2)</f>
        <v>0</v>
      </c>
      <c r="K170" s="194" t="s">
        <v>408</v>
      </c>
      <c r="L170" s="40"/>
      <c r="M170" s="199" t="s">
        <v>1</v>
      </c>
      <c r="N170" s="200" t="s">
        <v>42</v>
      </c>
      <c r="O170" s="72"/>
      <c r="P170" s="201">
        <f>O170*H170</f>
        <v>0</v>
      </c>
      <c r="Q170" s="201">
        <v>0</v>
      </c>
      <c r="R170" s="201">
        <f>Q170*H170</f>
        <v>0</v>
      </c>
      <c r="S170" s="201">
        <v>0</v>
      </c>
      <c r="T170" s="202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03" t="s">
        <v>374</v>
      </c>
      <c r="AT170" s="203" t="s">
        <v>377</v>
      </c>
      <c r="AU170" s="203" t="s">
        <v>86</v>
      </c>
      <c r="AY170" s="18" t="s">
        <v>375</v>
      </c>
      <c r="BE170" s="204">
        <f>IF(N170="základní",J170,0)</f>
        <v>0</v>
      </c>
      <c r="BF170" s="204">
        <f>IF(N170="snížená",J170,0)</f>
        <v>0</v>
      </c>
      <c r="BG170" s="204">
        <f>IF(N170="zákl. přenesená",J170,0)</f>
        <v>0</v>
      </c>
      <c r="BH170" s="204">
        <f>IF(N170="sníž. přenesená",J170,0)</f>
        <v>0</v>
      </c>
      <c r="BI170" s="204">
        <f>IF(N170="nulová",J170,0)</f>
        <v>0</v>
      </c>
      <c r="BJ170" s="18" t="s">
        <v>84</v>
      </c>
      <c r="BK170" s="204">
        <f>ROUND(I170*H170,2)</f>
        <v>0</v>
      </c>
      <c r="BL170" s="18" t="s">
        <v>374</v>
      </c>
      <c r="BM170" s="203" t="s">
        <v>1799</v>
      </c>
    </row>
    <row r="171" spans="1:65" s="2" customFormat="1" ht="19.5">
      <c r="A171" s="35"/>
      <c r="B171" s="36"/>
      <c r="C171" s="37"/>
      <c r="D171" s="205" t="s">
        <v>383</v>
      </c>
      <c r="E171" s="37"/>
      <c r="F171" s="206" t="s">
        <v>924</v>
      </c>
      <c r="G171" s="37"/>
      <c r="H171" s="37"/>
      <c r="I171" s="207"/>
      <c r="J171" s="37"/>
      <c r="K171" s="37"/>
      <c r="L171" s="40"/>
      <c r="M171" s="208"/>
      <c r="N171" s="209"/>
      <c r="O171" s="72"/>
      <c r="P171" s="72"/>
      <c r="Q171" s="72"/>
      <c r="R171" s="72"/>
      <c r="S171" s="72"/>
      <c r="T171" s="73"/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T171" s="18" t="s">
        <v>383</v>
      </c>
      <c r="AU171" s="18" t="s">
        <v>86</v>
      </c>
    </row>
    <row r="172" spans="1:65" s="14" customFormat="1" ht="11.25">
      <c r="B172" s="220"/>
      <c r="C172" s="221"/>
      <c r="D172" s="205" t="s">
        <v>384</v>
      </c>
      <c r="E172" s="222" t="s">
        <v>1</v>
      </c>
      <c r="F172" s="223" t="s">
        <v>1800</v>
      </c>
      <c r="G172" s="221"/>
      <c r="H172" s="224">
        <v>36.5</v>
      </c>
      <c r="I172" s="225"/>
      <c r="J172" s="221"/>
      <c r="K172" s="221"/>
      <c r="L172" s="226"/>
      <c r="M172" s="227"/>
      <c r="N172" s="228"/>
      <c r="O172" s="228"/>
      <c r="P172" s="228"/>
      <c r="Q172" s="228"/>
      <c r="R172" s="228"/>
      <c r="S172" s="228"/>
      <c r="T172" s="229"/>
      <c r="AT172" s="230" t="s">
        <v>384</v>
      </c>
      <c r="AU172" s="230" t="s">
        <v>86</v>
      </c>
      <c r="AV172" s="14" t="s">
        <v>86</v>
      </c>
      <c r="AW172" s="14" t="s">
        <v>32</v>
      </c>
      <c r="AX172" s="14" t="s">
        <v>84</v>
      </c>
      <c r="AY172" s="230" t="s">
        <v>375</v>
      </c>
    </row>
    <row r="173" spans="1:65" s="2" customFormat="1" ht="16.5" customHeight="1">
      <c r="A173" s="35"/>
      <c r="B173" s="36"/>
      <c r="C173" s="192" t="s">
        <v>447</v>
      </c>
      <c r="D173" s="192" t="s">
        <v>377</v>
      </c>
      <c r="E173" s="193" t="s">
        <v>932</v>
      </c>
      <c r="F173" s="194" t="s">
        <v>933</v>
      </c>
      <c r="G173" s="195" t="s">
        <v>702</v>
      </c>
      <c r="H173" s="196">
        <v>322</v>
      </c>
      <c r="I173" s="197"/>
      <c r="J173" s="198">
        <f>ROUND(I173*H173,2)</f>
        <v>0</v>
      </c>
      <c r="K173" s="194" t="s">
        <v>408</v>
      </c>
      <c r="L173" s="40"/>
      <c r="M173" s="199" t="s">
        <v>1</v>
      </c>
      <c r="N173" s="200" t="s">
        <v>42</v>
      </c>
      <c r="O173" s="72"/>
      <c r="P173" s="201">
        <f>O173*H173</f>
        <v>0</v>
      </c>
      <c r="Q173" s="201">
        <v>1.1900000000000001E-3</v>
      </c>
      <c r="R173" s="201">
        <f>Q173*H173</f>
        <v>0.38318000000000002</v>
      </c>
      <c r="S173" s="201">
        <v>0</v>
      </c>
      <c r="T173" s="202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03" t="s">
        <v>374</v>
      </c>
      <c r="AT173" s="203" t="s">
        <v>377</v>
      </c>
      <c r="AU173" s="203" t="s">
        <v>86</v>
      </c>
      <c r="AY173" s="18" t="s">
        <v>375</v>
      </c>
      <c r="BE173" s="204">
        <f>IF(N173="základní",J173,0)</f>
        <v>0</v>
      </c>
      <c r="BF173" s="204">
        <f>IF(N173="snížená",J173,0)</f>
        <v>0</v>
      </c>
      <c r="BG173" s="204">
        <f>IF(N173="zákl. přenesená",J173,0)</f>
        <v>0</v>
      </c>
      <c r="BH173" s="204">
        <f>IF(N173="sníž. přenesená",J173,0)</f>
        <v>0</v>
      </c>
      <c r="BI173" s="204">
        <f>IF(N173="nulová",J173,0)</f>
        <v>0</v>
      </c>
      <c r="BJ173" s="18" t="s">
        <v>84</v>
      </c>
      <c r="BK173" s="204">
        <f>ROUND(I173*H173,2)</f>
        <v>0</v>
      </c>
      <c r="BL173" s="18" t="s">
        <v>374</v>
      </c>
      <c r="BM173" s="203" t="s">
        <v>1801</v>
      </c>
    </row>
    <row r="174" spans="1:65" s="2" customFormat="1" ht="19.5">
      <c r="A174" s="35"/>
      <c r="B174" s="36"/>
      <c r="C174" s="37"/>
      <c r="D174" s="205" t="s">
        <v>383</v>
      </c>
      <c r="E174" s="37"/>
      <c r="F174" s="206" t="s">
        <v>935</v>
      </c>
      <c r="G174" s="37"/>
      <c r="H174" s="37"/>
      <c r="I174" s="207"/>
      <c r="J174" s="37"/>
      <c r="K174" s="37"/>
      <c r="L174" s="40"/>
      <c r="M174" s="208"/>
      <c r="N174" s="209"/>
      <c r="O174" s="72"/>
      <c r="P174" s="72"/>
      <c r="Q174" s="72"/>
      <c r="R174" s="72"/>
      <c r="S174" s="72"/>
      <c r="T174" s="73"/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T174" s="18" t="s">
        <v>383</v>
      </c>
      <c r="AU174" s="18" t="s">
        <v>86</v>
      </c>
    </row>
    <row r="175" spans="1:65" s="14" customFormat="1" ht="11.25">
      <c r="B175" s="220"/>
      <c r="C175" s="221"/>
      <c r="D175" s="205" t="s">
        <v>384</v>
      </c>
      <c r="E175" s="222" t="s">
        <v>1</v>
      </c>
      <c r="F175" s="223" t="s">
        <v>1802</v>
      </c>
      <c r="G175" s="221"/>
      <c r="H175" s="224">
        <v>322</v>
      </c>
      <c r="I175" s="225"/>
      <c r="J175" s="221"/>
      <c r="K175" s="221"/>
      <c r="L175" s="226"/>
      <c r="M175" s="227"/>
      <c r="N175" s="228"/>
      <c r="O175" s="228"/>
      <c r="P175" s="228"/>
      <c r="Q175" s="228"/>
      <c r="R175" s="228"/>
      <c r="S175" s="228"/>
      <c r="T175" s="229"/>
      <c r="AT175" s="230" t="s">
        <v>384</v>
      </c>
      <c r="AU175" s="230" t="s">
        <v>86</v>
      </c>
      <c r="AV175" s="14" t="s">
        <v>86</v>
      </c>
      <c r="AW175" s="14" t="s">
        <v>32</v>
      </c>
      <c r="AX175" s="14" t="s">
        <v>84</v>
      </c>
      <c r="AY175" s="230" t="s">
        <v>375</v>
      </c>
    </row>
    <row r="176" spans="1:65" s="2" customFormat="1" ht="16.5" customHeight="1">
      <c r="A176" s="35"/>
      <c r="B176" s="36"/>
      <c r="C176" s="236" t="s">
        <v>452</v>
      </c>
      <c r="D176" s="236" t="s">
        <v>646</v>
      </c>
      <c r="E176" s="237" t="s">
        <v>937</v>
      </c>
      <c r="F176" s="238" t="s">
        <v>938</v>
      </c>
      <c r="G176" s="239" t="s">
        <v>649</v>
      </c>
      <c r="H176" s="240">
        <v>8.5969999999999995</v>
      </c>
      <c r="I176" s="241"/>
      <c r="J176" s="242">
        <f>ROUND(I176*H176,2)</f>
        <v>0</v>
      </c>
      <c r="K176" s="238" t="s">
        <v>408</v>
      </c>
      <c r="L176" s="243"/>
      <c r="M176" s="244" t="s">
        <v>1</v>
      </c>
      <c r="N176" s="245" t="s">
        <v>42</v>
      </c>
      <c r="O176" s="72"/>
      <c r="P176" s="201">
        <f>O176*H176</f>
        <v>0</v>
      </c>
      <c r="Q176" s="201">
        <v>1</v>
      </c>
      <c r="R176" s="201">
        <f>Q176*H176</f>
        <v>8.5969999999999995</v>
      </c>
      <c r="S176" s="201">
        <v>0</v>
      </c>
      <c r="T176" s="202">
        <f>S176*H176</f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203" t="s">
        <v>427</v>
      </c>
      <c r="AT176" s="203" t="s">
        <v>646</v>
      </c>
      <c r="AU176" s="203" t="s">
        <v>86</v>
      </c>
      <c r="AY176" s="18" t="s">
        <v>375</v>
      </c>
      <c r="BE176" s="204">
        <f>IF(N176="základní",J176,0)</f>
        <v>0</v>
      </c>
      <c r="BF176" s="204">
        <f>IF(N176="snížená",J176,0)</f>
        <v>0</v>
      </c>
      <c r="BG176" s="204">
        <f>IF(N176="zákl. přenesená",J176,0)</f>
        <v>0</v>
      </c>
      <c r="BH176" s="204">
        <f>IF(N176="sníž. přenesená",J176,0)</f>
        <v>0</v>
      </c>
      <c r="BI176" s="204">
        <f>IF(N176="nulová",J176,0)</f>
        <v>0</v>
      </c>
      <c r="BJ176" s="18" t="s">
        <v>84</v>
      </c>
      <c r="BK176" s="204">
        <f>ROUND(I176*H176,2)</f>
        <v>0</v>
      </c>
      <c r="BL176" s="18" t="s">
        <v>374</v>
      </c>
      <c r="BM176" s="203" t="s">
        <v>1803</v>
      </c>
    </row>
    <row r="177" spans="1:65" s="2" customFormat="1" ht="11.25">
      <c r="A177" s="35"/>
      <c r="B177" s="36"/>
      <c r="C177" s="37"/>
      <c r="D177" s="205" t="s">
        <v>383</v>
      </c>
      <c r="E177" s="37"/>
      <c r="F177" s="206" t="s">
        <v>938</v>
      </c>
      <c r="G177" s="37"/>
      <c r="H177" s="37"/>
      <c r="I177" s="207"/>
      <c r="J177" s="37"/>
      <c r="K177" s="37"/>
      <c r="L177" s="40"/>
      <c r="M177" s="208"/>
      <c r="N177" s="209"/>
      <c r="O177" s="72"/>
      <c r="P177" s="72"/>
      <c r="Q177" s="72"/>
      <c r="R177" s="72"/>
      <c r="S177" s="72"/>
      <c r="T177" s="73"/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T177" s="18" t="s">
        <v>383</v>
      </c>
      <c r="AU177" s="18" t="s">
        <v>86</v>
      </c>
    </row>
    <row r="178" spans="1:65" s="14" customFormat="1" ht="11.25">
      <c r="B178" s="220"/>
      <c r="C178" s="221"/>
      <c r="D178" s="205" t="s">
        <v>384</v>
      </c>
      <c r="E178" s="222" t="s">
        <v>1</v>
      </c>
      <c r="F178" s="223" t="s">
        <v>1804</v>
      </c>
      <c r="G178" s="221"/>
      <c r="H178" s="224">
        <v>8.5969999999999995</v>
      </c>
      <c r="I178" s="225"/>
      <c r="J178" s="221"/>
      <c r="K178" s="221"/>
      <c r="L178" s="226"/>
      <c r="M178" s="227"/>
      <c r="N178" s="228"/>
      <c r="O178" s="228"/>
      <c r="P178" s="228"/>
      <c r="Q178" s="228"/>
      <c r="R178" s="228"/>
      <c r="S178" s="228"/>
      <c r="T178" s="229"/>
      <c r="AT178" s="230" t="s">
        <v>384</v>
      </c>
      <c r="AU178" s="230" t="s">
        <v>86</v>
      </c>
      <c r="AV178" s="14" t="s">
        <v>86</v>
      </c>
      <c r="AW178" s="14" t="s">
        <v>32</v>
      </c>
      <c r="AX178" s="14" t="s">
        <v>84</v>
      </c>
      <c r="AY178" s="230" t="s">
        <v>375</v>
      </c>
    </row>
    <row r="179" spans="1:65" s="2" customFormat="1" ht="16.5" customHeight="1">
      <c r="A179" s="35"/>
      <c r="B179" s="36"/>
      <c r="C179" s="236" t="s">
        <v>8</v>
      </c>
      <c r="D179" s="236" t="s">
        <v>646</v>
      </c>
      <c r="E179" s="237" t="s">
        <v>941</v>
      </c>
      <c r="F179" s="238" t="s">
        <v>1805</v>
      </c>
      <c r="G179" s="239" t="s">
        <v>615</v>
      </c>
      <c r="H179" s="240">
        <v>2.2610000000000001</v>
      </c>
      <c r="I179" s="241"/>
      <c r="J179" s="242">
        <f>ROUND(I179*H179,2)</f>
        <v>0</v>
      </c>
      <c r="K179" s="238" t="s">
        <v>1</v>
      </c>
      <c r="L179" s="243"/>
      <c r="M179" s="244" t="s">
        <v>1</v>
      </c>
      <c r="N179" s="245" t="s">
        <v>42</v>
      </c>
      <c r="O179" s="72"/>
      <c r="P179" s="201">
        <f>O179*H179</f>
        <v>0</v>
      </c>
      <c r="Q179" s="201">
        <v>2.4289999999999998</v>
      </c>
      <c r="R179" s="201">
        <f>Q179*H179</f>
        <v>5.4919690000000001</v>
      </c>
      <c r="S179" s="201">
        <v>0</v>
      </c>
      <c r="T179" s="202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203" t="s">
        <v>427</v>
      </c>
      <c r="AT179" s="203" t="s">
        <v>646</v>
      </c>
      <c r="AU179" s="203" t="s">
        <v>86</v>
      </c>
      <c r="AY179" s="18" t="s">
        <v>375</v>
      </c>
      <c r="BE179" s="204">
        <f>IF(N179="základní",J179,0)</f>
        <v>0</v>
      </c>
      <c r="BF179" s="204">
        <f>IF(N179="snížená",J179,0)</f>
        <v>0</v>
      </c>
      <c r="BG179" s="204">
        <f>IF(N179="zákl. přenesená",J179,0)</f>
        <v>0</v>
      </c>
      <c r="BH179" s="204">
        <f>IF(N179="sníž. přenesená",J179,0)</f>
        <v>0</v>
      </c>
      <c r="BI179" s="204">
        <f>IF(N179="nulová",J179,0)</f>
        <v>0</v>
      </c>
      <c r="BJ179" s="18" t="s">
        <v>84</v>
      </c>
      <c r="BK179" s="204">
        <f>ROUND(I179*H179,2)</f>
        <v>0</v>
      </c>
      <c r="BL179" s="18" t="s">
        <v>374</v>
      </c>
      <c r="BM179" s="203" t="s">
        <v>1806</v>
      </c>
    </row>
    <row r="180" spans="1:65" s="2" customFormat="1" ht="11.25">
      <c r="A180" s="35"/>
      <c r="B180" s="36"/>
      <c r="C180" s="37"/>
      <c r="D180" s="205" t="s">
        <v>383</v>
      </c>
      <c r="E180" s="37"/>
      <c r="F180" s="206" t="s">
        <v>1805</v>
      </c>
      <c r="G180" s="37"/>
      <c r="H180" s="37"/>
      <c r="I180" s="207"/>
      <c r="J180" s="37"/>
      <c r="K180" s="37"/>
      <c r="L180" s="40"/>
      <c r="M180" s="208"/>
      <c r="N180" s="209"/>
      <c r="O180" s="72"/>
      <c r="P180" s="72"/>
      <c r="Q180" s="72"/>
      <c r="R180" s="72"/>
      <c r="S180" s="72"/>
      <c r="T180" s="73"/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T180" s="18" t="s">
        <v>383</v>
      </c>
      <c r="AU180" s="18" t="s">
        <v>86</v>
      </c>
    </row>
    <row r="181" spans="1:65" s="14" customFormat="1" ht="11.25">
      <c r="B181" s="220"/>
      <c r="C181" s="221"/>
      <c r="D181" s="205" t="s">
        <v>384</v>
      </c>
      <c r="E181" s="222" t="s">
        <v>1</v>
      </c>
      <c r="F181" s="223" t="s">
        <v>1807</v>
      </c>
      <c r="G181" s="221"/>
      <c r="H181" s="224">
        <v>2.2610000000000001</v>
      </c>
      <c r="I181" s="225"/>
      <c r="J181" s="221"/>
      <c r="K181" s="221"/>
      <c r="L181" s="226"/>
      <c r="M181" s="227"/>
      <c r="N181" s="228"/>
      <c r="O181" s="228"/>
      <c r="P181" s="228"/>
      <c r="Q181" s="228"/>
      <c r="R181" s="228"/>
      <c r="S181" s="228"/>
      <c r="T181" s="229"/>
      <c r="AT181" s="230" t="s">
        <v>384</v>
      </c>
      <c r="AU181" s="230" t="s">
        <v>86</v>
      </c>
      <c r="AV181" s="14" t="s">
        <v>86</v>
      </c>
      <c r="AW181" s="14" t="s">
        <v>32</v>
      </c>
      <c r="AX181" s="14" t="s">
        <v>84</v>
      </c>
      <c r="AY181" s="230" t="s">
        <v>375</v>
      </c>
    </row>
    <row r="182" spans="1:65" s="2" customFormat="1" ht="16.5" customHeight="1">
      <c r="A182" s="35"/>
      <c r="B182" s="36"/>
      <c r="C182" s="192" t="s">
        <v>462</v>
      </c>
      <c r="D182" s="192" t="s">
        <v>377</v>
      </c>
      <c r="E182" s="193" t="s">
        <v>945</v>
      </c>
      <c r="F182" s="194" t="s">
        <v>946</v>
      </c>
      <c r="G182" s="195" t="s">
        <v>702</v>
      </c>
      <c r="H182" s="196">
        <v>14</v>
      </c>
      <c r="I182" s="197"/>
      <c r="J182" s="198">
        <f>ROUND(I182*H182,2)</f>
        <v>0</v>
      </c>
      <c r="K182" s="194" t="s">
        <v>1</v>
      </c>
      <c r="L182" s="40"/>
      <c r="M182" s="199" t="s">
        <v>1</v>
      </c>
      <c r="N182" s="200" t="s">
        <v>42</v>
      </c>
      <c r="O182" s="72"/>
      <c r="P182" s="201">
        <f>O182*H182</f>
        <v>0</v>
      </c>
      <c r="Q182" s="201">
        <v>0</v>
      </c>
      <c r="R182" s="201">
        <f>Q182*H182</f>
        <v>0</v>
      </c>
      <c r="S182" s="201">
        <v>0</v>
      </c>
      <c r="T182" s="202">
        <f>S182*H182</f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203" t="s">
        <v>374</v>
      </c>
      <c r="AT182" s="203" t="s">
        <v>377</v>
      </c>
      <c r="AU182" s="203" t="s">
        <v>86</v>
      </c>
      <c r="AY182" s="18" t="s">
        <v>375</v>
      </c>
      <c r="BE182" s="204">
        <f>IF(N182="základní",J182,0)</f>
        <v>0</v>
      </c>
      <c r="BF182" s="204">
        <f>IF(N182="snížená",J182,0)</f>
        <v>0</v>
      </c>
      <c r="BG182" s="204">
        <f>IF(N182="zákl. přenesená",J182,0)</f>
        <v>0</v>
      </c>
      <c r="BH182" s="204">
        <f>IF(N182="sníž. přenesená",J182,0)</f>
        <v>0</v>
      </c>
      <c r="BI182" s="204">
        <f>IF(N182="nulová",J182,0)</f>
        <v>0</v>
      </c>
      <c r="BJ182" s="18" t="s">
        <v>84</v>
      </c>
      <c r="BK182" s="204">
        <f>ROUND(I182*H182,2)</f>
        <v>0</v>
      </c>
      <c r="BL182" s="18" t="s">
        <v>374</v>
      </c>
      <c r="BM182" s="203" t="s">
        <v>1808</v>
      </c>
    </row>
    <row r="183" spans="1:65" s="2" customFormat="1" ht="11.25">
      <c r="A183" s="35"/>
      <c r="B183" s="36"/>
      <c r="C183" s="37"/>
      <c r="D183" s="205" t="s">
        <v>383</v>
      </c>
      <c r="E183" s="37"/>
      <c r="F183" s="206" t="s">
        <v>946</v>
      </c>
      <c r="G183" s="37"/>
      <c r="H183" s="37"/>
      <c r="I183" s="207"/>
      <c r="J183" s="37"/>
      <c r="K183" s="37"/>
      <c r="L183" s="40"/>
      <c r="M183" s="208"/>
      <c r="N183" s="209"/>
      <c r="O183" s="72"/>
      <c r="P183" s="72"/>
      <c r="Q183" s="72"/>
      <c r="R183" s="72"/>
      <c r="S183" s="72"/>
      <c r="T183" s="73"/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T183" s="18" t="s">
        <v>383</v>
      </c>
      <c r="AU183" s="18" t="s">
        <v>86</v>
      </c>
    </row>
    <row r="184" spans="1:65" s="14" customFormat="1" ht="11.25">
      <c r="B184" s="220"/>
      <c r="C184" s="221"/>
      <c r="D184" s="205" t="s">
        <v>384</v>
      </c>
      <c r="E184" s="222" t="s">
        <v>1</v>
      </c>
      <c r="F184" s="223" t="s">
        <v>1809</v>
      </c>
      <c r="G184" s="221"/>
      <c r="H184" s="224">
        <v>14</v>
      </c>
      <c r="I184" s="225"/>
      <c r="J184" s="221"/>
      <c r="K184" s="221"/>
      <c r="L184" s="226"/>
      <c r="M184" s="227"/>
      <c r="N184" s="228"/>
      <c r="O184" s="228"/>
      <c r="P184" s="228"/>
      <c r="Q184" s="228"/>
      <c r="R184" s="228"/>
      <c r="S184" s="228"/>
      <c r="T184" s="229"/>
      <c r="AT184" s="230" t="s">
        <v>384</v>
      </c>
      <c r="AU184" s="230" t="s">
        <v>86</v>
      </c>
      <c r="AV184" s="14" t="s">
        <v>86</v>
      </c>
      <c r="AW184" s="14" t="s">
        <v>32</v>
      </c>
      <c r="AX184" s="14" t="s">
        <v>84</v>
      </c>
      <c r="AY184" s="230" t="s">
        <v>375</v>
      </c>
    </row>
    <row r="185" spans="1:65" s="2" customFormat="1" ht="16.5" customHeight="1">
      <c r="A185" s="35"/>
      <c r="B185" s="36"/>
      <c r="C185" s="192" t="s">
        <v>467</v>
      </c>
      <c r="D185" s="192" t="s">
        <v>377</v>
      </c>
      <c r="E185" s="193" t="s">
        <v>949</v>
      </c>
      <c r="F185" s="194" t="s">
        <v>950</v>
      </c>
      <c r="G185" s="195" t="s">
        <v>649</v>
      </c>
      <c r="H185" s="196">
        <v>2.851</v>
      </c>
      <c r="I185" s="197"/>
      <c r="J185" s="198">
        <f>ROUND(I185*H185,2)</f>
        <v>0</v>
      </c>
      <c r="K185" s="194" t="s">
        <v>1</v>
      </c>
      <c r="L185" s="40"/>
      <c r="M185" s="199" t="s">
        <v>1</v>
      </c>
      <c r="N185" s="200" t="s">
        <v>42</v>
      </c>
      <c r="O185" s="72"/>
      <c r="P185" s="201">
        <f>O185*H185</f>
        <v>0</v>
      </c>
      <c r="Q185" s="201">
        <v>0.15478</v>
      </c>
      <c r="R185" s="201">
        <f>Q185*H185</f>
        <v>0.44127778000000001</v>
      </c>
      <c r="S185" s="201">
        <v>0</v>
      </c>
      <c r="T185" s="202">
        <f>S185*H185</f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203" t="s">
        <v>374</v>
      </c>
      <c r="AT185" s="203" t="s">
        <v>377</v>
      </c>
      <c r="AU185" s="203" t="s">
        <v>86</v>
      </c>
      <c r="AY185" s="18" t="s">
        <v>375</v>
      </c>
      <c r="BE185" s="204">
        <f>IF(N185="základní",J185,0)</f>
        <v>0</v>
      </c>
      <c r="BF185" s="204">
        <f>IF(N185="snížená",J185,0)</f>
        <v>0</v>
      </c>
      <c r="BG185" s="204">
        <f>IF(N185="zákl. přenesená",J185,0)</f>
        <v>0</v>
      </c>
      <c r="BH185" s="204">
        <f>IF(N185="sníž. přenesená",J185,0)</f>
        <v>0</v>
      </c>
      <c r="BI185" s="204">
        <f>IF(N185="nulová",J185,0)</f>
        <v>0</v>
      </c>
      <c r="BJ185" s="18" t="s">
        <v>84</v>
      </c>
      <c r="BK185" s="204">
        <f>ROUND(I185*H185,2)</f>
        <v>0</v>
      </c>
      <c r="BL185" s="18" t="s">
        <v>374</v>
      </c>
      <c r="BM185" s="203" t="s">
        <v>1810</v>
      </c>
    </row>
    <row r="186" spans="1:65" s="2" customFormat="1" ht="11.25">
      <c r="A186" s="35"/>
      <c r="B186" s="36"/>
      <c r="C186" s="37"/>
      <c r="D186" s="205" t="s">
        <v>383</v>
      </c>
      <c r="E186" s="37"/>
      <c r="F186" s="206" t="s">
        <v>950</v>
      </c>
      <c r="G186" s="37"/>
      <c r="H186" s="37"/>
      <c r="I186" s="207"/>
      <c r="J186" s="37"/>
      <c r="K186" s="37"/>
      <c r="L186" s="40"/>
      <c r="M186" s="208"/>
      <c r="N186" s="209"/>
      <c r="O186" s="72"/>
      <c r="P186" s="72"/>
      <c r="Q186" s="72"/>
      <c r="R186" s="72"/>
      <c r="S186" s="72"/>
      <c r="T186" s="73"/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T186" s="18" t="s">
        <v>383</v>
      </c>
      <c r="AU186" s="18" t="s">
        <v>86</v>
      </c>
    </row>
    <row r="187" spans="1:65" s="14" customFormat="1" ht="11.25">
      <c r="B187" s="220"/>
      <c r="C187" s="221"/>
      <c r="D187" s="205" t="s">
        <v>384</v>
      </c>
      <c r="E187" s="222" t="s">
        <v>1</v>
      </c>
      <c r="F187" s="223" t="s">
        <v>1811</v>
      </c>
      <c r="G187" s="221"/>
      <c r="H187" s="224">
        <v>2.4769999999999999</v>
      </c>
      <c r="I187" s="225"/>
      <c r="J187" s="221"/>
      <c r="K187" s="221"/>
      <c r="L187" s="226"/>
      <c r="M187" s="227"/>
      <c r="N187" s="228"/>
      <c r="O187" s="228"/>
      <c r="P187" s="228"/>
      <c r="Q187" s="228"/>
      <c r="R187" s="228"/>
      <c r="S187" s="228"/>
      <c r="T187" s="229"/>
      <c r="AT187" s="230" t="s">
        <v>384</v>
      </c>
      <c r="AU187" s="230" t="s">
        <v>86</v>
      </c>
      <c r="AV187" s="14" t="s">
        <v>86</v>
      </c>
      <c r="AW187" s="14" t="s">
        <v>32</v>
      </c>
      <c r="AX187" s="14" t="s">
        <v>77</v>
      </c>
      <c r="AY187" s="230" t="s">
        <v>375</v>
      </c>
    </row>
    <row r="188" spans="1:65" s="14" customFormat="1" ht="11.25">
      <c r="B188" s="220"/>
      <c r="C188" s="221"/>
      <c r="D188" s="205" t="s">
        <v>384</v>
      </c>
      <c r="E188" s="222" t="s">
        <v>1</v>
      </c>
      <c r="F188" s="223" t="s">
        <v>1812</v>
      </c>
      <c r="G188" s="221"/>
      <c r="H188" s="224">
        <v>0.374</v>
      </c>
      <c r="I188" s="225"/>
      <c r="J188" s="221"/>
      <c r="K188" s="221"/>
      <c r="L188" s="226"/>
      <c r="M188" s="227"/>
      <c r="N188" s="228"/>
      <c r="O188" s="228"/>
      <c r="P188" s="228"/>
      <c r="Q188" s="228"/>
      <c r="R188" s="228"/>
      <c r="S188" s="228"/>
      <c r="T188" s="229"/>
      <c r="AT188" s="230" t="s">
        <v>384</v>
      </c>
      <c r="AU188" s="230" t="s">
        <v>86</v>
      </c>
      <c r="AV188" s="14" t="s">
        <v>86</v>
      </c>
      <c r="AW188" s="14" t="s">
        <v>32</v>
      </c>
      <c r="AX188" s="14" t="s">
        <v>77</v>
      </c>
      <c r="AY188" s="230" t="s">
        <v>375</v>
      </c>
    </row>
    <row r="189" spans="1:65" s="15" customFormat="1" ht="11.25">
      <c r="B189" s="246"/>
      <c r="C189" s="247"/>
      <c r="D189" s="205" t="s">
        <v>384</v>
      </c>
      <c r="E189" s="248" t="s">
        <v>1</v>
      </c>
      <c r="F189" s="249" t="s">
        <v>746</v>
      </c>
      <c r="G189" s="247"/>
      <c r="H189" s="250">
        <v>2.851</v>
      </c>
      <c r="I189" s="251"/>
      <c r="J189" s="247"/>
      <c r="K189" s="247"/>
      <c r="L189" s="252"/>
      <c r="M189" s="253"/>
      <c r="N189" s="254"/>
      <c r="O189" s="254"/>
      <c r="P189" s="254"/>
      <c r="Q189" s="254"/>
      <c r="R189" s="254"/>
      <c r="S189" s="254"/>
      <c r="T189" s="255"/>
      <c r="AT189" s="256" t="s">
        <v>384</v>
      </c>
      <c r="AU189" s="256" t="s">
        <v>86</v>
      </c>
      <c r="AV189" s="15" t="s">
        <v>374</v>
      </c>
      <c r="AW189" s="15" t="s">
        <v>32</v>
      </c>
      <c r="AX189" s="15" t="s">
        <v>84</v>
      </c>
      <c r="AY189" s="256" t="s">
        <v>375</v>
      </c>
    </row>
    <row r="190" spans="1:65" s="2" customFormat="1" ht="16.5" customHeight="1">
      <c r="A190" s="35"/>
      <c r="B190" s="36"/>
      <c r="C190" s="192" t="s">
        <v>471</v>
      </c>
      <c r="D190" s="192" t="s">
        <v>377</v>
      </c>
      <c r="E190" s="193" t="s">
        <v>970</v>
      </c>
      <c r="F190" s="194" t="s">
        <v>971</v>
      </c>
      <c r="G190" s="195" t="s">
        <v>615</v>
      </c>
      <c r="H190" s="196">
        <v>55.6</v>
      </c>
      <c r="I190" s="197"/>
      <c r="J190" s="198">
        <f>ROUND(I190*H190,2)</f>
        <v>0</v>
      </c>
      <c r="K190" s="194" t="s">
        <v>408</v>
      </c>
      <c r="L190" s="40"/>
      <c r="M190" s="199" t="s">
        <v>1</v>
      </c>
      <c r="N190" s="200" t="s">
        <v>42</v>
      </c>
      <c r="O190" s="72"/>
      <c r="P190" s="201">
        <f>O190*H190</f>
        <v>0</v>
      </c>
      <c r="Q190" s="201">
        <v>0</v>
      </c>
      <c r="R190" s="201">
        <f>Q190*H190</f>
        <v>0</v>
      </c>
      <c r="S190" s="201">
        <v>0</v>
      </c>
      <c r="T190" s="202">
        <f>S190*H190</f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203" t="s">
        <v>374</v>
      </c>
      <c r="AT190" s="203" t="s">
        <v>377</v>
      </c>
      <c r="AU190" s="203" t="s">
        <v>86</v>
      </c>
      <c r="AY190" s="18" t="s">
        <v>375</v>
      </c>
      <c r="BE190" s="204">
        <f>IF(N190="základní",J190,0)</f>
        <v>0</v>
      </c>
      <c r="BF190" s="204">
        <f>IF(N190="snížená",J190,0)</f>
        <v>0</v>
      </c>
      <c r="BG190" s="204">
        <f>IF(N190="zákl. přenesená",J190,0)</f>
        <v>0</v>
      </c>
      <c r="BH190" s="204">
        <f>IF(N190="sníž. přenesená",J190,0)</f>
        <v>0</v>
      </c>
      <c r="BI190" s="204">
        <f>IF(N190="nulová",J190,0)</f>
        <v>0</v>
      </c>
      <c r="BJ190" s="18" t="s">
        <v>84</v>
      </c>
      <c r="BK190" s="204">
        <f>ROUND(I190*H190,2)</f>
        <v>0</v>
      </c>
      <c r="BL190" s="18" t="s">
        <v>374</v>
      </c>
      <c r="BM190" s="203" t="s">
        <v>1813</v>
      </c>
    </row>
    <row r="191" spans="1:65" s="2" customFormat="1" ht="19.5">
      <c r="A191" s="35"/>
      <c r="B191" s="36"/>
      <c r="C191" s="37"/>
      <c r="D191" s="205" t="s">
        <v>383</v>
      </c>
      <c r="E191" s="37"/>
      <c r="F191" s="206" t="s">
        <v>973</v>
      </c>
      <c r="G191" s="37"/>
      <c r="H191" s="37"/>
      <c r="I191" s="207"/>
      <c r="J191" s="37"/>
      <c r="K191" s="37"/>
      <c r="L191" s="40"/>
      <c r="M191" s="208"/>
      <c r="N191" s="209"/>
      <c r="O191" s="72"/>
      <c r="P191" s="72"/>
      <c r="Q191" s="72"/>
      <c r="R191" s="72"/>
      <c r="S191" s="72"/>
      <c r="T191" s="73"/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T191" s="18" t="s">
        <v>383</v>
      </c>
      <c r="AU191" s="18" t="s">
        <v>86</v>
      </c>
    </row>
    <row r="192" spans="1:65" s="14" customFormat="1" ht="11.25">
      <c r="B192" s="220"/>
      <c r="C192" s="221"/>
      <c r="D192" s="205" t="s">
        <v>384</v>
      </c>
      <c r="E192" s="222" t="s">
        <v>1</v>
      </c>
      <c r="F192" s="223" t="s">
        <v>1814</v>
      </c>
      <c r="G192" s="221"/>
      <c r="H192" s="224">
        <v>55.6</v>
      </c>
      <c r="I192" s="225"/>
      <c r="J192" s="221"/>
      <c r="K192" s="221"/>
      <c r="L192" s="226"/>
      <c r="M192" s="227"/>
      <c r="N192" s="228"/>
      <c r="O192" s="228"/>
      <c r="P192" s="228"/>
      <c r="Q192" s="228"/>
      <c r="R192" s="228"/>
      <c r="S192" s="228"/>
      <c r="T192" s="229"/>
      <c r="AT192" s="230" t="s">
        <v>384</v>
      </c>
      <c r="AU192" s="230" t="s">
        <v>86</v>
      </c>
      <c r="AV192" s="14" t="s">
        <v>86</v>
      </c>
      <c r="AW192" s="14" t="s">
        <v>32</v>
      </c>
      <c r="AX192" s="14" t="s">
        <v>84</v>
      </c>
      <c r="AY192" s="230" t="s">
        <v>375</v>
      </c>
    </row>
    <row r="193" spans="1:65" s="2" customFormat="1" ht="16.5" customHeight="1">
      <c r="A193" s="35"/>
      <c r="B193" s="36"/>
      <c r="C193" s="192" t="s">
        <v>479</v>
      </c>
      <c r="D193" s="192" t="s">
        <v>377</v>
      </c>
      <c r="E193" s="193" t="s">
        <v>975</v>
      </c>
      <c r="F193" s="194" t="s">
        <v>976</v>
      </c>
      <c r="G193" s="195" t="s">
        <v>615</v>
      </c>
      <c r="H193" s="196">
        <v>55.6</v>
      </c>
      <c r="I193" s="197"/>
      <c r="J193" s="198">
        <f>ROUND(I193*H193,2)</f>
        <v>0</v>
      </c>
      <c r="K193" s="194" t="s">
        <v>408</v>
      </c>
      <c r="L193" s="40"/>
      <c r="M193" s="199" t="s">
        <v>1</v>
      </c>
      <c r="N193" s="200" t="s">
        <v>42</v>
      </c>
      <c r="O193" s="72"/>
      <c r="P193" s="201">
        <f>O193*H193</f>
        <v>0</v>
      </c>
      <c r="Q193" s="201">
        <v>0</v>
      </c>
      <c r="R193" s="201">
        <f>Q193*H193</f>
        <v>0</v>
      </c>
      <c r="S193" s="201">
        <v>0</v>
      </c>
      <c r="T193" s="202">
        <f>S193*H193</f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203" t="s">
        <v>374</v>
      </c>
      <c r="AT193" s="203" t="s">
        <v>377</v>
      </c>
      <c r="AU193" s="203" t="s">
        <v>86</v>
      </c>
      <c r="AY193" s="18" t="s">
        <v>375</v>
      </c>
      <c r="BE193" s="204">
        <f>IF(N193="základní",J193,0)</f>
        <v>0</v>
      </c>
      <c r="BF193" s="204">
        <f>IF(N193="snížená",J193,0)</f>
        <v>0</v>
      </c>
      <c r="BG193" s="204">
        <f>IF(N193="zákl. přenesená",J193,0)</f>
        <v>0</v>
      </c>
      <c r="BH193" s="204">
        <f>IF(N193="sníž. přenesená",J193,0)</f>
        <v>0</v>
      </c>
      <c r="BI193" s="204">
        <f>IF(N193="nulová",J193,0)</f>
        <v>0</v>
      </c>
      <c r="BJ193" s="18" t="s">
        <v>84</v>
      </c>
      <c r="BK193" s="204">
        <f>ROUND(I193*H193,2)</f>
        <v>0</v>
      </c>
      <c r="BL193" s="18" t="s">
        <v>374</v>
      </c>
      <c r="BM193" s="203" t="s">
        <v>1815</v>
      </c>
    </row>
    <row r="194" spans="1:65" s="2" customFormat="1" ht="19.5">
      <c r="A194" s="35"/>
      <c r="B194" s="36"/>
      <c r="C194" s="37"/>
      <c r="D194" s="205" t="s">
        <v>383</v>
      </c>
      <c r="E194" s="37"/>
      <c r="F194" s="206" t="s">
        <v>978</v>
      </c>
      <c r="G194" s="37"/>
      <c r="H194" s="37"/>
      <c r="I194" s="207"/>
      <c r="J194" s="37"/>
      <c r="K194" s="37"/>
      <c r="L194" s="40"/>
      <c r="M194" s="208"/>
      <c r="N194" s="209"/>
      <c r="O194" s="72"/>
      <c r="P194" s="72"/>
      <c r="Q194" s="72"/>
      <c r="R194" s="72"/>
      <c r="S194" s="72"/>
      <c r="T194" s="73"/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T194" s="18" t="s">
        <v>383</v>
      </c>
      <c r="AU194" s="18" t="s">
        <v>86</v>
      </c>
    </row>
    <row r="195" spans="1:65" s="14" customFormat="1" ht="11.25">
      <c r="B195" s="220"/>
      <c r="C195" s="221"/>
      <c r="D195" s="205" t="s">
        <v>384</v>
      </c>
      <c r="E195" s="222" t="s">
        <v>1</v>
      </c>
      <c r="F195" s="223" t="s">
        <v>1816</v>
      </c>
      <c r="G195" s="221"/>
      <c r="H195" s="224">
        <v>55.6</v>
      </c>
      <c r="I195" s="225"/>
      <c r="J195" s="221"/>
      <c r="K195" s="221"/>
      <c r="L195" s="226"/>
      <c r="M195" s="227"/>
      <c r="N195" s="228"/>
      <c r="O195" s="228"/>
      <c r="P195" s="228"/>
      <c r="Q195" s="228"/>
      <c r="R195" s="228"/>
      <c r="S195" s="228"/>
      <c r="T195" s="229"/>
      <c r="AT195" s="230" t="s">
        <v>384</v>
      </c>
      <c r="AU195" s="230" t="s">
        <v>86</v>
      </c>
      <c r="AV195" s="14" t="s">
        <v>86</v>
      </c>
      <c r="AW195" s="14" t="s">
        <v>32</v>
      </c>
      <c r="AX195" s="14" t="s">
        <v>84</v>
      </c>
      <c r="AY195" s="230" t="s">
        <v>375</v>
      </c>
    </row>
    <row r="196" spans="1:65" s="2" customFormat="1" ht="24.2" customHeight="1">
      <c r="A196" s="35"/>
      <c r="B196" s="36"/>
      <c r="C196" s="192" t="s">
        <v>483</v>
      </c>
      <c r="D196" s="192" t="s">
        <v>377</v>
      </c>
      <c r="E196" s="193" t="s">
        <v>980</v>
      </c>
      <c r="F196" s="194" t="s">
        <v>981</v>
      </c>
      <c r="G196" s="195" t="s">
        <v>615</v>
      </c>
      <c r="H196" s="196">
        <v>815.04300000000001</v>
      </c>
      <c r="I196" s="197"/>
      <c r="J196" s="198">
        <f>ROUND(I196*H196,2)</f>
        <v>0</v>
      </c>
      <c r="K196" s="194" t="s">
        <v>1</v>
      </c>
      <c r="L196" s="40"/>
      <c r="M196" s="199" t="s">
        <v>1</v>
      </c>
      <c r="N196" s="200" t="s">
        <v>42</v>
      </c>
      <c r="O196" s="72"/>
      <c r="P196" s="201">
        <f>O196*H196</f>
        <v>0</v>
      </c>
      <c r="Q196" s="201">
        <v>0</v>
      </c>
      <c r="R196" s="201">
        <f>Q196*H196</f>
        <v>0</v>
      </c>
      <c r="S196" s="201">
        <v>0</v>
      </c>
      <c r="T196" s="202">
        <f>S196*H196</f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203" t="s">
        <v>374</v>
      </c>
      <c r="AT196" s="203" t="s">
        <v>377</v>
      </c>
      <c r="AU196" s="203" t="s">
        <v>86</v>
      </c>
      <c r="AY196" s="18" t="s">
        <v>375</v>
      </c>
      <c r="BE196" s="204">
        <f>IF(N196="základní",J196,0)</f>
        <v>0</v>
      </c>
      <c r="BF196" s="204">
        <f>IF(N196="snížená",J196,0)</f>
        <v>0</v>
      </c>
      <c r="BG196" s="204">
        <f>IF(N196="zákl. přenesená",J196,0)</f>
        <v>0</v>
      </c>
      <c r="BH196" s="204">
        <f>IF(N196="sníž. přenesená",J196,0)</f>
        <v>0</v>
      </c>
      <c r="BI196" s="204">
        <f>IF(N196="nulová",J196,0)</f>
        <v>0</v>
      </c>
      <c r="BJ196" s="18" t="s">
        <v>84</v>
      </c>
      <c r="BK196" s="204">
        <f>ROUND(I196*H196,2)</f>
        <v>0</v>
      </c>
      <c r="BL196" s="18" t="s">
        <v>374</v>
      </c>
      <c r="BM196" s="203" t="s">
        <v>1817</v>
      </c>
    </row>
    <row r="197" spans="1:65" s="2" customFormat="1" ht="11.25">
      <c r="A197" s="35"/>
      <c r="B197" s="36"/>
      <c r="C197" s="37"/>
      <c r="D197" s="205" t="s">
        <v>383</v>
      </c>
      <c r="E197" s="37"/>
      <c r="F197" s="206" t="s">
        <v>981</v>
      </c>
      <c r="G197" s="37"/>
      <c r="H197" s="37"/>
      <c r="I197" s="207"/>
      <c r="J197" s="37"/>
      <c r="K197" s="37"/>
      <c r="L197" s="40"/>
      <c r="M197" s="208"/>
      <c r="N197" s="209"/>
      <c r="O197" s="72"/>
      <c r="P197" s="72"/>
      <c r="Q197" s="72"/>
      <c r="R197" s="72"/>
      <c r="S197" s="72"/>
      <c r="T197" s="73"/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T197" s="18" t="s">
        <v>383</v>
      </c>
      <c r="AU197" s="18" t="s">
        <v>86</v>
      </c>
    </row>
    <row r="198" spans="1:65" s="13" customFormat="1" ht="11.25">
      <c r="B198" s="210"/>
      <c r="C198" s="211"/>
      <c r="D198" s="205" t="s">
        <v>384</v>
      </c>
      <c r="E198" s="212" t="s">
        <v>1</v>
      </c>
      <c r="F198" s="213" t="s">
        <v>1818</v>
      </c>
      <c r="G198" s="211"/>
      <c r="H198" s="212" t="s">
        <v>1</v>
      </c>
      <c r="I198" s="214"/>
      <c r="J198" s="211"/>
      <c r="K198" s="211"/>
      <c r="L198" s="215"/>
      <c r="M198" s="216"/>
      <c r="N198" s="217"/>
      <c r="O198" s="217"/>
      <c r="P198" s="217"/>
      <c r="Q198" s="217"/>
      <c r="R198" s="217"/>
      <c r="S198" s="217"/>
      <c r="T198" s="218"/>
      <c r="AT198" s="219" t="s">
        <v>384</v>
      </c>
      <c r="AU198" s="219" t="s">
        <v>86</v>
      </c>
      <c r="AV198" s="13" t="s">
        <v>84</v>
      </c>
      <c r="AW198" s="13" t="s">
        <v>32</v>
      </c>
      <c r="AX198" s="13" t="s">
        <v>77</v>
      </c>
      <c r="AY198" s="219" t="s">
        <v>375</v>
      </c>
    </row>
    <row r="199" spans="1:65" s="14" customFormat="1" ht="11.25">
      <c r="B199" s="220"/>
      <c r="C199" s="221"/>
      <c r="D199" s="205" t="s">
        <v>384</v>
      </c>
      <c r="E199" s="222" t="s">
        <v>1</v>
      </c>
      <c r="F199" s="223" t="s">
        <v>1819</v>
      </c>
      <c r="G199" s="221"/>
      <c r="H199" s="224">
        <v>207.6</v>
      </c>
      <c r="I199" s="225"/>
      <c r="J199" s="221"/>
      <c r="K199" s="221"/>
      <c r="L199" s="226"/>
      <c r="M199" s="227"/>
      <c r="N199" s="228"/>
      <c r="O199" s="228"/>
      <c r="P199" s="228"/>
      <c r="Q199" s="228"/>
      <c r="R199" s="228"/>
      <c r="S199" s="228"/>
      <c r="T199" s="229"/>
      <c r="AT199" s="230" t="s">
        <v>384</v>
      </c>
      <c r="AU199" s="230" t="s">
        <v>86</v>
      </c>
      <c r="AV199" s="14" t="s">
        <v>86</v>
      </c>
      <c r="AW199" s="14" t="s">
        <v>32</v>
      </c>
      <c r="AX199" s="14" t="s">
        <v>77</v>
      </c>
      <c r="AY199" s="230" t="s">
        <v>375</v>
      </c>
    </row>
    <row r="200" spans="1:65" s="14" customFormat="1" ht="11.25">
      <c r="B200" s="220"/>
      <c r="C200" s="221"/>
      <c r="D200" s="205" t="s">
        <v>384</v>
      </c>
      <c r="E200" s="222" t="s">
        <v>1</v>
      </c>
      <c r="F200" s="223" t="s">
        <v>1820</v>
      </c>
      <c r="G200" s="221"/>
      <c r="H200" s="224">
        <v>-111.2</v>
      </c>
      <c r="I200" s="225"/>
      <c r="J200" s="221"/>
      <c r="K200" s="221"/>
      <c r="L200" s="226"/>
      <c r="M200" s="227"/>
      <c r="N200" s="228"/>
      <c r="O200" s="228"/>
      <c r="P200" s="228"/>
      <c r="Q200" s="228"/>
      <c r="R200" s="228"/>
      <c r="S200" s="228"/>
      <c r="T200" s="229"/>
      <c r="AT200" s="230" t="s">
        <v>384</v>
      </c>
      <c r="AU200" s="230" t="s">
        <v>86</v>
      </c>
      <c r="AV200" s="14" t="s">
        <v>86</v>
      </c>
      <c r="AW200" s="14" t="s">
        <v>32</v>
      </c>
      <c r="AX200" s="14" t="s">
        <v>77</v>
      </c>
      <c r="AY200" s="230" t="s">
        <v>375</v>
      </c>
    </row>
    <row r="201" spans="1:65" s="16" customFormat="1" ht="11.25">
      <c r="B201" s="257"/>
      <c r="C201" s="258"/>
      <c r="D201" s="205" t="s">
        <v>384</v>
      </c>
      <c r="E201" s="259" t="s">
        <v>1</v>
      </c>
      <c r="F201" s="260" t="s">
        <v>986</v>
      </c>
      <c r="G201" s="258"/>
      <c r="H201" s="261">
        <v>96.4</v>
      </c>
      <c r="I201" s="262"/>
      <c r="J201" s="258"/>
      <c r="K201" s="258"/>
      <c r="L201" s="263"/>
      <c r="M201" s="264"/>
      <c r="N201" s="265"/>
      <c r="O201" s="265"/>
      <c r="P201" s="265"/>
      <c r="Q201" s="265"/>
      <c r="R201" s="265"/>
      <c r="S201" s="265"/>
      <c r="T201" s="266"/>
      <c r="AT201" s="267" t="s">
        <v>384</v>
      </c>
      <c r="AU201" s="267" t="s">
        <v>86</v>
      </c>
      <c r="AV201" s="16" t="s">
        <v>103</v>
      </c>
      <c r="AW201" s="16" t="s">
        <v>32</v>
      </c>
      <c r="AX201" s="16" t="s">
        <v>77</v>
      </c>
      <c r="AY201" s="267" t="s">
        <v>375</v>
      </c>
    </row>
    <row r="202" spans="1:65" s="14" customFormat="1" ht="11.25">
      <c r="B202" s="220"/>
      <c r="C202" s="221"/>
      <c r="D202" s="205" t="s">
        <v>384</v>
      </c>
      <c r="E202" s="222" t="s">
        <v>1</v>
      </c>
      <c r="F202" s="223" t="s">
        <v>1821</v>
      </c>
      <c r="G202" s="221"/>
      <c r="H202" s="224">
        <v>48.2</v>
      </c>
      <c r="I202" s="225"/>
      <c r="J202" s="221"/>
      <c r="K202" s="221"/>
      <c r="L202" s="226"/>
      <c r="M202" s="227"/>
      <c r="N202" s="228"/>
      <c r="O202" s="228"/>
      <c r="P202" s="228"/>
      <c r="Q202" s="228"/>
      <c r="R202" s="228"/>
      <c r="S202" s="228"/>
      <c r="T202" s="229"/>
      <c r="AT202" s="230" t="s">
        <v>384</v>
      </c>
      <c r="AU202" s="230" t="s">
        <v>86</v>
      </c>
      <c r="AV202" s="14" t="s">
        <v>86</v>
      </c>
      <c r="AW202" s="14" t="s">
        <v>32</v>
      </c>
      <c r="AX202" s="14" t="s">
        <v>77</v>
      </c>
      <c r="AY202" s="230" t="s">
        <v>375</v>
      </c>
    </row>
    <row r="203" spans="1:65" s="16" customFormat="1" ht="11.25">
      <c r="B203" s="257"/>
      <c r="C203" s="258"/>
      <c r="D203" s="205" t="s">
        <v>384</v>
      </c>
      <c r="E203" s="259" t="s">
        <v>1</v>
      </c>
      <c r="F203" s="260" t="s">
        <v>986</v>
      </c>
      <c r="G203" s="258"/>
      <c r="H203" s="261">
        <v>48.2</v>
      </c>
      <c r="I203" s="262"/>
      <c r="J203" s="258"/>
      <c r="K203" s="258"/>
      <c r="L203" s="263"/>
      <c r="M203" s="264"/>
      <c r="N203" s="265"/>
      <c r="O203" s="265"/>
      <c r="P203" s="265"/>
      <c r="Q203" s="265"/>
      <c r="R203" s="265"/>
      <c r="S203" s="265"/>
      <c r="T203" s="266"/>
      <c r="AT203" s="267" t="s">
        <v>384</v>
      </c>
      <c r="AU203" s="267" t="s">
        <v>86</v>
      </c>
      <c r="AV203" s="16" t="s">
        <v>103</v>
      </c>
      <c r="AW203" s="16" t="s">
        <v>32</v>
      </c>
      <c r="AX203" s="16" t="s">
        <v>77</v>
      </c>
      <c r="AY203" s="267" t="s">
        <v>375</v>
      </c>
    </row>
    <row r="204" spans="1:65" s="13" customFormat="1" ht="11.25">
      <c r="B204" s="210"/>
      <c r="C204" s="211"/>
      <c r="D204" s="205" t="s">
        <v>384</v>
      </c>
      <c r="E204" s="212" t="s">
        <v>1</v>
      </c>
      <c r="F204" s="213" t="s">
        <v>988</v>
      </c>
      <c r="G204" s="211"/>
      <c r="H204" s="212" t="s">
        <v>1</v>
      </c>
      <c r="I204" s="214"/>
      <c r="J204" s="211"/>
      <c r="K204" s="211"/>
      <c r="L204" s="215"/>
      <c r="M204" s="216"/>
      <c r="N204" s="217"/>
      <c r="O204" s="217"/>
      <c r="P204" s="217"/>
      <c r="Q204" s="217"/>
      <c r="R204" s="217"/>
      <c r="S204" s="217"/>
      <c r="T204" s="218"/>
      <c r="AT204" s="219" t="s">
        <v>384</v>
      </c>
      <c r="AU204" s="219" t="s">
        <v>86</v>
      </c>
      <c r="AV204" s="13" t="s">
        <v>84</v>
      </c>
      <c r="AW204" s="13" t="s">
        <v>32</v>
      </c>
      <c r="AX204" s="13" t="s">
        <v>77</v>
      </c>
      <c r="AY204" s="219" t="s">
        <v>375</v>
      </c>
    </row>
    <row r="205" spans="1:65" s="14" customFormat="1" ht="11.25">
      <c r="B205" s="220"/>
      <c r="C205" s="221"/>
      <c r="D205" s="205" t="s">
        <v>384</v>
      </c>
      <c r="E205" s="222" t="s">
        <v>1</v>
      </c>
      <c r="F205" s="223" t="s">
        <v>1822</v>
      </c>
      <c r="G205" s="221"/>
      <c r="H205" s="224">
        <v>48.2</v>
      </c>
      <c r="I205" s="225"/>
      <c r="J205" s="221"/>
      <c r="K205" s="221"/>
      <c r="L205" s="226"/>
      <c r="M205" s="227"/>
      <c r="N205" s="228"/>
      <c r="O205" s="228"/>
      <c r="P205" s="228"/>
      <c r="Q205" s="228"/>
      <c r="R205" s="228"/>
      <c r="S205" s="228"/>
      <c r="T205" s="229"/>
      <c r="AT205" s="230" t="s">
        <v>384</v>
      </c>
      <c r="AU205" s="230" t="s">
        <v>86</v>
      </c>
      <c r="AV205" s="14" t="s">
        <v>86</v>
      </c>
      <c r="AW205" s="14" t="s">
        <v>32</v>
      </c>
      <c r="AX205" s="14" t="s">
        <v>77</v>
      </c>
      <c r="AY205" s="230" t="s">
        <v>375</v>
      </c>
    </row>
    <row r="206" spans="1:65" s="14" customFormat="1" ht="11.25">
      <c r="B206" s="220"/>
      <c r="C206" s="221"/>
      <c r="D206" s="205" t="s">
        <v>384</v>
      </c>
      <c r="E206" s="222" t="s">
        <v>1</v>
      </c>
      <c r="F206" s="223" t="s">
        <v>1823</v>
      </c>
      <c r="G206" s="221"/>
      <c r="H206" s="224">
        <v>170</v>
      </c>
      <c r="I206" s="225"/>
      <c r="J206" s="221"/>
      <c r="K206" s="221"/>
      <c r="L206" s="226"/>
      <c r="M206" s="227"/>
      <c r="N206" s="228"/>
      <c r="O206" s="228"/>
      <c r="P206" s="228"/>
      <c r="Q206" s="228"/>
      <c r="R206" s="228"/>
      <c r="S206" s="228"/>
      <c r="T206" s="229"/>
      <c r="AT206" s="230" t="s">
        <v>384</v>
      </c>
      <c r="AU206" s="230" t="s">
        <v>86</v>
      </c>
      <c r="AV206" s="14" t="s">
        <v>86</v>
      </c>
      <c r="AW206" s="14" t="s">
        <v>32</v>
      </c>
      <c r="AX206" s="14" t="s">
        <v>77</v>
      </c>
      <c r="AY206" s="230" t="s">
        <v>375</v>
      </c>
    </row>
    <row r="207" spans="1:65" s="16" customFormat="1" ht="11.25">
      <c r="B207" s="257"/>
      <c r="C207" s="258"/>
      <c r="D207" s="205" t="s">
        <v>384</v>
      </c>
      <c r="E207" s="259" t="s">
        <v>1</v>
      </c>
      <c r="F207" s="260" t="s">
        <v>986</v>
      </c>
      <c r="G207" s="258"/>
      <c r="H207" s="261">
        <v>218.2</v>
      </c>
      <c r="I207" s="262"/>
      <c r="J207" s="258"/>
      <c r="K207" s="258"/>
      <c r="L207" s="263"/>
      <c r="M207" s="264"/>
      <c r="N207" s="265"/>
      <c r="O207" s="265"/>
      <c r="P207" s="265"/>
      <c r="Q207" s="265"/>
      <c r="R207" s="265"/>
      <c r="S207" s="265"/>
      <c r="T207" s="266"/>
      <c r="AT207" s="267" t="s">
        <v>384</v>
      </c>
      <c r="AU207" s="267" t="s">
        <v>86</v>
      </c>
      <c r="AV207" s="16" t="s">
        <v>103</v>
      </c>
      <c r="AW207" s="16" t="s">
        <v>32</v>
      </c>
      <c r="AX207" s="16" t="s">
        <v>77</v>
      </c>
      <c r="AY207" s="267" t="s">
        <v>375</v>
      </c>
    </row>
    <row r="208" spans="1:65" s="13" customFormat="1" ht="11.25">
      <c r="B208" s="210"/>
      <c r="C208" s="211"/>
      <c r="D208" s="205" t="s">
        <v>384</v>
      </c>
      <c r="E208" s="212" t="s">
        <v>1</v>
      </c>
      <c r="F208" s="213" t="s">
        <v>1824</v>
      </c>
      <c r="G208" s="211"/>
      <c r="H208" s="212" t="s">
        <v>1</v>
      </c>
      <c r="I208" s="214"/>
      <c r="J208" s="211"/>
      <c r="K208" s="211"/>
      <c r="L208" s="215"/>
      <c r="M208" s="216"/>
      <c r="N208" s="217"/>
      <c r="O208" s="217"/>
      <c r="P208" s="217"/>
      <c r="Q208" s="217"/>
      <c r="R208" s="217"/>
      <c r="S208" s="217"/>
      <c r="T208" s="218"/>
      <c r="AT208" s="219" t="s">
        <v>384</v>
      </c>
      <c r="AU208" s="219" t="s">
        <v>86</v>
      </c>
      <c r="AV208" s="13" t="s">
        <v>84</v>
      </c>
      <c r="AW208" s="13" t="s">
        <v>32</v>
      </c>
      <c r="AX208" s="13" t="s">
        <v>77</v>
      </c>
      <c r="AY208" s="219" t="s">
        <v>375</v>
      </c>
    </row>
    <row r="209" spans="1:65" s="14" customFormat="1" ht="11.25">
      <c r="B209" s="220"/>
      <c r="C209" s="221"/>
      <c r="D209" s="205" t="s">
        <v>384</v>
      </c>
      <c r="E209" s="222" t="s">
        <v>1</v>
      </c>
      <c r="F209" s="223" t="s">
        <v>1825</v>
      </c>
      <c r="G209" s="221"/>
      <c r="H209" s="224">
        <v>535</v>
      </c>
      <c r="I209" s="225"/>
      <c r="J209" s="221"/>
      <c r="K209" s="221"/>
      <c r="L209" s="226"/>
      <c r="M209" s="227"/>
      <c r="N209" s="228"/>
      <c r="O209" s="228"/>
      <c r="P209" s="228"/>
      <c r="Q209" s="228"/>
      <c r="R209" s="228"/>
      <c r="S209" s="228"/>
      <c r="T209" s="229"/>
      <c r="AT209" s="230" t="s">
        <v>384</v>
      </c>
      <c r="AU209" s="230" t="s">
        <v>86</v>
      </c>
      <c r="AV209" s="14" t="s">
        <v>86</v>
      </c>
      <c r="AW209" s="14" t="s">
        <v>32</v>
      </c>
      <c r="AX209" s="14" t="s">
        <v>77</v>
      </c>
      <c r="AY209" s="230" t="s">
        <v>375</v>
      </c>
    </row>
    <row r="210" spans="1:65" s="14" customFormat="1" ht="11.25">
      <c r="B210" s="220"/>
      <c r="C210" s="221"/>
      <c r="D210" s="205" t="s">
        <v>384</v>
      </c>
      <c r="E210" s="222" t="s">
        <v>1</v>
      </c>
      <c r="F210" s="223" t="s">
        <v>1826</v>
      </c>
      <c r="G210" s="221"/>
      <c r="H210" s="224">
        <v>13.643000000000001</v>
      </c>
      <c r="I210" s="225"/>
      <c r="J210" s="221"/>
      <c r="K210" s="221"/>
      <c r="L210" s="226"/>
      <c r="M210" s="227"/>
      <c r="N210" s="228"/>
      <c r="O210" s="228"/>
      <c r="P210" s="228"/>
      <c r="Q210" s="228"/>
      <c r="R210" s="228"/>
      <c r="S210" s="228"/>
      <c r="T210" s="229"/>
      <c r="AT210" s="230" t="s">
        <v>384</v>
      </c>
      <c r="AU210" s="230" t="s">
        <v>86</v>
      </c>
      <c r="AV210" s="14" t="s">
        <v>86</v>
      </c>
      <c r="AW210" s="14" t="s">
        <v>32</v>
      </c>
      <c r="AX210" s="14" t="s">
        <v>77</v>
      </c>
      <c r="AY210" s="230" t="s">
        <v>375</v>
      </c>
    </row>
    <row r="211" spans="1:65" s="16" customFormat="1" ht="11.25">
      <c r="B211" s="257"/>
      <c r="C211" s="258"/>
      <c r="D211" s="205" t="s">
        <v>384</v>
      </c>
      <c r="E211" s="259" t="s">
        <v>1</v>
      </c>
      <c r="F211" s="260" t="s">
        <v>986</v>
      </c>
      <c r="G211" s="258"/>
      <c r="H211" s="261">
        <v>548.64300000000003</v>
      </c>
      <c r="I211" s="262"/>
      <c r="J211" s="258"/>
      <c r="K211" s="258"/>
      <c r="L211" s="263"/>
      <c r="M211" s="264"/>
      <c r="N211" s="265"/>
      <c r="O211" s="265"/>
      <c r="P211" s="265"/>
      <c r="Q211" s="265"/>
      <c r="R211" s="265"/>
      <c r="S211" s="265"/>
      <c r="T211" s="266"/>
      <c r="AT211" s="267" t="s">
        <v>384</v>
      </c>
      <c r="AU211" s="267" t="s">
        <v>86</v>
      </c>
      <c r="AV211" s="16" t="s">
        <v>103</v>
      </c>
      <c r="AW211" s="16" t="s">
        <v>32</v>
      </c>
      <c r="AX211" s="16" t="s">
        <v>77</v>
      </c>
      <c r="AY211" s="267" t="s">
        <v>375</v>
      </c>
    </row>
    <row r="212" spans="1:65" s="14" customFormat="1" ht="11.25">
      <c r="B212" s="220"/>
      <c r="C212" s="221"/>
      <c r="D212" s="205" t="s">
        <v>384</v>
      </c>
      <c r="E212" s="222" t="s">
        <v>1</v>
      </c>
      <c r="F212" s="223" t="s">
        <v>1827</v>
      </c>
      <c r="G212" s="221"/>
      <c r="H212" s="224">
        <v>815.04300000000001</v>
      </c>
      <c r="I212" s="225"/>
      <c r="J212" s="221"/>
      <c r="K212" s="221"/>
      <c r="L212" s="226"/>
      <c r="M212" s="227"/>
      <c r="N212" s="228"/>
      <c r="O212" s="228"/>
      <c r="P212" s="228"/>
      <c r="Q212" s="228"/>
      <c r="R212" s="228"/>
      <c r="S212" s="228"/>
      <c r="T212" s="229"/>
      <c r="AT212" s="230" t="s">
        <v>384</v>
      </c>
      <c r="AU212" s="230" t="s">
        <v>86</v>
      </c>
      <c r="AV212" s="14" t="s">
        <v>86</v>
      </c>
      <c r="AW212" s="14" t="s">
        <v>32</v>
      </c>
      <c r="AX212" s="14" t="s">
        <v>84</v>
      </c>
      <c r="AY212" s="230" t="s">
        <v>375</v>
      </c>
    </row>
    <row r="213" spans="1:65" s="2" customFormat="1" ht="16.5" customHeight="1">
      <c r="A213" s="35"/>
      <c r="B213" s="36"/>
      <c r="C213" s="192" t="s">
        <v>7</v>
      </c>
      <c r="D213" s="192" t="s">
        <v>377</v>
      </c>
      <c r="E213" s="193" t="s">
        <v>1008</v>
      </c>
      <c r="F213" s="194" t="s">
        <v>1009</v>
      </c>
      <c r="G213" s="195" t="s">
        <v>615</v>
      </c>
      <c r="H213" s="196">
        <v>55.6</v>
      </c>
      <c r="I213" s="197"/>
      <c r="J213" s="198">
        <f>ROUND(I213*H213,2)</f>
        <v>0</v>
      </c>
      <c r="K213" s="194" t="s">
        <v>408</v>
      </c>
      <c r="L213" s="40"/>
      <c r="M213" s="199" t="s">
        <v>1</v>
      </c>
      <c r="N213" s="200" t="s">
        <v>42</v>
      </c>
      <c r="O213" s="72"/>
      <c r="P213" s="201">
        <f>O213*H213</f>
        <v>0</v>
      </c>
      <c r="Q213" s="201">
        <v>0</v>
      </c>
      <c r="R213" s="201">
        <f>Q213*H213</f>
        <v>0</v>
      </c>
      <c r="S213" s="201">
        <v>0</v>
      </c>
      <c r="T213" s="202">
        <f>S213*H213</f>
        <v>0</v>
      </c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R213" s="203" t="s">
        <v>374</v>
      </c>
      <c r="AT213" s="203" t="s">
        <v>377</v>
      </c>
      <c r="AU213" s="203" t="s">
        <v>86</v>
      </c>
      <c r="AY213" s="18" t="s">
        <v>375</v>
      </c>
      <c r="BE213" s="204">
        <f>IF(N213="základní",J213,0)</f>
        <v>0</v>
      </c>
      <c r="BF213" s="204">
        <f>IF(N213="snížená",J213,0)</f>
        <v>0</v>
      </c>
      <c r="BG213" s="204">
        <f>IF(N213="zákl. přenesená",J213,0)</f>
        <v>0</v>
      </c>
      <c r="BH213" s="204">
        <f>IF(N213="sníž. přenesená",J213,0)</f>
        <v>0</v>
      </c>
      <c r="BI213" s="204">
        <f>IF(N213="nulová",J213,0)</f>
        <v>0</v>
      </c>
      <c r="BJ213" s="18" t="s">
        <v>84</v>
      </c>
      <c r="BK213" s="204">
        <f>ROUND(I213*H213,2)</f>
        <v>0</v>
      </c>
      <c r="BL213" s="18" t="s">
        <v>374</v>
      </c>
      <c r="BM213" s="203" t="s">
        <v>1828</v>
      </c>
    </row>
    <row r="214" spans="1:65" s="2" customFormat="1" ht="19.5">
      <c r="A214" s="35"/>
      <c r="B214" s="36"/>
      <c r="C214" s="37"/>
      <c r="D214" s="205" t="s">
        <v>383</v>
      </c>
      <c r="E214" s="37"/>
      <c r="F214" s="206" t="s">
        <v>1011</v>
      </c>
      <c r="G214" s="37"/>
      <c r="H214" s="37"/>
      <c r="I214" s="207"/>
      <c r="J214" s="37"/>
      <c r="K214" s="37"/>
      <c r="L214" s="40"/>
      <c r="M214" s="208"/>
      <c r="N214" s="209"/>
      <c r="O214" s="72"/>
      <c r="P214" s="72"/>
      <c r="Q214" s="72"/>
      <c r="R214" s="72"/>
      <c r="S214" s="72"/>
      <c r="T214" s="73"/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T214" s="18" t="s">
        <v>383</v>
      </c>
      <c r="AU214" s="18" t="s">
        <v>86</v>
      </c>
    </row>
    <row r="215" spans="1:65" s="14" customFormat="1" ht="11.25">
      <c r="B215" s="220"/>
      <c r="C215" s="221"/>
      <c r="D215" s="205" t="s">
        <v>384</v>
      </c>
      <c r="E215" s="222" t="s">
        <v>1</v>
      </c>
      <c r="F215" s="223" t="s">
        <v>1814</v>
      </c>
      <c r="G215" s="221"/>
      <c r="H215" s="224">
        <v>55.6</v>
      </c>
      <c r="I215" s="225"/>
      <c r="J215" s="221"/>
      <c r="K215" s="221"/>
      <c r="L215" s="226"/>
      <c r="M215" s="227"/>
      <c r="N215" s="228"/>
      <c r="O215" s="228"/>
      <c r="P215" s="228"/>
      <c r="Q215" s="228"/>
      <c r="R215" s="228"/>
      <c r="S215" s="228"/>
      <c r="T215" s="229"/>
      <c r="AT215" s="230" t="s">
        <v>384</v>
      </c>
      <c r="AU215" s="230" t="s">
        <v>86</v>
      </c>
      <c r="AV215" s="14" t="s">
        <v>86</v>
      </c>
      <c r="AW215" s="14" t="s">
        <v>32</v>
      </c>
      <c r="AX215" s="14" t="s">
        <v>84</v>
      </c>
      <c r="AY215" s="230" t="s">
        <v>375</v>
      </c>
    </row>
    <row r="216" spans="1:65" s="2" customFormat="1" ht="16.5" customHeight="1">
      <c r="A216" s="35"/>
      <c r="B216" s="36"/>
      <c r="C216" s="192" t="s">
        <v>492</v>
      </c>
      <c r="D216" s="192" t="s">
        <v>377</v>
      </c>
      <c r="E216" s="193" t="s">
        <v>1013</v>
      </c>
      <c r="F216" s="194" t="s">
        <v>1014</v>
      </c>
      <c r="G216" s="195" t="s">
        <v>615</v>
      </c>
      <c r="H216" s="196">
        <v>55.6</v>
      </c>
      <c r="I216" s="197"/>
      <c r="J216" s="198">
        <f>ROUND(I216*H216,2)</f>
        <v>0</v>
      </c>
      <c r="K216" s="194" t="s">
        <v>408</v>
      </c>
      <c r="L216" s="40"/>
      <c r="M216" s="199" t="s">
        <v>1</v>
      </c>
      <c r="N216" s="200" t="s">
        <v>42</v>
      </c>
      <c r="O216" s="72"/>
      <c r="P216" s="201">
        <f>O216*H216</f>
        <v>0</v>
      </c>
      <c r="Q216" s="201">
        <v>0</v>
      </c>
      <c r="R216" s="201">
        <f>Q216*H216</f>
        <v>0</v>
      </c>
      <c r="S216" s="201">
        <v>0</v>
      </c>
      <c r="T216" s="202">
        <f>S216*H216</f>
        <v>0</v>
      </c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R216" s="203" t="s">
        <v>374</v>
      </c>
      <c r="AT216" s="203" t="s">
        <v>377</v>
      </c>
      <c r="AU216" s="203" t="s">
        <v>86</v>
      </c>
      <c r="AY216" s="18" t="s">
        <v>375</v>
      </c>
      <c r="BE216" s="204">
        <f>IF(N216="základní",J216,0)</f>
        <v>0</v>
      </c>
      <c r="BF216" s="204">
        <f>IF(N216="snížená",J216,0)</f>
        <v>0</v>
      </c>
      <c r="BG216" s="204">
        <f>IF(N216="zákl. přenesená",J216,0)</f>
        <v>0</v>
      </c>
      <c r="BH216" s="204">
        <f>IF(N216="sníž. přenesená",J216,0)</f>
        <v>0</v>
      </c>
      <c r="BI216" s="204">
        <f>IF(N216="nulová",J216,0)</f>
        <v>0</v>
      </c>
      <c r="BJ216" s="18" t="s">
        <v>84</v>
      </c>
      <c r="BK216" s="204">
        <f>ROUND(I216*H216,2)</f>
        <v>0</v>
      </c>
      <c r="BL216" s="18" t="s">
        <v>374</v>
      </c>
      <c r="BM216" s="203" t="s">
        <v>1829</v>
      </c>
    </row>
    <row r="217" spans="1:65" s="2" customFormat="1" ht="19.5">
      <c r="A217" s="35"/>
      <c r="B217" s="36"/>
      <c r="C217" s="37"/>
      <c r="D217" s="205" t="s">
        <v>383</v>
      </c>
      <c r="E217" s="37"/>
      <c r="F217" s="206" t="s">
        <v>1016</v>
      </c>
      <c r="G217" s="37"/>
      <c r="H217" s="37"/>
      <c r="I217" s="207"/>
      <c r="J217" s="37"/>
      <c r="K217" s="37"/>
      <c r="L217" s="40"/>
      <c r="M217" s="208"/>
      <c r="N217" s="209"/>
      <c r="O217" s="72"/>
      <c r="P217" s="72"/>
      <c r="Q217" s="72"/>
      <c r="R217" s="72"/>
      <c r="S217" s="72"/>
      <c r="T217" s="73"/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T217" s="18" t="s">
        <v>383</v>
      </c>
      <c r="AU217" s="18" t="s">
        <v>86</v>
      </c>
    </row>
    <row r="218" spans="1:65" s="14" customFormat="1" ht="11.25">
      <c r="B218" s="220"/>
      <c r="C218" s="221"/>
      <c r="D218" s="205" t="s">
        <v>384</v>
      </c>
      <c r="E218" s="222" t="s">
        <v>1</v>
      </c>
      <c r="F218" s="223" t="s">
        <v>1816</v>
      </c>
      <c r="G218" s="221"/>
      <c r="H218" s="224">
        <v>55.6</v>
      </c>
      <c r="I218" s="225"/>
      <c r="J218" s="221"/>
      <c r="K218" s="221"/>
      <c r="L218" s="226"/>
      <c r="M218" s="227"/>
      <c r="N218" s="228"/>
      <c r="O218" s="228"/>
      <c r="P218" s="228"/>
      <c r="Q218" s="228"/>
      <c r="R218" s="228"/>
      <c r="S218" s="228"/>
      <c r="T218" s="229"/>
      <c r="AT218" s="230" t="s">
        <v>384</v>
      </c>
      <c r="AU218" s="230" t="s">
        <v>86</v>
      </c>
      <c r="AV218" s="14" t="s">
        <v>86</v>
      </c>
      <c r="AW218" s="14" t="s">
        <v>32</v>
      </c>
      <c r="AX218" s="14" t="s">
        <v>84</v>
      </c>
      <c r="AY218" s="230" t="s">
        <v>375</v>
      </c>
    </row>
    <row r="219" spans="1:65" s="2" customFormat="1" ht="16.5" customHeight="1">
      <c r="A219" s="35"/>
      <c r="B219" s="36"/>
      <c r="C219" s="192" t="s">
        <v>497</v>
      </c>
      <c r="D219" s="192" t="s">
        <v>377</v>
      </c>
      <c r="E219" s="193" t="s">
        <v>1022</v>
      </c>
      <c r="F219" s="194" t="s">
        <v>1023</v>
      </c>
      <c r="G219" s="195" t="s">
        <v>615</v>
      </c>
      <c r="H219" s="196">
        <v>111.2</v>
      </c>
      <c r="I219" s="197"/>
      <c r="J219" s="198">
        <f>ROUND(I219*H219,2)</f>
        <v>0</v>
      </c>
      <c r="K219" s="194" t="s">
        <v>408</v>
      </c>
      <c r="L219" s="40"/>
      <c r="M219" s="199" t="s">
        <v>1</v>
      </c>
      <c r="N219" s="200" t="s">
        <v>42</v>
      </c>
      <c r="O219" s="72"/>
      <c r="P219" s="201">
        <f>O219*H219</f>
        <v>0</v>
      </c>
      <c r="Q219" s="201">
        <v>0</v>
      </c>
      <c r="R219" s="201">
        <f>Q219*H219</f>
        <v>0</v>
      </c>
      <c r="S219" s="201">
        <v>0</v>
      </c>
      <c r="T219" s="202">
        <f>S219*H219</f>
        <v>0</v>
      </c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R219" s="203" t="s">
        <v>374</v>
      </c>
      <c r="AT219" s="203" t="s">
        <v>377</v>
      </c>
      <c r="AU219" s="203" t="s">
        <v>86</v>
      </c>
      <c r="AY219" s="18" t="s">
        <v>375</v>
      </c>
      <c r="BE219" s="204">
        <f>IF(N219="základní",J219,0)</f>
        <v>0</v>
      </c>
      <c r="BF219" s="204">
        <f>IF(N219="snížená",J219,0)</f>
        <v>0</v>
      </c>
      <c r="BG219" s="204">
        <f>IF(N219="zákl. přenesená",J219,0)</f>
        <v>0</v>
      </c>
      <c r="BH219" s="204">
        <f>IF(N219="sníž. přenesená",J219,0)</f>
        <v>0</v>
      </c>
      <c r="BI219" s="204">
        <f>IF(N219="nulová",J219,0)</f>
        <v>0</v>
      </c>
      <c r="BJ219" s="18" t="s">
        <v>84</v>
      </c>
      <c r="BK219" s="204">
        <f>ROUND(I219*H219,2)</f>
        <v>0</v>
      </c>
      <c r="BL219" s="18" t="s">
        <v>374</v>
      </c>
      <c r="BM219" s="203" t="s">
        <v>1830</v>
      </c>
    </row>
    <row r="220" spans="1:65" s="2" customFormat="1" ht="11.25">
      <c r="A220" s="35"/>
      <c r="B220" s="36"/>
      <c r="C220" s="37"/>
      <c r="D220" s="205" t="s">
        <v>383</v>
      </c>
      <c r="E220" s="37"/>
      <c r="F220" s="206" t="s">
        <v>1025</v>
      </c>
      <c r="G220" s="37"/>
      <c r="H220" s="37"/>
      <c r="I220" s="207"/>
      <c r="J220" s="37"/>
      <c r="K220" s="37"/>
      <c r="L220" s="40"/>
      <c r="M220" s="208"/>
      <c r="N220" s="209"/>
      <c r="O220" s="72"/>
      <c r="P220" s="72"/>
      <c r="Q220" s="72"/>
      <c r="R220" s="72"/>
      <c r="S220" s="72"/>
      <c r="T220" s="73"/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T220" s="18" t="s">
        <v>383</v>
      </c>
      <c r="AU220" s="18" t="s">
        <v>86</v>
      </c>
    </row>
    <row r="221" spans="1:65" s="14" customFormat="1" ht="11.25">
      <c r="B221" s="220"/>
      <c r="C221" s="221"/>
      <c r="D221" s="205" t="s">
        <v>384</v>
      </c>
      <c r="E221" s="222" t="s">
        <v>1</v>
      </c>
      <c r="F221" s="223" t="s">
        <v>1831</v>
      </c>
      <c r="G221" s="221"/>
      <c r="H221" s="224">
        <v>111.2</v>
      </c>
      <c r="I221" s="225"/>
      <c r="J221" s="221"/>
      <c r="K221" s="221"/>
      <c r="L221" s="226"/>
      <c r="M221" s="227"/>
      <c r="N221" s="228"/>
      <c r="O221" s="228"/>
      <c r="P221" s="228"/>
      <c r="Q221" s="228"/>
      <c r="R221" s="228"/>
      <c r="S221" s="228"/>
      <c r="T221" s="229"/>
      <c r="AT221" s="230" t="s">
        <v>384</v>
      </c>
      <c r="AU221" s="230" t="s">
        <v>86</v>
      </c>
      <c r="AV221" s="14" t="s">
        <v>86</v>
      </c>
      <c r="AW221" s="14" t="s">
        <v>32</v>
      </c>
      <c r="AX221" s="14" t="s">
        <v>84</v>
      </c>
      <c r="AY221" s="230" t="s">
        <v>375</v>
      </c>
    </row>
    <row r="222" spans="1:65" s="2" customFormat="1" ht="16.5" customHeight="1">
      <c r="A222" s="35"/>
      <c r="B222" s="36"/>
      <c r="C222" s="192" t="s">
        <v>502</v>
      </c>
      <c r="D222" s="192" t="s">
        <v>377</v>
      </c>
      <c r="E222" s="193" t="s">
        <v>1832</v>
      </c>
      <c r="F222" s="194" t="s">
        <v>1833</v>
      </c>
      <c r="G222" s="195" t="s">
        <v>615</v>
      </c>
      <c r="H222" s="196">
        <v>36</v>
      </c>
      <c r="I222" s="197"/>
      <c r="J222" s="198">
        <f>ROUND(I222*H222,2)</f>
        <v>0</v>
      </c>
      <c r="K222" s="194" t="s">
        <v>408</v>
      </c>
      <c r="L222" s="40"/>
      <c r="M222" s="199" t="s">
        <v>1</v>
      </c>
      <c r="N222" s="200" t="s">
        <v>42</v>
      </c>
      <c r="O222" s="72"/>
      <c r="P222" s="201">
        <f>O222*H222</f>
        <v>0</v>
      </c>
      <c r="Q222" s="201">
        <v>0</v>
      </c>
      <c r="R222" s="201">
        <f>Q222*H222</f>
        <v>0</v>
      </c>
      <c r="S222" s="201">
        <v>0</v>
      </c>
      <c r="T222" s="202">
        <f>S222*H222</f>
        <v>0</v>
      </c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R222" s="203" t="s">
        <v>374</v>
      </c>
      <c r="AT222" s="203" t="s">
        <v>377</v>
      </c>
      <c r="AU222" s="203" t="s">
        <v>86</v>
      </c>
      <c r="AY222" s="18" t="s">
        <v>375</v>
      </c>
      <c r="BE222" s="204">
        <f>IF(N222="základní",J222,0)</f>
        <v>0</v>
      </c>
      <c r="BF222" s="204">
        <f>IF(N222="snížená",J222,0)</f>
        <v>0</v>
      </c>
      <c r="BG222" s="204">
        <f>IF(N222="zákl. přenesená",J222,0)</f>
        <v>0</v>
      </c>
      <c r="BH222" s="204">
        <f>IF(N222="sníž. přenesená",J222,0)</f>
        <v>0</v>
      </c>
      <c r="BI222" s="204">
        <f>IF(N222="nulová",J222,0)</f>
        <v>0</v>
      </c>
      <c r="BJ222" s="18" t="s">
        <v>84</v>
      </c>
      <c r="BK222" s="204">
        <f>ROUND(I222*H222,2)</f>
        <v>0</v>
      </c>
      <c r="BL222" s="18" t="s">
        <v>374</v>
      </c>
      <c r="BM222" s="203" t="s">
        <v>1834</v>
      </c>
    </row>
    <row r="223" spans="1:65" s="2" customFormat="1" ht="19.5">
      <c r="A223" s="35"/>
      <c r="B223" s="36"/>
      <c r="C223" s="37"/>
      <c r="D223" s="205" t="s">
        <v>383</v>
      </c>
      <c r="E223" s="37"/>
      <c r="F223" s="206" t="s">
        <v>1835</v>
      </c>
      <c r="G223" s="37"/>
      <c r="H223" s="37"/>
      <c r="I223" s="207"/>
      <c r="J223" s="37"/>
      <c r="K223" s="37"/>
      <c r="L223" s="40"/>
      <c r="M223" s="208"/>
      <c r="N223" s="209"/>
      <c r="O223" s="72"/>
      <c r="P223" s="72"/>
      <c r="Q223" s="72"/>
      <c r="R223" s="72"/>
      <c r="S223" s="72"/>
      <c r="T223" s="73"/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T223" s="18" t="s">
        <v>383</v>
      </c>
      <c r="AU223" s="18" t="s">
        <v>86</v>
      </c>
    </row>
    <row r="224" spans="1:65" s="14" customFormat="1" ht="11.25">
      <c r="B224" s="220"/>
      <c r="C224" s="221"/>
      <c r="D224" s="205" t="s">
        <v>384</v>
      </c>
      <c r="E224" s="222" t="s">
        <v>1</v>
      </c>
      <c r="F224" s="223" t="s">
        <v>1836</v>
      </c>
      <c r="G224" s="221"/>
      <c r="H224" s="224">
        <v>36</v>
      </c>
      <c r="I224" s="225"/>
      <c r="J224" s="221"/>
      <c r="K224" s="221"/>
      <c r="L224" s="226"/>
      <c r="M224" s="227"/>
      <c r="N224" s="228"/>
      <c r="O224" s="228"/>
      <c r="P224" s="228"/>
      <c r="Q224" s="228"/>
      <c r="R224" s="228"/>
      <c r="S224" s="228"/>
      <c r="T224" s="229"/>
      <c r="AT224" s="230" t="s">
        <v>384</v>
      </c>
      <c r="AU224" s="230" t="s">
        <v>86</v>
      </c>
      <c r="AV224" s="14" t="s">
        <v>86</v>
      </c>
      <c r="AW224" s="14" t="s">
        <v>32</v>
      </c>
      <c r="AX224" s="14" t="s">
        <v>84</v>
      </c>
      <c r="AY224" s="230" t="s">
        <v>375</v>
      </c>
    </row>
    <row r="225" spans="1:65" s="2" customFormat="1" ht="16.5" customHeight="1">
      <c r="A225" s="35"/>
      <c r="B225" s="36"/>
      <c r="C225" s="192" t="s">
        <v>508</v>
      </c>
      <c r="D225" s="192" t="s">
        <v>377</v>
      </c>
      <c r="E225" s="193" t="s">
        <v>1027</v>
      </c>
      <c r="F225" s="194" t="s">
        <v>1028</v>
      </c>
      <c r="G225" s="195" t="s">
        <v>615</v>
      </c>
      <c r="H225" s="196">
        <v>111.2</v>
      </c>
      <c r="I225" s="197"/>
      <c r="J225" s="198">
        <f>ROUND(I225*H225,2)</f>
        <v>0</v>
      </c>
      <c r="K225" s="194" t="s">
        <v>408</v>
      </c>
      <c r="L225" s="40"/>
      <c r="M225" s="199" t="s">
        <v>1</v>
      </c>
      <c r="N225" s="200" t="s">
        <v>42</v>
      </c>
      <c r="O225" s="72"/>
      <c r="P225" s="201">
        <f>O225*H225</f>
        <v>0</v>
      </c>
      <c r="Q225" s="201">
        <v>0</v>
      </c>
      <c r="R225" s="201">
        <f>Q225*H225</f>
        <v>0</v>
      </c>
      <c r="S225" s="201">
        <v>0</v>
      </c>
      <c r="T225" s="202">
        <f>S225*H225</f>
        <v>0</v>
      </c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R225" s="203" t="s">
        <v>374</v>
      </c>
      <c r="AT225" s="203" t="s">
        <v>377</v>
      </c>
      <c r="AU225" s="203" t="s">
        <v>86</v>
      </c>
      <c r="AY225" s="18" t="s">
        <v>375</v>
      </c>
      <c r="BE225" s="204">
        <f>IF(N225="základní",J225,0)</f>
        <v>0</v>
      </c>
      <c r="BF225" s="204">
        <f>IF(N225="snížená",J225,0)</f>
        <v>0</v>
      </c>
      <c r="BG225" s="204">
        <f>IF(N225="zákl. přenesená",J225,0)</f>
        <v>0</v>
      </c>
      <c r="BH225" s="204">
        <f>IF(N225="sníž. přenesená",J225,0)</f>
        <v>0</v>
      </c>
      <c r="BI225" s="204">
        <f>IF(N225="nulová",J225,0)</f>
        <v>0</v>
      </c>
      <c r="BJ225" s="18" t="s">
        <v>84</v>
      </c>
      <c r="BK225" s="204">
        <f>ROUND(I225*H225,2)</f>
        <v>0</v>
      </c>
      <c r="BL225" s="18" t="s">
        <v>374</v>
      </c>
      <c r="BM225" s="203" t="s">
        <v>1837</v>
      </c>
    </row>
    <row r="226" spans="1:65" s="2" customFormat="1" ht="19.5">
      <c r="A226" s="35"/>
      <c r="B226" s="36"/>
      <c r="C226" s="37"/>
      <c r="D226" s="205" t="s">
        <v>383</v>
      </c>
      <c r="E226" s="37"/>
      <c r="F226" s="206" t="s">
        <v>1030</v>
      </c>
      <c r="G226" s="37"/>
      <c r="H226" s="37"/>
      <c r="I226" s="207"/>
      <c r="J226" s="37"/>
      <c r="K226" s="37"/>
      <c r="L226" s="40"/>
      <c r="M226" s="208"/>
      <c r="N226" s="209"/>
      <c r="O226" s="72"/>
      <c r="P226" s="72"/>
      <c r="Q226" s="72"/>
      <c r="R226" s="72"/>
      <c r="S226" s="72"/>
      <c r="T226" s="73"/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T226" s="18" t="s">
        <v>383</v>
      </c>
      <c r="AU226" s="18" t="s">
        <v>86</v>
      </c>
    </row>
    <row r="227" spans="1:65" s="14" customFormat="1" ht="11.25">
      <c r="B227" s="220"/>
      <c r="C227" s="221"/>
      <c r="D227" s="205" t="s">
        <v>384</v>
      </c>
      <c r="E227" s="222" t="s">
        <v>1</v>
      </c>
      <c r="F227" s="223" t="s">
        <v>1838</v>
      </c>
      <c r="G227" s="221"/>
      <c r="H227" s="224">
        <v>60</v>
      </c>
      <c r="I227" s="225"/>
      <c r="J227" s="221"/>
      <c r="K227" s="221"/>
      <c r="L227" s="226"/>
      <c r="M227" s="227"/>
      <c r="N227" s="228"/>
      <c r="O227" s="228"/>
      <c r="P227" s="228"/>
      <c r="Q227" s="228"/>
      <c r="R227" s="228"/>
      <c r="S227" s="228"/>
      <c r="T227" s="229"/>
      <c r="AT227" s="230" t="s">
        <v>384</v>
      </c>
      <c r="AU227" s="230" t="s">
        <v>86</v>
      </c>
      <c r="AV227" s="14" t="s">
        <v>86</v>
      </c>
      <c r="AW227" s="14" t="s">
        <v>32</v>
      </c>
      <c r="AX227" s="14" t="s">
        <v>77</v>
      </c>
      <c r="AY227" s="230" t="s">
        <v>375</v>
      </c>
    </row>
    <row r="228" spans="1:65" s="14" customFormat="1" ht="11.25">
      <c r="B228" s="220"/>
      <c r="C228" s="221"/>
      <c r="D228" s="205" t="s">
        <v>384</v>
      </c>
      <c r="E228" s="222" t="s">
        <v>1</v>
      </c>
      <c r="F228" s="223" t="s">
        <v>1839</v>
      </c>
      <c r="G228" s="221"/>
      <c r="H228" s="224">
        <v>51.2</v>
      </c>
      <c r="I228" s="225"/>
      <c r="J228" s="221"/>
      <c r="K228" s="221"/>
      <c r="L228" s="226"/>
      <c r="M228" s="227"/>
      <c r="N228" s="228"/>
      <c r="O228" s="228"/>
      <c r="P228" s="228"/>
      <c r="Q228" s="228"/>
      <c r="R228" s="228"/>
      <c r="S228" s="228"/>
      <c r="T228" s="229"/>
      <c r="AT228" s="230" t="s">
        <v>384</v>
      </c>
      <c r="AU228" s="230" t="s">
        <v>86</v>
      </c>
      <c r="AV228" s="14" t="s">
        <v>86</v>
      </c>
      <c r="AW228" s="14" t="s">
        <v>32</v>
      </c>
      <c r="AX228" s="14" t="s">
        <v>77</v>
      </c>
      <c r="AY228" s="230" t="s">
        <v>375</v>
      </c>
    </row>
    <row r="229" spans="1:65" s="15" customFormat="1" ht="11.25">
      <c r="B229" s="246"/>
      <c r="C229" s="247"/>
      <c r="D229" s="205" t="s">
        <v>384</v>
      </c>
      <c r="E229" s="248" t="s">
        <v>1</v>
      </c>
      <c r="F229" s="249" t="s">
        <v>746</v>
      </c>
      <c r="G229" s="247"/>
      <c r="H229" s="250">
        <v>111.2</v>
      </c>
      <c r="I229" s="251"/>
      <c r="J229" s="247"/>
      <c r="K229" s="247"/>
      <c r="L229" s="252"/>
      <c r="M229" s="253"/>
      <c r="N229" s="254"/>
      <c r="O229" s="254"/>
      <c r="P229" s="254"/>
      <c r="Q229" s="254"/>
      <c r="R229" s="254"/>
      <c r="S229" s="254"/>
      <c r="T229" s="255"/>
      <c r="AT229" s="256" t="s">
        <v>384</v>
      </c>
      <c r="AU229" s="256" t="s">
        <v>86</v>
      </c>
      <c r="AV229" s="15" t="s">
        <v>374</v>
      </c>
      <c r="AW229" s="15" t="s">
        <v>32</v>
      </c>
      <c r="AX229" s="15" t="s">
        <v>84</v>
      </c>
      <c r="AY229" s="256" t="s">
        <v>375</v>
      </c>
    </row>
    <row r="230" spans="1:65" s="12" customFormat="1" ht="22.9" customHeight="1">
      <c r="B230" s="176"/>
      <c r="C230" s="177"/>
      <c r="D230" s="178" t="s">
        <v>76</v>
      </c>
      <c r="E230" s="190" t="s">
        <v>86</v>
      </c>
      <c r="F230" s="190" t="s">
        <v>619</v>
      </c>
      <c r="G230" s="177"/>
      <c r="H230" s="177"/>
      <c r="I230" s="180"/>
      <c r="J230" s="191">
        <f>BK230</f>
        <v>0</v>
      </c>
      <c r="K230" s="177"/>
      <c r="L230" s="182"/>
      <c r="M230" s="183"/>
      <c r="N230" s="184"/>
      <c r="O230" s="184"/>
      <c r="P230" s="185">
        <f>SUM(P231:P266)</f>
        <v>0</v>
      </c>
      <c r="Q230" s="184"/>
      <c r="R230" s="185">
        <f>SUM(R231:R266)</f>
        <v>61.798245399999999</v>
      </c>
      <c r="S230" s="184"/>
      <c r="T230" s="186">
        <f>SUM(T231:T266)</f>
        <v>0</v>
      </c>
      <c r="AR230" s="187" t="s">
        <v>84</v>
      </c>
      <c r="AT230" s="188" t="s">
        <v>76</v>
      </c>
      <c r="AU230" s="188" t="s">
        <v>84</v>
      </c>
      <c r="AY230" s="187" t="s">
        <v>375</v>
      </c>
      <c r="BK230" s="189">
        <f>SUM(BK231:BK266)</f>
        <v>0</v>
      </c>
    </row>
    <row r="231" spans="1:65" s="2" customFormat="1" ht="16.5" customHeight="1">
      <c r="A231" s="35"/>
      <c r="B231" s="36"/>
      <c r="C231" s="192" t="s">
        <v>513</v>
      </c>
      <c r="D231" s="192" t="s">
        <v>377</v>
      </c>
      <c r="E231" s="193" t="s">
        <v>1840</v>
      </c>
      <c r="F231" s="194" t="s">
        <v>1841</v>
      </c>
      <c r="G231" s="195" t="s">
        <v>615</v>
      </c>
      <c r="H231" s="196">
        <v>16.32</v>
      </c>
      <c r="I231" s="197"/>
      <c r="J231" s="198">
        <f>ROUND(I231*H231,2)</f>
        <v>0</v>
      </c>
      <c r="K231" s="194" t="s">
        <v>408</v>
      </c>
      <c r="L231" s="40"/>
      <c r="M231" s="199" t="s">
        <v>1</v>
      </c>
      <c r="N231" s="200" t="s">
        <v>42</v>
      </c>
      <c r="O231" s="72"/>
      <c r="P231" s="201">
        <f>O231*H231</f>
        <v>0</v>
      </c>
      <c r="Q231" s="201">
        <v>0</v>
      </c>
      <c r="R231" s="201">
        <f>Q231*H231</f>
        <v>0</v>
      </c>
      <c r="S231" s="201">
        <v>0</v>
      </c>
      <c r="T231" s="202">
        <f>S231*H231</f>
        <v>0</v>
      </c>
      <c r="U231" s="35"/>
      <c r="V231" s="35"/>
      <c r="W231" s="35"/>
      <c r="X231" s="35"/>
      <c r="Y231" s="35"/>
      <c r="Z231" s="35"/>
      <c r="AA231" s="35"/>
      <c r="AB231" s="35"/>
      <c r="AC231" s="35"/>
      <c r="AD231" s="35"/>
      <c r="AE231" s="35"/>
      <c r="AR231" s="203" t="s">
        <v>374</v>
      </c>
      <c r="AT231" s="203" t="s">
        <v>377</v>
      </c>
      <c r="AU231" s="203" t="s">
        <v>86</v>
      </c>
      <c r="AY231" s="18" t="s">
        <v>375</v>
      </c>
      <c r="BE231" s="204">
        <f>IF(N231="základní",J231,0)</f>
        <v>0</v>
      </c>
      <c r="BF231" s="204">
        <f>IF(N231="snížená",J231,0)</f>
        <v>0</v>
      </c>
      <c r="BG231" s="204">
        <f>IF(N231="zákl. přenesená",J231,0)</f>
        <v>0</v>
      </c>
      <c r="BH231" s="204">
        <f>IF(N231="sníž. přenesená",J231,0)</f>
        <v>0</v>
      </c>
      <c r="BI231" s="204">
        <f>IF(N231="nulová",J231,0)</f>
        <v>0</v>
      </c>
      <c r="BJ231" s="18" t="s">
        <v>84</v>
      </c>
      <c r="BK231" s="204">
        <f>ROUND(I231*H231,2)</f>
        <v>0</v>
      </c>
      <c r="BL231" s="18" t="s">
        <v>374</v>
      </c>
      <c r="BM231" s="203" t="s">
        <v>1842</v>
      </c>
    </row>
    <row r="232" spans="1:65" s="2" customFormat="1" ht="11.25">
      <c r="A232" s="35"/>
      <c r="B232" s="36"/>
      <c r="C232" s="37"/>
      <c r="D232" s="205" t="s">
        <v>383</v>
      </c>
      <c r="E232" s="37"/>
      <c r="F232" s="206" t="s">
        <v>1843</v>
      </c>
      <c r="G232" s="37"/>
      <c r="H232" s="37"/>
      <c r="I232" s="207"/>
      <c r="J232" s="37"/>
      <c r="K232" s="37"/>
      <c r="L232" s="40"/>
      <c r="M232" s="208"/>
      <c r="N232" s="209"/>
      <c r="O232" s="72"/>
      <c r="P232" s="72"/>
      <c r="Q232" s="72"/>
      <c r="R232" s="72"/>
      <c r="S232" s="72"/>
      <c r="T232" s="73"/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T232" s="18" t="s">
        <v>383</v>
      </c>
      <c r="AU232" s="18" t="s">
        <v>86</v>
      </c>
    </row>
    <row r="233" spans="1:65" s="14" customFormat="1" ht="11.25">
      <c r="B233" s="220"/>
      <c r="C233" s="221"/>
      <c r="D233" s="205" t="s">
        <v>384</v>
      </c>
      <c r="E233" s="222" t="s">
        <v>1</v>
      </c>
      <c r="F233" s="223" t="s">
        <v>1844</v>
      </c>
      <c r="G233" s="221"/>
      <c r="H233" s="224">
        <v>16.32</v>
      </c>
      <c r="I233" s="225"/>
      <c r="J233" s="221"/>
      <c r="K233" s="221"/>
      <c r="L233" s="226"/>
      <c r="M233" s="227"/>
      <c r="N233" s="228"/>
      <c r="O233" s="228"/>
      <c r="P233" s="228"/>
      <c r="Q233" s="228"/>
      <c r="R233" s="228"/>
      <c r="S233" s="228"/>
      <c r="T233" s="229"/>
      <c r="AT233" s="230" t="s">
        <v>384</v>
      </c>
      <c r="AU233" s="230" t="s">
        <v>86</v>
      </c>
      <c r="AV233" s="14" t="s">
        <v>86</v>
      </c>
      <c r="AW233" s="14" t="s">
        <v>32</v>
      </c>
      <c r="AX233" s="14" t="s">
        <v>84</v>
      </c>
      <c r="AY233" s="230" t="s">
        <v>375</v>
      </c>
    </row>
    <row r="234" spans="1:65" s="2" customFormat="1" ht="16.5" customHeight="1">
      <c r="A234" s="35"/>
      <c r="B234" s="36"/>
      <c r="C234" s="192" t="s">
        <v>517</v>
      </c>
      <c r="D234" s="192" t="s">
        <v>377</v>
      </c>
      <c r="E234" s="193" t="s">
        <v>1845</v>
      </c>
      <c r="F234" s="194" t="s">
        <v>1846</v>
      </c>
      <c r="G234" s="195" t="s">
        <v>671</v>
      </c>
      <c r="H234" s="196">
        <v>102</v>
      </c>
      <c r="I234" s="197"/>
      <c r="J234" s="198">
        <f>ROUND(I234*H234,2)</f>
        <v>0</v>
      </c>
      <c r="K234" s="194" t="s">
        <v>408</v>
      </c>
      <c r="L234" s="40"/>
      <c r="M234" s="199" t="s">
        <v>1</v>
      </c>
      <c r="N234" s="200" t="s">
        <v>42</v>
      </c>
      <c r="O234" s="72"/>
      <c r="P234" s="201">
        <f>O234*H234</f>
        <v>0</v>
      </c>
      <c r="Q234" s="201">
        <v>1.7000000000000001E-4</v>
      </c>
      <c r="R234" s="201">
        <f>Q234*H234</f>
        <v>1.7340000000000001E-2</v>
      </c>
      <c r="S234" s="201">
        <v>0</v>
      </c>
      <c r="T234" s="202">
        <f>S234*H234</f>
        <v>0</v>
      </c>
      <c r="U234" s="35"/>
      <c r="V234" s="35"/>
      <c r="W234" s="35"/>
      <c r="X234" s="35"/>
      <c r="Y234" s="35"/>
      <c r="Z234" s="35"/>
      <c r="AA234" s="35"/>
      <c r="AB234" s="35"/>
      <c r="AC234" s="35"/>
      <c r="AD234" s="35"/>
      <c r="AE234" s="35"/>
      <c r="AR234" s="203" t="s">
        <v>374</v>
      </c>
      <c r="AT234" s="203" t="s">
        <v>377</v>
      </c>
      <c r="AU234" s="203" t="s">
        <v>86</v>
      </c>
      <c r="AY234" s="18" t="s">
        <v>375</v>
      </c>
      <c r="BE234" s="204">
        <f>IF(N234="základní",J234,0)</f>
        <v>0</v>
      </c>
      <c r="BF234" s="204">
        <f>IF(N234="snížená",J234,0)</f>
        <v>0</v>
      </c>
      <c r="BG234" s="204">
        <f>IF(N234="zákl. přenesená",J234,0)</f>
        <v>0</v>
      </c>
      <c r="BH234" s="204">
        <f>IF(N234="sníž. přenesená",J234,0)</f>
        <v>0</v>
      </c>
      <c r="BI234" s="204">
        <f>IF(N234="nulová",J234,0)</f>
        <v>0</v>
      </c>
      <c r="BJ234" s="18" t="s">
        <v>84</v>
      </c>
      <c r="BK234" s="204">
        <f>ROUND(I234*H234,2)</f>
        <v>0</v>
      </c>
      <c r="BL234" s="18" t="s">
        <v>374</v>
      </c>
      <c r="BM234" s="203" t="s">
        <v>1847</v>
      </c>
    </row>
    <row r="235" spans="1:65" s="2" customFormat="1" ht="11.25">
      <c r="A235" s="35"/>
      <c r="B235" s="36"/>
      <c r="C235" s="37"/>
      <c r="D235" s="205" t="s">
        <v>383</v>
      </c>
      <c r="E235" s="37"/>
      <c r="F235" s="206" t="s">
        <v>1848</v>
      </c>
      <c r="G235" s="37"/>
      <c r="H235" s="37"/>
      <c r="I235" s="207"/>
      <c r="J235" s="37"/>
      <c r="K235" s="37"/>
      <c r="L235" s="40"/>
      <c r="M235" s="208"/>
      <c r="N235" s="209"/>
      <c r="O235" s="72"/>
      <c r="P235" s="72"/>
      <c r="Q235" s="72"/>
      <c r="R235" s="72"/>
      <c r="S235" s="72"/>
      <c r="T235" s="73"/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  <c r="AT235" s="18" t="s">
        <v>383</v>
      </c>
      <c r="AU235" s="18" t="s">
        <v>86</v>
      </c>
    </row>
    <row r="236" spans="1:65" s="14" customFormat="1" ht="11.25">
      <c r="B236" s="220"/>
      <c r="C236" s="221"/>
      <c r="D236" s="205" t="s">
        <v>384</v>
      </c>
      <c r="E236" s="222" t="s">
        <v>1</v>
      </c>
      <c r="F236" s="223" t="s">
        <v>1849</v>
      </c>
      <c r="G236" s="221"/>
      <c r="H236" s="224">
        <v>102</v>
      </c>
      <c r="I236" s="225"/>
      <c r="J236" s="221"/>
      <c r="K236" s="221"/>
      <c r="L236" s="226"/>
      <c r="M236" s="227"/>
      <c r="N236" s="228"/>
      <c r="O236" s="228"/>
      <c r="P236" s="228"/>
      <c r="Q236" s="228"/>
      <c r="R236" s="228"/>
      <c r="S236" s="228"/>
      <c r="T236" s="229"/>
      <c r="AT236" s="230" t="s">
        <v>384</v>
      </c>
      <c r="AU236" s="230" t="s">
        <v>86</v>
      </c>
      <c r="AV236" s="14" t="s">
        <v>86</v>
      </c>
      <c r="AW236" s="14" t="s">
        <v>32</v>
      </c>
      <c r="AX236" s="14" t="s">
        <v>84</v>
      </c>
      <c r="AY236" s="230" t="s">
        <v>375</v>
      </c>
    </row>
    <row r="237" spans="1:65" s="2" customFormat="1" ht="16.5" customHeight="1">
      <c r="A237" s="35"/>
      <c r="B237" s="36"/>
      <c r="C237" s="236" t="s">
        <v>521</v>
      </c>
      <c r="D237" s="236" t="s">
        <v>646</v>
      </c>
      <c r="E237" s="237" t="s">
        <v>1312</v>
      </c>
      <c r="F237" s="238" t="s">
        <v>1313</v>
      </c>
      <c r="G237" s="239" t="s">
        <v>671</v>
      </c>
      <c r="H237" s="240">
        <v>107.1</v>
      </c>
      <c r="I237" s="241"/>
      <c r="J237" s="242">
        <f>ROUND(I237*H237,2)</f>
        <v>0</v>
      </c>
      <c r="K237" s="238" t="s">
        <v>408</v>
      </c>
      <c r="L237" s="243"/>
      <c r="M237" s="244" t="s">
        <v>1</v>
      </c>
      <c r="N237" s="245" t="s">
        <v>42</v>
      </c>
      <c r="O237" s="72"/>
      <c r="P237" s="201">
        <f>O237*H237</f>
        <v>0</v>
      </c>
      <c r="Q237" s="201">
        <v>5.0000000000000001E-4</v>
      </c>
      <c r="R237" s="201">
        <f>Q237*H237</f>
        <v>5.355E-2</v>
      </c>
      <c r="S237" s="201">
        <v>0</v>
      </c>
      <c r="T237" s="202">
        <f>S237*H237</f>
        <v>0</v>
      </c>
      <c r="U237" s="35"/>
      <c r="V237" s="35"/>
      <c r="W237" s="35"/>
      <c r="X237" s="35"/>
      <c r="Y237" s="35"/>
      <c r="Z237" s="35"/>
      <c r="AA237" s="35"/>
      <c r="AB237" s="35"/>
      <c r="AC237" s="35"/>
      <c r="AD237" s="35"/>
      <c r="AE237" s="35"/>
      <c r="AR237" s="203" t="s">
        <v>427</v>
      </c>
      <c r="AT237" s="203" t="s">
        <v>646</v>
      </c>
      <c r="AU237" s="203" t="s">
        <v>86</v>
      </c>
      <c r="AY237" s="18" t="s">
        <v>375</v>
      </c>
      <c r="BE237" s="204">
        <f>IF(N237="základní",J237,0)</f>
        <v>0</v>
      </c>
      <c r="BF237" s="204">
        <f>IF(N237="snížená",J237,0)</f>
        <v>0</v>
      </c>
      <c r="BG237" s="204">
        <f>IF(N237="zákl. přenesená",J237,0)</f>
        <v>0</v>
      </c>
      <c r="BH237" s="204">
        <f>IF(N237="sníž. přenesená",J237,0)</f>
        <v>0</v>
      </c>
      <c r="BI237" s="204">
        <f>IF(N237="nulová",J237,0)</f>
        <v>0</v>
      </c>
      <c r="BJ237" s="18" t="s">
        <v>84</v>
      </c>
      <c r="BK237" s="204">
        <f>ROUND(I237*H237,2)</f>
        <v>0</v>
      </c>
      <c r="BL237" s="18" t="s">
        <v>374</v>
      </c>
      <c r="BM237" s="203" t="s">
        <v>1850</v>
      </c>
    </row>
    <row r="238" spans="1:65" s="2" customFormat="1" ht="11.25">
      <c r="A238" s="35"/>
      <c r="B238" s="36"/>
      <c r="C238" s="37"/>
      <c r="D238" s="205" t="s">
        <v>383</v>
      </c>
      <c r="E238" s="37"/>
      <c r="F238" s="206" t="s">
        <v>1313</v>
      </c>
      <c r="G238" s="37"/>
      <c r="H238" s="37"/>
      <c r="I238" s="207"/>
      <c r="J238" s="37"/>
      <c r="K238" s="37"/>
      <c r="L238" s="40"/>
      <c r="M238" s="208"/>
      <c r="N238" s="209"/>
      <c r="O238" s="72"/>
      <c r="P238" s="72"/>
      <c r="Q238" s="72"/>
      <c r="R238" s="72"/>
      <c r="S238" s="72"/>
      <c r="T238" s="73"/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T238" s="18" t="s">
        <v>383</v>
      </c>
      <c r="AU238" s="18" t="s">
        <v>86</v>
      </c>
    </row>
    <row r="239" spans="1:65" s="14" customFormat="1" ht="11.25">
      <c r="B239" s="220"/>
      <c r="C239" s="221"/>
      <c r="D239" s="205" t="s">
        <v>384</v>
      </c>
      <c r="E239" s="221"/>
      <c r="F239" s="223" t="s">
        <v>1851</v>
      </c>
      <c r="G239" s="221"/>
      <c r="H239" s="224">
        <v>107.1</v>
      </c>
      <c r="I239" s="225"/>
      <c r="J239" s="221"/>
      <c r="K239" s="221"/>
      <c r="L239" s="226"/>
      <c r="M239" s="227"/>
      <c r="N239" s="228"/>
      <c r="O239" s="228"/>
      <c r="P239" s="228"/>
      <c r="Q239" s="228"/>
      <c r="R239" s="228"/>
      <c r="S239" s="228"/>
      <c r="T239" s="229"/>
      <c r="AT239" s="230" t="s">
        <v>384</v>
      </c>
      <c r="AU239" s="230" t="s">
        <v>86</v>
      </c>
      <c r="AV239" s="14" t="s">
        <v>86</v>
      </c>
      <c r="AW239" s="14" t="s">
        <v>4</v>
      </c>
      <c r="AX239" s="14" t="s">
        <v>84</v>
      </c>
      <c r="AY239" s="230" t="s">
        <v>375</v>
      </c>
    </row>
    <row r="240" spans="1:65" s="2" customFormat="1" ht="21.75" customHeight="1">
      <c r="A240" s="35"/>
      <c r="B240" s="36"/>
      <c r="C240" s="192" t="s">
        <v>525</v>
      </c>
      <c r="D240" s="192" t="s">
        <v>377</v>
      </c>
      <c r="E240" s="193" t="s">
        <v>1852</v>
      </c>
      <c r="F240" s="194" t="s">
        <v>1853</v>
      </c>
      <c r="G240" s="195" t="s">
        <v>702</v>
      </c>
      <c r="H240" s="196">
        <v>51</v>
      </c>
      <c r="I240" s="197"/>
      <c r="J240" s="198">
        <f>ROUND(I240*H240,2)</f>
        <v>0</v>
      </c>
      <c r="K240" s="194" t="s">
        <v>1</v>
      </c>
      <c r="L240" s="40"/>
      <c r="M240" s="199" t="s">
        <v>1</v>
      </c>
      <c r="N240" s="200" t="s">
        <v>42</v>
      </c>
      <c r="O240" s="72"/>
      <c r="P240" s="201">
        <f>O240*H240</f>
        <v>0</v>
      </c>
      <c r="Q240" s="201">
        <v>0.20477000000000001</v>
      </c>
      <c r="R240" s="201">
        <f>Q240*H240</f>
        <v>10.44327</v>
      </c>
      <c r="S240" s="201">
        <v>0</v>
      </c>
      <c r="T240" s="202">
        <f>S240*H240</f>
        <v>0</v>
      </c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  <c r="AR240" s="203" t="s">
        <v>374</v>
      </c>
      <c r="AT240" s="203" t="s">
        <v>377</v>
      </c>
      <c r="AU240" s="203" t="s">
        <v>86</v>
      </c>
      <c r="AY240" s="18" t="s">
        <v>375</v>
      </c>
      <c r="BE240" s="204">
        <f>IF(N240="základní",J240,0)</f>
        <v>0</v>
      </c>
      <c r="BF240" s="204">
        <f>IF(N240="snížená",J240,0)</f>
        <v>0</v>
      </c>
      <c r="BG240" s="204">
        <f>IF(N240="zákl. přenesená",J240,0)</f>
        <v>0</v>
      </c>
      <c r="BH240" s="204">
        <f>IF(N240="sníž. přenesená",J240,0)</f>
        <v>0</v>
      </c>
      <c r="BI240" s="204">
        <f>IF(N240="nulová",J240,0)</f>
        <v>0</v>
      </c>
      <c r="BJ240" s="18" t="s">
        <v>84</v>
      </c>
      <c r="BK240" s="204">
        <f>ROUND(I240*H240,2)</f>
        <v>0</v>
      </c>
      <c r="BL240" s="18" t="s">
        <v>374</v>
      </c>
      <c r="BM240" s="203" t="s">
        <v>1854</v>
      </c>
    </row>
    <row r="241" spans="1:65" s="2" customFormat="1" ht="19.5">
      <c r="A241" s="35"/>
      <c r="B241" s="36"/>
      <c r="C241" s="37"/>
      <c r="D241" s="205" t="s">
        <v>383</v>
      </c>
      <c r="E241" s="37"/>
      <c r="F241" s="206" t="s">
        <v>1855</v>
      </c>
      <c r="G241" s="37"/>
      <c r="H241" s="37"/>
      <c r="I241" s="207"/>
      <c r="J241" s="37"/>
      <c r="K241" s="37"/>
      <c r="L241" s="40"/>
      <c r="M241" s="208"/>
      <c r="N241" s="209"/>
      <c r="O241" s="72"/>
      <c r="P241" s="72"/>
      <c r="Q241" s="72"/>
      <c r="R241" s="72"/>
      <c r="S241" s="72"/>
      <c r="T241" s="73"/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  <c r="AT241" s="18" t="s">
        <v>383</v>
      </c>
      <c r="AU241" s="18" t="s">
        <v>86</v>
      </c>
    </row>
    <row r="242" spans="1:65" s="14" customFormat="1" ht="11.25">
      <c r="B242" s="220"/>
      <c r="C242" s="221"/>
      <c r="D242" s="205" t="s">
        <v>384</v>
      </c>
      <c r="E242" s="222" t="s">
        <v>1</v>
      </c>
      <c r="F242" s="223" t="s">
        <v>1856</v>
      </c>
      <c r="G242" s="221"/>
      <c r="H242" s="224">
        <v>51</v>
      </c>
      <c r="I242" s="225"/>
      <c r="J242" s="221"/>
      <c r="K242" s="221"/>
      <c r="L242" s="226"/>
      <c r="M242" s="227"/>
      <c r="N242" s="228"/>
      <c r="O242" s="228"/>
      <c r="P242" s="228"/>
      <c r="Q242" s="228"/>
      <c r="R242" s="228"/>
      <c r="S242" s="228"/>
      <c r="T242" s="229"/>
      <c r="AT242" s="230" t="s">
        <v>384</v>
      </c>
      <c r="AU242" s="230" t="s">
        <v>86</v>
      </c>
      <c r="AV242" s="14" t="s">
        <v>86</v>
      </c>
      <c r="AW242" s="14" t="s">
        <v>32</v>
      </c>
      <c r="AX242" s="14" t="s">
        <v>84</v>
      </c>
      <c r="AY242" s="230" t="s">
        <v>375</v>
      </c>
    </row>
    <row r="243" spans="1:65" s="2" customFormat="1" ht="21.75" customHeight="1">
      <c r="A243" s="35"/>
      <c r="B243" s="36"/>
      <c r="C243" s="192" t="s">
        <v>529</v>
      </c>
      <c r="D243" s="192" t="s">
        <v>377</v>
      </c>
      <c r="E243" s="193" t="s">
        <v>1857</v>
      </c>
      <c r="F243" s="194" t="s">
        <v>1858</v>
      </c>
      <c r="G243" s="195" t="s">
        <v>702</v>
      </c>
      <c r="H243" s="196">
        <v>20</v>
      </c>
      <c r="I243" s="197"/>
      <c r="J243" s="198">
        <f>ROUND(I243*H243,2)</f>
        <v>0</v>
      </c>
      <c r="K243" s="194" t="s">
        <v>1</v>
      </c>
      <c r="L243" s="40"/>
      <c r="M243" s="199" t="s">
        <v>1</v>
      </c>
      <c r="N243" s="200" t="s">
        <v>42</v>
      </c>
      <c r="O243" s="72"/>
      <c r="P243" s="201">
        <f>O243*H243</f>
        <v>0</v>
      </c>
      <c r="Q243" s="201">
        <v>0.27411000000000002</v>
      </c>
      <c r="R243" s="201">
        <f>Q243*H243</f>
        <v>5.4822000000000006</v>
      </c>
      <c r="S243" s="201">
        <v>0</v>
      </c>
      <c r="T243" s="202">
        <f>S243*H243</f>
        <v>0</v>
      </c>
      <c r="U243" s="35"/>
      <c r="V243" s="35"/>
      <c r="W243" s="35"/>
      <c r="X243" s="35"/>
      <c r="Y243" s="35"/>
      <c r="Z243" s="35"/>
      <c r="AA243" s="35"/>
      <c r="AB243" s="35"/>
      <c r="AC243" s="35"/>
      <c r="AD243" s="35"/>
      <c r="AE243" s="35"/>
      <c r="AR243" s="203" t="s">
        <v>374</v>
      </c>
      <c r="AT243" s="203" t="s">
        <v>377</v>
      </c>
      <c r="AU243" s="203" t="s">
        <v>86</v>
      </c>
      <c r="AY243" s="18" t="s">
        <v>375</v>
      </c>
      <c r="BE243" s="204">
        <f>IF(N243="základní",J243,0)</f>
        <v>0</v>
      </c>
      <c r="BF243" s="204">
        <f>IF(N243="snížená",J243,0)</f>
        <v>0</v>
      </c>
      <c r="BG243" s="204">
        <f>IF(N243="zákl. přenesená",J243,0)</f>
        <v>0</v>
      </c>
      <c r="BH243" s="204">
        <f>IF(N243="sníž. přenesená",J243,0)</f>
        <v>0</v>
      </c>
      <c r="BI243" s="204">
        <f>IF(N243="nulová",J243,0)</f>
        <v>0</v>
      </c>
      <c r="BJ243" s="18" t="s">
        <v>84</v>
      </c>
      <c r="BK243" s="204">
        <f>ROUND(I243*H243,2)</f>
        <v>0</v>
      </c>
      <c r="BL243" s="18" t="s">
        <v>374</v>
      </c>
      <c r="BM243" s="203" t="s">
        <v>1859</v>
      </c>
    </row>
    <row r="244" spans="1:65" s="2" customFormat="1" ht="19.5">
      <c r="A244" s="35"/>
      <c r="B244" s="36"/>
      <c r="C244" s="37"/>
      <c r="D244" s="205" t="s">
        <v>383</v>
      </c>
      <c r="E244" s="37"/>
      <c r="F244" s="206" t="s">
        <v>1860</v>
      </c>
      <c r="G244" s="37"/>
      <c r="H244" s="37"/>
      <c r="I244" s="207"/>
      <c r="J244" s="37"/>
      <c r="K244" s="37"/>
      <c r="L244" s="40"/>
      <c r="M244" s="208"/>
      <c r="N244" s="209"/>
      <c r="O244" s="72"/>
      <c r="P244" s="72"/>
      <c r="Q244" s="72"/>
      <c r="R244" s="72"/>
      <c r="S244" s="72"/>
      <c r="T244" s="73"/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T244" s="18" t="s">
        <v>383</v>
      </c>
      <c r="AU244" s="18" t="s">
        <v>86</v>
      </c>
    </row>
    <row r="245" spans="1:65" s="14" customFormat="1" ht="11.25">
      <c r="B245" s="220"/>
      <c r="C245" s="221"/>
      <c r="D245" s="205" t="s">
        <v>384</v>
      </c>
      <c r="E245" s="222" t="s">
        <v>1</v>
      </c>
      <c r="F245" s="223" t="s">
        <v>1861</v>
      </c>
      <c r="G245" s="221"/>
      <c r="H245" s="224">
        <v>20</v>
      </c>
      <c r="I245" s="225"/>
      <c r="J245" s="221"/>
      <c r="K245" s="221"/>
      <c r="L245" s="226"/>
      <c r="M245" s="227"/>
      <c r="N245" s="228"/>
      <c r="O245" s="228"/>
      <c r="P245" s="228"/>
      <c r="Q245" s="228"/>
      <c r="R245" s="228"/>
      <c r="S245" s="228"/>
      <c r="T245" s="229"/>
      <c r="AT245" s="230" t="s">
        <v>384</v>
      </c>
      <c r="AU245" s="230" t="s">
        <v>86</v>
      </c>
      <c r="AV245" s="14" t="s">
        <v>86</v>
      </c>
      <c r="AW245" s="14" t="s">
        <v>32</v>
      </c>
      <c r="AX245" s="14" t="s">
        <v>84</v>
      </c>
      <c r="AY245" s="230" t="s">
        <v>375</v>
      </c>
    </row>
    <row r="246" spans="1:65" s="2" customFormat="1" ht="16.5" customHeight="1">
      <c r="A246" s="35"/>
      <c r="B246" s="36"/>
      <c r="C246" s="192" t="s">
        <v>533</v>
      </c>
      <c r="D246" s="192" t="s">
        <v>377</v>
      </c>
      <c r="E246" s="193" t="s">
        <v>1862</v>
      </c>
      <c r="F246" s="194" t="s">
        <v>1863</v>
      </c>
      <c r="G246" s="195" t="s">
        <v>702</v>
      </c>
      <c r="H246" s="196">
        <v>200</v>
      </c>
      <c r="I246" s="197"/>
      <c r="J246" s="198">
        <f>ROUND(I246*H246,2)</f>
        <v>0</v>
      </c>
      <c r="K246" s="194" t="s">
        <v>408</v>
      </c>
      <c r="L246" s="40"/>
      <c r="M246" s="199" t="s">
        <v>1</v>
      </c>
      <c r="N246" s="200" t="s">
        <v>42</v>
      </c>
      <c r="O246" s="72"/>
      <c r="P246" s="201">
        <f>O246*H246</f>
        <v>0</v>
      </c>
      <c r="Q246" s="201">
        <v>3.8000000000000002E-4</v>
      </c>
      <c r="R246" s="201">
        <f>Q246*H246</f>
        <v>7.5999999999999998E-2</v>
      </c>
      <c r="S246" s="201">
        <v>0</v>
      </c>
      <c r="T246" s="202">
        <f>S246*H246</f>
        <v>0</v>
      </c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R246" s="203" t="s">
        <v>374</v>
      </c>
      <c r="AT246" s="203" t="s">
        <v>377</v>
      </c>
      <c r="AU246" s="203" t="s">
        <v>86</v>
      </c>
      <c r="AY246" s="18" t="s">
        <v>375</v>
      </c>
      <c r="BE246" s="204">
        <f>IF(N246="základní",J246,0)</f>
        <v>0</v>
      </c>
      <c r="BF246" s="204">
        <f>IF(N246="snížená",J246,0)</f>
        <v>0</v>
      </c>
      <c r="BG246" s="204">
        <f>IF(N246="zákl. přenesená",J246,0)</f>
        <v>0</v>
      </c>
      <c r="BH246" s="204">
        <f>IF(N246="sníž. přenesená",J246,0)</f>
        <v>0</v>
      </c>
      <c r="BI246" s="204">
        <f>IF(N246="nulová",J246,0)</f>
        <v>0</v>
      </c>
      <c r="BJ246" s="18" t="s">
        <v>84</v>
      </c>
      <c r="BK246" s="204">
        <f>ROUND(I246*H246,2)</f>
        <v>0</v>
      </c>
      <c r="BL246" s="18" t="s">
        <v>374</v>
      </c>
      <c r="BM246" s="203" t="s">
        <v>1864</v>
      </c>
    </row>
    <row r="247" spans="1:65" s="2" customFormat="1" ht="11.25">
      <c r="A247" s="35"/>
      <c r="B247" s="36"/>
      <c r="C247" s="37"/>
      <c r="D247" s="205" t="s">
        <v>383</v>
      </c>
      <c r="E247" s="37"/>
      <c r="F247" s="206" t="s">
        <v>1865</v>
      </c>
      <c r="G247" s="37"/>
      <c r="H247" s="37"/>
      <c r="I247" s="207"/>
      <c r="J247" s="37"/>
      <c r="K247" s="37"/>
      <c r="L247" s="40"/>
      <c r="M247" s="208"/>
      <c r="N247" s="209"/>
      <c r="O247" s="72"/>
      <c r="P247" s="72"/>
      <c r="Q247" s="72"/>
      <c r="R247" s="72"/>
      <c r="S247" s="72"/>
      <c r="T247" s="73"/>
      <c r="U247" s="35"/>
      <c r="V247" s="35"/>
      <c r="W247" s="35"/>
      <c r="X247" s="35"/>
      <c r="Y247" s="35"/>
      <c r="Z247" s="35"/>
      <c r="AA247" s="35"/>
      <c r="AB247" s="35"/>
      <c r="AC247" s="35"/>
      <c r="AD247" s="35"/>
      <c r="AE247" s="35"/>
      <c r="AT247" s="18" t="s">
        <v>383</v>
      </c>
      <c r="AU247" s="18" t="s">
        <v>86</v>
      </c>
    </row>
    <row r="248" spans="1:65" s="14" customFormat="1" ht="11.25">
      <c r="B248" s="220"/>
      <c r="C248" s="221"/>
      <c r="D248" s="205" t="s">
        <v>384</v>
      </c>
      <c r="E248" s="222" t="s">
        <v>1</v>
      </c>
      <c r="F248" s="223" t="s">
        <v>1866</v>
      </c>
      <c r="G248" s="221"/>
      <c r="H248" s="224">
        <v>200</v>
      </c>
      <c r="I248" s="225"/>
      <c r="J248" s="221"/>
      <c r="K248" s="221"/>
      <c r="L248" s="226"/>
      <c r="M248" s="227"/>
      <c r="N248" s="228"/>
      <c r="O248" s="228"/>
      <c r="P248" s="228"/>
      <c r="Q248" s="228"/>
      <c r="R248" s="228"/>
      <c r="S248" s="228"/>
      <c r="T248" s="229"/>
      <c r="AT248" s="230" t="s">
        <v>384</v>
      </c>
      <c r="AU248" s="230" t="s">
        <v>86</v>
      </c>
      <c r="AV248" s="14" t="s">
        <v>86</v>
      </c>
      <c r="AW248" s="14" t="s">
        <v>32</v>
      </c>
      <c r="AX248" s="14" t="s">
        <v>84</v>
      </c>
      <c r="AY248" s="230" t="s">
        <v>375</v>
      </c>
    </row>
    <row r="249" spans="1:65" s="2" customFormat="1" ht="16.5" customHeight="1">
      <c r="A249" s="35"/>
      <c r="B249" s="36"/>
      <c r="C249" s="192" t="s">
        <v>537</v>
      </c>
      <c r="D249" s="192" t="s">
        <v>377</v>
      </c>
      <c r="E249" s="193" t="s">
        <v>1043</v>
      </c>
      <c r="F249" s="194" t="s">
        <v>1044</v>
      </c>
      <c r="G249" s="195" t="s">
        <v>702</v>
      </c>
      <c r="H249" s="196">
        <v>322</v>
      </c>
      <c r="I249" s="197"/>
      <c r="J249" s="198">
        <f>ROUND(I249*H249,2)</f>
        <v>0</v>
      </c>
      <c r="K249" s="194" t="s">
        <v>408</v>
      </c>
      <c r="L249" s="40"/>
      <c r="M249" s="199" t="s">
        <v>1</v>
      </c>
      <c r="N249" s="200" t="s">
        <v>42</v>
      </c>
      <c r="O249" s="72"/>
      <c r="P249" s="201">
        <f>O249*H249</f>
        <v>0</v>
      </c>
      <c r="Q249" s="201">
        <v>6.7000000000000002E-4</v>
      </c>
      <c r="R249" s="201">
        <f>Q249*H249</f>
        <v>0.21574000000000002</v>
      </c>
      <c r="S249" s="201">
        <v>0</v>
      </c>
      <c r="T249" s="202">
        <f>S249*H249</f>
        <v>0</v>
      </c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35"/>
      <c r="AR249" s="203" t="s">
        <v>374</v>
      </c>
      <c r="AT249" s="203" t="s">
        <v>377</v>
      </c>
      <c r="AU249" s="203" t="s">
        <v>86</v>
      </c>
      <c r="AY249" s="18" t="s">
        <v>375</v>
      </c>
      <c r="BE249" s="204">
        <f>IF(N249="základní",J249,0)</f>
        <v>0</v>
      </c>
      <c r="BF249" s="204">
        <f>IF(N249="snížená",J249,0)</f>
        <v>0</v>
      </c>
      <c r="BG249" s="204">
        <f>IF(N249="zákl. přenesená",J249,0)</f>
        <v>0</v>
      </c>
      <c r="BH249" s="204">
        <f>IF(N249="sníž. přenesená",J249,0)</f>
        <v>0</v>
      </c>
      <c r="BI249" s="204">
        <f>IF(N249="nulová",J249,0)</f>
        <v>0</v>
      </c>
      <c r="BJ249" s="18" t="s">
        <v>84</v>
      </c>
      <c r="BK249" s="204">
        <f>ROUND(I249*H249,2)</f>
        <v>0</v>
      </c>
      <c r="BL249" s="18" t="s">
        <v>374</v>
      </c>
      <c r="BM249" s="203" t="s">
        <v>1867</v>
      </c>
    </row>
    <row r="250" spans="1:65" s="2" customFormat="1" ht="11.25">
      <c r="A250" s="35"/>
      <c r="B250" s="36"/>
      <c r="C250" s="37"/>
      <c r="D250" s="205" t="s">
        <v>383</v>
      </c>
      <c r="E250" s="37"/>
      <c r="F250" s="206" t="s">
        <v>1046</v>
      </c>
      <c r="G250" s="37"/>
      <c r="H250" s="37"/>
      <c r="I250" s="207"/>
      <c r="J250" s="37"/>
      <c r="K250" s="37"/>
      <c r="L250" s="40"/>
      <c r="M250" s="208"/>
      <c r="N250" s="209"/>
      <c r="O250" s="72"/>
      <c r="P250" s="72"/>
      <c r="Q250" s="72"/>
      <c r="R250" s="72"/>
      <c r="S250" s="72"/>
      <c r="T250" s="73"/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T250" s="18" t="s">
        <v>383</v>
      </c>
      <c r="AU250" s="18" t="s">
        <v>86</v>
      </c>
    </row>
    <row r="251" spans="1:65" s="14" customFormat="1" ht="11.25">
      <c r="B251" s="220"/>
      <c r="C251" s="221"/>
      <c r="D251" s="205" t="s">
        <v>384</v>
      </c>
      <c r="E251" s="222" t="s">
        <v>1</v>
      </c>
      <c r="F251" s="223" t="s">
        <v>1868</v>
      </c>
      <c r="G251" s="221"/>
      <c r="H251" s="224">
        <v>322</v>
      </c>
      <c r="I251" s="225"/>
      <c r="J251" s="221"/>
      <c r="K251" s="221"/>
      <c r="L251" s="226"/>
      <c r="M251" s="227"/>
      <c r="N251" s="228"/>
      <c r="O251" s="228"/>
      <c r="P251" s="228"/>
      <c r="Q251" s="228"/>
      <c r="R251" s="228"/>
      <c r="S251" s="228"/>
      <c r="T251" s="229"/>
      <c r="AT251" s="230" t="s">
        <v>384</v>
      </c>
      <c r="AU251" s="230" t="s">
        <v>86</v>
      </c>
      <c r="AV251" s="14" t="s">
        <v>86</v>
      </c>
      <c r="AW251" s="14" t="s">
        <v>32</v>
      </c>
      <c r="AX251" s="14" t="s">
        <v>84</v>
      </c>
      <c r="AY251" s="230" t="s">
        <v>375</v>
      </c>
    </row>
    <row r="252" spans="1:65" s="2" customFormat="1" ht="16.5" customHeight="1">
      <c r="A252" s="35"/>
      <c r="B252" s="36"/>
      <c r="C252" s="192" t="s">
        <v>541</v>
      </c>
      <c r="D252" s="192" t="s">
        <v>377</v>
      </c>
      <c r="E252" s="193" t="s">
        <v>1869</v>
      </c>
      <c r="F252" s="194" t="s">
        <v>1870</v>
      </c>
      <c r="G252" s="195" t="s">
        <v>615</v>
      </c>
      <c r="H252" s="196">
        <v>18</v>
      </c>
      <c r="I252" s="197"/>
      <c r="J252" s="198">
        <f>ROUND(I252*H252,2)</f>
        <v>0</v>
      </c>
      <c r="K252" s="194" t="s">
        <v>408</v>
      </c>
      <c r="L252" s="40"/>
      <c r="M252" s="199" t="s">
        <v>1</v>
      </c>
      <c r="N252" s="200" t="s">
        <v>42</v>
      </c>
      <c r="O252" s="72"/>
      <c r="P252" s="201">
        <f>O252*H252</f>
        <v>0</v>
      </c>
      <c r="Q252" s="201">
        <v>2.45329</v>
      </c>
      <c r="R252" s="201">
        <f>Q252*H252</f>
        <v>44.159219999999998</v>
      </c>
      <c r="S252" s="201">
        <v>0</v>
      </c>
      <c r="T252" s="202">
        <f>S252*H252</f>
        <v>0</v>
      </c>
      <c r="U252" s="35"/>
      <c r="V252" s="35"/>
      <c r="W252" s="35"/>
      <c r="X252" s="35"/>
      <c r="Y252" s="35"/>
      <c r="Z252" s="35"/>
      <c r="AA252" s="35"/>
      <c r="AB252" s="35"/>
      <c r="AC252" s="35"/>
      <c r="AD252" s="35"/>
      <c r="AE252" s="35"/>
      <c r="AR252" s="203" t="s">
        <v>374</v>
      </c>
      <c r="AT252" s="203" t="s">
        <v>377</v>
      </c>
      <c r="AU252" s="203" t="s">
        <v>86</v>
      </c>
      <c r="AY252" s="18" t="s">
        <v>375</v>
      </c>
      <c r="BE252" s="204">
        <f>IF(N252="základní",J252,0)</f>
        <v>0</v>
      </c>
      <c r="BF252" s="204">
        <f>IF(N252="snížená",J252,0)</f>
        <v>0</v>
      </c>
      <c r="BG252" s="204">
        <f>IF(N252="zákl. přenesená",J252,0)</f>
        <v>0</v>
      </c>
      <c r="BH252" s="204">
        <f>IF(N252="sníž. přenesená",J252,0)</f>
        <v>0</v>
      </c>
      <c r="BI252" s="204">
        <f>IF(N252="nulová",J252,0)</f>
        <v>0</v>
      </c>
      <c r="BJ252" s="18" t="s">
        <v>84</v>
      </c>
      <c r="BK252" s="204">
        <f>ROUND(I252*H252,2)</f>
        <v>0</v>
      </c>
      <c r="BL252" s="18" t="s">
        <v>374</v>
      </c>
      <c r="BM252" s="203" t="s">
        <v>1871</v>
      </c>
    </row>
    <row r="253" spans="1:65" s="2" customFormat="1" ht="11.25">
      <c r="A253" s="35"/>
      <c r="B253" s="36"/>
      <c r="C253" s="37"/>
      <c r="D253" s="205" t="s">
        <v>383</v>
      </c>
      <c r="E253" s="37"/>
      <c r="F253" s="206" t="s">
        <v>1872</v>
      </c>
      <c r="G253" s="37"/>
      <c r="H253" s="37"/>
      <c r="I253" s="207"/>
      <c r="J253" s="37"/>
      <c r="K253" s="37"/>
      <c r="L253" s="40"/>
      <c r="M253" s="208"/>
      <c r="N253" s="209"/>
      <c r="O253" s="72"/>
      <c r="P253" s="72"/>
      <c r="Q253" s="72"/>
      <c r="R253" s="72"/>
      <c r="S253" s="72"/>
      <c r="T253" s="73"/>
      <c r="U253" s="35"/>
      <c r="V253" s="35"/>
      <c r="W253" s="35"/>
      <c r="X253" s="35"/>
      <c r="Y253" s="35"/>
      <c r="Z253" s="35"/>
      <c r="AA253" s="35"/>
      <c r="AB253" s="35"/>
      <c r="AC253" s="35"/>
      <c r="AD253" s="35"/>
      <c r="AE253" s="35"/>
      <c r="AT253" s="18" t="s">
        <v>383</v>
      </c>
      <c r="AU253" s="18" t="s">
        <v>86</v>
      </c>
    </row>
    <row r="254" spans="1:65" s="14" customFormat="1" ht="11.25">
      <c r="B254" s="220"/>
      <c r="C254" s="221"/>
      <c r="D254" s="205" t="s">
        <v>384</v>
      </c>
      <c r="E254" s="222" t="s">
        <v>1</v>
      </c>
      <c r="F254" s="223" t="s">
        <v>1873</v>
      </c>
      <c r="G254" s="221"/>
      <c r="H254" s="224">
        <v>18</v>
      </c>
      <c r="I254" s="225"/>
      <c r="J254" s="221"/>
      <c r="K254" s="221"/>
      <c r="L254" s="226"/>
      <c r="M254" s="227"/>
      <c r="N254" s="228"/>
      <c r="O254" s="228"/>
      <c r="P254" s="228"/>
      <c r="Q254" s="228"/>
      <c r="R254" s="228"/>
      <c r="S254" s="228"/>
      <c r="T254" s="229"/>
      <c r="AT254" s="230" t="s">
        <v>384</v>
      </c>
      <c r="AU254" s="230" t="s">
        <v>86</v>
      </c>
      <c r="AV254" s="14" t="s">
        <v>86</v>
      </c>
      <c r="AW254" s="14" t="s">
        <v>32</v>
      </c>
      <c r="AX254" s="14" t="s">
        <v>84</v>
      </c>
      <c r="AY254" s="230" t="s">
        <v>375</v>
      </c>
    </row>
    <row r="255" spans="1:65" s="2" customFormat="1" ht="16.5" customHeight="1">
      <c r="A255" s="35"/>
      <c r="B255" s="36"/>
      <c r="C255" s="192" t="s">
        <v>552</v>
      </c>
      <c r="D255" s="192" t="s">
        <v>377</v>
      </c>
      <c r="E255" s="193" t="s">
        <v>1063</v>
      </c>
      <c r="F255" s="194" t="s">
        <v>1064</v>
      </c>
      <c r="G255" s="195" t="s">
        <v>649</v>
      </c>
      <c r="H255" s="196">
        <v>1.17</v>
      </c>
      <c r="I255" s="197"/>
      <c r="J255" s="198">
        <f>ROUND(I255*H255,2)</f>
        <v>0</v>
      </c>
      <c r="K255" s="194" t="s">
        <v>408</v>
      </c>
      <c r="L255" s="40"/>
      <c r="M255" s="199" t="s">
        <v>1</v>
      </c>
      <c r="N255" s="200" t="s">
        <v>42</v>
      </c>
      <c r="O255" s="72"/>
      <c r="P255" s="201">
        <f>O255*H255</f>
        <v>0</v>
      </c>
      <c r="Q255" s="201">
        <v>1.0606199999999999</v>
      </c>
      <c r="R255" s="201">
        <f>Q255*H255</f>
        <v>1.2409253999999998</v>
      </c>
      <c r="S255" s="201">
        <v>0</v>
      </c>
      <c r="T255" s="202">
        <f>S255*H255</f>
        <v>0</v>
      </c>
      <c r="U255" s="35"/>
      <c r="V255" s="35"/>
      <c r="W255" s="35"/>
      <c r="X255" s="35"/>
      <c r="Y255" s="35"/>
      <c r="Z255" s="35"/>
      <c r="AA255" s="35"/>
      <c r="AB255" s="35"/>
      <c r="AC255" s="35"/>
      <c r="AD255" s="35"/>
      <c r="AE255" s="35"/>
      <c r="AR255" s="203" t="s">
        <v>374</v>
      </c>
      <c r="AT255" s="203" t="s">
        <v>377</v>
      </c>
      <c r="AU255" s="203" t="s">
        <v>86</v>
      </c>
      <c r="AY255" s="18" t="s">
        <v>375</v>
      </c>
      <c r="BE255" s="204">
        <f>IF(N255="základní",J255,0)</f>
        <v>0</v>
      </c>
      <c r="BF255" s="204">
        <f>IF(N255="snížená",J255,0)</f>
        <v>0</v>
      </c>
      <c r="BG255" s="204">
        <f>IF(N255="zákl. přenesená",J255,0)</f>
        <v>0</v>
      </c>
      <c r="BH255" s="204">
        <f>IF(N255="sníž. přenesená",J255,0)</f>
        <v>0</v>
      </c>
      <c r="BI255" s="204">
        <f>IF(N255="nulová",J255,0)</f>
        <v>0</v>
      </c>
      <c r="BJ255" s="18" t="s">
        <v>84</v>
      </c>
      <c r="BK255" s="204">
        <f>ROUND(I255*H255,2)</f>
        <v>0</v>
      </c>
      <c r="BL255" s="18" t="s">
        <v>374</v>
      </c>
      <c r="BM255" s="203" t="s">
        <v>1874</v>
      </c>
    </row>
    <row r="256" spans="1:65" s="2" customFormat="1" ht="11.25">
      <c r="A256" s="35"/>
      <c r="B256" s="36"/>
      <c r="C256" s="37"/>
      <c r="D256" s="205" t="s">
        <v>383</v>
      </c>
      <c r="E256" s="37"/>
      <c r="F256" s="206" t="s">
        <v>1066</v>
      </c>
      <c r="G256" s="37"/>
      <c r="H256" s="37"/>
      <c r="I256" s="207"/>
      <c r="J256" s="37"/>
      <c r="K256" s="37"/>
      <c r="L256" s="40"/>
      <c r="M256" s="208"/>
      <c r="N256" s="209"/>
      <c r="O256" s="72"/>
      <c r="P256" s="72"/>
      <c r="Q256" s="72"/>
      <c r="R256" s="72"/>
      <c r="S256" s="72"/>
      <c r="T256" s="73"/>
      <c r="U256" s="35"/>
      <c r="V256" s="35"/>
      <c r="W256" s="35"/>
      <c r="X256" s="35"/>
      <c r="Y256" s="35"/>
      <c r="Z256" s="35"/>
      <c r="AA256" s="35"/>
      <c r="AB256" s="35"/>
      <c r="AC256" s="35"/>
      <c r="AD256" s="35"/>
      <c r="AE256" s="35"/>
      <c r="AT256" s="18" t="s">
        <v>383</v>
      </c>
      <c r="AU256" s="18" t="s">
        <v>86</v>
      </c>
    </row>
    <row r="257" spans="1:65" s="14" customFormat="1" ht="11.25">
      <c r="B257" s="220"/>
      <c r="C257" s="221"/>
      <c r="D257" s="205" t="s">
        <v>384</v>
      </c>
      <c r="E257" s="222" t="s">
        <v>1</v>
      </c>
      <c r="F257" s="223" t="s">
        <v>1875</v>
      </c>
      <c r="G257" s="221"/>
      <c r="H257" s="224">
        <v>1.17</v>
      </c>
      <c r="I257" s="225"/>
      <c r="J257" s="221"/>
      <c r="K257" s="221"/>
      <c r="L257" s="226"/>
      <c r="M257" s="227"/>
      <c r="N257" s="228"/>
      <c r="O257" s="228"/>
      <c r="P257" s="228"/>
      <c r="Q257" s="228"/>
      <c r="R257" s="228"/>
      <c r="S257" s="228"/>
      <c r="T257" s="229"/>
      <c r="AT257" s="230" t="s">
        <v>384</v>
      </c>
      <c r="AU257" s="230" t="s">
        <v>86</v>
      </c>
      <c r="AV257" s="14" t="s">
        <v>86</v>
      </c>
      <c r="AW257" s="14" t="s">
        <v>32</v>
      </c>
      <c r="AX257" s="14" t="s">
        <v>84</v>
      </c>
      <c r="AY257" s="230" t="s">
        <v>375</v>
      </c>
    </row>
    <row r="258" spans="1:65" s="2" customFormat="1" ht="16.5" customHeight="1">
      <c r="A258" s="35"/>
      <c r="B258" s="36"/>
      <c r="C258" s="192" t="s">
        <v>559</v>
      </c>
      <c r="D258" s="192" t="s">
        <v>377</v>
      </c>
      <c r="E258" s="193" t="s">
        <v>1564</v>
      </c>
      <c r="F258" s="194" t="s">
        <v>1565</v>
      </c>
      <c r="G258" s="195" t="s">
        <v>671</v>
      </c>
      <c r="H258" s="196">
        <v>40</v>
      </c>
      <c r="I258" s="197"/>
      <c r="J258" s="198">
        <f>ROUND(I258*H258,2)</f>
        <v>0</v>
      </c>
      <c r="K258" s="194" t="s">
        <v>408</v>
      </c>
      <c r="L258" s="40"/>
      <c r="M258" s="199" t="s">
        <v>1</v>
      </c>
      <c r="N258" s="200" t="s">
        <v>42</v>
      </c>
      <c r="O258" s="72"/>
      <c r="P258" s="201">
        <f>O258*H258</f>
        <v>0</v>
      </c>
      <c r="Q258" s="201">
        <v>2.7499999999999998E-3</v>
      </c>
      <c r="R258" s="201">
        <f>Q258*H258</f>
        <v>0.10999999999999999</v>
      </c>
      <c r="S258" s="201">
        <v>0</v>
      </c>
      <c r="T258" s="202">
        <f>S258*H258</f>
        <v>0</v>
      </c>
      <c r="U258" s="35"/>
      <c r="V258" s="35"/>
      <c r="W258" s="35"/>
      <c r="X258" s="35"/>
      <c r="Y258" s="35"/>
      <c r="Z258" s="35"/>
      <c r="AA258" s="35"/>
      <c r="AB258" s="35"/>
      <c r="AC258" s="35"/>
      <c r="AD258" s="35"/>
      <c r="AE258" s="35"/>
      <c r="AR258" s="203" t="s">
        <v>374</v>
      </c>
      <c r="AT258" s="203" t="s">
        <v>377</v>
      </c>
      <c r="AU258" s="203" t="s">
        <v>86</v>
      </c>
      <c r="AY258" s="18" t="s">
        <v>375</v>
      </c>
      <c r="BE258" s="204">
        <f>IF(N258="základní",J258,0)</f>
        <v>0</v>
      </c>
      <c r="BF258" s="204">
        <f>IF(N258="snížená",J258,0)</f>
        <v>0</v>
      </c>
      <c r="BG258" s="204">
        <f>IF(N258="zákl. přenesená",J258,0)</f>
        <v>0</v>
      </c>
      <c r="BH258" s="204">
        <f>IF(N258="sníž. přenesená",J258,0)</f>
        <v>0</v>
      </c>
      <c r="BI258" s="204">
        <f>IF(N258="nulová",J258,0)</f>
        <v>0</v>
      </c>
      <c r="BJ258" s="18" t="s">
        <v>84</v>
      </c>
      <c r="BK258" s="204">
        <f>ROUND(I258*H258,2)</f>
        <v>0</v>
      </c>
      <c r="BL258" s="18" t="s">
        <v>374</v>
      </c>
      <c r="BM258" s="203" t="s">
        <v>1876</v>
      </c>
    </row>
    <row r="259" spans="1:65" s="2" customFormat="1" ht="11.25">
      <c r="A259" s="35"/>
      <c r="B259" s="36"/>
      <c r="C259" s="37"/>
      <c r="D259" s="205" t="s">
        <v>383</v>
      </c>
      <c r="E259" s="37"/>
      <c r="F259" s="206" t="s">
        <v>1567</v>
      </c>
      <c r="G259" s="37"/>
      <c r="H259" s="37"/>
      <c r="I259" s="207"/>
      <c r="J259" s="37"/>
      <c r="K259" s="37"/>
      <c r="L259" s="40"/>
      <c r="M259" s="208"/>
      <c r="N259" s="209"/>
      <c r="O259" s="72"/>
      <c r="P259" s="72"/>
      <c r="Q259" s="72"/>
      <c r="R259" s="72"/>
      <c r="S259" s="72"/>
      <c r="T259" s="73"/>
      <c r="U259" s="35"/>
      <c r="V259" s="35"/>
      <c r="W259" s="35"/>
      <c r="X259" s="35"/>
      <c r="Y259" s="35"/>
      <c r="Z259" s="35"/>
      <c r="AA259" s="35"/>
      <c r="AB259" s="35"/>
      <c r="AC259" s="35"/>
      <c r="AD259" s="35"/>
      <c r="AE259" s="35"/>
      <c r="AT259" s="18" t="s">
        <v>383</v>
      </c>
      <c r="AU259" s="18" t="s">
        <v>86</v>
      </c>
    </row>
    <row r="260" spans="1:65" s="14" customFormat="1" ht="11.25">
      <c r="B260" s="220"/>
      <c r="C260" s="221"/>
      <c r="D260" s="205" t="s">
        <v>384</v>
      </c>
      <c r="E260" s="222" t="s">
        <v>1</v>
      </c>
      <c r="F260" s="223" t="s">
        <v>1877</v>
      </c>
      <c r="G260" s="221"/>
      <c r="H260" s="224">
        <v>40</v>
      </c>
      <c r="I260" s="225"/>
      <c r="J260" s="221"/>
      <c r="K260" s="221"/>
      <c r="L260" s="226"/>
      <c r="M260" s="227"/>
      <c r="N260" s="228"/>
      <c r="O260" s="228"/>
      <c r="P260" s="228"/>
      <c r="Q260" s="228"/>
      <c r="R260" s="228"/>
      <c r="S260" s="228"/>
      <c r="T260" s="229"/>
      <c r="AT260" s="230" t="s">
        <v>384</v>
      </c>
      <c r="AU260" s="230" t="s">
        <v>86</v>
      </c>
      <c r="AV260" s="14" t="s">
        <v>86</v>
      </c>
      <c r="AW260" s="14" t="s">
        <v>32</v>
      </c>
      <c r="AX260" s="14" t="s">
        <v>84</v>
      </c>
      <c r="AY260" s="230" t="s">
        <v>375</v>
      </c>
    </row>
    <row r="261" spans="1:65" s="2" customFormat="1" ht="16.5" customHeight="1">
      <c r="A261" s="35"/>
      <c r="B261" s="36"/>
      <c r="C261" s="192" t="s">
        <v>563</v>
      </c>
      <c r="D261" s="192" t="s">
        <v>377</v>
      </c>
      <c r="E261" s="193" t="s">
        <v>1569</v>
      </c>
      <c r="F261" s="194" t="s">
        <v>1570</v>
      </c>
      <c r="G261" s="195" t="s">
        <v>671</v>
      </c>
      <c r="H261" s="196">
        <v>40</v>
      </c>
      <c r="I261" s="197"/>
      <c r="J261" s="198">
        <f>ROUND(I261*H261,2)</f>
        <v>0</v>
      </c>
      <c r="K261" s="194" t="s">
        <v>408</v>
      </c>
      <c r="L261" s="40"/>
      <c r="M261" s="199" t="s">
        <v>1</v>
      </c>
      <c r="N261" s="200" t="s">
        <v>42</v>
      </c>
      <c r="O261" s="72"/>
      <c r="P261" s="201">
        <f>O261*H261</f>
        <v>0</v>
      </c>
      <c r="Q261" s="201">
        <v>0</v>
      </c>
      <c r="R261" s="201">
        <f>Q261*H261</f>
        <v>0</v>
      </c>
      <c r="S261" s="201">
        <v>0</v>
      </c>
      <c r="T261" s="202">
        <f>S261*H261</f>
        <v>0</v>
      </c>
      <c r="U261" s="35"/>
      <c r="V261" s="35"/>
      <c r="W261" s="35"/>
      <c r="X261" s="35"/>
      <c r="Y261" s="35"/>
      <c r="Z261" s="35"/>
      <c r="AA261" s="35"/>
      <c r="AB261" s="35"/>
      <c r="AC261" s="35"/>
      <c r="AD261" s="35"/>
      <c r="AE261" s="35"/>
      <c r="AR261" s="203" t="s">
        <v>374</v>
      </c>
      <c r="AT261" s="203" t="s">
        <v>377</v>
      </c>
      <c r="AU261" s="203" t="s">
        <v>86</v>
      </c>
      <c r="AY261" s="18" t="s">
        <v>375</v>
      </c>
      <c r="BE261" s="204">
        <f>IF(N261="základní",J261,0)</f>
        <v>0</v>
      </c>
      <c r="BF261" s="204">
        <f>IF(N261="snížená",J261,0)</f>
        <v>0</v>
      </c>
      <c r="BG261" s="204">
        <f>IF(N261="zákl. přenesená",J261,0)</f>
        <v>0</v>
      </c>
      <c r="BH261" s="204">
        <f>IF(N261="sníž. přenesená",J261,0)</f>
        <v>0</v>
      </c>
      <c r="BI261" s="204">
        <f>IF(N261="nulová",J261,0)</f>
        <v>0</v>
      </c>
      <c r="BJ261" s="18" t="s">
        <v>84</v>
      </c>
      <c r="BK261" s="204">
        <f>ROUND(I261*H261,2)</f>
        <v>0</v>
      </c>
      <c r="BL261" s="18" t="s">
        <v>374</v>
      </c>
      <c r="BM261" s="203" t="s">
        <v>1878</v>
      </c>
    </row>
    <row r="262" spans="1:65" s="2" customFormat="1" ht="11.25">
      <c r="A262" s="35"/>
      <c r="B262" s="36"/>
      <c r="C262" s="37"/>
      <c r="D262" s="205" t="s">
        <v>383</v>
      </c>
      <c r="E262" s="37"/>
      <c r="F262" s="206" t="s">
        <v>1572</v>
      </c>
      <c r="G262" s="37"/>
      <c r="H262" s="37"/>
      <c r="I262" s="207"/>
      <c r="J262" s="37"/>
      <c r="K262" s="37"/>
      <c r="L262" s="40"/>
      <c r="M262" s="208"/>
      <c r="N262" s="209"/>
      <c r="O262" s="72"/>
      <c r="P262" s="72"/>
      <c r="Q262" s="72"/>
      <c r="R262" s="72"/>
      <c r="S262" s="72"/>
      <c r="T262" s="73"/>
      <c r="U262" s="35"/>
      <c r="V262" s="35"/>
      <c r="W262" s="35"/>
      <c r="X262" s="35"/>
      <c r="Y262" s="35"/>
      <c r="Z262" s="35"/>
      <c r="AA262" s="35"/>
      <c r="AB262" s="35"/>
      <c r="AC262" s="35"/>
      <c r="AD262" s="35"/>
      <c r="AE262" s="35"/>
      <c r="AT262" s="18" t="s">
        <v>383</v>
      </c>
      <c r="AU262" s="18" t="s">
        <v>86</v>
      </c>
    </row>
    <row r="263" spans="1:65" s="14" customFormat="1" ht="11.25">
      <c r="B263" s="220"/>
      <c r="C263" s="221"/>
      <c r="D263" s="205" t="s">
        <v>384</v>
      </c>
      <c r="E263" s="222" t="s">
        <v>1</v>
      </c>
      <c r="F263" s="223" t="s">
        <v>1879</v>
      </c>
      <c r="G263" s="221"/>
      <c r="H263" s="224">
        <v>40</v>
      </c>
      <c r="I263" s="225"/>
      <c r="J263" s="221"/>
      <c r="K263" s="221"/>
      <c r="L263" s="226"/>
      <c r="M263" s="227"/>
      <c r="N263" s="228"/>
      <c r="O263" s="228"/>
      <c r="P263" s="228"/>
      <c r="Q263" s="228"/>
      <c r="R263" s="228"/>
      <c r="S263" s="228"/>
      <c r="T263" s="229"/>
      <c r="AT263" s="230" t="s">
        <v>384</v>
      </c>
      <c r="AU263" s="230" t="s">
        <v>86</v>
      </c>
      <c r="AV263" s="14" t="s">
        <v>86</v>
      </c>
      <c r="AW263" s="14" t="s">
        <v>32</v>
      </c>
      <c r="AX263" s="14" t="s">
        <v>84</v>
      </c>
      <c r="AY263" s="230" t="s">
        <v>375</v>
      </c>
    </row>
    <row r="264" spans="1:65" s="2" customFormat="1" ht="16.5" customHeight="1">
      <c r="A264" s="35"/>
      <c r="B264" s="36"/>
      <c r="C264" s="192" t="s">
        <v>569</v>
      </c>
      <c r="D264" s="192" t="s">
        <v>377</v>
      </c>
      <c r="E264" s="193" t="s">
        <v>1880</v>
      </c>
      <c r="F264" s="194" t="s">
        <v>1881</v>
      </c>
      <c r="G264" s="195" t="s">
        <v>505</v>
      </c>
      <c r="H264" s="196">
        <v>25</v>
      </c>
      <c r="I264" s="197"/>
      <c r="J264" s="198">
        <f>ROUND(I264*H264,2)</f>
        <v>0</v>
      </c>
      <c r="K264" s="194" t="s">
        <v>1</v>
      </c>
      <c r="L264" s="40"/>
      <c r="M264" s="199" t="s">
        <v>1</v>
      </c>
      <c r="N264" s="200" t="s">
        <v>42</v>
      </c>
      <c r="O264" s="72"/>
      <c r="P264" s="201">
        <f>O264*H264</f>
        <v>0</v>
      </c>
      <c r="Q264" s="201">
        <v>0</v>
      </c>
      <c r="R264" s="201">
        <f>Q264*H264</f>
        <v>0</v>
      </c>
      <c r="S264" s="201">
        <v>0</v>
      </c>
      <c r="T264" s="202">
        <f>S264*H264</f>
        <v>0</v>
      </c>
      <c r="U264" s="35"/>
      <c r="V264" s="35"/>
      <c r="W264" s="35"/>
      <c r="X264" s="35"/>
      <c r="Y264" s="35"/>
      <c r="Z264" s="35"/>
      <c r="AA264" s="35"/>
      <c r="AB264" s="35"/>
      <c r="AC264" s="35"/>
      <c r="AD264" s="35"/>
      <c r="AE264" s="35"/>
      <c r="AR264" s="203" t="s">
        <v>374</v>
      </c>
      <c r="AT264" s="203" t="s">
        <v>377</v>
      </c>
      <c r="AU264" s="203" t="s">
        <v>86</v>
      </c>
      <c r="AY264" s="18" t="s">
        <v>375</v>
      </c>
      <c r="BE264" s="204">
        <f>IF(N264="základní",J264,0)</f>
        <v>0</v>
      </c>
      <c r="BF264" s="204">
        <f>IF(N264="snížená",J264,0)</f>
        <v>0</v>
      </c>
      <c r="BG264" s="204">
        <f>IF(N264="zákl. přenesená",J264,0)</f>
        <v>0</v>
      </c>
      <c r="BH264" s="204">
        <f>IF(N264="sníž. přenesená",J264,0)</f>
        <v>0</v>
      </c>
      <c r="BI264" s="204">
        <f>IF(N264="nulová",J264,0)</f>
        <v>0</v>
      </c>
      <c r="BJ264" s="18" t="s">
        <v>84</v>
      </c>
      <c r="BK264" s="204">
        <f>ROUND(I264*H264,2)</f>
        <v>0</v>
      </c>
      <c r="BL264" s="18" t="s">
        <v>374</v>
      </c>
      <c r="BM264" s="203" t="s">
        <v>1882</v>
      </c>
    </row>
    <row r="265" spans="1:65" s="2" customFormat="1" ht="78">
      <c r="A265" s="35"/>
      <c r="B265" s="36"/>
      <c r="C265" s="37"/>
      <c r="D265" s="205" t="s">
        <v>383</v>
      </c>
      <c r="E265" s="37"/>
      <c r="F265" s="206" t="s">
        <v>1883</v>
      </c>
      <c r="G265" s="37"/>
      <c r="H265" s="37"/>
      <c r="I265" s="207"/>
      <c r="J265" s="37"/>
      <c r="K265" s="37"/>
      <c r="L265" s="40"/>
      <c r="M265" s="208"/>
      <c r="N265" s="209"/>
      <c r="O265" s="72"/>
      <c r="P265" s="72"/>
      <c r="Q265" s="72"/>
      <c r="R265" s="72"/>
      <c r="S265" s="72"/>
      <c r="T265" s="73"/>
      <c r="U265" s="35"/>
      <c r="V265" s="35"/>
      <c r="W265" s="35"/>
      <c r="X265" s="35"/>
      <c r="Y265" s="35"/>
      <c r="Z265" s="35"/>
      <c r="AA265" s="35"/>
      <c r="AB265" s="35"/>
      <c r="AC265" s="35"/>
      <c r="AD265" s="35"/>
      <c r="AE265" s="35"/>
      <c r="AT265" s="18" t="s">
        <v>383</v>
      </c>
      <c r="AU265" s="18" t="s">
        <v>86</v>
      </c>
    </row>
    <row r="266" spans="1:65" s="14" customFormat="1" ht="22.5">
      <c r="B266" s="220"/>
      <c r="C266" s="221"/>
      <c r="D266" s="205" t="s">
        <v>384</v>
      </c>
      <c r="E266" s="222" t="s">
        <v>1</v>
      </c>
      <c r="F266" s="223" t="s">
        <v>1884</v>
      </c>
      <c r="G266" s="221"/>
      <c r="H266" s="224">
        <v>25</v>
      </c>
      <c r="I266" s="225"/>
      <c r="J266" s="221"/>
      <c r="K266" s="221"/>
      <c r="L266" s="226"/>
      <c r="M266" s="227"/>
      <c r="N266" s="228"/>
      <c r="O266" s="228"/>
      <c r="P266" s="228"/>
      <c r="Q266" s="228"/>
      <c r="R266" s="228"/>
      <c r="S266" s="228"/>
      <c r="T266" s="229"/>
      <c r="AT266" s="230" t="s">
        <v>384</v>
      </c>
      <c r="AU266" s="230" t="s">
        <v>86</v>
      </c>
      <c r="AV266" s="14" t="s">
        <v>86</v>
      </c>
      <c r="AW266" s="14" t="s">
        <v>32</v>
      </c>
      <c r="AX266" s="14" t="s">
        <v>84</v>
      </c>
      <c r="AY266" s="230" t="s">
        <v>375</v>
      </c>
    </row>
    <row r="267" spans="1:65" s="12" customFormat="1" ht="22.9" customHeight="1">
      <c r="B267" s="176"/>
      <c r="C267" s="177"/>
      <c r="D267" s="178" t="s">
        <v>76</v>
      </c>
      <c r="E267" s="190" t="s">
        <v>103</v>
      </c>
      <c r="F267" s="190" t="s">
        <v>639</v>
      </c>
      <c r="G267" s="177"/>
      <c r="H267" s="177"/>
      <c r="I267" s="180"/>
      <c r="J267" s="191">
        <f>BK267</f>
        <v>0</v>
      </c>
      <c r="K267" s="177"/>
      <c r="L267" s="182"/>
      <c r="M267" s="183"/>
      <c r="N267" s="184"/>
      <c r="O267" s="184"/>
      <c r="P267" s="185">
        <f>SUM(P268:P297)</f>
        <v>0</v>
      </c>
      <c r="Q267" s="184"/>
      <c r="R267" s="185">
        <f>SUM(R268:R297)</f>
        <v>22.621642300000001</v>
      </c>
      <c r="S267" s="184"/>
      <c r="T267" s="186">
        <f>SUM(T268:T297)</f>
        <v>0</v>
      </c>
      <c r="AR267" s="187" t="s">
        <v>84</v>
      </c>
      <c r="AT267" s="188" t="s">
        <v>76</v>
      </c>
      <c r="AU267" s="188" t="s">
        <v>84</v>
      </c>
      <c r="AY267" s="187" t="s">
        <v>375</v>
      </c>
      <c r="BK267" s="189">
        <f>SUM(BK268:BK297)</f>
        <v>0</v>
      </c>
    </row>
    <row r="268" spans="1:65" s="2" customFormat="1" ht="16.5" customHeight="1">
      <c r="A268" s="35"/>
      <c r="B268" s="36"/>
      <c r="C268" s="192" t="s">
        <v>573</v>
      </c>
      <c r="D268" s="192" t="s">
        <v>377</v>
      </c>
      <c r="E268" s="193" t="s">
        <v>1885</v>
      </c>
      <c r="F268" s="194" t="s">
        <v>1886</v>
      </c>
      <c r="G268" s="195" t="s">
        <v>615</v>
      </c>
      <c r="H268" s="196">
        <v>4.18</v>
      </c>
      <c r="I268" s="197"/>
      <c r="J268" s="198">
        <f>ROUND(I268*H268,2)</f>
        <v>0</v>
      </c>
      <c r="K268" s="194" t="s">
        <v>408</v>
      </c>
      <c r="L268" s="40"/>
      <c r="M268" s="199" t="s">
        <v>1</v>
      </c>
      <c r="N268" s="200" t="s">
        <v>42</v>
      </c>
      <c r="O268" s="72"/>
      <c r="P268" s="201">
        <f>O268*H268</f>
        <v>0</v>
      </c>
      <c r="Q268" s="201">
        <v>0</v>
      </c>
      <c r="R268" s="201">
        <f>Q268*H268</f>
        <v>0</v>
      </c>
      <c r="S268" s="201">
        <v>0</v>
      </c>
      <c r="T268" s="202">
        <f>S268*H268</f>
        <v>0</v>
      </c>
      <c r="U268" s="35"/>
      <c r="V268" s="35"/>
      <c r="W268" s="35"/>
      <c r="X268" s="35"/>
      <c r="Y268" s="35"/>
      <c r="Z268" s="35"/>
      <c r="AA268" s="35"/>
      <c r="AB268" s="35"/>
      <c r="AC268" s="35"/>
      <c r="AD268" s="35"/>
      <c r="AE268" s="35"/>
      <c r="AR268" s="203" t="s">
        <v>374</v>
      </c>
      <c r="AT268" s="203" t="s">
        <v>377</v>
      </c>
      <c r="AU268" s="203" t="s">
        <v>86</v>
      </c>
      <c r="AY268" s="18" t="s">
        <v>375</v>
      </c>
      <c r="BE268" s="204">
        <f>IF(N268="základní",J268,0)</f>
        <v>0</v>
      </c>
      <c r="BF268" s="204">
        <f>IF(N268="snížená",J268,0)</f>
        <v>0</v>
      </c>
      <c r="BG268" s="204">
        <f>IF(N268="zákl. přenesená",J268,0)</f>
        <v>0</v>
      </c>
      <c r="BH268" s="204">
        <f>IF(N268="sníž. přenesená",J268,0)</f>
        <v>0</v>
      </c>
      <c r="BI268" s="204">
        <f>IF(N268="nulová",J268,0)</f>
        <v>0</v>
      </c>
      <c r="BJ268" s="18" t="s">
        <v>84</v>
      </c>
      <c r="BK268" s="204">
        <f>ROUND(I268*H268,2)</f>
        <v>0</v>
      </c>
      <c r="BL268" s="18" t="s">
        <v>374</v>
      </c>
      <c r="BM268" s="203" t="s">
        <v>1887</v>
      </c>
    </row>
    <row r="269" spans="1:65" s="2" customFormat="1" ht="11.25">
      <c r="A269" s="35"/>
      <c r="B269" s="36"/>
      <c r="C269" s="37"/>
      <c r="D269" s="205" t="s">
        <v>383</v>
      </c>
      <c r="E269" s="37"/>
      <c r="F269" s="206" t="s">
        <v>1888</v>
      </c>
      <c r="G269" s="37"/>
      <c r="H269" s="37"/>
      <c r="I269" s="207"/>
      <c r="J269" s="37"/>
      <c r="K269" s="37"/>
      <c r="L269" s="40"/>
      <c r="M269" s="208"/>
      <c r="N269" s="209"/>
      <c r="O269" s="72"/>
      <c r="P269" s="72"/>
      <c r="Q269" s="72"/>
      <c r="R269" s="72"/>
      <c r="S269" s="72"/>
      <c r="T269" s="73"/>
      <c r="U269" s="35"/>
      <c r="V269" s="35"/>
      <c r="W269" s="35"/>
      <c r="X269" s="35"/>
      <c r="Y269" s="35"/>
      <c r="Z269" s="35"/>
      <c r="AA269" s="35"/>
      <c r="AB269" s="35"/>
      <c r="AC269" s="35"/>
      <c r="AD269" s="35"/>
      <c r="AE269" s="35"/>
      <c r="AT269" s="18" t="s">
        <v>383</v>
      </c>
      <c r="AU269" s="18" t="s">
        <v>86</v>
      </c>
    </row>
    <row r="270" spans="1:65" s="14" customFormat="1" ht="11.25">
      <c r="B270" s="220"/>
      <c r="C270" s="221"/>
      <c r="D270" s="205" t="s">
        <v>384</v>
      </c>
      <c r="E270" s="222" t="s">
        <v>1</v>
      </c>
      <c r="F270" s="223" t="s">
        <v>1889</v>
      </c>
      <c r="G270" s="221"/>
      <c r="H270" s="224">
        <v>4.18</v>
      </c>
      <c r="I270" s="225"/>
      <c r="J270" s="221"/>
      <c r="K270" s="221"/>
      <c r="L270" s="226"/>
      <c r="M270" s="227"/>
      <c r="N270" s="228"/>
      <c r="O270" s="228"/>
      <c r="P270" s="228"/>
      <c r="Q270" s="228"/>
      <c r="R270" s="228"/>
      <c r="S270" s="228"/>
      <c r="T270" s="229"/>
      <c r="AT270" s="230" t="s">
        <v>384</v>
      </c>
      <c r="AU270" s="230" t="s">
        <v>86</v>
      </c>
      <c r="AV270" s="14" t="s">
        <v>86</v>
      </c>
      <c r="AW270" s="14" t="s">
        <v>32</v>
      </c>
      <c r="AX270" s="14" t="s">
        <v>84</v>
      </c>
      <c r="AY270" s="230" t="s">
        <v>375</v>
      </c>
    </row>
    <row r="271" spans="1:65" s="2" customFormat="1" ht="16.5" customHeight="1">
      <c r="A271" s="35"/>
      <c r="B271" s="36"/>
      <c r="C271" s="192" t="s">
        <v>577</v>
      </c>
      <c r="D271" s="192" t="s">
        <v>377</v>
      </c>
      <c r="E271" s="193" t="s">
        <v>1890</v>
      </c>
      <c r="F271" s="194" t="s">
        <v>1891</v>
      </c>
      <c r="G271" s="195" t="s">
        <v>671</v>
      </c>
      <c r="H271" s="196">
        <v>11.84</v>
      </c>
      <c r="I271" s="197"/>
      <c r="J271" s="198">
        <f>ROUND(I271*H271,2)</f>
        <v>0</v>
      </c>
      <c r="K271" s="194" t="s">
        <v>408</v>
      </c>
      <c r="L271" s="40"/>
      <c r="M271" s="199" t="s">
        <v>1</v>
      </c>
      <c r="N271" s="200" t="s">
        <v>42</v>
      </c>
      <c r="O271" s="72"/>
      <c r="P271" s="201">
        <f>O271*H271</f>
        <v>0</v>
      </c>
      <c r="Q271" s="201">
        <v>4.1739999999999999E-2</v>
      </c>
      <c r="R271" s="201">
        <f>Q271*H271</f>
        <v>0.49420159999999996</v>
      </c>
      <c r="S271" s="201">
        <v>0</v>
      </c>
      <c r="T271" s="202">
        <f>S271*H271</f>
        <v>0</v>
      </c>
      <c r="U271" s="35"/>
      <c r="V271" s="35"/>
      <c r="W271" s="35"/>
      <c r="X271" s="35"/>
      <c r="Y271" s="35"/>
      <c r="Z271" s="35"/>
      <c r="AA271" s="35"/>
      <c r="AB271" s="35"/>
      <c r="AC271" s="35"/>
      <c r="AD271" s="35"/>
      <c r="AE271" s="35"/>
      <c r="AR271" s="203" t="s">
        <v>374</v>
      </c>
      <c r="AT271" s="203" t="s">
        <v>377</v>
      </c>
      <c r="AU271" s="203" t="s">
        <v>86</v>
      </c>
      <c r="AY271" s="18" t="s">
        <v>375</v>
      </c>
      <c r="BE271" s="204">
        <f>IF(N271="základní",J271,0)</f>
        <v>0</v>
      </c>
      <c r="BF271" s="204">
        <f>IF(N271="snížená",J271,0)</f>
        <v>0</v>
      </c>
      <c r="BG271" s="204">
        <f>IF(N271="zákl. přenesená",J271,0)</f>
        <v>0</v>
      </c>
      <c r="BH271" s="204">
        <f>IF(N271="sníž. přenesená",J271,0)</f>
        <v>0</v>
      </c>
      <c r="BI271" s="204">
        <f>IF(N271="nulová",J271,0)</f>
        <v>0</v>
      </c>
      <c r="BJ271" s="18" t="s">
        <v>84</v>
      </c>
      <c r="BK271" s="204">
        <f>ROUND(I271*H271,2)</f>
        <v>0</v>
      </c>
      <c r="BL271" s="18" t="s">
        <v>374</v>
      </c>
      <c r="BM271" s="203" t="s">
        <v>1892</v>
      </c>
    </row>
    <row r="272" spans="1:65" s="2" customFormat="1" ht="11.25">
      <c r="A272" s="35"/>
      <c r="B272" s="36"/>
      <c r="C272" s="37"/>
      <c r="D272" s="205" t="s">
        <v>383</v>
      </c>
      <c r="E272" s="37"/>
      <c r="F272" s="206" t="s">
        <v>1893</v>
      </c>
      <c r="G272" s="37"/>
      <c r="H272" s="37"/>
      <c r="I272" s="207"/>
      <c r="J272" s="37"/>
      <c r="K272" s="37"/>
      <c r="L272" s="40"/>
      <c r="M272" s="208"/>
      <c r="N272" s="209"/>
      <c r="O272" s="72"/>
      <c r="P272" s="72"/>
      <c r="Q272" s="72"/>
      <c r="R272" s="72"/>
      <c r="S272" s="72"/>
      <c r="T272" s="73"/>
      <c r="U272" s="35"/>
      <c r="V272" s="35"/>
      <c r="W272" s="35"/>
      <c r="X272" s="35"/>
      <c r="Y272" s="35"/>
      <c r="Z272" s="35"/>
      <c r="AA272" s="35"/>
      <c r="AB272" s="35"/>
      <c r="AC272" s="35"/>
      <c r="AD272" s="35"/>
      <c r="AE272" s="35"/>
      <c r="AT272" s="18" t="s">
        <v>383</v>
      </c>
      <c r="AU272" s="18" t="s">
        <v>86</v>
      </c>
    </row>
    <row r="273" spans="1:65" s="14" customFormat="1" ht="11.25">
      <c r="B273" s="220"/>
      <c r="C273" s="221"/>
      <c r="D273" s="205" t="s">
        <v>384</v>
      </c>
      <c r="E273" s="222" t="s">
        <v>1</v>
      </c>
      <c r="F273" s="223" t="s">
        <v>1894</v>
      </c>
      <c r="G273" s="221"/>
      <c r="H273" s="224">
        <v>11.84</v>
      </c>
      <c r="I273" s="225"/>
      <c r="J273" s="221"/>
      <c r="K273" s="221"/>
      <c r="L273" s="226"/>
      <c r="M273" s="227"/>
      <c r="N273" s="228"/>
      <c r="O273" s="228"/>
      <c r="P273" s="228"/>
      <c r="Q273" s="228"/>
      <c r="R273" s="228"/>
      <c r="S273" s="228"/>
      <c r="T273" s="229"/>
      <c r="AT273" s="230" t="s">
        <v>384</v>
      </c>
      <c r="AU273" s="230" t="s">
        <v>86</v>
      </c>
      <c r="AV273" s="14" t="s">
        <v>86</v>
      </c>
      <c r="AW273" s="14" t="s">
        <v>32</v>
      </c>
      <c r="AX273" s="14" t="s">
        <v>84</v>
      </c>
      <c r="AY273" s="230" t="s">
        <v>375</v>
      </c>
    </row>
    <row r="274" spans="1:65" s="2" customFormat="1" ht="16.5" customHeight="1">
      <c r="A274" s="35"/>
      <c r="B274" s="36"/>
      <c r="C274" s="192" t="s">
        <v>581</v>
      </c>
      <c r="D274" s="192" t="s">
        <v>377</v>
      </c>
      <c r="E274" s="193" t="s">
        <v>1895</v>
      </c>
      <c r="F274" s="194" t="s">
        <v>1896</v>
      </c>
      <c r="G274" s="195" t="s">
        <v>671</v>
      </c>
      <c r="H274" s="196">
        <v>11.84</v>
      </c>
      <c r="I274" s="197"/>
      <c r="J274" s="198">
        <f>ROUND(I274*H274,2)</f>
        <v>0</v>
      </c>
      <c r="K274" s="194" t="s">
        <v>408</v>
      </c>
      <c r="L274" s="40"/>
      <c r="M274" s="199" t="s">
        <v>1</v>
      </c>
      <c r="N274" s="200" t="s">
        <v>42</v>
      </c>
      <c r="O274" s="72"/>
      <c r="P274" s="201">
        <f>O274*H274</f>
        <v>0</v>
      </c>
      <c r="Q274" s="201">
        <v>2.0000000000000002E-5</v>
      </c>
      <c r="R274" s="201">
        <f>Q274*H274</f>
        <v>2.3680000000000001E-4</v>
      </c>
      <c r="S274" s="201">
        <v>0</v>
      </c>
      <c r="T274" s="202">
        <f>S274*H274</f>
        <v>0</v>
      </c>
      <c r="U274" s="35"/>
      <c r="V274" s="35"/>
      <c r="W274" s="35"/>
      <c r="X274" s="35"/>
      <c r="Y274" s="35"/>
      <c r="Z274" s="35"/>
      <c r="AA274" s="35"/>
      <c r="AB274" s="35"/>
      <c r="AC274" s="35"/>
      <c r="AD274" s="35"/>
      <c r="AE274" s="35"/>
      <c r="AR274" s="203" t="s">
        <v>374</v>
      </c>
      <c r="AT274" s="203" t="s">
        <v>377</v>
      </c>
      <c r="AU274" s="203" t="s">
        <v>86</v>
      </c>
      <c r="AY274" s="18" t="s">
        <v>375</v>
      </c>
      <c r="BE274" s="204">
        <f>IF(N274="základní",J274,0)</f>
        <v>0</v>
      </c>
      <c r="BF274" s="204">
        <f>IF(N274="snížená",J274,0)</f>
        <v>0</v>
      </c>
      <c r="BG274" s="204">
        <f>IF(N274="zákl. přenesená",J274,0)</f>
        <v>0</v>
      </c>
      <c r="BH274" s="204">
        <f>IF(N274="sníž. přenesená",J274,0)</f>
        <v>0</v>
      </c>
      <c r="BI274" s="204">
        <f>IF(N274="nulová",J274,0)</f>
        <v>0</v>
      </c>
      <c r="BJ274" s="18" t="s">
        <v>84</v>
      </c>
      <c r="BK274" s="204">
        <f>ROUND(I274*H274,2)</f>
        <v>0</v>
      </c>
      <c r="BL274" s="18" t="s">
        <v>374</v>
      </c>
      <c r="BM274" s="203" t="s">
        <v>1897</v>
      </c>
    </row>
    <row r="275" spans="1:65" s="2" customFormat="1" ht="11.25">
      <c r="A275" s="35"/>
      <c r="B275" s="36"/>
      <c r="C275" s="37"/>
      <c r="D275" s="205" t="s">
        <v>383</v>
      </c>
      <c r="E275" s="37"/>
      <c r="F275" s="206" t="s">
        <v>1898</v>
      </c>
      <c r="G275" s="37"/>
      <c r="H275" s="37"/>
      <c r="I275" s="207"/>
      <c r="J275" s="37"/>
      <c r="K275" s="37"/>
      <c r="L275" s="40"/>
      <c r="M275" s="208"/>
      <c r="N275" s="209"/>
      <c r="O275" s="72"/>
      <c r="P275" s="72"/>
      <c r="Q275" s="72"/>
      <c r="R275" s="72"/>
      <c r="S275" s="72"/>
      <c r="T275" s="73"/>
      <c r="U275" s="35"/>
      <c r="V275" s="35"/>
      <c r="W275" s="35"/>
      <c r="X275" s="35"/>
      <c r="Y275" s="35"/>
      <c r="Z275" s="35"/>
      <c r="AA275" s="35"/>
      <c r="AB275" s="35"/>
      <c r="AC275" s="35"/>
      <c r="AD275" s="35"/>
      <c r="AE275" s="35"/>
      <c r="AT275" s="18" t="s">
        <v>383</v>
      </c>
      <c r="AU275" s="18" t="s">
        <v>86</v>
      </c>
    </row>
    <row r="276" spans="1:65" s="14" customFormat="1" ht="11.25">
      <c r="B276" s="220"/>
      <c r="C276" s="221"/>
      <c r="D276" s="205" t="s">
        <v>384</v>
      </c>
      <c r="E276" s="222" t="s">
        <v>1</v>
      </c>
      <c r="F276" s="223" t="s">
        <v>1899</v>
      </c>
      <c r="G276" s="221"/>
      <c r="H276" s="224">
        <v>11.84</v>
      </c>
      <c r="I276" s="225"/>
      <c r="J276" s="221"/>
      <c r="K276" s="221"/>
      <c r="L276" s="226"/>
      <c r="M276" s="227"/>
      <c r="N276" s="228"/>
      <c r="O276" s="228"/>
      <c r="P276" s="228"/>
      <c r="Q276" s="228"/>
      <c r="R276" s="228"/>
      <c r="S276" s="228"/>
      <c r="T276" s="229"/>
      <c r="AT276" s="230" t="s">
        <v>384</v>
      </c>
      <c r="AU276" s="230" t="s">
        <v>86</v>
      </c>
      <c r="AV276" s="14" t="s">
        <v>86</v>
      </c>
      <c r="AW276" s="14" t="s">
        <v>32</v>
      </c>
      <c r="AX276" s="14" t="s">
        <v>84</v>
      </c>
      <c r="AY276" s="230" t="s">
        <v>375</v>
      </c>
    </row>
    <row r="277" spans="1:65" s="2" customFormat="1" ht="16.5" customHeight="1">
      <c r="A277" s="35"/>
      <c r="B277" s="36"/>
      <c r="C277" s="192" t="s">
        <v>586</v>
      </c>
      <c r="D277" s="192" t="s">
        <v>377</v>
      </c>
      <c r="E277" s="193" t="s">
        <v>1900</v>
      </c>
      <c r="F277" s="194" t="s">
        <v>1901</v>
      </c>
      <c r="G277" s="195" t="s">
        <v>649</v>
      </c>
      <c r="H277" s="196">
        <v>0.45</v>
      </c>
      <c r="I277" s="197"/>
      <c r="J277" s="198">
        <f>ROUND(I277*H277,2)</f>
        <v>0</v>
      </c>
      <c r="K277" s="194" t="s">
        <v>408</v>
      </c>
      <c r="L277" s="40"/>
      <c r="M277" s="199" t="s">
        <v>1</v>
      </c>
      <c r="N277" s="200" t="s">
        <v>42</v>
      </c>
      <c r="O277" s="72"/>
      <c r="P277" s="201">
        <f>O277*H277</f>
        <v>0</v>
      </c>
      <c r="Q277" s="201">
        <v>1.04877</v>
      </c>
      <c r="R277" s="201">
        <f>Q277*H277</f>
        <v>0.47194649999999999</v>
      </c>
      <c r="S277" s="201">
        <v>0</v>
      </c>
      <c r="T277" s="202">
        <f>S277*H277</f>
        <v>0</v>
      </c>
      <c r="U277" s="35"/>
      <c r="V277" s="35"/>
      <c r="W277" s="35"/>
      <c r="X277" s="35"/>
      <c r="Y277" s="35"/>
      <c r="Z277" s="35"/>
      <c r="AA277" s="35"/>
      <c r="AB277" s="35"/>
      <c r="AC277" s="35"/>
      <c r="AD277" s="35"/>
      <c r="AE277" s="35"/>
      <c r="AR277" s="203" t="s">
        <v>374</v>
      </c>
      <c r="AT277" s="203" t="s">
        <v>377</v>
      </c>
      <c r="AU277" s="203" t="s">
        <v>86</v>
      </c>
      <c r="AY277" s="18" t="s">
        <v>375</v>
      </c>
      <c r="BE277" s="204">
        <f>IF(N277="základní",J277,0)</f>
        <v>0</v>
      </c>
      <c r="BF277" s="204">
        <f>IF(N277="snížená",J277,0)</f>
        <v>0</v>
      </c>
      <c r="BG277" s="204">
        <f>IF(N277="zákl. přenesená",J277,0)</f>
        <v>0</v>
      </c>
      <c r="BH277" s="204">
        <f>IF(N277="sníž. přenesená",J277,0)</f>
        <v>0</v>
      </c>
      <c r="BI277" s="204">
        <f>IF(N277="nulová",J277,0)</f>
        <v>0</v>
      </c>
      <c r="BJ277" s="18" t="s">
        <v>84</v>
      </c>
      <c r="BK277" s="204">
        <f>ROUND(I277*H277,2)</f>
        <v>0</v>
      </c>
      <c r="BL277" s="18" t="s">
        <v>374</v>
      </c>
      <c r="BM277" s="203" t="s">
        <v>1902</v>
      </c>
    </row>
    <row r="278" spans="1:65" s="2" customFormat="1" ht="11.25">
      <c r="A278" s="35"/>
      <c r="B278" s="36"/>
      <c r="C278" s="37"/>
      <c r="D278" s="205" t="s">
        <v>383</v>
      </c>
      <c r="E278" s="37"/>
      <c r="F278" s="206" t="s">
        <v>1903</v>
      </c>
      <c r="G278" s="37"/>
      <c r="H278" s="37"/>
      <c r="I278" s="207"/>
      <c r="J278" s="37"/>
      <c r="K278" s="37"/>
      <c r="L278" s="40"/>
      <c r="M278" s="208"/>
      <c r="N278" s="209"/>
      <c r="O278" s="72"/>
      <c r="P278" s="72"/>
      <c r="Q278" s="72"/>
      <c r="R278" s="72"/>
      <c r="S278" s="72"/>
      <c r="T278" s="73"/>
      <c r="U278" s="35"/>
      <c r="V278" s="35"/>
      <c r="W278" s="35"/>
      <c r="X278" s="35"/>
      <c r="Y278" s="35"/>
      <c r="Z278" s="35"/>
      <c r="AA278" s="35"/>
      <c r="AB278" s="35"/>
      <c r="AC278" s="35"/>
      <c r="AD278" s="35"/>
      <c r="AE278" s="35"/>
      <c r="AT278" s="18" t="s">
        <v>383</v>
      </c>
      <c r="AU278" s="18" t="s">
        <v>86</v>
      </c>
    </row>
    <row r="279" spans="1:65" s="14" customFormat="1" ht="11.25">
      <c r="B279" s="220"/>
      <c r="C279" s="221"/>
      <c r="D279" s="205" t="s">
        <v>384</v>
      </c>
      <c r="E279" s="222" t="s">
        <v>1</v>
      </c>
      <c r="F279" s="223" t="s">
        <v>1904</v>
      </c>
      <c r="G279" s="221"/>
      <c r="H279" s="224">
        <v>0.45</v>
      </c>
      <c r="I279" s="225"/>
      <c r="J279" s="221"/>
      <c r="K279" s="221"/>
      <c r="L279" s="226"/>
      <c r="M279" s="227"/>
      <c r="N279" s="228"/>
      <c r="O279" s="228"/>
      <c r="P279" s="228"/>
      <c r="Q279" s="228"/>
      <c r="R279" s="228"/>
      <c r="S279" s="228"/>
      <c r="T279" s="229"/>
      <c r="AT279" s="230" t="s">
        <v>384</v>
      </c>
      <c r="AU279" s="230" t="s">
        <v>86</v>
      </c>
      <c r="AV279" s="14" t="s">
        <v>86</v>
      </c>
      <c r="AW279" s="14" t="s">
        <v>32</v>
      </c>
      <c r="AX279" s="14" t="s">
        <v>84</v>
      </c>
      <c r="AY279" s="230" t="s">
        <v>375</v>
      </c>
    </row>
    <row r="280" spans="1:65" s="2" customFormat="1" ht="16.5" customHeight="1">
      <c r="A280" s="35"/>
      <c r="B280" s="36"/>
      <c r="C280" s="192" t="s">
        <v>590</v>
      </c>
      <c r="D280" s="192" t="s">
        <v>377</v>
      </c>
      <c r="E280" s="193" t="s">
        <v>640</v>
      </c>
      <c r="F280" s="194" t="s">
        <v>641</v>
      </c>
      <c r="G280" s="195" t="s">
        <v>615</v>
      </c>
      <c r="H280" s="196">
        <v>6</v>
      </c>
      <c r="I280" s="197"/>
      <c r="J280" s="198">
        <f>ROUND(I280*H280,2)</f>
        <v>0</v>
      </c>
      <c r="K280" s="194" t="s">
        <v>408</v>
      </c>
      <c r="L280" s="40"/>
      <c r="M280" s="199" t="s">
        <v>1</v>
      </c>
      <c r="N280" s="200" t="s">
        <v>42</v>
      </c>
      <c r="O280" s="72"/>
      <c r="P280" s="201">
        <f>O280*H280</f>
        <v>0</v>
      </c>
      <c r="Q280" s="201">
        <v>0.18293000000000001</v>
      </c>
      <c r="R280" s="201">
        <f>Q280*H280</f>
        <v>1.09758</v>
      </c>
      <c r="S280" s="201">
        <v>0</v>
      </c>
      <c r="T280" s="202">
        <f>S280*H280</f>
        <v>0</v>
      </c>
      <c r="U280" s="35"/>
      <c r="V280" s="35"/>
      <c r="W280" s="35"/>
      <c r="X280" s="35"/>
      <c r="Y280" s="35"/>
      <c r="Z280" s="35"/>
      <c r="AA280" s="35"/>
      <c r="AB280" s="35"/>
      <c r="AC280" s="35"/>
      <c r="AD280" s="35"/>
      <c r="AE280" s="35"/>
      <c r="AR280" s="203" t="s">
        <v>374</v>
      </c>
      <c r="AT280" s="203" t="s">
        <v>377</v>
      </c>
      <c r="AU280" s="203" t="s">
        <v>86</v>
      </c>
      <c r="AY280" s="18" t="s">
        <v>375</v>
      </c>
      <c r="BE280" s="204">
        <f>IF(N280="základní",J280,0)</f>
        <v>0</v>
      </c>
      <c r="BF280" s="204">
        <f>IF(N280="snížená",J280,0)</f>
        <v>0</v>
      </c>
      <c r="BG280" s="204">
        <f>IF(N280="zákl. přenesená",J280,0)</f>
        <v>0</v>
      </c>
      <c r="BH280" s="204">
        <f>IF(N280="sníž. přenesená",J280,0)</f>
        <v>0</v>
      </c>
      <c r="BI280" s="204">
        <f>IF(N280="nulová",J280,0)</f>
        <v>0</v>
      </c>
      <c r="BJ280" s="18" t="s">
        <v>84</v>
      </c>
      <c r="BK280" s="204">
        <f>ROUND(I280*H280,2)</f>
        <v>0</v>
      </c>
      <c r="BL280" s="18" t="s">
        <v>374</v>
      </c>
      <c r="BM280" s="203" t="s">
        <v>1905</v>
      </c>
    </row>
    <row r="281" spans="1:65" s="2" customFormat="1" ht="29.25">
      <c r="A281" s="35"/>
      <c r="B281" s="36"/>
      <c r="C281" s="37"/>
      <c r="D281" s="205" t="s">
        <v>383</v>
      </c>
      <c r="E281" s="37"/>
      <c r="F281" s="206" t="s">
        <v>643</v>
      </c>
      <c r="G281" s="37"/>
      <c r="H281" s="37"/>
      <c r="I281" s="207"/>
      <c r="J281" s="37"/>
      <c r="K281" s="37"/>
      <c r="L281" s="40"/>
      <c r="M281" s="208"/>
      <c r="N281" s="209"/>
      <c r="O281" s="72"/>
      <c r="P281" s="72"/>
      <c r="Q281" s="72"/>
      <c r="R281" s="72"/>
      <c r="S281" s="72"/>
      <c r="T281" s="73"/>
      <c r="U281" s="35"/>
      <c r="V281" s="35"/>
      <c r="W281" s="35"/>
      <c r="X281" s="35"/>
      <c r="Y281" s="35"/>
      <c r="Z281" s="35"/>
      <c r="AA281" s="35"/>
      <c r="AB281" s="35"/>
      <c r="AC281" s="35"/>
      <c r="AD281" s="35"/>
      <c r="AE281" s="35"/>
      <c r="AT281" s="18" t="s">
        <v>383</v>
      </c>
      <c r="AU281" s="18" t="s">
        <v>86</v>
      </c>
    </row>
    <row r="282" spans="1:65" s="14" customFormat="1" ht="11.25">
      <c r="B282" s="220"/>
      <c r="C282" s="221"/>
      <c r="D282" s="205" t="s">
        <v>384</v>
      </c>
      <c r="E282" s="222" t="s">
        <v>1</v>
      </c>
      <c r="F282" s="223" t="s">
        <v>1906</v>
      </c>
      <c r="G282" s="221"/>
      <c r="H282" s="224">
        <v>6</v>
      </c>
      <c r="I282" s="225"/>
      <c r="J282" s="221"/>
      <c r="K282" s="221"/>
      <c r="L282" s="226"/>
      <c r="M282" s="227"/>
      <c r="N282" s="228"/>
      <c r="O282" s="228"/>
      <c r="P282" s="228"/>
      <c r="Q282" s="228"/>
      <c r="R282" s="228"/>
      <c r="S282" s="228"/>
      <c r="T282" s="229"/>
      <c r="AT282" s="230" t="s">
        <v>384</v>
      </c>
      <c r="AU282" s="230" t="s">
        <v>86</v>
      </c>
      <c r="AV282" s="14" t="s">
        <v>86</v>
      </c>
      <c r="AW282" s="14" t="s">
        <v>32</v>
      </c>
      <c r="AX282" s="14" t="s">
        <v>84</v>
      </c>
      <c r="AY282" s="230" t="s">
        <v>375</v>
      </c>
    </row>
    <row r="283" spans="1:65" s="2" customFormat="1" ht="16.5" customHeight="1">
      <c r="A283" s="35"/>
      <c r="B283" s="36"/>
      <c r="C283" s="236" t="s">
        <v>595</v>
      </c>
      <c r="D283" s="236" t="s">
        <v>646</v>
      </c>
      <c r="E283" s="237" t="s">
        <v>647</v>
      </c>
      <c r="F283" s="238" t="s">
        <v>648</v>
      </c>
      <c r="G283" s="239" t="s">
        <v>649</v>
      </c>
      <c r="H283" s="240">
        <v>17.399999999999999</v>
      </c>
      <c r="I283" s="241"/>
      <c r="J283" s="242">
        <f>ROUND(I283*H283,2)</f>
        <v>0</v>
      </c>
      <c r="K283" s="238" t="s">
        <v>1</v>
      </c>
      <c r="L283" s="243"/>
      <c r="M283" s="244" t="s">
        <v>1</v>
      </c>
      <c r="N283" s="245" t="s">
        <v>42</v>
      </c>
      <c r="O283" s="72"/>
      <c r="P283" s="201">
        <f>O283*H283</f>
        <v>0</v>
      </c>
      <c r="Q283" s="201">
        <v>1</v>
      </c>
      <c r="R283" s="201">
        <f>Q283*H283</f>
        <v>17.399999999999999</v>
      </c>
      <c r="S283" s="201">
        <v>0</v>
      </c>
      <c r="T283" s="202">
        <f>S283*H283</f>
        <v>0</v>
      </c>
      <c r="U283" s="35"/>
      <c r="V283" s="35"/>
      <c r="W283" s="35"/>
      <c r="X283" s="35"/>
      <c r="Y283" s="35"/>
      <c r="Z283" s="35"/>
      <c r="AA283" s="35"/>
      <c r="AB283" s="35"/>
      <c r="AC283" s="35"/>
      <c r="AD283" s="35"/>
      <c r="AE283" s="35"/>
      <c r="AR283" s="203" t="s">
        <v>427</v>
      </c>
      <c r="AT283" s="203" t="s">
        <v>646</v>
      </c>
      <c r="AU283" s="203" t="s">
        <v>86</v>
      </c>
      <c r="AY283" s="18" t="s">
        <v>375</v>
      </c>
      <c r="BE283" s="204">
        <f>IF(N283="základní",J283,0)</f>
        <v>0</v>
      </c>
      <c r="BF283" s="204">
        <f>IF(N283="snížená",J283,0)</f>
        <v>0</v>
      </c>
      <c r="BG283" s="204">
        <f>IF(N283="zákl. přenesená",J283,0)</f>
        <v>0</v>
      </c>
      <c r="BH283" s="204">
        <f>IF(N283="sníž. přenesená",J283,0)</f>
        <v>0</v>
      </c>
      <c r="BI283" s="204">
        <f>IF(N283="nulová",J283,0)</f>
        <v>0</v>
      </c>
      <c r="BJ283" s="18" t="s">
        <v>84</v>
      </c>
      <c r="BK283" s="204">
        <f>ROUND(I283*H283,2)</f>
        <v>0</v>
      </c>
      <c r="BL283" s="18" t="s">
        <v>374</v>
      </c>
      <c r="BM283" s="203" t="s">
        <v>1907</v>
      </c>
    </row>
    <row r="284" spans="1:65" s="2" customFormat="1" ht="11.25">
      <c r="A284" s="35"/>
      <c r="B284" s="36"/>
      <c r="C284" s="37"/>
      <c r="D284" s="205" t="s">
        <v>383</v>
      </c>
      <c r="E284" s="37"/>
      <c r="F284" s="206" t="s">
        <v>648</v>
      </c>
      <c r="G284" s="37"/>
      <c r="H284" s="37"/>
      <c r="I284" s="207"/>
      <c r="J284" s="37"/>
      <c r="K284" s="37"/>
      <c r="L284" s="40"/>
      <c r="M284" s="208"/>
      <c r="N284" s="209"/>
      <c r="O284" s="72"/>
      <c r="P284" s="72"/>
      <c r="Q284" s="72"/>
      <c r="R284" s="72"/>
      <c r="S284" s="72"/>
      <c r="T284" s="73"/>
      <c r="U284" s="35"/>
      <c r="V284" s="35"/>
      <c r="W284" s="35"/>
      <c r="X284" s="35"/>
      <c r="Y284" s="35"/>
      <c r="Z284" s="35"/>
      <c r="AA284" s="35"/>
      <c r="AB284" s="35"/>
      <c r="AC284" s="35"/>
      <c r="AD284" s="35"/>
      <c r="AE284" s="35"/>
      <c r="AT284" s="18" t="s">
        <v>383</v>
      </c>
      <c r="AU284" s="18" t="s">
        <v>86</v>
      </c>
    </row>
    <row r="285" spans="1:65" s="14" customFormat="1" ht="11.25">
      <c r="B285" s="220"/>
      <c r="C285" s="221"/>
      <c r="D285" s="205" t="s">
        <v>384</v>
      </c>
      <c r="E285" s="222" t="s">
        <v>1</v>
      </c>
      <c r="F285" s="223" t="s">
        <v>1908</v>
      </c>
      <c r="G285" s="221"/>
      <c r="H285" s="224">
        <v>17.399999999999999</v>
      </c>
      <c r="I285" s="225"/>
      <c r="J285" s="221"/>
      <c r="K285" s="221"/>
      <c r="L285" s="226"/>
      <c r="M285" s="227"/>
      <c r="N285" s="228"/>
      <c r="O285" s="228"/>
      <c r="P285" s="228"/>
      <c r="Q285" s="228"/>
      <c r="R285" s="228"/>
      <c r="S285" s="228"/>
      <c r="T285" s="229"/>
      <c r="AT285" s="230" t="s">
        <v>384</v>
      </c>
      <c r="AU285" s="230" t="s">
        <v>86</v>
      </c>
      <c r="AV285" s="14" t="s">
        <v>86</v>
      </c>
      <c r="AW285" s="14" t="s">
        <v>32</v>
      </c>
      <c r="AX285" s="14" t="s">
        <v>84</v>
      </c>
      <c r="AY285" s="230" t="s">
        <v>375</v>
      </c>
    </row>
    <row r="286" spans="1:65" s="2" customFormat="1" ht="16.5" customHeight="1">
      <c r="A286" s="35"/>
      <c r="B286" s="36"/>
      <c r="C286" s="192" t="s">
        <v>1068</v>
      </c>
      <c r="D286" s="192" t="s">
        <v>377</v>
      </c>
      <c r="E286" s="193" t="s">
        <v>1909</v>
      </c>
      <c r="F286" s="194" t="s">
        <v>1910</v>
      </c>
      <c r="G286" s="195" t="s">
        <v>615</v>
      </c>
      <c r="H286" s="196">
        <v>26</v>
      </c>
      <c r="I286" s="197"/>
      <c r="J286" s="198">
        <f>ROUND(I286*H286,2)</f>
        <v>0</v>
      </c>
      <c r="K286" s="194" t="s">
        <v>408</v>
      </c>
      <c r="L286" s="40"/>
      <c r="M286" s="199" t="s">
        <v>1</v>
      </c>
      <c r="N286" s="200" t="s">
        <v>42</v>
      </c>
      <c r="O286" s="72"/>
      <c r="P286" s="201">
        <f>O286*H286</f>
        <v>0</v>
      </c>
      <c r="Q286" s="201">
        <v>0</v>
      </c>
      <c r="R286" s="201">
        <f>Q286*H286</f>
        <v>0</v>
      </c>
      <c r="S286" s="201">
        <v>0</v>
      </c>
      <c r="T286" s="202">
        <f>S286*H286</f>
        <v>0</v>
      </c>
      <c r="U286" s="35"/>
      <c r="V286" s="35"/>
      <c r="W286" s="35"/>
      <c r="X286" s="35"/>
      <c r="Y286" s="35"/>
      <c r="Z286" s="35"/>
      <c r="AA286" s="35"/>
      <c r="AB286" s="35"/>
      <c r="AC286" s="35"/>
      <c r="AD286" s="35"/>
      <c r="AE286" s="35"/>
      <c r="AR286" s="203" t="s">
        <v>374</v>
      </c>
      <c r="AT286" s="203" t="s">
        <v>377</v>
      </c>
      <c r="AU286" s="203" t="s">
        <v>86</v>
      </c>
      <c r="AY286" s="18" t="s">
        <v>375</v>
      </c>
      <c r="BE286" s="204">
        <f>IF(N286="základní",J286,0)</f>
        <v>0</v>
      </c>
      <c r="BF286" s="204">
        <f>IF(N286="snížená",J286,0)</f>
        <v>0</v>
      </c>
      <c r="BG286" s="204">
        <f>IF(N286="zákl. přenesená",J286,0)</f>
        <v>0</v>
      </c>
      <c r="BH286" s="204">
        <f>IF(N286="sníž. přenesená",J286,0)</f>
        <v>0</v>
      </c>
      <c r="BI286" s="204">
        <f>IF(N286="nulová",J286,0)</f>
        <v>0</v>
      </c>
      <c r="BJ286" s="18" t="s">
        <v>84</v>
      </c>
      <c r="BK286" s="204">
        <f>ROUND(I286*H286,2)</f>
        <v>0</v>
      </c>
      <c r="BL286" s="18" t="s">
        <v>374</v>
      </c>
      <c r="BM286" s="203" t="s">
        <v>1911</v>
      </c>
    </row>
    <row r="287" spans="1:65" s="2" customFormat="1" ht="11.25">
      <c r="A287" s="35"/>
      <c r="B287" s="36"/>
      <c r="C287" s="37"/>
      <c r="D287" s="205" t="s">
        <v>383</v>
      </c>
      <c r="E287" s="37"/>
      <c r="F287" s="206" t="s">
        <v>1912</v>
      </c>
      <c r="G287" s="37"/>
      <c r="H287" s="37"/>
      <c r="I287" s="207"/>
      <c r="J287" s="37"/>
      <c r="K287" s="37"/>
      <c r="L287" s="40"/>
      <c r="M287" s="208"/>
      <c r="N287" s="209"/>
      <c r="O287" s="72"/>
      <c r="P287" s="72"/>
      <c r="Q287" s="72"/>
      <c r="R287" s="72"/>
      <c r="S287" s="72"/>
      <c r="T287" s="73"/>
      <c r="U287" s="35"/>
      <c r="V287" s="35"/>
      <c r="W287" s="35"/>
      <c r="X287" s="35"/>
      <c r="Y287" s="35"/>
      <c r="Z287" s="35"/>
      <c r="AA287" s="35"/>
      <c r="AB287" s="35"/>
      <c r="AC287" s="35"/>
      <c r="AD287" s="35"/>
      <c r="AE287" s="35"/>
      <c r="AT287" s="18" t="s">
        <v>383</v>
      </c>
      <c r="AU287" s="18" t="s">
        <v>86</v>
      </c>
    </row>
    <row r="288" spans="1:65" s="14" customFormat="1" ht="11.25">
      <c r="B288" s="220"/>
      <c r="C288" s="221"/>
      <c r="D288" s="205" t="s">
        <v>384</v>
      </c>
      <c r="E288" s="222" t="s">
        <v>1</v>
      </c>
      <c r="F288" s="223" t="s">
        <v>1913</v>
      </c>
      <c r="G288" s="221"/>
      <c r="H288" s="224">
        <v>26</v>
      </c>
      <c r="I288" s="225"/>
      <c r="J288" s="221"/>
      <c r="K288" s="221"/>
      <c r="L288" s="226"/>
      <c r="M288" s="227"/>
      <c r="N288" s="228"/>
      <c r="O288" s="228"/>
      <c r="P288" s="228"/>
      <c r="Q288" s="228"/>
      <c r="R288" s="228"/>
      <c r="S288" s="228"/>
      <c r="T288" s="229"/>
      <c r="AT288" s="230" t="s">
        <v>384</v>
      </c>
      <c r="AU288" s="230" t="s">
        <v>86</v>
      </c>
      <c r="AV288" s="14" t="s">
        <v>86</v>
      </c>
      <c r="AW288" s="14" t="s">
        <v>32</v>
      </c>
      <c r="AX288" s="14" t="s">
        <v>84</v>
      </c>
      <c r="AY288" s="230" t="s">
        <v>375</v>
      </c>
    </row>
    <row r="289" spans="1:65" s="2" customFormat="1" ht="16.5" customHeight="1">
      <c r="A289" s="35"/>
      <c r="B289" s="36"/>
      <c r="C289" s="192" t="s">
        <v>1072</v>
      </c>
      <c r="D289" s="192" t="s">
        <v>377</v>
      </c>
      <c r="E289" s="193" t="s">
        <v>1914</v>
      </c>
      <c r="F289" s="194" t="s">
        <v>1915</v>
      </c>
      <c r="G289" s="195" t="s">
        <v>671</v>
      </c>
      <c r="H289" s="196">
        <v>73</v>
      </c>
      <c r="I289" s="197"/>
      <c r="J289" s="198">
        <f>ROUND(I289*H289,2)</f>
        <v>0</v>
      </c>
      <c r="K289" s="194" t="s">
        <v>408</v>
      </c>
      <c r="L289" s="40"/>
      <c r="M289" s="199" t="s">
        <v>1</v>
      </c>
      <c r="N289" s="200" t="s">
        <v>42</v>
      </c>
      <c r="O289" s="72"/>
      <c r="P289" s="201">
        <f>O289*H289</f>
        <v>0</v>
      </c>
      <c r="Q289" s="201">
        <v>2.3700000000000001E-3</v>
      </c>
      <c r="R289" s="201">
        <f>Q289*H289</f>
        <v>0.17301</v>
      </c>
      <c r="S289" s="201">
        <v>0</v>
      </c>
      <c r="T289" s="202">
        <f>S289*H289</f>
        <v>0</v>
      </c>
      <c r="U289" s="35"/>
      <c r="V289" s="35"/>
      <c r="W289" s="35"/>
      <c r="X289" s="35"/>
      <c r="Y289" s="35"/>
      <c r="Z289" s="35"/>
      <c r="AA289" s="35"/>
      <c r="AB289" s="35"/>
      <c r="AC289" s="35"/>
      <c r="AD289" s="35"/>
      <c r="AE289" s="35"/>
      <c r="AR289" s="203" t="s">
        <v>374</v>
      </c>
      <c r="AT289" s="203" t="s">
        <v>377</v>
      </c>
      <c r="AU289" s="203" t="s">
        <v>86</v>
      </c>
      <c r="AY289" s="18" t="s">
        <v>375</v>
      </c>
      <c r="BE289" s="204">
        <f>IF(N289="základní",J289,0)</f>
        <v>0</v>
      </c>
      <c r="BF289" s="204">
        <f>IF(N289="snížená",J289,0)</f>
        <v>0</v>
      </c>
      <c r="BG289" s="204">
        <f>IF(N289="zákl. přenesená",J289,0)</f>
        <v>0</v>
      </c>
      <c r="BH289" s="204">
        <f>IF(N289="sníž. přenesená",J289,0)</f>
        <v>0</v>
      </c>
      <c r="BI289" s="204">
        <f>IF(N289="nulová",J289,0)</f>
        <v>0</v>
      </c>
      <c r="BJ289" s="18" t="s">
        <v>84</v>
      </c>
      <c r="BK289" s="204">
        <f>ROUND(I289*H289,2)</f>
        <v>0</v>
      </c>
      <c r="BL289" s="18" t="s">
        <v>374</v>
      </c>
      <c r="BM289" s="203" t="s">
        <v>1916</v>
      </c>
    </row>
    <row r="290" spans="1:65" s="2" customFormat="1" ht="11.25">
      <c r="A290" s="35"/>
      <c r="B290" s="36"/>
      <c r="C290" s="37"/>
      <c r="D290" s="205" t="s">
        <v>383</v>
      </c>
      <c r="E290" s="37"/>
      <c r="F290" s="206" t="s">
        <v>1917</v>
      </c>
      <c r="G290" s="37"/>
      <c r="H290" s="37"/>
      <c r="I290" s="207"/>
      <c r="J290" s="37"/>
      <c r="K290" s="37"/>
      <c r="L290" s="40"/>
      <c r="M290" s="208"/>
      <c r="N290" s="209"/>
      <c r="O290" s="72"/>
      <c r="P290" s="72"/>
      <c r="Q290" s="72"/>
      <c r="R290" s="72"/>
      <c r="S290" s="72"/>
      <c r="T290" s="73"/>
      <c r="U290" s="35"/>
      <c r="V290" s="35"/>
      <c r="W290" s="35"/>
      <c r="X290" s="35"/>
      <c r="Y290" s="35"/>
      <c r="Z290" s="35"/>
      <c r="AA290" s="35"/>
      <c r="AB290" s="35"/>
      <c r="AC290" s="35"/>
      <c r="AD290" s="35"/>
      <c r="AE290" s="35"/>
      <c r="AT290" s="18" t="s">
        <v>383</v>
      </c>
      <c r="AU290" s="18" t="s">
        <v>86</v>
      </c>
    </row>
    <row r="291" spans="1:65" s="14" customFormat="1" ht="11.25">
      <c r="B291" s="220"/>
      <c r="C291" s="221"/>
      <c r="D291" s="205" t="s">
        <v>384</v>
      </c>
      <c r="E291" s="222" t="s">
        <v>1</v>
      </c>
      <c r="F291" s="223" t="s">
        <v>1918</v>
      </c>
      <c r="G291" s="221"/>
      <c r="H291" s="224">
        <v>73</v>
      </c>
      <c r="I291" s="225"/>
      <c r="J291" s="221"/>
      <c r="K291" s="221"/>
      <c r="L291" s="226"/>
      <c r="M291" s="227"/>
      <c r="N291" s="228"/>
      <c r="O291" s="228"/>
      <c r="P291" s="228"/>
      <c r="Q291" s="228"/>
      <c r="R291" s="228"/>
      <c r="S291" s="228"/>
      <c r="T291" s="229"/>
      <c r="AT291" s="230" t="s">
        <v>384</v>
      </c>
      <c r="AU291" s="230" t="s">
        <v>86</v>
      </c>
      <c r="AV291" s="14" t="s">
        <v>86</v>
      </c>
      <c r="AW291" s="14" t="s">
        <v>32</v>
      </c>
      <c r="AX291" s="14" t="s">
        <v>84</v>
      </c>
      <c r="AY291" s="230" t="s">
        <v>375</v>
      </c>
    </row>
    <row r="292" spans="1:65" s="2" customFormat="1" ht="16.5" customHeight="1">
      <c r="A292" s="35"/>
      <c r="B292" s="36"/>
      <c r="C292" s="192" t="s">
        <v>1077</v>
      </c>
      <c r="D292" s="192" t="s">
        <v>377</v>
      </c>
      <c r="E292" s="193" t="s">
        <v>1919</v>
      </c>
      <c r="F292" s="194" t="s">
        <v>1920</v>
      </c>
      <c r="G292" s="195" t="s">
        <v>671</v>
      </c>
      <c r="H292" s="196">
        <v>73</v>
      </c>
      <c r="I292" s="197"/>
      <c r="J292" s="198">
        <f>ROUND(I292*H292,2)</f>
        <v>0</v>
      </c>
      <c r="K292" s="194" t="s">
        <v>408</v>
      </c>
      <c r="L292" s="40"/>
      <c r="M292" s="199" t="s">
        <v>1</v>
      </c>
      <c r="N292" s="200" t="s">
        <v>42</v>
      </c>
      <c r="O292" s="72"/>
      <c r="P292" s="201">
        <f>O292*H292</f>
        <v>0</v>
      </c>
      <c r="Q292" s="201">
        <v>0</v>
      </c>
      <c r="R292" s="201">
        <f>Q292*H292</f>
        <v>0</v>
      </c>
      <c r="S292" s="201">
        <v>0</v>
      </c>
      <c r="T292" s="202">
        <f>S292*H292</f>
        <v>0</v>
      </c>
      <c r="U292" s="35"/>
      <c r="V292" s="35"/>
      <c r="W292" s="35"/>
      <c r="X292" s="35"/>
      <c r="Y292" s="35"/>
      <c r="Z292" s="35"/>
      <c r="AA292" s="35"/>
      <c r="AB292" s="35"/>
      <c r="AC292" s="35"/>
      <c r="AD292" s="35"/>
      <c r="AE292" s="35"/>
      <c r="AR292" s="203" t="s">
        <v>374</v>
      </c>
      <c r="AT292" s="203" t="s">
        <v>377</v>
      </c>
      <c r="AU292" s="203" t="s">
        <v>86</v>
      </c>
      <c r="AY292" s="18" t="s">
        <v>375</v>
      </c>
      <c r="BE292" s="204">
        <f>IF(N292="základní",J292,0)</f>
        <v>0</v>
      </c>
      <c r="BF292" s="204">
        <f>IF(N292="snížená",J292,0)</f>
        <v>0</v>
      </c>
      <c r="BG292" s="204">
        <f>IF(N292="zákl. přenesená",J292,0)</f>
        <v>0</v>
      </c>
      <c r="BH292" s="204">
        <f>IF(N292="sníž. přenesená",J292,0)</f>
        <v>0</v>
      </c>
      <c r="BI292" s="204">
        <f>IF(N292="nulová",J292,0)</f>
        <v>0</v>
      </c>
      <c r="BJ292" s="18" t="s">
        <v>84</v>
      </c>
      <c r="BK292" s="204">
        <f>ROUND(I292*H292,2)</f>
        <v>0</v>
      </c>
      <c r="BL292" s="18" t="s">
        <v>374</v>
      </c>
      <c r="BM292" s="203" t="s">
        <v>1921</v>
      </c>
    </row>
    <row r="293" spans="1:65" s="2" customFormat="1" ht="11.25">
      <c r="A293" s="35"/>
      <c r="B293" s="36"/>
      <c r="C293" s="37"/>
      <c r="D293" s="205" t="s">
        <v>383</v>
      </c>
      <c r="E293" s="37"/>
      <c r="F293" s="206" t="s">
        <v>1922</v>
      </c>
      <c r="G293" s="37"/>
      <c r="H293" s="37"/>
      <c r="I293" s="207"/>
      <c r="J293" s="37"/>
      <c r="K293" s="37"/>
      <c r="L293" s="40"/>
      <c r="M293" s="208"/>
      <c r="N293" s="209"/>
      <c r="O293" s="72"/>
      <c r="P293" s="72"/>
      <c r="Q293" s="72"/>
      <c r="R293" s="72"/>
      <c r="S293" s="72"/>
      <c r="T293" s="73"/>
      <c r="U293" s="35"/>
      <c r="V293" s="35"/>
      <c r="W293" s="35"/>
      <c r="X293" s="35"/>
      <c r="Y293" s="35"/>
      <c r="Z293" s="35"/>
      <c r="AA293" s="35"/>
      <c r="AB293" s="35"/>
      <c r="AC293" s="35"/>
      <c r="AD293" s="35"/>
      <c r="AE293" s="35"/>
      <c r="AT293" s="18" t="s">
        <v>383</v>
      </c>
      <c r="AU293" s="18" t="s">
        <v>86</v>
      </c>
    </row>
    <row r="294" spans="1:65" s="14" customFormat="1" ht="11.25">
      <c r="B294" s="220"/>
      <c r="C294" s="221"/>
      <c r="D294" s="205" t="s">
        <v>384</v>
      </c>
      <c r="E294" s="222" t="s">
        <v>1</v>
      </c>
      <c r="F294" s="223" t="s">
        <v>1923</v>
      </c>
      <c r="G294" s="221"/>
      <c r="H294" s="224">
        <v>73</v>
      </c>
      <c r="I294" s="225"/>
      <c r="J294" s="221"/>
      <c r="K294" s="221"/>
      <c r="L294" s="226"/>
      <c r="M294" s="227"/>
      <c r="N294" s="228"/>
      <c r="O294" s="228"/>
      <c r="P294" s="228"/>
      <c r="Q294" s="228"/>
      <c r="R294" s="228"/>
      <c r="S294" s="228"/>
      <c r="T294" s="229"/>
      <c r="AT294" s="230" t="s">
        <v>384</v>
      </c>
      <c r="AU294" s="230" t="s">
        <v>86</v>
      </c>
      <c r="AV294" s="14" t="s">
        <v>86</v>
      </c>
      <c r="AW294" s="14" t="s">
        <v>32</v>
      </c>
      <c r="AX294" s="14" t="s">
        <v>84</v>
      </c>
      <c r="AY294" s="230" t="s">
        <v>375</v>
      </c>
    </row>
    <row r="295" spans="1:65" s="2" customFormat="1" ht="16.5" customHeight="1">
      <c r="A295" s="35"/>
      <c r="B295" s="36"/>
      <c r="C295" s="192" t="s">
        <v>1083</v>
      </c>
      <c r="D295" s="192" t="s">
        <v>377</v>
      </c>
      <c r="E295" s="193" t="s">
        <v>1924</v>
      </c>
      <c r="F295" s="194" t="s">
        <v>1925</v>
      </c>
      <c r="G295" s="195" t="s">
        <v>649</v>
      </c>
      <c r="H295" s="196">
        <v>2.86</v>
      </c>
      <c r="I295" s="197"/>
      <c r="J295" s="198">
        <f>ROUND(I295*H295,2)</f>
        <v>0</v>
      </c>
      <c r="K295" s="194" t="s">
        <v>408</v>
      </c>
      <c r="L295" s="40"/>
      <c r="M295" s="199" t="s">
        <v>1</v>
      </c>
      <c r="N295" s="200" t="s">
        <v>42</v>
      </c>
      <c r="O295" s="72"/>
      <c r="P295" s="201">
        <f>O295*H295</f>
        <v>0</v>
      </c>
      <c r="Q295" s="201">
        <v>1.04359</v>
      </c>
      <c r="R295" s="201">
        <f>Q295*H295</f>
        <v>2.9846673999999997</v>
      </c>
      <c r="S295" s="201">
        <v>0</v>
      </c>
      <c r="T295" s="202">
        <f>S295*H295</f>
        <v>0</v>
      </c>
      <c r="U295" s="35"/>
      <c r="V295" s="35"/>
      <c r="W295" s="35"/>
      <c r="X295" s="35"/>
      <c r="Y295" s="35"/>
      <c r="Z295" s="35"/>
      <c r="AA295" s="35"/>
      <c r="AB295" s="35"/>
      <c r="AC295" s="35"/>
      <c r="AD295" s="35"/>
      <c r="AE295" s="35"/>
      <c r="AR295" s="203" t="s">
        <v>374</v>
      </c>
      <c r="AT295" s="203" t="s">
        <v>377</v>
      </c>
      <c r="AU295" s="203" t="s">
        <v>86</v>
      </c>
      <c r="AY295" s="18" t="s">
        <v>375</v>
      </c>
      <c r="BE295" s="204">
        <f>IF(N295="základní",J295,0)</f>
        <v>0</v>
      </c>
      <c r="BF295" s="204">
        <f>IF(N295="snížená",J295,0)</f>
        <v>0</v>
      </c>
      <c r="BG295" s="204">
        <f>IF(N295="zákl. přenesená",J295,0)</f>
        <v>0</v>
      </c>
      <c r="BH295" s="204">
        <f>IF(N295="sníž. přenesená",J295,0)</f>
        <v>0</v>
      </c>
      <c r="BI295" s="204">
        <f>IF(N295="nulová",J295,0)</f>
        <v>0</v>
      </c>
      <c r="BJ295" s="18" t="s">
        <v>84</v>
      </c>
      <c r="BK295" s="204">
        <f>ROUND(I295*H295,2)</f>
        <v>0</v>
      </c>
      <c r="BL295" s="18" t="s">
        <v>374</v>
      </c>
      <c r="BM295" s="203" t="s">
        <v>1926</v>
      </c>
    </row>
    <row r="296" spans="1:65" s="2" customFormat="1" ht="11.25">
      <c r="A296" s="35"/>
      <c r="B296" s="36"/>
      <c r="C296" s="37"/>
      <c r="D296" s="205" t="s">
        <v>383</v>
      </c>
      <c r="E296" s="37"/>
      <c r="F296" s="206" t="s">
        <v>1927</v>
      </c>
      <c r="G296" s="37"/>
      <c r="H296" s="37"/>
      <c r="I296" s="207"/>
      <c r="J296" s="37"/>
      <c r="K296" s="37"/>
      <c r="L296" s="40"/>
      <c r="M296" s="208"/>
      <c r="N296" s="209"/>
      <c r="O296" s="72"/>
      <c r="P296" s="72"/>
      <c r="Q296" s="72"/>
      <c r="R296" s="72"/>
      <c r="S296" s="72"/>
      <c r="T296" s="73"/>
      <c r="U296" s="35"/>
      <c r="V296" s="35"/>
      <c r="W296" s="35"/>
      <c r="X296" s="35"/>
      <c r="Y296" s="35"/>
      <c r="Z296" s="35"/>
      <c r="AA296" s="35"/>
      <c r="AB296" s="35"/>
      <c r="AC296" s="35"/>
      <c r="AD296" s="35"/>
      <c r="AE296" s="35"/>
      <c r="AT296" s="18" t="s">
        <v>383</v>
      </c>
      <c r="AU296" s="18" t="s">
        <v>86</v>
      </c>
    </row>
    <row r="297" spans="1:65" s="14" customFormat="1" ht="11.25">
      <c r="B297" s="220"/>
      <c r="C297" s="221"/>
      <c r="D297" s="205" t="s">
        <v>384</v>
      </c>
      <c r="E297" s="222" t="s">
        <v>1</v>
      </c>
      <c r="F297" s="223" t="s">
        <v>1928</v>
      </c>
      <c r="G297" s="221"/>
      <c r="H297" s="224">
        <v>2.86</v>
      </c>
      <c r="I297" s="225"/>
      <c r="J297" s="221"/>
      <c r="K297" s="221"/>
      <c r="L297" s="226"/>
      <c r="M297" s="227"/>
      <c r="N297" s="228"/>
      <c r="O297" s="228"/>
      <c r="P297" s="228"/>
      <c r="Q297" s="228"/>
      <c r="R297" s="228"/>
      <c r="S297" s="228"/>
      <c r="T297" s="229"/>
      <c r="AT297" s="230" t="s">
        <v>384</v>
      </c>
      <c r="AU297" s="230" t="s">
        <v>86</v>
      </c>
      <c r="AV297" s="14" t="s">
        <v>86</v>
      </c>
      <c r="AW297" s="14" t="s">
        <v>32</v>
      </c>
      <c r="AX297" s="14" t="s">
        <v>84</v>
      </c>
      <c r="AY297" s="230" t="s">
        <v>375</v>
      </c>
    </row>
    <row r="298" spans="1:65" s="12" customFormat="1" ht="22.9" customHeight="1">
      <c r="B298" s="176"/>
      <c r="C298" s="177"/>
      <c r="D298" s="178" t="s">
        <v>76</v>
      </c>
      <c r="E298" s="190" t="s">
        <v>374</v>
      </c>
      <c r="F298" s="190" t="s">
        <v>1141</v>
      </c>
      <c r="G298" s="177"/>
      <c r="H298" s="177"/>
      <c r="I298" s="180"/>
      <c r="J298" s="191">
        <f>BK298</f>
        <v>0</v>
      </c>
      <c r="K298" s="177"/>
      <c r="L298" s="182"/>
      <c r="M298" s="183"/>
      <c r="N298" s="184"/>
      <c r="O298" s="184"/>
      <c r="P298" s="185">
        <f>SUM(P299:P307)</f>
        <v>0</v>
      </c>
      <c r="Q298" s="184"/>
      <c r="R298" s="185">
        <f>SUM(R299:R307)</f>
        <v>0.49574000000000001</v>
      </c>
      <c r="S298" s="184"/>
      <c r="T298" s="186">
        <f>SUM(T299:T307)</f>
        <v>0</v>
      </c>
      <c r="AR298" s="187" t="s">
        <v>84</v>
      </c>
      <c r="AT298" s="188" t="s">
        <v>76</v>
      </c>
      <c r="AU298" s="188" t="s">
        <v>84</v>
      </c>
      <c r="AY298" s="187" t="s">
        <v>375</v>
      </c>
      <c r="BK298" s="189">
        <f>SUM(BK299:BK307)</f>
        <v>0</v>
      </c>
    </row>
    <row r="299" spans="1:65" s="2" customFormat="1" ht="16.5" customHeight="1">
      <c r="A299" s="35"/>
      <c r="B299" s="36"/>
      <c r="C299" s="192" t="s">
        <v>1088</v>
      </c>
      <c r="D299" s="192" t="s">
        <v>377</v>
      </c>
      <c r="E299" s="193" t="s">
        <v>1161</v>
      </c>
      <c r="F299" s="194" t="s">
        <v>1162</v>
      </c>
      <c r="G299" s="195" t="s">
        <v>671</v>
      </c>
      <c r="H299" s="196">
        <v>17.899999999999999</v>
      </c>
      <c r="I299" s="197"/>
      <c r="J299" s="198">
        <f>ROUND(I299*H299,2)</f>
        <v>0</v>
      </c>
      <c r="K299" s="194" t="s">
        <v>408</v>
      </c>
      <c r="L299" s="40"/>
      <c r="M299" s="199" t="s">
        <v>1</v>
      </c>
      <c r="N299" s="200" t="s">
        <v>42</v>
      </c>
      <c r="O299" s="72"/>
      <c r="P299" s="201">
        <f>O299*H299</f>
        <v>0</v>
      </c>
      <c r="Q299" s="201">
        <v>0</v>
      </c>
      <c r="R299" s="201">
        <f>Q299*H299</f>
        <v>0</v>
      </c>
      <c r="S299" s="201">
        <v>0</v>
      </c>
      <c r="T299" s="202">
        <f>S299*H299</f>
        <v>0</v>
      </c>
      <c r="U299" s="35"/>
      <c r="V299" s="35"/>
      <c r="W299" s="35"/>
      <c r="X299" s="35"/>
      <c r="Y299" s="35"/>
      <c r="Z299" s="35"/>
      <c r="AA299" s="35"/>
      <c r="AB299" s="35"/>
      <c r="AC299" s="35"/>
      <c r="AD299" s="35"/>
      <c r="AE299" s="35"/>
      <c r="AR299" s="203" t="s">
        <v>374</v>
      </c>
      <c r="AT299" s="203" t="s">
        <v>377</v>
      </c>
      <c r="AU299" s="203" t="s">
        <v>86</v>
      </c>
      <c r="AY299" s="18" t="s">
        <v>375</v>
      </c>
      <c r="BE299" s="204">
        <f>IF(N299="základní",J299,0)</f>
        <v>0</v>
      </c>
      <c r="BF299" s="204">
        <f>IF(N299="snížená",J299,0)</f>
        <v>0</v>
      </c>
      <c r="BG299" s="204">
        <f>IF(N299="zákl. přenesená",J299,0)</f>
        <v>0</v>
      </c>
      <c r="BH299" s="204">
        <f>IF(N299="sníž. přenesená",J299,0)</f>
        <v>0</v>
      </c>
      <c r="BI299" s="204">
        <f>IF(N299="nulová",J299,0)</f>
        <v>0</v>
      </c>
      <c r="BJ299" s="18" t="s">
        <v>84</v>
      </c>
      <c r="BK299" s="204">
        <f>ROUND(I299*H299,2)</f>
        <v>0</v>
      </c>
      <c r="BL299" s="18" t="s">
        <v>374</v>
      </c>
      <c r="BM299" s="203" t="s">
        <v>1929</v>
      </c>
    </row>
    <row r="300" spans="1:65" s="2" customFormat="1" ht="11.25">
      <c r="A300" s="35"/>
      <c r="B300" s="36"/>
      <c r="C300" s="37"/>
      <c r="D300" s="205" t="s">
        <v>383</v>
      </c>
      <c r="E300" s="37"/>
      <c r="F300" s="206" t="s">
        <v>1164</v>
      </c>
      <c r="G300" s="37"/>
      <c r="H300" s="37"/>
      <c r="I300" s="207"/>
      <c r="J300" s="37"/>
      <c r="K300" s="37"/>
      <c r="L300" s="40"/>
      <c r="M300" s="208"/>
      <c r="N300" s="209"/>
      <c r="O300" s="72"/>
      <c r="P300" s="72"/>
      <c r="Q300" s="72"/>
      <c r="R300" s="72"/>
      <c r="S300" s="72"/>
      <c r="T300" s="73"/>
      <c r="U300" s="35"/>
      <c r="V300" s="35"/>
      <c r="W300" s="35"/>
      <c r="X300" s="35"/>
      <c r="Y300" s="35"/>
      <c r="Z300" s="35"/>
      <c r="AA300" s="35"/>
      <c r="AB300" s="35"/>
      <c r="AC300" s="35"/>
      <c r="AD300" s="35"/>
      <c r="AE300" s="35"/>
      <c r="AT300" s="18" t="s">
        <v>383</v>
      </c>
      <c r="AU300" s="18" t="s">
        <v>86</v>
      </c>
    </row>
    <row r="301" spans="1:65" s="14" customFormat="1" ht="11.25">
      <c r="B301" s="220"/>
      <c r="C301" s="221"/>
      <c r="D301" s="205" t="s">
        <v>384</v>
      </c>
      <c r="E301" s="222" t="s">
        <v>1</v>
      </c>
      <c r="F301" s="223" t="s">
        <v>1930</v>
      </c>
      <c r="G301" s="221"/>
      <c r="H301" s="224">
        <v>17.899999999999999</v>
      </c>
      <c r="I301" s="225"/>
      <c r="J301" s="221"/>
      <c r="K301" s="221"/>
      <c r="L301" s="226"/>
      <c r="M301" s="227"/>
      <c r="N301" s="228"/>
      <c r="O301" s="228"/>
      <c r="P301" s="228"/>
      <c r="Q301" s="228"/>
      <c r="R301" s="228"/>
      <c r="S301" s="228"/>
      <c r="T301" s="229"/>
      <c r="AT301" s="230" t="s">
        <v>384</v>
      </c>
      <c r="AU301" s="230" t="s">
        <v>86</v>
      </c>
      <c r="AV301" s="14" t="s">
        <v>86</v>
      </c>
      <c r="AW301" s="14" t="s">
        <v>32</v>
      </c>
      <c r="AX301" s="14" t="s">
        <v>84</v>
      </c>
      <c r="AY301" s="230" t="s">
        <v>375</v>
      </c>
    </row>
    <row r="302" spans="1:65" s="2" customFormat="1" ht="16.5" customHeight="1">
      <c r="A302" s="35"/>
      <c r="B302" s="36"/>
      <c r="C302" s="192" t="s">
        <v>1094</v>
      </c>
      <c r="D302" s="192" t="s">
        <v>377</v>
      </c>
      <c r="E302" s="193" t="s">
        <v>1587</v>
      </c>
      <c r="F302" s="194" t="s">
        <v>1588</v>
      </c>
      <c r="G302" s="195" t="s">
        <v>615</v>
      </c>
      <c r="H302" s="196">
        <v>2</v>
      </c>
      <c r="I302" s="197"/>
      <c r="J302" s="198">
        <f>ROUND(I302*H302,2)</f>
        <v>0</v>
      </c>
      <c r="K302" s="194" t="s">
        <v>1</v>
      </c>
      <c r="L302" s="40"/>
      <c r="M302" s="199" t="s">
        <v>1</v>
      </c>
      <c r="N302" s="200" t="s">
        <v>42</v>
      </c>
      <c r="O302" s="72"/>
      <c r="P302" s="201">
        <f>O302*H302</f>
        <v>0</v>
      </c>
      <c r="Q302" s="201">
        <v>0.24787000000000001</v>
      </c>
      <c r="R302" s="201">
        <f>Q302*H302</f>
        <v>0.49574000000000001</v>
      </c>
      <c r="S302" s="201">
        <v>0</v>
      </c>
      <c r="T302" s="202">
        <f>S302*H302</f>
        <v>0</v>
      </c>
      <c r="U302" s="35"/>
      <c r="V302" s="35"/>
      <c r="W302" s="35"/>
      <c r="X302" s="35"/>
      <c r="Y302" s="35"/>
      <c r="Z302" s="35"/>
      <c r="AA302" s="35"/>
      <c r="AB302" s="35"/>
      <c r="AC302" s="35"/>
      <c r="AD302" s="35"/>
      <c r="AE302" s="35"/>
      <c r="AR302" s="203" t="s">
        <v>374</v>
      </c>
      <c r="AT302" s="203" t="s">
        <v>377</v>
      </c>
      <c r="AU302" s="203" t="s">
        <v>86</v>
      </c>
      <c r="AY302" s="18" t="s">
        <v>375</v>
      </c>
      <c r="BE302" s="204">
        <f>IF(N302="základní",J302,0)</f>
        <v>0</v>
      </c>
      <c r="BF302" s="204">
        <f>IF(N302="snížená",J302,0)</f>
        <v>0</v>
      </c>
      <c r="BG302" s="204">
        <f>IF(N302="zákl. přenesená",J302,0)</f>
        <v>0</v>
      </c>
      <c r="BH302" s="204">
        <f>IF(N302="sníž. přenesená",J302,0)</f>
        <v>0</v>
      </c>
      <c r="BI302" s="204">
        <f>IF(N302="nulová",J302,0)</f>
        <v>0</v>
      </c>
      <c r="BJ302" s="18" t="s">
        <v>84</v>
      </c>
      <c r="BK302" s="204">
        <f>ROUND(I302*H302,2)</f>
        <v>0</v>
      </c>
      <c r="BL302" s="18" t="s">
        <v>374</v>
      </c>
      <c r="BM302" s="203" t="s">
        <v>1931</v>
      </c>
    </row>
    <row r="303" spans="1:65" s="2" customFormat="1" ht="11.25">
      <c r="A303" s="35"/>
      <c r="B303" s="36"/>
      <c r="C303" s="37"/>
      <c r="D303" s="205" t="s">
        <v>383</v>
      </c>
      <c r="E303" s="37"/>
      <c r="F303" s="206" t="s">
        <v>1590</v>
      </c>
      <c r="G303" s="37"/>
      <c r="H303" s="37"/>
      <c r="I303" s="207"/>
      <c r="J303" s="37"/>
      <c r="K303" s="37"/>
      <c r="L303" s="40"/>
      <c r="M303" s="208"/>
      <c r="N303" s="209"/>
      <c r="O303" s="72"/>
      <c r="P303" s="72"/>
      <c r="Q303" s="72"/>
      <c r="R303" s="72"/>
      <c r="S303" s="72"/>
      <c r="T303" s="73"/>
      <c r="U303" s="35"/>
      <c r="V303" s="35"/>
      <c r="W303" s="35"/>
      <c r="X303" s="35"/>
      <c r="Y303" s="35"/>
      <c r="Z303" s="35"/>
      <c r="AA303" s="35"/>
      <c r="AB303" s="35"/>
      <c r="AC303" s="35"/>
      <c r="AD303" s="35"/>
      <c r="AE303" s="35"/>
      <c r="AT303" s="18" t="s">
        <v>383</v>
      </c>
      <c r="AU303" s="18" t="s">
        <v>86</v>
      </c>
    </row>
    <row r="304" spans="1:65" s="14" customFormat="1" ht="11.25">
      <c r="B304" s="220"/>
      <c r="C304" s="221"/>
      <c r="D304" s="205" t="s">
        <v>384</v>
      </c>
      <c r="E304" s="222" t="s">
        <v>1</v>
      </c>
      <c r="F304" s="223" t="s">
        <v>1932</v>
      </c>
      <c r="G304" s="221"/>
      <c r="H304" s="224">
        <v>2</v>
      </c>
      <c r="I304" s="225"/>
      <c r="J304" s="221"/>
      <c r="K304" s="221"/>
      <c r="L304" s="226"/>
      <c r="M304" s="227"/>
      <c r="N304" s="228"/>
      <c r="O304" s="228"/>
      <c r="P304" s="228"/>
      <c r="Q304" s="228"/>
      <c r="R304" s="228"/>
      <c r="S304" s="228"/>
      <c r="T304" s="229"/>
      <c r="AT304" s="230" t="s">
        <v>384</v>
      </c>
      <c r="AU304" s="230" t="s">
        <v>86</v>
      </c>
      <c r="AV304" s="14" t="s">
        <v>86</v>
      </c>
      <c r="AW304" s="14" t="s">
        <v>32</v>
      </c>
      <c r="AX304" s="14" t="s">
        <v>84</v>
      </c>
      <c r="AY304" s="230" t="s">
        <v>375</v>
      </c>
    </row>
    <row r="305" spans="1:65" s="2" customFormat="1" ht="16.5" customHeight="1">
      <c r="A305" s="35"/>
      <c r="B305" s="36"/>
      <c r="C305" s="192" t="s">
        <v>1100</v>
      </c>
      <c r="D305" s="192" t="s">
        <v>377</v>
      </c>
      <c r="E305" s="193" t="s">
        <v>1167</v>
      </c>
      <c r="F305" s="194" t="s">
        <v>1168</v>
      </c>
      <c r="G305" s="195" t="s">
        <v>671</v>
      </c>
      <c r="H305" s="196">
        <v>41.5</v>
      </c>
      <c r="I305" s="197"/>
      <c r="J305" s="198">
        <f>ROUND(I305*H305,2)</f>
        <v>0</v>
      </c>
      <c r="K305" s="194" t="s">
        <v>408</v>
      </c>
      <c r="L305" s="40"/>
      <c r="M305" s="199" t="s">
        <v>1</v>
      </c>
      <c r="N305" s="200" t="s">
        <v>42</v>
      </c>
      <c r="O305" s="72"/>
      <c r="P305" s="201">
        <f>O305*H305</f>
        <v>0</v>
      </c>
      <c r="Q305" s="201">
        <v>0</v>
      </c>
      <c r="R305" s="201">
        <f>Q305*H305</f>
        <v>0</v>
      </c>
      <c r="S305" s="201">
        <v>0</v>
      </c>
      <c r="T305" s="202">
        <f>S305*H305</f>
        <v>0</v>
      </c>
      <c r="U305" s="35"/>
      <c r="V305" s="35"/>
      <c r="W305" s="35"/>
      <c r="X305" s="35"/>
      <c r="Y305" s="35"/>
      <c r="Z305" s="35"/>
      <c r="AA305" s="35"/>
      <c r="AB305" s="35"/>
      <c r="AC305" s="35"/>
      <c r="AD305" s="35"/>
      <c r="AE305" s="35"/>
      <c r="AR305" s="203" t="s">
        <v>374</v>
      </c>
      <c r="AT305" s="203" t="s">
        <v>377</v>
      </c>
      <c r="AU305" s="203" t="s">
        <v>86</v>
      </c>
      <c r="AY305" s="18" t="s">
        <v>375</v>
      </c>
      <c r="BE305" s="204">
        <f>IF(N305="základní",J305,0)</f>
        <v>0</v>
      </c>
      <c r="BF305" s="204">
        <f>IF(N305="snížená",J305,0)</f>
        <v>0</v>
      </c>
      <c r="BG305" s="204">
        <f>IF(N305="zákl. přenesená",J305,0)</f>
        <v>0</v>
      </c>
      <c r="BH305" s="204">
        <f>IF(N305="sníž. přenesená",J305,0)</f>
        <v>0</v>
      </c>
      <c r="BI305" s="204">
        <f>IF(N305="nulová",J305,0)</f>
        <v>0</v>
      </c>
      <c r="BJ305" s="18" t="s">
        <v>84</v>
      </c>
      <c r="BK305" s="204">
        <f>ROUND(I305*H305,2)</f>
        <v>0</v>
      </c>
      <c r="BL305" s="18" t="s">
        <v>374</v>
      </c>
      <c r="BM305" s="203" t="s">
        <v>1933</v>
      </c>
    </row>
    <row r="306" spans="1:65" s="2" customFormat="1" ht="11.25">
      <c r="A306" s="35"/>
      <c r="B306" s="36"/>
      <c r="C306" s="37"/>
      <c r="D306" s="205" t="s">
        <v>383</v>
      </c>
      <c r="E306" s="37"/>
      <c r="F306" s="206" t="s">
        <v>1170</v>
      </c>
      <c r="G306" s="37"/>
      <c r="H306" s="37"/>
      <c r="I306" s="207"/>
      <c r="J306" s="37"/>
      <c r="K306" s="37"/>
      <c r="L306" s="40"/>
      <c r="M306" s="208"/>
      <c r="N306" s="209"/>
      <c r="O306" s="72"/>
      <c r="P306" s="72"/>
      <c r="Q306" s="72"/>
      <c r="R306" s="72"/>
      <c r="S306" s="72"/>
      <c r="T306" s="73"/>
      <c r="U306" s="35"/>
      <c r="V306" s="35"/>
      <c r="W306" s="35"/>
      <c r="X306" s="35"/>
      <c r="Y306" s="35"/>
      <c r="Z306" s="35"/>
      <c r="AA306" s="35"/>
      <c r="AB306" s="35"/>
      <c r="AC306" s="35"/>
      <c r="AD306" s="35"/>
      <c r="AE306" s="35"/>
      <c r="AT306" s="18" t="s">
        <v>383</v>
      </c>
      <c r="AU306" s="18" t="s">
        <v>86</v>
      </c>
    </row>
    <row r="307" spans="1:65" s="14" customFormat="1" ht="11.25">
      <c r="B307" s="220"/>
      <c r="C307" s="221"/>
      <c r="D307" s="205" t="s">
        <v>384</v>
      </c>
      <c r="E307" s="222" t="s">
        <v>1</v>
      </c>
      <c r="F307" s="223" t="s">
        <v>1934</v>
      </c>
      <c r="G307" s="221"/>
      <c r="H307" s="224">
        <v>41.5</v>
      </c>
      <c r="I307" s="225"/>
      <c r="J307" s="221"/>
      <c r="K307" s="221"/>
      <c r="L307" s="226"/>
      <c r="M307" s="227"/>
      <c r="N307" s="228"/>
      <c r="O307" s="228"/>
      <c r="P307" s="228"/>
      <c r="Q307" s="228"/>
      <c r="R307" s="228"/>
      <c r="S307" s="228"/>
      <c r="T307" s="229"/>
      <c r="AT307" s="230" t="s">
        <v>384</v>
      </c>
      <c r="AU307" s="230" t="s">
        <v>86</v>
      </c>
      <c r="AV307" s="14" t="s">
        <v>86</v>
      </c>
      <c r="AW307" s="14" t="s">
        <v>32</v>
      </c>
      <c r="AX307" s="14" t="s">
        <v>84</v>
      </c>
      <c r="AY307" s="230" t="s">
        <v>375</v>
      </c>
    </row>
    <row r="308" spans="1:65" s="12" customFormat="1" ht="22.9" customHeight="1">
      <c r="B308" s="176"/>
      <c r="C308" s="177"/>
      <c r="D308" s="178" t="s">
        <v>76</v>
      </c>
      <c r="E308" s="190" t="s">
        <v>431</v>
      </c>
      <c r="F308" s="190" t="s">
        <v>653</v>
      </c>
      <c r="G308" s="177"/>
      <c r="H308" s="177"/>
      <c r="I308" s="180"/>
      <c r="J308" s="191">
        <f>BK308</f>
        <v>0</v>
      </c>
      <c r="K308" s="177"/>
      <c r="L308" s="182"/>
      <c r="M308" s="183"/>
      <c r="N308" s="184"/>
      <c r="O308" s="184"/>
      <c r="P308" s="185">
        <f>SUM(P309:P347)</f>
        <v>0</v>
      </c>
      <c r="Q308" s="184"/>
      <c r="R308" s="185">
        <f>SUM(R309:R347)</f>
        <v>15.117630999999999</v>
      </c>
      <c r="S308" s="184"/>
      <c r="T308" s="186">
        <f>SUM(T309:T347)</f>
        <v>19.053999999999998</v>
      </c>
      <c r="AR308" s="187" t="s">
        <v>84</v>
      </c>
      <c r="AT308" s="188" t="s">
        <v>76</v>
      </c>
      <c r="AU308" s="188" t="s">
        <v>84</v>
      </c>
      <c r="AY308" s="187" t="s">
        <v>375</v>
      </c>
      <c r="BK308" s="189">
        <f>SUM(BK309:BK347)</f>
        <v>0</v>
      </c>
    </row>
    <row r="309" spans="1:65" s="2" customFormat="1" ht="16.5" customHeight="1">
      <c r="A309" s="35"/>
      <c r="B309" s="36"/>
      <c r="C309" s="192" t="s">
        <v>1106</v>
      </c>
      <c r="D309" s="192" t="s">
        <v>377</v>
      </c>
      <c r="E309" s="193" t="s">
        <v>1935</v>
      </c>
      <c r="F309" s="194" t="s">
        <v>1936</v>
      </c>
      <c r="G309" s="195" t="s">
        <v>671</v>
      </c>
      <c r="H309" s="196">
        <v>9.1999999999999993</v>
      </c>
      <c r="I309" s="197"/>
      <c r="J309" s="198">
        <f>ROUND(I309*H309,2)</f>
        <v>0</v>
      </c>
      <c r="K309" s="194" t="s">
        <v>408</v>
      </c>
      <c r="L309" s="40"/>
      <c r="M309" s="199" t="s">
        <v>1</v>
      </c>
      <c r="N309" s="200" t="s">
        <v>42</v>
      </c>
      <c r="O309" s="72"/>
      <c r="P309" s="201">
        <f>O309*H309</f>
        <v>0</v>
      </c>
      <c r="Q309" s="201">
        <v>6.3000000000000003E-4</v>
      </c>
      <c r="R309" s="201">
        <f>Q309*H309</f>
        <v>5.7959999999999999E-3</v>
      </c>
      <c r="S309" s="201">
        <v>0</v>
      </c>
      <c r="T309" s="202">
        <f>S309*H309</f>
        <v>0</v>
      </c>
      <c r="U309" s="35"/>
      <c r="V309" s="35"/>
      <c r="W309" s="35"/>
      <c r="X309" s="35"/>
      <c r="Y309" s="35"/>
      <c r="Z309" s="35"/>
      <c r="AA309" s="35"/>
      <c r="AB309" s="35"/>
      <c r="AC309" s="35"/>
      <c r="AD309" s="35"/>
      <c r="AE309" s="35"/>
      <c r="AR309" s="203" t="s">
        <v>374</v>
      </c>
      <c r="AT309" s="203" t="s">
        <v>377</v>
      </c>
      <c r="AU309" s="203" t="s">
        <v>86</v>
      </c>
      <c r="AY309" s="18" t="s">
        <v>375</v>
      </c>
      <c r="BE309" s="204">
        <f>IF(N309="základní",J309,0)</f>
        <v>0</v>
      </c>
      <c r="BF309" s="204">
        <f>IF(N309="snížená",J309,0)</f>
        <v>0</v>
      </c>
      <c r="BG309" s="204">
        <f>IF(N309="zákl. přenesená",J309,0)</f>
        <v>0</v>
      </c>
      <c r="BH309" s="204">
        <f>IF(N309="sníž. přenesená",J309,0)</f>
        <v>0</v>
      </c>
      <c r="BI309" s="204">
        <f>IF(N309="nulová",J309,0)</f>
        <v>0</v>
      </c>
      <c r="BJ309" s="18" t="s">
        <v>84</v>
      </c>
      <c r="BK309" s="204">
        <f>ROUND(I309*H309,2)</f>
        <v>0</v>
      </c>
      <c r="BL309" s="18" t="s">
        <v>374</v>
      </c>
      <c r="BM309" s="203" t="s">
        <v>1937</v>
      </c>
    </row>
    <row r="310" spans="1:65" s="2" customFormat="1" ht="11.25">
      <c r="A310" s="35"/>
      <c r="B310" s="36"/>
      <c r="C310" s="37"/>
      <c r="D310" s="205" t="s">
        <v>383</v>
      </c>
      <c r="E310" s="37"/>
      <c r="F310" s="206" t="s">
        <v>1938</v>
      </c>
      <c r="G310" s="37"/>
      <c r="H310" s="37"/>
      <c r="I310" s="207"/>
      <c r="J310" s="37"/>
      <c r="K310" s="37"/>
      <c r="L310" s="40"/>
      <c r="M310" s="208"/>
      <c r="N310" s="209"/>
      <c r="O310" s="72"/>
      <c r="P310" s="72"/>
      <c r="Q310" s="72"/>
      <c r="R310" s="72"/>
      <c r="S310" s="72"/>
      <c r="T310" s="73"/>
      <c r="U310" s="35"/>
      <c r="V310" s="35"/>
      <c r="W310" s="35"/>
      <c r="X310" s="35"/>
      <c r="Y310" s="35"/>
      <c r="Z310" s="35"/>
      <c r="AA310" s="35"/>
      <c r="AB310" s="35"/>
      <c r="AC310" s="35"/>
      <c r="AD310" s="35"/>
      <c r="AE310" s="35"/>
      <c r="AT310" s="18" t="s">
        <v>383</v>
      </c>
      <c r="AU310" s="18" t="s">
        <v>86</v>
      </c>
    </row>
    <row r="311" spans="1:65" s="14" customFormat="1" ht="11.25">
      <c r="B311" s="220"/>
      <c r="C311" s="221"/>
      <c r="D311" s="205" t="s">
        <v>384</v>
      </c>
      <c r="E311" s="222" t="s">
        <v>1</v>
      </c>
      <c r="F311" s="223" t="s">
        <v>1939</v>
      </c>
      <c r="G311" s="221"/>
      <c r="H311" s="224">
        <v>9.1999999999999993</v>
      </c>
      <c r="I311" s="225"/>
      <c r="J311" s="221"/>
      <c r="K311" s="221"/>
      <c r="L311" s="226"/>
      <c r="M311" s="227"/>
      <c r="N311" s="228"/>
      <c r="O311" s="228"/>
      <c r="P311" s="228"/>
      <c r="Q311" s="228"/>
      <c r="R311" s="228"/>
      <c r="S311" s="228"/>
      <c r="T311" s="229"/>
      <c r="AT311" s="230" t="s">
        <v>384</v>
      </c>
      <c r="AU311" s="230" t="s">
        <v>86</v>
      </c>
      <c r="AV311" s="14" t="s">
        <v>86</v>
      </c>
      <c r="AW311" s="14" t="s">
        <v>32</v>
      </c>
      <c r="AX311" s="14" t="s">
        <v>84</v>
      </c>
      <c r="AY311" s="230" t="s">
        <v>375</v>
      </c>
    </row>
    <row r="312" spans="1:65" s="2" customFormat="1" ht="16.5" customHeight="1">
      <c r="A312" s="35"/>
      <c r="B312" s="36"/>
      <c r="C312" s="192" t="s">
        <v>1113</v>
      </c>
      <c r="D312" s="192" t="s">
        <v>377</v>
      </c>
      <c r="E312" s="193" t="s">
        <v>1193</v>
      </c>
      <c r="F312" s="194" t="s">
        <v>1194</v>
      </c>
      <c r="G312" s="195" t="s">
        <v>702</v>
      </c>
      <c r="H312" s="196">
        <v>17.100000000000001</v>
      </c>
      <c r="I312" s="197"/>
      <c r="J312" s="198">
        <f>ROUND(I312*H312,2)</f>
        <v>0</v>
      </c>
      <c r="K312" s="194" t="s">
        <v>408</v>
      </c>
      <c r="L312" s="40"/>
      <c r="M312" s="199" t="s">
        <v>1</v>
      </c>
      <c r="N312" s="200" t="s">
        <v>42</v>
      </c>
      <c r="O312" s="72"/>
      <c r="P312" s="201">
        <f>O312*H312</f>
        <v>0</v>
      </c>
      <c r="Q312" s="201">
        <v>2.0799999999999998E-3</v>
      </c>
      <c r="R312" s="201">
        <f>Q312*H312</f>
        <v>3.5568000000000002E-2</v>
      </c>
      <c r="S312" s="201">
        <v>0</v>
      </c>
      <c r="T312" s="202">
        <f>S312*H312</f>
        <v>0</v>
      </c>
      <c r="U312" s="35"/>
      <c r="V312" s="35"/>
      <c r="W312" s="35"/>
      <c r="X312" s="35"/>
      <c r="Y312" s="35"/>
      <c r="Z312" s="35"/>
      <c r="AA312" s="35"/>
      <c r="AB312" s="35"/>
      <c r="AC312" s="35"/>
      <c r="AD312" s="35"/>
      <c r="AE312" s="35"/>
      <c r="AR312" s="203" t="s">
        <v>374</v>
      </c>
      <c r="AT312" s="203" t="s">
        <v>377</v>
      </c>
      <c r="AU312" s="203" t="s">
        <v>86</v>
      </c>
      <c r="AY312" s="18" t="s">
        <v>375</v>
      </c>
      <c r="BE312" s="204">
        <f>IF(N312="základní",J312,0)</f>
        <v>0</v>
      </c>
      <c r="BF312" s="204">
        <f>IF(N312="snížená",J312,0)</f>
        <v>0</v>
      </c>
      <c r="BG312" s="204">
        <f>IF(N312="zákl. přenesená",J312,0)</f>
        <v>0</v>
      </c>
      <c r="BH312" s="204">
        <f>IF(N312="sníž. přenesená",J312,0)</f>
        <v>0</v>
      </c>
      <c r="BI312" s="204">
        <f>IF(N312="nulová",J312,0)</f>
        <v>0</v>
      </c>
      <c r="BJ312" s="18" t="s">
        <v>84</v>
      </c>
      <c r="BK312" s="204">
        <f>ROUND(I312*H312,2)</f>
        <v>0</v>
      </c>
      <c r="BL312" s="18" t="s">
        <v>374</v>
      </c>
      <c r="BM312" s="203" t="s">
        <v>1940</v>
      </c>
    </row>
    <row r="313" spans="1:65" s="2" customFormat="1" ht="11.25">
      <c r="A313" s="35"/>
      <c r="B313" s="36"/>
      <c r="C313" s="37"/>
      <c r="D313" s="205" t="s">
        <v>383</v>
      </c>
      <c r="E313" s="37"/>
      <c r="F313" s="206" t="s">
        <v>1196</v>
      </c>
      <c r="G313" s="37"/>
      <c r="H313" s="37"/>
      <c r="I313" s="207"/>
      <c r="J313" s="37"/>
      <c r="K313" s="37"/>
      <c r="L313" s="40"/>
      <c r="M313" s="208"/>
      <c r="N313" s="209"/>
      <c r="O313" s="72"/>
      <c r="P313" s="72"/>
      <c r="Q313" s="72"/>
      <c r="R313" s="72"/>
      <c r="S313" s="72"/>
      <c r="T313" s="73"/>
      <c r="U313" s="35"/>
      <c r="V313" s="35"/>
      <c r="W313" s="35"/>
      <c r="X313" s="35"/>
      <c r="Y313" s="35"/>
      <c r="Z313" s="35"/>
      <c r="AA313" s="35"/>
      <c r="AB313" s="35"/>
      <c r="AC313" s="35"/>
      <c r="AD313" s="35"/>
      <c r="AE313" s="35"/>
      <c r="AT313" s="18" t="s">
        <v>383</v>
      </c>
      <c r="AU313" s="18" t="s">
        <v>86</v>
      </c>
    </row>
    <row r="314" spans="1:65" s="14" customFormat="1" ht="11.25">
      <c r="B314" s="220"/>
      <c r="C314" s="221"/>
      <c r="D314" s="205" t="s">
        <v>384</v>
      </c>
      <c r="E314" s="222" t="s">
        <v>1</v>
      </c>
      <c r="F314" s="223" t="s">
        <v>1941</v>
      </c>
      <c r="G314" s="221"/>
      <c r="H314" s="224">
        <v>17.100000000000001</v>
      </c>
      <c r="I314" s="225"/>
      <c r="J314" s="221"/>
      <c r="K314" s="221"/>
      <c r="L314" s="226"/>
      <c r="M314" s="227"/>
      <c r="N314" s="228"/>
      <c r="O314" s="228"/>
      <c r="P314" s="228"/>
      <c r="Q314" s="228"/>
      <c r="R314" s="228"/>
      <c r="S314" s="228"/>
      <c r="T314" s="229"/>
      <c r="AT314" s="230" t="s">
        <v>384</v>
      </c>
      <c r="AU314" s="230" t="s">
        <v>86</v>
      </c>
      <c r="AV314" s="14" t="s">
        <v>86</v>
      </c>
      <c r="AW314" s="14" t="s">
        <v>32</v>
      </c>
      <c r="AX314" s="14" t="s">
        <v>84</v>
      </c>
      <c r="AY314" s="230" t="s">
        <v>375</v>
      </c>
    </row>
    <row r="315" spans="1:65" s="2" customFormat="1" ht="16.5" customHeight="1">
      <c r="A315" s="35"/>
      <c r="B315" s="36"/>
      <c r="C315" s="192" t="s">
        <v>1121</v>
      </c>
      <c r="D315" s="192" t="s">
        <v>377</v>
      </c>
      <c r="E315" s="193" t="s">
        <v>1199</v>
      </c>
      <c r="F315" s="194" t="s">
        <v>1200</v>
      </c>
      <c r="G315" s="195" t="s">
        <v>702</v>
      </c>
      <c r="H315" s="196">
        <v>17.100000000000001</v>
      </c>
      <c r="I315" s="197"/>
      <c r="J315" s="198">
        <f>ROUND(I315*H315,2)</f>
        <v>0</v>
      </c>
      <c r="K315" s="194" t="s">
        <v>408</v>
      </c>
      <c r="L315" s="40"/>
      <c r="M315" s="199" t="s">
        <v>1</v>
      </c>
      <c r="N315" s="200" t="s">
        <v>42</v>
      </c>
      <c r="O315" s="72"/>
      <c r="P315" s="201">
        <f>O315*H315</f>
        <v>0</v>
      </c>
      <c r="Q315" s="201">
        <v>1.7000000000000001E-4</v>
      </c>
      <c r="R315" s="201">
        <f>Q315*H315</f>
        <v>2.9070000000000003E-3</v>
      </c>
      <c r="S315" s="201">
        <v>0</v>
      </c>
      <c r="T315" s="202">
        <f>S315*H315</f>
        <v>0</v>
      </c>
      <c r="U315" s="35"/>
      <c r="V315" s="35"/>
      <c r="W315" s="35"/>
      <c r="X315" s="35"/>
      <c r="Y315" s="35"/>
      <c r="Z315" s="35"/>
      <c r="AA315" s="35"/>
      <c r="AB315" s="35"/>
      <c r="AC315" s="35"/>
      <c r="AD315" s="35"/>
      <c r="AE315" s="35"/>
      <c r="AR315" s="203" t="s">
        <v>374</v>
      </c>
      <c r="AT315" s="203" t="s">
        <v>377</v>
      </c>
      <c r="AU315" s="203" t="s">
        <v>86</v>
      </c>
      <c r="AY315" s="18" t="s">
        <v>375</v>
      </c>
      <c r="BE315" s="204">
        <f>IF(N315="základní",J315,0)</f>
        <v>0</v>
      </c>
      <c r="BF315" s="204">
        <f>IF(N315="snížená",J315,0)</f>
        <v>0</v>
      </c>
      <c r="BG315" s="204">
        <f>IF(N315="zákl. přenesená",J315,0)</f>
        <v>0</v>
      </c>
      <c r="BH315" s="204">
        <f>IF(N315="sníž. přenesená",J315,0)</f>
        <v>0</v>
      </c>
      <c r="BI315" s="204">
        <f>IF(N315="nulová",J315,0)</f>
        <v>0</v>
      </c>
      <c r="BJ315" s="18" t="s">
        <v>84</v>
      </c>
      <c r="BK315" s="204">
        <f>ROUND(I315*H315,2)</f>
        <v>0</v>
      </c>
      <c r="BL315" s="18" t="s">
        <v>374</v>
      </c>
      <c r="BM315" s="203" t="s">
        <v>1942</v>
      </c>
    </row>
    <row r="316" spans="1:65" s="2" customFormat="1" ht="11.25">
      <c r="A316" s="35"/>
      <c r="B316" s="36"/>
      <c r="C316" s="37"/>
      <c r="D316" s="205" t="s">
        <v>383</v>
      </c>
      <c r="E316" s="37"/>
      <c r="F316" s="206" t="s">
        <v>1202</v>
      </c>
      <c r="G316" s="37"/>
      <c r="H316" s="37"/>
      <c r="I316" s="207"/>
      <c r="J316" s="37"/>
      <c r="K316" s="37"/>
      <c r="L316" s="40"/>
      <c r="M316" s="208"/>
      <c r="N316" s="209"/>
      <c r="O316" s="72"/>
      <c r="P316" s="72"/>
      <c r="Q316" s="72"/>
      <c r="R316" s="72"/>
      <c r="S316" s="72"/>
      <c r="T316" s="73"/>
      <c r="U316" s="35"/>
      <c r="V316" s="35"/>
      <c r="W316" s="35"/>
      <c r="X316" s="35"/>
      <c r="Y316" s="35"/>
      <c r="Z316" s="35"/>
      <c r="AA316" s="35"/>
      <c r="AB316" s="35"/>
      <c r="AC316" s="35"/>
      <c r="AD316" s="35"/>
      <c r="AE316" s="35"/>
      <c r="AT316" s="18" t="s">
        <v>383</v>
      </c>
      <c r="AU316" s="18" t="s">
        <v>86</v>
      </c>
    </row>
    <row r="317" spans="1:65" s="14" customFormat="1" ht="11.25">
      <c r="B317" s="220"/>
      <c r="C317" s="221"/>
      <c r="D317" s="205" t="s">
        <v>384</v>
      </c>
      <c r="E317" s="222" t="s">
        <v>1</v>
      </c>
      <c r="F317" s="223" t="s">
        <v>1943</v>
      </c>
      <c r="G317" s="221"/>
      <c r="H317" s="224">
        <v>17.100000000000001</v>
      </c>
      <c r="I317" s="225"/>
      <c r="J317" s="221"/>
      <c r="K317" s="221"/>
      <c r="L317" s="226"/>
      <c r="M317" s="227"/>
      <c r="N317" s="228"/>
      <c r="O317" s="228"/>
      <c r="P317" s="228"/>
      <c r="Q317" s="228"/>
      <c r="R317" s="228"/>
      <c r="S317" s="228"/>
      <c r="T317" s="229"/>
      <c r="AT317" s="230" t="s">
        <v>384</v>
      </c>
      <c r="AU317" s="230" t="s">
        <v>86</v>
      </c>
      <c r="AV317" s="14" t="s">
        <v>86</v>
      </c>
      <c r="AW317" s="14" t="s">
        <v>32</v>
      </c>
      <c r="AX317" s="14" t="s">
        <v>84</v>
      </c>
      <c r="AY317" s="230" t="s">
        <v>375</v>
      </c>
    </row>
    <row r="318" spans="1:65" s="2" customFormat="1" ht="16.5" customHeight="1">
      <c r="A318" s="35"/>
      <c r="B318" s="36"/>
      <c r="C318" s="192" t="s">
        <v>1127</v>
      </c>
      <c r="D318" s="192" t="s">
        <v>377</v>
      </c>
      <c r="E318" s="193" t="s">
        <v>1944</v>
      </c>
      <c r="F318" s="194" t="s">
        <v>1945</v>
      </c>
      <c r="G318" s="195" t="s">
        <v>702</v>
      </c>
      <c r="H318" s="196">
        <v>43</v>
      </c>
      <c r="I318" s="197"/>
      <c r="J318" s="198">
        <f>ROUND(I318*H318,2)</f>
        <v>0</v>
      </c>
      <c r="K318" s="194" t="s">
        <v>408</v>
      </c>
      <c r="L318" s="40"/>
      <c r="M318" s="199" t="s">
        <v>1</v>
      </c>
      <c r="N318" s="200" t="s">
        <v>42</v>
      </c>
      <c r="O318" s="72"/>
      <c r="P318" s="201">
        <f>O318*H318</f>
        <v>0</v>
      </c>
      <c r="Q318" s="201">
        <v>0.13095999999999999</v>
      </c>
      <c r="R318" s="201">
        <f>Q318*H318</f>
        <v>5.6312799999999994</v>
      </c>
      <c r="S318" s="201">
        <v>0</v>
      </c>
      <c r="T318" s="202">
        <f>S318*H318</f>
        <v>0</v>
      </c>
      <c r="U318" s="35"/>
      <c r="V318" s="35"/>
      <c r="W318" s="35"/>
      <c r="X318" s="35"/>
      <c r="Y318" s="35"/>
      <c r="Z318" s="35"/>
      <c r="AA318" s="35"/>
      <c r="AB318" s="35"/>
      <c r="AC318" s="35"/>
      <c r="AD318" s="35"/>
      <c r="AE318" s="35"/>
      <c r="AR318" s="203" t="s">
        <v>374</v>
      </c>
      <c r="AT318" s="203" t="s">
        <v>377</v>
      </c>
      <c r="AU318" s="203" t="s">
        <v>86</v>
      </c>
      <c r="AY318" s="18" t="s">
        <v>375</v>
      </c>
      <c r="BE318" s="204">
        <f>IF(N318="základní",J318,0)</f>
        <v>0</v>
      </c>
      <c r="BF318" s="204">
        <f>IF(N318="snížená",J318,0)</f>
        <v>0</v>
      </c>
      <c r="BG318" s="204">
        <f>IF(N318="zákl. přenesená",J318,0)</f>
        <v>0</v>
      </c>
      <c r="BH318" s="204">
        <f>IF(N318="sníž. přenesená",J318,0)</f>
        <v>0</v>
      </c>
      <c r="BI318" s="204">
        <f>IF(N318="nulová",J318,0)</f>
        <v>0</v>
      </c>
      <c r="BJ318" s="18" t="s">
        <v>84</v>
      </c>
      <c r="BK318" s="204">
        <f>ROUND(I318*H318,2)</f>
        <v>0</v>
      </c>
      <c r="BL318" s="18" t="s">
        <v>374</v>
      </c>
      <c r="BM318" s="203" t="s">
        <v>1946</v>
      </c>
    </row>
    <row r="319" spans="1:65" s="2" customFormat="1" ht="19.5">
      <c r="A319" s="35"/>
      <c r="B319" s="36"/>
      <c r="C319" s="37"/>
      <c r="D319" s="205" t="s">
        <v>383</v>
      </c>
      <c r="E319" s="37"/>
      <c r="F319" s="206" t="s">
        <v>1947</v>
      </c>
      <c r="G319" s="37"/>
      <c r="H319" s="37"/>
      <c r="I319" s="207"/>
      <c r="J319" s="37"/>
      <c r="K319" s="37"/>
      <c r="L319" s="40"/>
      <c r="M319" s="208"/>
      <c r="N319" s="209"/>
      <c r="O319" s="72"/>
      <c r="P319" s="72"/>
      <c r="Q319" s="72"/>
      <c r="R319" s="72"/>
      <c r="S319" s="72"/>
      <c r="T319" s="73"/>
      <c r="U319" s="35"/>
      <c r="V319" s="35"/>
      <c r="W319" s="35"/>
      <c r="X319" s="35"/>
      <c r="Y319" s="35"/>
      <c r="Z319" s="35"/>
      <c r="AA319" s="35"/>
      <c r="AB319" s="35"/>
      <c r="AC319" s="35"/>
      <c r="AD319" s="35"/>
      <c r="AE319" s="35"/>
      <c r="AT319" s="18" t="s">
        <v>383</v>
      </c>
      <c r="AU319" s="18" t="s">
        <v>86</v>
      </c>
    </row>
    <row r="320" spans="1:65" s="14" customFormat="1" ht="11.25">
      <c r="B320" s="220"/>
      <c r="C320" s="221"/>
      <c r="D320" s="205" t="s">
        <v>384</v>
      </c>
      <c r="E320" s="222" t="s">
        <v>1</v>
      </c>
      <c r="F320" s="223" t="s">
        <v>1948</v>
      </c>
      <c r="G320" s="221"/>
      <c r="H320" s="224">
        <v>43</v>
      </c>
      <c r="I320" s="225"/>
      <c r="J320" s="221"/>
      <c r="K320" s="221"/>
      <c r="L320" s="226"/>
      <c r="M320" s="227"/>
      <c r="N320" s="228"/>
      <c r="O320" s="228"/>
      <c r="P320" s="228"/>
      <c r="Q320" s="228"/>
      <c r="R320" s="228"/>
      <c r="S320" s="228"/>
      <c r="T320" s="229"/>
      <c r="AT320" s="230" t="s">
        <v>384</v>
      </c>
      <c r="AU320" s="230" t="s">
        <v>86</v>
      </c>
      <c r="AV320" s="14" t="s">
        <v>86</v>
      </c>
      <c r="AW320" s="14" t="s">
        <v>32</v>
      </c>
      <c r="AX320" s="14" t="s">
        <v>84</v>
      </c>
      <c r="AY320" s="230" t="s">
        <v>375</v>
      </c>
    </row>
    <row r="321" spans="1:65" s="2" customFormat="1" ht="16.5" customHeight="1">
      <c r="A321" s="35"/>
      <c r="B321" s="36"/>
      <c r="C321" s="236" t="s">
        <v>1134</v>
      </c>
      <c r="D321" s="236" t="s">
        <v>646</v>
      </c>
      <c r="E321" s="237" t="s">
        <v>1949</v>
      </c>
      <c r="F321" s="238" t="s">
        <v>1950</v>
      </c>
      <c r="G321" s="239" t="s">
        <v>424</v>
      </c>
      <c r="H321" s="240">
        <v>86</v>
      </c>
      <c r="I321" s="241"/>
      <c r="J321" s="242">
        <f>ROUND(I321*H321,2)</f>
        <v>0</v>
      </c>
      <c r="K321" s="238" t="s">
        <v>1</v>
      </c>
      <c r="L321" s="243"/>
      <c r="M321" s="244" t="s">
        <v>1</v>
      </c>
      <c r="N321" s="245" t="s">
        <v>42</v>
      </c>
      <c r="O321" s="72"/>
      <c r="P321" s="201">
        <f>O321*H321</f>
        <v>0</v>
      </c>
      <c r="Q321" s="201">
        <v>6.7000000000000004E-2</v>
      </c>
      <c r="R321" s="201">
        <f>Q321*H321</f>
        <v>5.7620000000000005</v>
      </c>
      <c r="S321" s="201">
        <v>0</v>
      </c>
      <c r="T321" s="202">
        <f>S321*H321</f>
        <v>0</v>
      </c>
      <c r="U321" s="35"/>
      <c r="V321" s="35"/>
      <c r="W321" s="35"/>
      <c r="X321" s="35"/>
      <c r="Y321" s="35"/>
      <c r="Z321" s="35"/>
      <c r="AA321" s="35"/>
      <c r="AB321" s="35"/>
      <c r="AC321" s="35"/>
      <c r="AD321" s="35"/>
      <c r="AE321" s="35"/>
      <c r="AR321" s="203" t="s">
        <v>427</v>
      </c>
      <c r="AT321" s="203" t="s">
        <v>646</v>
      </c>
      <c r="AU321" s="203" t="s">
        <v>86</v>
      </c>
      <c r="AY321" s="18" t="s">
        <v>375</v>
      </c>
      <c r="BE321" s="204">
        <f>IF(N321="základní",J321,0)</f>
        <v>0</v>
      </c>
      <c r="BF321" s="204">
        <f>IF(N321="snížená",J321,0)</f>
        <v>0</v>
      </c>
      <c r="BG321" s="204">
        <f>IF(N321="zákl. přenesená",J321,0)</f>
        <v>0</v>
      </c>
      <c r="BH321" s="204">
        <f>IF(N321="sníž. přenesená",J321,0)</f>
        <v>0</v>
      </c>
      <c r="BI321" s="204">
        <f>IF(N321="nulová",J321,0)</f>
        <v>0</v>
      </c>
      <c r="BJ321" s="18" t="s">
        <v>84</v>
      </c>
      <c r="BK321" s="204">
        <f>ROUND(I321*H321,2)</f>
        <v>0</v>
      </c>
      <c r="BL321" s="18" t="s">
        <v>374</v>
      </c>
      <c r="BM321" s="203" t="s">
        <v>1951</v>
      </c>
    </row>
    <row r="322" spans="1:65" s="2" customFormat="1" ht="11.25">
      <c r="A322" s="35"/>
      <c r="B322" s="36"/>
      <c r="C322" s="37"/>
      <c r="D322" s="205" t="s">
        <v>383</v>
      </c>
      <c r="E322" s="37"/>
      <c r="F322" s="206" t="s">
        <v>1950</v>
      </c>
      <c r="G322" s="37"/>
      <c r="H322" s="37"/>
      <c r="I322" s="207"/>
      <c r="J322" s="37"/>
      <c r="K322" s="37"/>
      <c r="L322" s="40"/>
      <c r="M322" s="208"/>
      <c r="N322" s="209"/>
      <c r="O322" s="72"/>
      <c r="P322" s="72"/>
      <c r="Q322" s="72"/>
      <c r="R322" s="72"/>
      <c r="S322" s="72"/>
      <c r="T322" s="73"/>
      <c r="U322" s="35"/>
      <c r="V322" s="35"/>
      <c r="W322" s="35"/>
      <c r="X322" s="35"/>
      <c r="Y322" s="35"/>
      <c r="Z322" s="35"/>
      <c r="AA322" s="35"/>
      <c r="AB322" s="35"/>
      <c r="AC322" s="35"/>
      <c r="AD322" s="35"/>
      <c r="AE322" s="35"/>
      <c r="AT322" s="18" t="s">
        <v>383</v>
      </c>
      <c r="AU322" s="18" t="s">
        <v>86</v>
      </c>
    </row>
    <row r="323" spans="1:65" s="14" customFormat="1" ht="11.25">
      <c r="B323" s="220"/>
      <c r="C323" s="221"/>
      <c r="D323" s="205" t="s">
        <v>384</v>
      </c>
      <c r="E323" s="222" t="s">
        <v>1</v>
      </c>
      <c r="F323" s="223" t="s">
        <v>1306</v>
      </c>
      <c r="G323" s="221"/>
      <c r="H323" s="224">
        <v>86</v>
      </c>
      <c r="I323" s="225"/>
      <c r="J323" s="221"/>
      <c r="K323" s="221"/>
      <c r="L323" s="226"/>
      <c r="M323" s="227"/>
      <c r="N323" s="228"/>
      <c r="O323" s="228"/>
      <c r="P323" s="228"/>
      <c r="Q323" s="228"/>
      <c r="R323" s="228"/>
      <c r="S323" s="228"/>
      <c r="T323" s="229"/>
      <c r="AT323" s="230" t="s">
        <v>384</v>
      </c>
      <c r="AU323" s="230" t="s">
        <v>86</v>
      </c>
      <c r="AV323" s="14" t="s">
        <v>86</v>
      </c>
      <c r="AW323" s="14" t="s">
        <v>32</v>
      </c>
      <c r="AX323" s="14" t="s">
        <v>84</v>
      </c>
      <c r="AY323" s="230" t="s">
        <v>375</v>
      </c>
    </row>
    <row r="324" spans="1:65" s="2" customFormat="1" ht="16.5" customHeight="1">
      <c r="A324" s="35"/>
      <c r="B324" s="36"/>
      <c r="C324" s="192" t="s">
        <v>1142</v>
      </c>
      <c r="D324" s="192" t="s">
        <v>377</v>
      </c>
      <c r="E324" s="193" t="s">
        <v>1205</v>
      </c>
      <c r="F324" s="194" t="s">
        <v>1206</v>
      </c>
      <c r="G324" s="195" t="s">
        <v>615</v>
      </c>
      <c r="H324" s="196">
        <v>1.4</v>
      </c>
      <c r="I324" s="197"/>
      <c r="J324" s="198">
        <f>ROUND(I324*H324,2)</f>
        <v>0</v>
      </c>
      <c r="K324" s="194" t="s">
        <v>408</v>
      </c>
      <c r="L324" s="40"/>
      <c r="M324" s="199" t="s">
        <v>1</v>
      </c>
      <c r="N324" s="200" t="s">
        <v>42</v>
      </c>
      <c r="O324" s="72"/>
      <c r="P324" s="201">
        <f>O324*H324</f>
        <v>0</v>
      </c>
      <c r="Q324" s="201">
        <v>0</v>
      </c>
      <c r="R324" s="201">
        <f>Q324*H324</f>
        <v>0</v>
      </c>
      <c r="S324" s="201">
        <v>2.4</v>
      </c>
      <c r="T324" s="202">
        <f>S324*H324</f>
        <v>3.36</v>
      </c>
      <c r="U324" s="35"/>
      <c r="V324" s="35"/>
      <c r="W324" s="35"/>
      <c r="X324" s="35"/>
      <c r="Y324" s="35"/>
      <c r="Z324" s="35"/>
      <c r="AA324" s="35"/>
      <c r="AB324" s="35"/>
      <c r="AC324" s="35"/>
      <c r="AD324" s="35"/>
      <c r="AE324" s="35"/>
      <c r="AR324" s="203" t="s">
        <v>374</v>
      </c>
      <c r="AT324" s="203" t="s">
        <v>377</v>
      </c>
      <c r="AU324" s="203" t="s">
        <v>86</v>
      </c>
      <c r="AY324" s="18" t="s">
        <v>375</v>
      </c>
      <c r="BE324" s="204">
        <f>IF(N324="základní",J324,0)</f>
        <v>0</v>
      </c>
      <c r="BF324" s="204">
        <f>IF(N324="snížená",J324,0)</f>
        <v>0</v>
      </c>
      <c r="BG324" s="204">
        <f>IF(N324="zákl. přenesená",J324,0)</f>
        <v>0</v>
      </c>
      <c r="BH324" s="204">
        <f>IF(N324="sníž. přenesená",J324,0)</f>
        <v>0</v>
      </c>
      <c r="BI324" s="204">
        <f>IF(N324="nulová",J324,0)</f>
        <v>0</v>
      </c>
      <c r="BJ324" s="18" t="s">
        <v>84</v>
      </c>
      <c r="BK324" s="204">
        <f>ROUND(I324*H324,2)</f>
        <v>0</v>
      </c>
      <c r="BL324" s="18" t="s">
        <v>374</v>
      </c>
      <c r="BM324" s="203" t="s">
        <v>1952</v>
      </c>
    </row>
    <row r="325" spans="1:65" s="2" customFormat="1" ht="11.25">
      <c r="A325" s="35"/>
      <c r="B325" s="36"/>
      <c r="C325" s="37"/>
      <c r="D325" s="205" t="s">
        <v>383</v>
      </c>
      <c r="E325" s="37"/>
      <c r="F325" s="206" t="s">
        <v>1208</v>
      </c>
      <c r="G325" s="37"/>
      <c r="H325" s="37"/>
      <c r="I325" s="207"/>
      <c r="J325" s="37"/>
      <c r="K325" s="37"/>
      <c r="L325" s="40"/>
      <c r="M325" s="208"/>
      <c r="N325" s="209"/>
      <c r="O325" s="72"/>
      <c r="P325" s="72"/>
      <c r="Q325" s="72"/>
      <c r="R325" s="72"/>
      <c r="S325" s="72"/>
      <c r="T325" s="73"/>
      <c r="U325" s="35"/>
      <c r="V325" s="35"/>
      <c r="W325" s="35"/>
      <c r="X325" s="35"/>
      <c r="Y325" s="35"/>
      <c r="Z325" s="35"/>
      <c r="AA325" s="35"/>
      <c r="AB325" s="35"/>
      <c r="AC325" s="35"/>
      <c r="AD325" s="35"/>
      <c r="AE325" s="35"/>
      <c r="AT325" s="18" t="s">
        <v>383</v>
      </c>
      <c r="AU325" s="18" t="s">
        <v>86</v>
      </c>
    </row>
    <row r="326" spans="1:65" s="14" customFormat="1" ht="11.25">
      <c r="B326" s="220"/>
      <c r="C326" s="221"/>
      <c r="D326" s="205" t="s">
        <v>384</v>
      </c>
      <c r="E326" s="222" t="s">
        <v>1</v>
      </c>
      <c r="F326" s="223" t="s">
        <v>1953</v>
      </c>
      <c r="G326" s="221"/>
      <c r="H326" s="224">
        <v>1.4</v>
      </c>
      <c r="I326" s="225"/>
      <c r="J326" s="221"/>
      <c r="K326" s="221"/>
      <c r="L326" s="226"/>
      <c r="M326" s="227"/>
      <c r="N326" s="228"/>
      <c r="O326" s="228"/>
      <c r="P326" s="228"/>
      <c r="Q326" s="228"/>
      <c r="R326" s="228"/>
      <c r="S326" s="228"/>
      <c r="T326" s="229"/>
      <c r="AT326" s="230" t="s">
        <v>384</v>
      </c>
      <c r="AU326" s="230" t="s">
        <v>86</v>
      </c>
      <c r="AV326" s="14" t="s">
        <v>86</v>
      </c>
      <c r="AW326" s="14" t="s">
        <v>32</v>
      </c>
      <c r="AX326" s="14" t="s">
        <v>84</v>
      </c>
      <c r="AY326" s="230" t="s">
        <v>375</v>
      </c>
    </row>
    <row r="327" spans="1:65" s="2" customFormat="1" ht="16.5" customHeight="1">
      <c r="A327" s="35"/>
      <c r="B327" s="36"/>
      <c r="C327" s="192" t="s">
        <v>1148</v>
      </c>
      <c r="D327" s="192" t="s">
        <v>377</v>
      </c>
      <c r="E327" s="193" t="s">
        <v>1954</v>
      </c>
      <c r="F327" s="194" t="s">
        <v>1955</v>
      </c>
      <c r="G327" s="195" t="s">
        <v>424</v>
      </c>
      <c r="H327" s="196">
        <v>1</v>
      </c>
      <c r="I327" s="197"/>
      <c r="J327" s="198">
        <f>ROUND(I327*H327,2)</f>
        <v>0</v>
      </c>
      <c r="K327" s="194" t="s">
        <v>408</v>
      </c>
      <c r="L327" s="40"/>
      <c r="M327" s="199" t="s">
        <v>1</v>
      </c>
      <c r="N327" s="200" t="s">
        <v>42</v>
      </c>
      <c r="O327" s="72"/>
      <c r="P327" s="201">
        <f>O327*H327</f>
        <v>0</v>
      </c>
      <c r="Q327" s="201">
        <v>0</v>
      </c>
      <c r="R327" s="201">
        <f>Q327*H327</f>
        <v>0</v>
      </c>
      <c r="S327" s="201">
        <v>0.34899999999999998</v>
      </c>
      <c r="T327" s="202">
        <f>S327*H327</f>
        <v>0.34899999999999998</v>
      </c>
      <c r="U327" s="35"/>
      <c r="V327" s="35"/>
      <c r="W327" s="35"/>
      <c r="X327" s="35"/>
      <c r="Y327" s="35"/>
      <c r="Z327" s="35"/>
      <c r="AA327" s="35"/>
      <c r="AB327" s="35"/>
      <c r="AC327" s="35"/>
      <c r="AD327" s="35"/>
      <c r="AE327" s="35"/>
      <c r="AR327" s="203" t="s">
        <v>374</v>
      </c>
      <c r="AT327" s="203" t="s">
        <v>377</v>
      </c>
      <c r="AU327" s="203" t="s">
        <v>86</v>
      </c>
      <c r="AY327" s="18" t="s">
        <v>375</v>
      </c>
      <c r="BE327" s="204">
        <f>IF(N327="základní",J327,0)</f>
        <v>0</v>
      </c>
      <c r="BF327" s="204">
        <f>IF(N327="snížená",J327,0)</f>
        <v>0</v>
      </c>
      <c r="BG327" s="204">
        <f>IF(N327="zákl. přenesená",J327,0)</f>
        <v>0</v>
      </c>
      <c r="BH327" s="204">
        <f>IF(N327="sníž. přenesená",J327,0)</f>
        <v>0</v>
      </c>
      <c r="BI327" s="204">
        <f>IF(N327="nulová",J327,0)</f>
        <v>0</v>
      </c>
      <c r="BJ327" s="18" t="s">
        <v>84</v>
      </c>
      <c r="BK327" s="204">
        <f>ROUND(I327*H327,2)</f>
        <v>0</v>
      </c>
      <c r="BL327" s="18" t="s">
        <v>374</v>
      </c>
      <c r="BM327" s="203" t="s">
        <v>1956</v>
      </c>
    </row>
    <row r="328" spans="1:65" s="2" customFormat="1" ht="19.5">
      <c r="A328" s="35"/>
      <c r="B328" s="36"/>
      <c r="C328" s="37"/>
      <c r="D328" s="205" t="s">
        <v>383</v>
      </c>
      <c r="E328" s="37"/>
      <c r="F328" s="206" t="s">
        <v>1957</v>
      </c>
      <c r="G328" s="37"/>
      <c r="H328" s="37"/>
      <c r="I328" s="207"/>
      <c r="J328" s="37"/>
      <c r="K328" s="37"/>
      <c r="L328" s="40"/>
      <c r="M328" s="208"/>
      <c r="N328" s="209"/>
      <c r="O328" s="72"/>
      <c r="P328" s="72"/>
      <c r="Q328" s="72"/>
      <c r="R328" s="72"/>
      <c r="S328" s="72"/>
      <c r="T328" s="73"/>
      <c r="U328" s="35"/>
      <c r="V328" s="35"/>
      <c r="W328" s="35"/>
      <c r="X328" s="35"/>
      <c r="Y328" s="35"/>
      <c r="Z328" s="35"/>
      <c r="AA328" s="35"/>
      <c r="AB328" s="35"/>
      <c r="AC328" s="35"/>
      <c r="AD328" s="35"/>
      <c r="AE328" s="35"/>
      <c r="AT328" s="18" t="s">
        <v>383</v>
      </c>
      <c r="AU328" s="18" t="s">
        <v>86</v>
      </c>
    </row>
    <row r="329" spans="1:65" s="14" customFormat="1" ht="11.25">
      <c r="B329" s="220"/>
      <c r="C329" s="221"/>
      <c r="D329" s="205" t="s">
        <v>384</v>
      </c>
      <c r="E329" s="222" t="s">
        <v>1</v>
      </c>
      <c r="F329" s="223" t="s">
        <v>1958</v>
      </c>
      <c r="G329" s="221"/>
      <c r="H329" s="224">
        <v>1</v>
      </c>
      <c r="I329" s="225"/>
      <c r="J329" s="221"/>
      <c r="K329" s="221"/>
      <c r="L329" s="226"/>
      <c r="M329" s="227"/>
      <c r="N329" s="228"/>
      <c r="O329" s="228"/>
      <c r="P329" s="228"/>
      <c r="Q329" s="228"/>
      <c r="R329" s="228"/>
      <c r="S329" s="228"/>
      <c r="T329" s="229"/>
      <c r="AT329" s="230" t="s">
        <v>384</v>
      </c>
      <c r="AU329" s="230" t="s">
        <v>86</v>
      </c>
      <c r="AV329" s="14" t="s">
        <v>86</v>
      </c>
      <c r="AW329" s="14" t="s">
        <v>32</v>
      </c>
      <c r="AX329" s="14" t="s">
        <v>84</v>
      </c>
      <c r="AY329" s="230" t="s">
        <v>375</v>
      </c>
    </row>
    <row r="330" spans="1:65" s="2" customFormat="1" ht="21.75" customHeight="1">
      <c r="A330" s="35"/>
      <c r="B330" s="36"/>
      <c r="C330" s="192" t="s">
        <v>1154</v>
      </c>
      <c r="D330" s="192" t="s">
        <v>377</v>
      </c>
      <c r="E330" s="193" t="s">
        <v>1616</v>
      </c>
      <c r="F330" s="194" t="s">
        <v>1617</v>
      </c>
      <c r="G330" s="195" t="s">
        <v>702</v>
      </c>
      <c r="H330" s="196">
        <v>24</v>
      </c>
      <c r="I330" s="197"/>
      <c r="J330" s="198">
        <f>ROUND(I330*H330,2)</f>
        <v>0</v>
      </c>
      <c r="K330" s="194" t="s">
        <v>408</v>
      </c>
      <c r="L330" s="40"/>
      <c r="M330" s="199" t="s">
        <v>1</v>
      </c>
      <c r="N330" s="200" t="s">
        <v>42</v>
      </c>
      <c r="O330" s="72"/>
      <c r="P330" s="201">
        <f>O330*H330</f>
        <v>0</v>
      </c>
      <c r="Q330" s="201">
        <v>5.1999999999999995E-4</v>
      </c>
      <c r="R330" s="201">
        <f>Q330*H330</f>
        <v>1.2479999999999998E-2</v>
      </c>
      <c r="S330" s="201">
        <v>0</v>
      </c>
      <c r="T330" s="202">
        <f>S330*H330</f>
        <v>0</v>
      </c>
      <c r="U330" s="35"/>
      <c r="V330" s="35"/>
      <c r="W330" s="35"/>
      <c r="X330" s="35"/>
      <c r="Y330" s="35"/>
      <c r="Z330" s="35"/>
      <c r="AA330" s="35"/>
      <c r="AB330" s="35"/>
      <c r="AC330" s="35"/>
      <c r="AD330" s="35"/>
      <c r="AE330" s="35"/>
      <c r="AR330" s="203" t="s">
        <v>374</v>
      </c>
      <c r="AT330" s="203" t="s">
        <v>377</v>
      </c>
      <c r="AU330" s="203" t="s">
        <v>86</v>
      </c>
      <c r="AY330" s="18" t="s">
        <v>375</v>
      </c>
      <c r="BE330" s="204">
        <f>IF(N330="základní",J330,0)</f>
        <v>0</v>
      </c>
      <c r="BF330" s="204">
        <f>IF(N330="snížená",J330,0)</f>
        <v>0</v>
      </c>
      <c r="BG330" s="204">
        <f>IF(N330="zákl. přenesená",J330,0)</f>
        <v>0</v>
      </c>
      <c r="BH330" s="204">
        <f>IF(N330="sníž. přenesená",J330,0)</f>
        <v>0</v>
      </c>
      <c r="BI330" s="204">
        <f>IF(N330="nulová",J330,0)</f>
        <v>0</v>
      </c>
      <c r="BJ330" s="18" t="s">
        <v>84</v>
      </c>
      <c r="BK330" s="204">
        <f>ROUND(I330*H330,2)</f>
        <v>0</v>
      </c>
      <c r="BL330" s="18" t="s">
        <v>374</v>
      </c>
      <c r="BM330" s="203" t="s">
        <v>1959</v>
      </c>
    </row>
    <row r="331" spans="1:65" s="2" customFormat="1" ht="11.25">
      <c r="A331" s="35"/>
      <c r="B331" s="36"/>
      <c r="C331" s="37"/>
      <c r="D331" s="205" t="s">
        <v>383</v>
      </c>
      <c r="E331" s="37"/>
      <c r="F331" s="206" t="s">
        <v>1619</v>
      </c>
      <c r="G331" s="37"/>
      <c r="H331" s="37"/>
      <c r="I331" s="207"/>
      <c r="J331" s="37"/>
      <c r="K331" s="37"/>
      <c r="L331" s="40"/>
      <c r="M331" s="208"/>
      <c r="N331" s="209"/>
      <c r="O331" s="72"/>
      <c r="P331" s="72"/>
      <c r="Q331" s="72"/>
      <c r="R331" s="72"/>
      <c r="S331" s="72"/>
      <c r="T331" s="73"/>
      <c r="U331" s="35"/>
      <c r="V331" s="35"/>
      <c r="W331" s="35"/>
      <c r="X331" s="35"/>
      <c r="Y331" s="35"/>
      <c r="Z331" s="35"/>
      <c r="AA331" s="35"/>
      <c r="AB331" s="35"/>
      <c r="AC331" s="35"/>
      <c r="AD331" s="35"/>
      <c r="AE331" s="35"/>
      <c r="AT331" s="18" t="s">
        <v>383</v>
      </c>
      <c r="AU331" s="18" t="s">
        <v>86</v>
      </c>
    </row>
    <row r="332" spans="1:65" s="14" customFormat="1" ht="11.25">
      <c r="B332" s="220"/>
      <c r="C332" s="221"/>
      <c r="D332" s="205" t="s">
        <v>384</v>
      </c>
      <c r="E332" s="222" t="s">
        <v>1</v>
      </c>
      <c r="F332" s="223" t="s">
        <v>1960</v>
      </c>
      <c r="G332" s="221"/>
      <c r="H332" s="224">
        <v>24</v>
      </c>
      <c r="I332" s="225"/>
      <c r="J332" s="221"/>
      <c r="K332" s="221"/>
      <c r="L332" s="226"/>
      <c r="M332" s="227"/>
      <c r="N332" s="228"/>
      <c r="O332" s="228"/>
      <c r="P332" s="228"/>
      <c r="Q332" s="228"/>
      <c r="R332" s="228"/>
      <c r="S332" s="228"/>
      <c r="T332" s="229"/>
      <c r="AT332" s="230" t="s">
        <v>384</v>
      </c>
      <c r="AU332" s="230" t="s">
        <v>86</v>
      </c>
      <c r="AV332" s="14" t="s">
        <v>86</v>
      </c>
      <c r="AW332" s="14" t="s">
        <v>32</v>
      </c>
      <c r="AX332" s="14" t="s">
        <v>84</v>
      </c>
      <c r="AY332" s="230" t="s">
        <v>375</v>
      </c>
    </row>
    <row r="333" spans="1:65" s="2" customFormat="1" ht="16.5" customHeight="1">
      <c r="A333" s="35"/>
      <c r="B333" s="36"/>
      <c r="C333" s="236" t="s">
        <v>1160</v>
      </c>
      <c r="D333" s="236" t="s">
        <v>646</v>
      </c>
      <c r="E333" s="237" t="s">
        <v>1621</v>
      </c>
      <c r="F333" s="238" t="s">
        <v>1622</v>
      </c>
      <c r="G333" s="239" t="s">
        <v>649</v>
      </c>
      <c r="H333" s="240">
        <v>5.2999999999999999E-2</v>
      </c>
      <c r="I333" s="241"/>
      <c r="J333" s="242">
        <f>ROUND(I333*H333,2)</f>
        <v>0</v>
      </c>
      <c r="K333" s="238" t="s">
        <v>408</v>
      </c>
      <c r="L333" s="243"/>
      <c r="M333" s="244" t="s">
        <v>1</v>
      </c>
      <c r="N333" s="245" t="s">
        <v>42</v>
      </c>
      <c r="O333" s="72"/>
      <c r="P333" s="201">
        <f>O333*H333</f>
        <v>0</v>
      </c>
      <c r="Q333" s="201">
        <v>1</v>
      </c>
      <c r="R333" s="201">
        <f>Q333*H333</f>
        <v>5.2999999999999999E-2</v>
      </c>
      <c r="S333" s="201">
        <v>0</v>
      </c>
      <c r="T333" s="202">
        <f>S333*H333</f>
        <v>0</v>
      </c>
      <c r="U333" s="35"/>
      <c r="V333" s="35"/>
      <c r="W333" s="35"/>
      <c r="X333" s="35"/>
      <c r="Y333" s="35"/>
      <c r="Z333" s="35"/>
      <c r="AA333" s="35"/>
      <c r="AB333" s="35"/>
      <c r="AC333" s="35"/>
      <c r="AD333" s="35"/>
      <c r="AE333" s="35"/>
      <c r="AR333" s="203" t="s">
        <v>427</v>
      </c>
      <c r="AT333" s="203" t="s">
        <v>646</v>
      </c>
      <c r="AU333" s="203" t="s">
        <v>86</v>
      </c>
      <c r="AY333" s="18" t="s">
        <v>375</v>
      </c>
      <c r="BE333" s="204">
        <f>IF(N333="základní",J333,0)</f>
        <v>0</v>
      </c>
      <c r="BF333" s="204">
        <f>IF(N333="snížená",J333,0)</f>
        <v>0</v>
      </c>
      <c r="BG333" s="204">
        <f>IF(N333="zákl. přenesená",J333,0)</f>
        <v>0</v>
      </c>
      <c r="BH333" s="204">
        <f>IF(N333="sníž. přenesená",J333,0)</f>
        <v>0</v>
      </c>
      <c r="BI333" s="204">
        <f>IF(N333="nulová",J333,0)</f>
        <v>0</v>
      </c>
      <c r="BJ333" s="18" t="s">
        <v>84</v>
      </c>
      <c r="BK333" s="204">
        <f>ROUND(I333*H333,2)</f>
        <v>0</v>
      </c>
      <c r="BL333" s="18" t="s">
        <v>374</v>
      </c>
      <c r="BM333" s="203" t="s">
        <v>1961</v>
      </c>
    </row>
    <row r="334" spans="1:65" s="2" customFormat="1" ht="11.25">
      <c r="A334" s="35"/>
      <c r="B334" s="36"/>
      <c r="C334" s="37"/>
      <c r="D334" s="205" t="s">
        <v>383</v>
      </c>
      <c r="E334" s="37"/>
      <c r="F334" s="206" t="s">
        <v>1622</v>
      </c>
      <c r="G334" s="37"/>
      <c r="H334" s="37"/>
      <c r="I334" s="207"/>
      <c r="J334" s="37"/>
      <c r="K334" s="37"/>
      <c r="L334" s="40"/>
      <c r="M334" s="208"/>
      <c r="N334" s="209"/>
      <c r="O334" s="72"/>
      <c r="P334" s="72"/>
      <c r="Q334" s="72"/>
      <c r="R334" s="72"/>
      <c r="S334" s="72"/>
      <c r="T334" s="73"/>
      <c r="U334" s="35"/>
      <c r="V334" s="35"/>
      <c r="W334" s="35"/>
      <c r="X334" s="35"/>
      <c r="Y334" s="35"/>
      <c r="Z334" s="35"/>
      <c r="AA334" s="35"/>
      <c r="AB334" s="35"/>
      <c r="AC334" s="35"/>
      <c r="AD334" s="35"/>
      <c r="AE334" s="35"/>
      <c r="AT334" s="18" t="s">
        <v>383</v>
      </c>
      <c r="AU334" s="18" t="s">
        <v>86</v>
      </c>
    </row>
    <row r="335" spans="1:65" s="14" customFormat="1" ht="11.25">
      <c r="B335" s="220"/>
      <c r="C335" s="221"/>
      <c r="D335" s="205" t="s">
        <v>384</v>
      </c>
      <c r="E335" s="222" t="s">
        <v>1</v>
      </c>
      <c r="F335" s="223" t="s">
        <v>1962</v>
      </c>
      <c r="G335" s="221"/>
      <c r="H335" s="224">
        <v>5.2999999999999999E-2</v>
      </c>
      <c r="I335" s="225"/>
      <c r="J335" s="221"/>
      <c r="K335" s="221"/>
      <c r="L335" s="226"/>
      <c r="M335" s="227"/>
      <c r="N335" s="228"/>
      <c r="O335" s="228"/>
      <c r="P335" s="228"/>
      <c r="Q335" s="228"/>
      <c r="R335" s="228"/>
      <c r="S335" s="228"/>
      <c r="T335" s="229"/>
      <c r="AT335" s="230" t="s">
        <v>384</v>
      </c>
      <c r="AU335" s="230" t="s">
        <v>86</v>
      </c>
      <c r="AV335" s="14" t="s">
        <v>86</v>
      </c>
      <c r="AW335" s="14" t="s">
        <v>32</v>
      </c>
      <c r="AX335" s="14" t="s">
        <v>84</v>
      </c>
      <c r="AY335" s="230" t="s">
        <v>375</v>
      </c>
    </row>
    <row r="336" spans="1:65" s="2" customFormat="1" ht="16.5" customHeight="1">
      <c r="A336" s="35"/>
      <c r="B336" s="36"/>
      <c r="C336" s="192" t="s">
        <v>1166</v>
      </c>
      <c r="D336" s="192" t="s">
        <v>377</v>
      </c>
      <c r="E336" s="193" t="s">
        <v>757</v>
      </c>
      <c r="F336" s="194" t="s">
        <v>758</v>
      </c>
      <c r="G336" s="195" t="s">
        <v>671</v>
      </c>
      <c r="H336" s="196">
        <v>341</v>
      </c>
      <c r="I336" s="197"/>
      <c r="J336" s="198">
        <f>ROUND(I336*H336,2)</f>
        <v>0</v>
      </c>
      <c r="K336" s="194" t="s">
        <v>408</v>
      </c>
      <c r="L336" s="40"/>
      <c r="M336" s="199" t="s">
        <v>1</v>
      </c>
      <c r="N336" s="200" t="s">
        <v>42</v>
      </c>
      <c r="O336" s="72"/>
      <c r="P336" s="201">
        <f>O336*H336</f>
        <v>0</v>
      </c>
      <c r="Q336" s="201">
        <v>0</v>
      </c>
      <c r="R336" s="201">
        <f>Q336*H336</f>
        <v>0</v>
      </c>
      <c r="S336" s="201">
        <v>2.2499999999999999E-2</v>
      </c>
      <c r="T336" s="202">
        <f>S336*H336</f>
        <v>7.6724999999999994</v>
      </c>
      <c r="U336" s="35"/>
      <c r="V336" s="35"/>
      <c r="W336" s="35"/>
      <c r="X336" s="35"/>
      <c r="Y336" s="35"/>
      <c r="Z336" s="35"/>
      <c r="AA336" s="35"/>
      <c r="AB336" s="35"/>
      <c r="AC336" s="35"/>
      <c r="AD336" s="35"/>
      <c r="AE336" s="35"/>
      <c r="AR336" s="203" t="s">
        <v>374</v>
      </c>
      <c r="AT336" s="203" t="s">
        <v>377</v>
      </c>
      <c r="AU336" s="203" t="s">
        <v>86</v>
      </c>
      <c r="AY336" s="18" t="s">
        <v>375</v>
      </c>
      <c r="BE336" s="204">
        <f>IF(N336="základní",J336,0)</f>
        <v>0</v>
      </c>
      <c r="BF336" s="204">
        <f>IF(N336="snížená",J336,0)</f>
        <v>0</v>
      </c>
      <c r="BG336" s="204">
        <f>IF(N336="zákl. přenesená",J336,0)</f>
        <v>0</v>
      </c>
      <c r="BH336" s="204">
        <f>IF(N336="sníž. přenesená",J336,0)</f>
        <v>0</v>
      </c>
      <c r="BI336" s="204">
        <f>IF(N336="nulová",J336,0)</f>
        <v>0</v>
      </c>
      <c r="BJ336" s="18" t="s">
        <v>84</v>
      </c>
      <c r="BK336" s="204">
        <f>ROUND(I336*H336,2)</f>
        <v>0</v>
      </c>
      <c r="BL336" s="18" t="s">
        <v>374</v>
      </c>
      <c r="BM336" s="203" t="s">
        <v>1963</v>
      </c>
    </row>
    <row r="337" spans="1:65" s="2" customFormat="1" ht="11.25">
      <c r="A337" s="35"/>
      <c r="B337" s="36"/>
      <c r="C337" s="37"/>
      <c r="D337" s="205" t="s">
        <v>383</v>
      </c>
      <c r="E337" s="37"/>
      <c r="F337" s="206" t="s">
        <v>760</v>
      </c>
      <c r="G337" s="37"/>
      <c r="H337" s="37"/>
      <c r="I337" s="207"/>
      <c r="J337" s="37"/>
      <c r="K337" s="37"/>
      <c r="L337" s="40"/>
      <c r="M337" s="208"/>
      <c r="N337" s="209"/>
      <c r="O337" s="72"/>
      <c r="P337" s="72"/>
      <c r="Q337" s="72"/>
      <c r="R337" s="72"/>
      <c r="S337" s="72"/>
      <c r="T337" s="73"/>
      <c r="U337" s="35"/>
      <c r="V337" s="35"/>
      <c r="W337" s="35"/>
      <c r="X337" s="35"/>
      <c r="Y337" s="35"/>
      <c r="Z337" s="35"/>
      <c r="AA337" s="35"/>
      <c r="AB337" s="35"/>
      <c r="AC337" s="35"/>
      <c r="AD337" s="35"/>
      <c r="AE337" s="35"/>
      <c r="AT337" s="18" t="s">
        <v>383</v>
      </c>
      <c r="AU337" s="18" t="s">
        <v>86</v>
      </c>
    </row>
    <row r="338" spans="1:65" s="14" customFormat="1" ht="11.25">
      <c r="B338" s="220"/>
      <c r="C338" s="221"/>
      <c r="D338" s="205" t="s">
        <v>384</v>
      </c>
      <c r="E338" s="222" t="s">
        <v>1</v>
      </c>
      <c r="F338" s="223" t="s">
        <v>1964</v>
      </c>
      <c r="G338" s="221"/>
      <c r="H338" s="224">
        <v>341</v>
      </c>
      <c r="I338" s="225"/>
      <c r="J338" s="221"/>
      <c r="K338" s="221"/>
      <c r="L338" s="226"/>
      <c r="M338" s="227"/>
      <c r="N338" s="228"/>
      <c r="O338" s="228"/>
      <c r="P338" s="228"/>
      <c r="Q338" s="228"/>
      <c r="R338" s="228"/>
      <c r="S338" s="228"/>
      <c r="T338" s="229"/>
      <c r="AT338" s="230" t="s">
        <v>384</v>
      </c>
      <c r="AU338" s="230" t="s">
        <v>86</v>
      </c>
      <c r="AV338" s="14" t="s">
        <v>86</v>
      </c>
      <c r="AW338" s="14" t="s">
        <v>32</v>
      </c>
      <c r="AX338" s="14" t="s">
        <v>84</v>
      </c>
      <c r="AY338" s="230" t="s">
        <v>375</v>
      </c>
    </row>
    <row r="339" spans="1:65" s="2" customFormat="1" ht="16.5" customHeight="1">
      <c r="A339" s="35"/>
      <c r="B339" s="36"/>
      <c r="C339" s="192" t="s">
        <v>1174</v>
      </c>
      <c r="D339" s="192" t="s">
        <v>377</v>
      </c>
      <c r="E339" s="193" t="s">
        <v>762</v>
      </c>
      <c r="F339" s="194" t="s">
        <v>763</v>
      </c>
      <c r="G339" s="195" t="s">
        <v>671</v>
      </c>
      <c r="H339" s="196">
        <v>1705</v>
      </c>
      <c r="I339" s="197"/>
      <c r="J339" s="198">
        <f>ROUND(I339*H339,2)</f>
        <v>0</v>
      </c>
      <c r="K339" s="194" t="s">
        <v>408</v>
      </c>
      <c r="L339" s="40"/>
      <c r="M339" s="199" t="s">
        <v>1</v>
      </c>
      <c r="N339" s="200" t="s">
        <v>42</v>
      </c>
      <c r="O339" s="72"/>
      <c r="P339" s="201">
        <f>O339*H339</f>
        <v>0</v>
      </c>
      <c r="Q339" s="201">
        <v>0</v>
      </c>
      <c r="R339" s="201">
        <f>Q339*H339</f>
        <v>0</v>
      </c>
      <c r="S339" s="201">
        <v>4.4999999999999997E-3</v>
      </c>
      <c r="T339" s="202">
        <f>S339*H339</f>
        <v>7.6724999999999994</v>
      </c>
      <c r="U339" s="35"/>
      <c r="V339" s="35"/>
      <c r="W339" s="35"/>
      <c r="X339" s="35"/>
      <c r="Y339" s="35"/>
      <c r="Z339" s="35"/>
      <c r="AA339" s="35"/>
      <c r="AB339" s="35"/>
      <c r="AC339" s="35"/>
      <c r="AD339" s="35"/>
      <c r="AE339" s="35"/>
      <c r="AR339" s="203" t="s">
        <v>374</v>
      </c>
      <c r="AT339" s="203" t="s">
        <v>377</v>
      </c>
      <c r="AU339" s="203" t="s">
        <v>86</v>
      </c>
      <c r="AY339" s="18" t="s">
        <v>375</v>
      </c>
      <c r="BE339" s="204">
        <f>IF(N339="základní",J339,0)</f>
        <v>0</v>
      </c>
      <c r="BF339" s="204">
        <f>IF(N339="snížená",J339,0)</f>
        <v>0</v>
      </c>
      <c r="BG339" s="204">
        <f>IF(N339="zákl. přenesená",J339,0)</f>
        <v>0</v>
      </c>
      <c r="BH339" s="204">
        <f>IF(N339="sníž. přenesená",J339,0)</f>
        <v>0</v>
      </c>
      <c r="BI339" s="204">
        <f>IF(N339="nulová",J339,0)</f>
        <v>0</v>
      </c>
      <c r="BJ339" s="18" t="s">
        <v>84</v>
      </c>
      <c r="BK339" s="204">
        <f>ROUND(I339*H339,2)</f>
        <v>0</v>
      </c>
      <c r="BL339" s="18" t="s">
        <v>374</v>
      </c>
      <c r="BM339" s="203" t="s">
        <v>1965</v>
      </c>
    </row>
    <row r="340" spans="1:65" s="2" customFormat="1" ht="11.25">
      <c r="A340" s="35"/>
      <c r="B340" s="36"/>
      <c r="C340" s="37"/>
      <c r="D340" s="205" t="s">
        <v>383</v>
      </c>
      <c r="E340" s="37"/>
      <c r="F340" s="206" t="s">
        <v>765</v>
      </c>
      <c r="G340" s="37"/>
      <c r="H340" s="37"/>
      <c r="I340" s="207"/>
      <c r="J340" s="37"/>
      <c r="K340" s="37"/>
      <c r="L340" s="40"/>
      <c r="M340" s="208"/>
      <c r="N340" s="209"/>
      <c r="O340" s="72"/>
      <c r="P340" s="72"/>
      <c r="Q340" s="72"/>
      <c r="R340" s="72"/>
      <c r="S340" s="72"/>
      <c r="T340" s="73"/>
      <c r="U340" s="35"/>
      <c r="V340" s="35"/>
      <c r="W340" s="35"/>
      <c r="X340" s="35"/>
      <c r="Y340" s="35"/>
      <c r="Z340" s="35"/>
      <c r="AA340" s="35"/>
      <c r="AB340" s="35"/>
      <c r="AC340" s="35"/>
      <c r="AD340" s="35"/>
      <c r="AE340" s="35"/>
      <c r="AT340" s="18" t="s">
        <v>383</v>
      </c>
      <c r="AU340" s="18" t="s">
        <v>86</v>
      </c>
    </row>
    <row r="341" spans="1:65" s="14" customFormat="1" ht="11.25">
      <c r="B341" s="220"/>
      <c r="C341" s="221"/>
      <c r="D341" s="205" t="s">
        <v>384</v>
      </c>
      <c r="E341" s="222" t="s">
        <v>1</v>
      </c>
      <c r="F341" s="223" t="s">
        <v>1966</v>
      </c>
      <c r="G341" s="221"/>
      <c r="H341" s="224">
        <v>1705</v>
      </c>
      <c r="I341" s="225"/>
      <c r="J341" s="221"/>
      <c r="K341" s="221"/>
      <c r="L341" s="226"/>
      <c r="M341" s="227"/>
      <c r="N341" s="228"/>
      <c r="O341" s="228"/>
      <c r="P341" s="228"/>
      <c r="Q341" s="228"/>
      <c r="R341" s="228"/>
      <c r="S341" s="228"/>
      <c r="T341" s="229"/>
      <c r="AT341" s="230" t="s">
        <v>384</v>
      </c>
      <c r="AU341" s="230" t="s">
        <v>86</v>
      </c>
      <c r="AV341" s="14" t="s">
        <v>86</v>
      </c>
      <c r="AW341" s="14" t="s">
        <v>32</v>
      </c>
      <c r="AX341" s="14" t="s">
        <v>84</v>
      </c>
      <c r="AY341" s="230" t="s">
        <v>375</v>
      </c>
    </row>
    <row r="342" spans="1:65" s="2" customFormat="1" ht="21.75" customHeight="1">
      <c r="A342" s="35"/>
      <c r="B342" s="36"/>
      <c r="C342" s="192" t="s">
        <v>1180</v>
      </c>
      <c r="D342" s="192" t="s">
        <v>377</v>
      </c>
      <c r="E342" s="193" t="s">
        <v>1967</v>
      </c>
      <c r="F342" s="194" t="s">
        <v>1968</v>
      </c>
      <c r="G342" s="195" t="s">
        <v>671</v>
      </c>
      <c r="H342" s="196">
        <v>341</v>
      </c>
      <c r="I342" s="197"/>
      <c r="J342" s="198">
        <f>ROUND(I342*H342,2)</f>
        <v>0</v>
      </c>
      <c r="K342" s="194" t="s">
        <v>408</v>
      </c>
      <c r="L342" s="40"/>
      <c r="M342" s="199" t="s">
        <v>1</v>
      </c>
      <c r="N342" s="200" t="s">
        <v>42</v>
      </c>
      <c r="O342" s="72"/>
      <c r="P342" s="201">
        <f>O342*H342</f>
        <v>0</v>
      </c>
      <c r="Q342" s="201">
        <v>9.5600000000000008E-3</v>
      </c>
      <c r="R342" s="201">
        <f>Q342*H342</f>
        <v>3.2599600000000004</v>
      </c>
      <c r="S342" s="201">
        <v>0</v>
      </c>
      <c r="T342" s="202">
        <f>S342*H342</f>
        <v>0</v>
      </c>
      <c r="U342" s="35"/>
      <c r="V342" s="35"/>
      <c r="W342" s="35"/>
      <c r="X342" s="35"/>
      <c r="Y342" s="35"/>
      <c r="Z342" s="35"/>
      <c r="AA342" s="35"/>
      <c r="AB342" s="35"/>
      <c r="AC342" s="35"/>
      <c r="AD342" s="35"/>
      <c r="AE342" s="35"/>
      <c r="AR342" s="203" t="s">
        <v>374</v>
      </c>
      <c r="AT342" s="203" t="s">
        <v>377</v>
      </c>
      <c r="AU342" s="203" t="s">
        <v>86</v>
      </c>
      <c r="AY342" s="18" t="s">
        <v>375</v>
      </c>
      <c r="BE342" s="204">
        <f>IF(N342="základní",J342,0)</f>
        <v>0</v>
      </c>
      <c r="BF342" s="204">
        <f>IF(N342="snížená",J342,0)</f>
        <v>0</v>
      </c>
      <c r="BG342" s="204">
        <f>IF(N342="zákl. přenesená",J342,0)</f>
        <v>0</v>
      </c>
      <c r="BH342" s="204">
        <f>IF(N342="sníž. přenesená",J342,0)</f>
        <v>0</v>
      </c>
      <c r="BI342" s="204">
        <f>IF(N342="nulová",J342,0)</f>
        <v>0</v>
      </c>
      <c r="BJ342" s="18" t="s">
        <v>84</v>
      </c>
      <c r="BK342" s="204">
        <f>ROUND(I342*H342,2)</f>
        <v>0</v>
      </c>
      <c r="BL342" s="18" t="s">
        <v>374</v>
      </c>
      <c r="BM342" s="203" t="s">
        <v>1969</v>
      </c>
    </row>
    <row r="343" spans="1:65" s="2" customFormat="1" ht="11.25">
      <c r="A343" s="35"/>
      <c r="B343" s="36"/>
      <c r="C343" s="37"/>
      <c r="D343" s="205" t="s">
        <v>383</v>
      </c>
      <c r="E343" s="37"/>
      <c r="F343" s="206" t="s">
        <v>1970</v>
      </c>
      <c r="G343" s="37"/>
      <c r="H343" s="37"/>
      <c r="I343" s="207"/>
      <c r="J343" s="37"/>
      <c r="K343" s="37"/>
      <c r="L343" s="40"/>
      <c r="M343" s="208"/>
      <c r="N343" s="209"/>
      <c r="O343" s="72"/>
      <c r="P343" s="72"/>
      <c r="Q343" s="72"/>
      <c r="R343" s="72"/>
      <c r="S343" s="72"/>
      <c r="T343" s="73"/>
      <c r="U343" s="35"/>
      <c r="V343" s="35"/>
      <c r="W343" s="35"/>
      <c r="X343" s="35"/>
      <c r="Y343" s="35"/>
      <c r="Z343" s="35"/>
      <c r="AA343" s="35"/>
      <c r="AB343" s="35"/>
      <c r="AC343" s="35"/>
      <c r="AD343" s="35"/>
      <c r="AE343" s="35"/>
      <c r="AT343" s="18" t="s">
        <v>383</v>
      </c>
      <c r="AU343" s="18" t="s">
        <v>86</v>
      </c>
    </row>
    <row r="344" spans="1:65" s="14" customFormat="1" ht="11.25">
      <c r="B344" s="220"/>
      <c r="C344" s="221"/>
      <c r="D344" s="205" t="s">
        <v>384</v>
      </c>
      <c r="E344" s="222" t="s">
        <v>1</v>
      </c>
      <c r="F344" s="223" t="s">
        <v>1971</v>
      </c>
      <c r="G344" s="221"/>
      <c r="H344" s="224">
        <v>341</v>
      </c>
      <c r="I344" s="225"/>
      <c r="J344" s="221"/>
      <c r="K344" s="221"/>
      <c r="L344" s="226"/>
      <c r="M344" s="227"/>
      <c r="N344" s="228"/>
      <c r="O344" s="228"/>
      <c r="P344" s="228"/>
      <c r="Q344" s="228"/>
      <c r="R344" s="228"/>
      <c r="S344" s="228"/>
      <c r="T344" s="229"/>
      <c r="AT344" s="230" t="s">
        <v>384</v>
      </c>
      <c r="AU344" s="230" t="s">
        <v>86</v>
      </c>
      <c r="AV344" s="14" t="s">
        <v>86</v>
      </c>
      <c r="AW344" s="14" t="s">
        <v>32</v>
      </c>
      <c r="AX344" s="14" t="s">
        <v>84</v>
      </c>
      <c r="AY344" s="230" t="s">
        <v>375</v>
      </c>
    </row>
    <row r="345" spans="1:65" s="2" customFormat="1" ht="16.5" customHeight="1">
      <c r="A345" s="35"/>
      <c r="B345" s="36"/>
      <c r="C345" s="192" t="s">
        <v>1186</v>
      </c>
      <c r="D345" s="192" t="s">
        <v>377</v>
      </c>
      <c r="E345" s="193" t="s">
        <v>1227</v>
      </c>
      <c r="F345" s="194" t="s">
        <v>1228</v>
      </c>
      <c r="G345" s="195" t="s">
        <v>424</v>
      </c>
      <c r="H345" s="196">
        <v>1364</v>
      </c>
      <c r="I345" s="197"/>
      <c r="J345" s="198">
        <f>ROUND(I345*H345,2)</f>
        <v>0</v>
      </c>
      <c r="K345" s="194" t="s">
        <v>408</v>
      </c>
      <c r="L345" s="40"/>
      <c r="M345" s="199" t="s">
        <v>1</v>
      </c>
      <c r="N345" s="200" t="s">
        <v>42</v>
      </c>
      <c r="O345" s="72"/>
      <c r="P345" s="201">
        <f>O345*H345</f>
        <v>0</v>
      </c>
      <c r="Q345" s="201">
        <v>2.5999999999999998E-4</v>
      </c>
      <c r="R345" s="201">
        <f>Q345*H345</f>
        <v>0.35463999999999996</v>
      </c>
      <c r="S345" s="201">
        <v>0</v>
      </c>
      <c r="T345" s="202">
        <f>S345*H345</f>
        <v>0</v>
      </c>
      <c r="U345" s="35"/>
      <c r="V345" s="35"/>
      <c r="W345" s="35"/>
      <c r="X345" s="35"/>
      <c r="Y345" s="35"/>
      <c r="Z345" s="35"/>
      <c r="AA345" s="35"/>
      <c r="AB345" s="35"/>
      <c r="AC345" s="35"/>
      <c r="AD345" s="35"/>
      <c r="AE345" s="35"/>
      <c r="AR345" s="203" t="s">
        <v>374</v>
      </c>
      <c r="AT345" s="203" t="s">
        <v>377</v>
      </c>
      <c r="AU345" s="203" t="s">
        <v>86</v>
      </c>
      <c r="AY345" s="18" t="s">
        <v>375</v>
      </c>
      <c r="BE345" s="204">
        <f>IF(N345="základní",J345,0)</f>
        <v>0</v>
      </c>
      <c r="BF345" s="204">
        <f>IF(N345="snížená",J345,0)</f>
        <v>0</v>
      </c>
      <c r="BG345" s="204">
        <f>IF(N345="zákl. přenesená",J345,0)</f>
        <v>0</v>
      </c>
      <c r="BH345" s="204">
        <f>IF(N345="sníž. přenesená",J345,0)</f>
        <v>0</v>
      </c>
      <c r="BI345" s="204">
        <f>IF(N345="nulová",J345,0)</f>
        <v>0</v>
      </c>
      <c r="BJ345" s="18" t="s">
        <v>84</v>
      </c>
      <c r="BK345" s="204">
        <f>ROUND(I345*H345,2)</f>
        <v>0</v>
      </c>
      <c r="BL345" s="18" t="s">
        <v>374</v>
      </c>
      <c r="BM345" s="203" t="s">
        <v>1972</v>
      </c>
    </row>
    <row r="346" spans="1:65" s="2" customFormat="1" ht="11.25">
      <c r="A346" s="35"/>
      <c r="B346" s="36"/>
      <c r="C346" s="37"/>
      <c r="D346" s="205" t="s">
        <v>383</v>
      </c>
      <c r="E346" s="37"/>
      <c r="F346" s="206" t="s">
        <v>1230</v>
      </c>
      <c r="G346" s="37"/>
      <c r="H346" s="37"/>
      <c r="I346" s="207"/>
      <c r="J346" s="37"/>
      <c r="K346" s="37"/>
      <c r="L346" s="40"/>
      <c r="M346" s="208"/>
      <c r="N346" s="209"/>
      <c r="O346" s="72"/>
      <c r="P346" s="72"/>
      <c r="Q346" s="72"/>
      <c r="R346" s="72"/>
      <c r="S346" s="72"/>
      <c r="T346" s="73"/>
      <c r="U346" s="35"/>
      <c r="V346" s="35"/>
      <c r="W346" s="35"/>
      <c r="X346" s="35"/>
      <c r="Y346" s="35"/>
      <c r="Z346" s="35"/>
      <c r="AA346" s="35"/>
      <c r="AB346" s="35"/>
      <c r="AC346" s="35"/>
      <c r="AD346" s="35"/>
      <c r="AE346" s="35"/>
      <c r="AT346" s="18" t="s">
        <v>383</v>
      </c>
      <c r="AU346" s="18" t="s">
        <v>86</v>
      </c>
    </row>
    <row r="347" spans="1:65" s="14" customFormat="1" ht="11.25">
      <c r="B347" s="220"/>
      <c r="C347" s="221"/>
      <c r="D347" s="205" t="s">
        <v>384</v>
      </c>
      <c r="E347" s="222" t="s">
        <v>1</v>
      </c>
      <c r="F347" s="223" t="s">
        <v>1973</v>
      </c>
      <c r="G347" s="221"/>
      <c r="H347" s="224">
        <v>1364</v>
      </c>
      <c r="I347" s="225"/>
      <c r="J347" s="221"/>
      <c r="K347" s="221"/>
      <c r="L347" s="226"/>
      <c r="M347" s="227"/>
      <c r="N347" s="228"/>
      <c r="O347" s="228"/>
      <c r="P347" s="228"/>
      <c r="Q347" s="228"/>
      <c r="R347" s="228"/>
      <c r="S347" s="228"/>
      <c r="T347" s="229"/>
      <c r="AT347" s="230" t="s">
        <v>384</v>
      </c>
      <c r="AU347" s="230" t="s">
        <v>86</v>
      </c>
      <c r="AV347" s="14" t="s">
        <v>86</v>
      </c>
      <c r="AW347" s="14" t="s">
        <v>32</v>
      </c>
      <c r="AX347" s="14" t="s">
        <v>84</v>
      </c>
      <c r="AY347" s="230" t="s">
        <v>375</v>
      </c>
    </row>
    <row r="348" spans="1:65" s="12" customFormat="1" ht="22.9" customHeight="1">
      <c r="B348" s="176"/>
      <c r="C348" s="177"/>
      <c r="D348" s="178" t="s">
        <v>76</v>
      </c>
      <c r="E348" s="190" t="s">
        <v>777</v>
      </c>
      <c r="F348" s="190" t="s">
        <v>778</v>
      </c>
      <c r="G348" s="177"/>
      <c r="H348" s="177"/>
      <c r="I348" s="180"/>
      <c r="J348" s="191">
        <f>BK348</f>
        <v>0</v>
      </c>
      <c r="K348" s="177"/>
      <c r="L348" s="182"/>
      <c r="M348" s="183"/>
      <c r="N348" s="184"/>
      <c r="O348" s="184"/>
      <c r="P348" s="185">
        <f>SUM(P349:P358)</f>
        <v>0</v>
      </c>
      <c r="Q348" s="184"/>
      <c r="R348" s="185">
        <f>SUM(R349:R358)</f>
        <v>0</v>
      </c>
      <c r="S348" s="184"/>
      <c r="T348" s="186">
        <f>SUM(T349:T358)</f>
        <v>0</v>
      </c>
      <c r="AR348" s="187" t="s">
        <v>84</v>
      </c>
      <c r="AT348" s="188" t="s">
        <v>76</v>
      </c>
      <c r="AU348" s="188" t="s">
        <v>84</v>
      </c>
      <c r="AY348" s="187" t="s">
        <v>375</v>
      </c>
      <c r="BK348" s="189">
        <f>SUM(BK349:BK358)</f>
        <v>0</v>
      </c>
    </row>
    <row r="349" spans="1:65" s="2" customFormat="1" ht="24.2" customHeight="1">
      <c r="A349" s="35"/>
      <c r="B349" s="36"/>
      <c r="C349" s="192" t="s">
        <v>1192</v>
      </c>
      <c r="D349" s="192" t="s">
        <v>377</v>
      </c>
      <c r="E349" s="193" t="s">
        <v>779</v>
      </c>
      <c r="F349" s="194" t="s">
        <v>780</v>
      </c>
      <c r="G349" s="195" t="s">
        <v>649</v>
      </c>
      <c r="H349" s="196">
        <v>33.331000000000003</v>
      </c>
      <c r="I349" s="197"/>
      <c r="J349" s="198">
        <f>ROUND(I349*H349,2)</f>
        <v>0</v>
      </c>
      <c r="K349" s="194" t="s">
        <v>1</v>
      </c>
      <c r="L349" s="40"/>
      <c r="M349" s="199" t="s">
        <v>1</v>
      </c>
      <c r="N349" s="200" t="s">
        <v>42</v>
      </c>
      <c r="O349" s="72"/>
      <c r="P349" s="201">
        <f>O349*H349</f>
        <v>0</v>
      </c>
      <c r="Q349" s="201">
        <v>0</v>
      </c>
      <c r="R349" s="201">
        <f>Q349*H349</f>
        <v>0</v>
      </c>
      <c r="S349" s="201">
        <v>0</v>
      </c>
      <c r="T349" s="202">
        <f>S349*H349</f>
        <v>0</v>
      </c>
      <c r="U349" s="35"/>
      <c r="V349" s="35"/>
      <c r="W349" s="35"/>
      <c r="X349" s="35"/>
      <c r="Y349" s="35"/>
      <c r="Z349" s="35"/>
      <c r="AA349" s="35"/>
      <c r="AB349" s="35"/>
      <c r="AC349" s="35"/>
      <c r="AD349" s="35"/>
      <c r="AE349" s="35"/>
      <c r="AR349" s="203" t="s">
        <v>374</v>
      </c>
      <c r="AT349" s="203" t="s">
        <v>377</v>
      </c>
      <c r="AU349" s="203" t="s">
        <v>86</v>
      </c>
      <c r="AY349" s="18" t="s">
        <v>375</v>
      </c>
      <c r="BE349" s="204">
        <f>IF(N349="základní",J349,0)</f>
        <v>0</v>
      </c>
      <c r="BF349" s="204">
        <f>IF(N349="snížená",J349,0)</f>
        <v>0</v>
      </c>
      <c r="BG349" s="204">
        <f>IF(N349="zákl. přenesená",J349,0)</f>
        <v>0</v>
      </c>
      <c r="BH349" s="204">
        <f>IF(N349="sníž. přenesená",J349,0)</f>
        <v>0</v>
      </c>
      <c r="BI349" s="204">
        <f>IF(N349="nulová",J349,0)</f>
        <v>0</v>
      </c>
      <c r="BJ349" s="18" t="s">
        <v>84</v>
      </c>
      <c r="BK349" s="204">
        <f>ROUND(I349*H349,2)</f>
        <v>0</v>
      </c>
      <c r="BL349" s="18" t="s">
        <v>374</v>
      </c>
      <c r="BM349" s="203" t="s">
        <v>1974</v>
      </c>
    </row>
    <row r="350" spans="1:65" s="2" customFormat="1" ht="19.5">
      <c r="A350" s="35"/>
      <c r="B350" s="36"/>
      <c r="C350" s="37"/>
      <c r="D350" s="205" t="s">
        <v>383</v>
      </c>
      <c r="E350" s="37"/>
      <c r="F350" s="206" t="s">
        <v>780</v>
      </c>
      <c r="G350" s="37"/>
      <c r="H350" s="37"/>
      <c r="I350" s="207"/>
      <c r="J350" s="37"/>
      <c r="K350" s="37"/>
      <c r="L350" s="40"/>
      <c r="M350" s="208"/>
      <c r="N350" s="209"/>
      <c r="O350" s="72"/>
      <c r="P350" s="72"/>
      <c r="Q350" s="72"/>
      <c r="R350" s="72"/>
      <c r="S350" s="72"/>
      <c r="T350" s="73"/>
      <c r="U350" s="35"/>
      <c r="V350" s="35"/>
      <c r="W350" s="35"/>
      <c r="X350" s="35"/>
      <c r="Y350" s="35"/>
      <c r="Z350" s="35"/>
      <c r="AA350" s="35"/>
      <c r="AB350" s="35"/>
      <c r="AC350" s="35"/>
      <c r="AD350" s="35"/>
      <c r="AE350" s="35"/>
      <c r="AT350" s="18" t="s">
        <v>383</v>
      </c>
      <c r="AU350" s="18" t="s">
        <v>86</v>
      </c>
    </row>
    <row r="351" spans="1:65" s="13" customFormat="1" ht="11.25">
      <c r="B351" s="210"/>
      <c r="C351" s="211"/>
      <c r="D351" s="205" t="s">
        <v>384</v>
      </c>
      <c r="E351" s="212" t="s">
        <v>1</v>
      </c>
      <c r="F351" s="213" t="s">
        <v>1463</v>
      </c>
      <c r="G351" s="211"/>
      <c r="H351" s="212" t="s">
        <v>1</v>
      </c>
      <c r="I351" s="214"/>
      <c r="J351" s="211"/>
      <c r="K351" s="211"/>
      <c r="L351" s="215"/>
      <c r="M351" s="216"/>
      <c r="N351" s="217"/>
      <c r="O351" s="217"/>
      <c r="P351" s="217"/>
      <c r="Q351" s="217"/>
      <c r="R351" s="217"/>
      <c r="S351" s="217"/>
      <c r="T351" s="218"/>
      <c r="AT351" s="219" t="s">
        <v>384</v>
      </c>
      <c r="AU351" s="219" t="s">
        <v>86</v>
      </c>
      <c r="AV351" s="13" t="s">
        <v>84</v>
      </c>
      <c r="AW351" s="13" t="s">
        <v>32</v>
      </c>
      <c r="AX351" s="13" t="s">
        <v>77</v>
      </c>
      <c r="AY351" s="219" t="s">
        <v>375</v>
      </c>
    </row>
    <row r="352" spans="1:65" s="14" customFormat="1" ht="11.25">
      <c r="B352" s="220"/>
      <c r="C352" s="221"/>
      <c r="D352" s="205" t="s">
        <v>384</v>
      </c>
      <c r="E352" s="222" t="s">
        <v>1</v>
      </c>
      <c r="F352" s="223" t="s">
        <v>1975</v>
      </c>
      <c r="G352" s="221"/>
      <c r="H352" s="224">
        <v>7.25</v>
      </c>
      <c r="I352" s="225"/>
      <c r="J352" s="221"/>
      <c r="K352" s="221"/>
      <c r="L352" s="226"/>
      <c r="M352" s="227"/>
      <c r="N352" s="228"/>
      <c r="O352" s="228"/>
      <c r="P352" s="228"/>
      <c r="Q352" s="228"/>
      <c r="R352" s="228"/>
      <c r="S352" s="228"/>
      <c r="T352" s="229"/>
      <c r="AT352" s="230" t="s">
        <v>384</v>
      </c>
      <c r="AU352" s="230" t="s">
        <v>86</v>
      </c>
      <c r="AV352" s="14" t="s">
        <v>86</v>
      </c>
      <c r="AW352" s="14" t="s">
        <v>32</v>
      </c>
      <c r="AX352" s="14" t="s">
        <v>77</v>
      </c>
      <c r="AY352" s="230" t="s">
        <v>375</v>
      </c>
    </row>
    <row r="353" spans="1:65" s="13" customFormat="1" ht="11.25">
      <c r="B353" s="210"/>
      <c r="C353" s="211"/>
      <c r="D353" s="205" t="s">
        <v>384</v>
      </c>
      <c r="E353" s="212" t="s">
        <v>1</v>
      </c>
      <c r="F353" s="213" t="s">
        <v>1466</v>
      </c>
      <c r="G353" s="211"/>
      <c r="H353" s="212" t="s">
        <v>1</v>
      </c>
      <c r="I353" s="214"/>
      <c r="J353" s="211"/>
      <c r="K353" s="211"/>
      <c r="L353" s="215"/>
      <c r="M353" s="216"/>
      <c r="N353" s="217"/>
      <c r="O353" s="217"/>
      <c r="P353" s="217"/>
      <c r="Q353" s="217"/>
      <c r="R353" s="217"/>
      <c r="S353" s="217"/>
      <c r="T353" s="218"/>
      <c r="AT353" s="219" t="s">
        <v>384</v>
      </c>
      <c r="AU353" s="219" t="s">
        <v>86</v>
      </c>
      <c r="AV353" s="13" t="s">
        <v>84</v>
      </c>
      <c r="AW353" s="13" t="s">
        <v>32</v>
      </c>
      <c r="AX353" s="13" t="s">
        <v>77</v>
      </c>
      <c r="AY353" s="219" t="s">
        <v>375</v>
      </c>
    </row>
    <row r="354" spans="1:65" s="14" customFormat="1" ht="11.25">
      <c r="B354" s="220"/>
      <c r="C354" s="221"/>
      <c r="D354" s="205" t="s">
        <v>384</v>
      </c>
      <c r="E354" s="222" t="s">
        <v>1</v>
      </c>
      <c r="F354" s="223" t="s">
        <v>1976</v>
      </c>
      <c r="G354" s="221"/>
      <c r="H354" s="224">
        <v>7.375</v>
      </c>
      <c r="I354" s="225"/>
      <c r="J354" s="221"/>
      <c r="K354" s="221"/>
      <c r="L354" s="226"/>
      <c r="M354" s="227"/>
      <c r="N354" s="228"/>
      <c r="O354" s="228"/>
      <c r="P354" s="228"/>
      <c r="Q354" s="228"/>
      <c r="R354" s="228"/>
      <c r="S354" s="228"/>
      <c r="T354" s="229"/>
      <c r="AT354" s="230" t="s">
        <v>384</v>
      </c>
      <c r="AU354" s="230" t="s">
        <v>86</v>
      </c>
      <c r="AV354" s="14" t="s">
        <v>86</v>
      </c>
      <c r="AW354" s="14" t="s">
        <v>32</v>
      </c>
      <c r="AX354" s="14" t="s">
        <v>77</v>
      </c>
      <c r="AY354" s="230" t="s">
        <v>375</v>
      </c>
    </row>
    <row r="355" spans="1:65" s="13" customFormat="1" ht="11.25">
      <c r="B355" s="210"/>
      <c r="C355" s="211"/>
      <c r="D355" s="205" t="s">
        <v>384</v>
      </c>
      <c r="E355" s="212" t="s">
        <v>1</v>
      </c>
      <c r="F355" s="213" t="s">
        <v>1977</v>
      </c>
      <c r="G355" s="211"/>
      <c r="H355" s="212" t="s">
        <v>1</v>
      </c>
      <c r="I355" s="214"/>
      <c r="J355" s="211"/>
      <c r="K355" s="211"/>
      <c r="L355" s="215"/>
      <c r="M355" s="216"/>
      <c r="N355" s="217"/>
      <c r="O355" s="217"/>
      <c r="P355" s="217"/>
      <c r="Q355" s="217"/>
      <c r="R355" s="217"/>
      <c r="S355" s="217"/>
      <c r="T355" s="218"/>
      <c r="AT355" s="219" t="s">
        <v>384</v>
      </c>
      <c r="AU355" s="219" t="s">
        <v>86</v>
      </c>
      <c r="AV355" s="13" t="s">
        <v>84</v>
      </c>
      <c r="AW355" s="13" t="s">
        <v>32</v>
      </c>
      <c r="AX355" s="13" t="s">
        <v>77</v>
      </c>
      <c r="AY355" s="219" t="s">
        <v>375</v>
      </c>
    </row>
    <row r="356" spans="1:65" s="14" customFormat="1" ht="11.25">
      <c r="B356" s="220"/>
      <c r="C356" s="221"/>
      <c r="D356" s="205" t="s">
        <v>384</v>
      </c>
      <c r="E356" s="222" t="s">
        <v>1</v>
      </c>
      <c r="F356" s="223" t="s">
        <v>1978</v>
      </c>
      <c r="G356" s="221"/>
      <c r="H356" s="224">
        <v>15.346</v>
      </c>
      <c r="I356" s="225"/>
      <c r="J356" s="221"/>
      <c r="K356" s="221"/>
      <c r="L356" s="226"/>
      <c r="M356" s="227"/>
      <c r="N356" s="228"/>
      <c r="O356" s="228"/>
      <c r="P356" s="228"/>
      <c r="Q356" s="228"/>
      <c r="R356" s="228"/>
      <c r="S356" s="228"/>
      <c r="T356" s="229"/>
      <c r="AT356" s="230" t="s">
        <v>384</v>
      </c>
      <c r="AU356" s="230" t="s">
        <v>86</v>
      </c>
      <c r="AV356" s="14" t="s">
        <v>86</v>
      </c>
      <c r="AW356" s="14" t="s">
        <v>32</v>
      </c>
      <c r="AX356" s="14" t="s">
        <v>77</v>
      </c>
      <c r="AY356" s="230" t="s">
        <v>375</v>
      </c>
    </row>
    <row r="357" spans="1:65" s="14" customFormat="1" ht="11.25">
      <c r="B357" s="220"/>
      <c r="C357" s="221"/>
      <c r="D357" s="205" t="s">
        <v>384</v>
      </c>
      <c r="E357" s="222" t="s">
        <v>1</v>
      </c>
      <c r="F357" s="223" t="s">
        <v>1979</v>
      </c>
      <c r="G357" s="221"/>
      <c r="H357" s="224">
        <v>3.36</v>
      </c>
      <c r="I357" s="225"/>
      <c r="J357" s="221"/>
      <c r="K357" s="221"/>
      <c r="L357" s="226"/>
      <c r="M357" s="227"/>
      <c r="N357" s="228"/>
      <c r="O357" s="228"/>
      <c r="P357" s="228"/>
      <c r="Q357" s="228"/>
      <c r="R357" s="228"/>
      <c r="S357" s="228"/>
      <c r="T357" s="229"/>
      <c r="AT357" s="230" t="s">
        <v>384</v>
      </c>
      <c r="AU357" s="230" t="s">
        <v>86</v>
      </c>
      <c r="AV357" s="14" t="s">
        <v>86</v>
      </c>
      <c r="AW357" s="14" t="s">
        <v>32</v>
      </c>
      <c r="AX357" s="14" t="s">
        <v>77</v>
      </c>
      <c r="AY357" s="230" t="s">
        <v>375</v>
      </c>
    </row>
    <row r="358" spans="1:65" s="15" customFormat="1" ht="11.25">
      <c r="B358" s="246"/>
      <c r="C358" s="247"/>
      <c r="D358" s="205" t="s">
        <v>384</v>
      </c>
      <c r="E358" s="248" t="s">
        <v>1</v>
      </c>
      <c r="F358" s="249" t="s">
        <v>746</v>
      </c>
      <c r="G358" s="247"/>
      <c r="H358" s="250">
        <v>33.331000000000003</v>
      </c>
      <c r="I358" s="251"/>
      <c r="J358" s="247"/>
      <c r="K358" s="247"/>
      <c r="L358" s="252"/>
      <c r="M358" s="253"/>
      <c r="N358" s="254"/>
      <c r="O358" s="254"/>
      <c r="P358" s="254"/>
      <c r="Q358" s="254"/>
      <c r="R358" s="254"/>
      <c r="S358" s="254"/>
      <c r="T358" s="255"/>
      <c r="AT358" s="256" t="s">
        <v>384</v>
      </c>
      <c r="AU358" s="256" t="s">
        <v>86</v>
      </c>
      <c r="AV358" s="15" t="s">
        <v>374</v>
      </c>
      <c r="AW358" s="15" t="s">
        <v>32</v>
      </c>
      <c r="AX358" s="15" t="s">
        <v>84</v>
      </c>
      <c r="AY358" s="256" t="s">
        <v>375</v>
      </c>
    </row>
    <row r="359" spans="1:65" s="12" customFormat="1" ht="22.9" customHeight="1">
      <c r="B359" s="176"/>
      <c r="C359" s="177"/>
      <c r="D359" s="178" t="s">
        <v>76</v>
      </c>
      <c r="E359" s="190" t="s">
        <v>807</v>
      </c>
      <c r="F359" s="190" t="s">
        <v>808</v>
      </c>
      <c r="G359" s="177"/>
      <c r="H359" s="177"/>
      <c r="I359" s="180"/>
      <c r="J359" s="191">
        <f>BK359</f>
        <v>0</v>
      </c>
      <c r="K359" s="177"/>
      <c r="L359" s="182"/>
      <c r="M359" s="183"/>
      <c r="N359" s="184"/>
      <c r="O359" s="184"/>
      <c r="P359" s="185">
        <f>SUM(P360:P361)</f>
        <v>0</v>
      </c>
      <c r="Q359" s="184"/>
      <c r="R359" s="185">
        <f>SUM(R360:R361)</f>
        <v>0</v>
      </c>
      <c r="S359" s="184"/>
      <c r="T359" s="186">
        <f>SUM(T360:T361)</f>
        <v>0</v>
      </c>
      <c r="AR359" s="187" t="s">
        <v>84</v>
      </c>
      <c r="AT359" s="188" t="s">
        <v>76</v>
      </c>
      <c r="AU359" s="188" t="s">
        <v>84</v>
      </c>
      <c r="AY359" s="187" t="s">
        <v>375</v>
      </c>
      <c r="BK359" s="189">
        <f>SUM(BK360:BK361)</f>
        <v>0</v>
      </c>
    </row>
    <row r="360" spans="1:65" s="2" customFormat="1" ht="16.5" customHeight="1">
      <c r="A360" s="35"/>
      <c r="B360" s="36"/>
      <c r="C360" s="192" t="s">
        <v>1198</v>
      </c>
      <c r="D360" s="192" t="s">
        <v>377</v>
      </c>
      <c r="E360" s="193" t="s">
        <v>1980</v>
      </c>
      <c r="F360" s="194" t="s">
        <v>1981</v>
      </c>
      <c r="G360" s="195" t="s">
        <v>649</v>
      </c>
      <c r="H360" s="196">
        <v>114.947</v>
      </c>
      <c r="I360" s="197"/>
      <c r="J360" s="198">
        <f>ROUND(I360*H360,2)</f>
        <v>0</v>
      </c>
      <c r="K360" s="194" t="s">
        <v>408</v>
      </c>
      <c r="L360" s="40"/>
      <c r="M360" s="199" t="s">
        <v>1</v>
      </c>
      <c r="N360" s="200" t="s">
        <v>42</v>
      </c>
      <c r="O360" s="72"/>
      <c r="P360" s="201">
        <f>O360*H360</f>
        <v>0</v>
      </c>
      <c r="Q360" s="201">
        <v>0</v>
      </c>
      <c r="R360" s="201">
        <f>Q360*H360</f>
        <v>0</v>
      </c>
      <c r="S360" s="201">
        <v>0</v>
      </c>
      <c r="T360" s="202">
        <f>S360*H360</f>
        <v>0</v>
      </c>
      <c r="U360" s="35"/>
      <c r="V360" s="35"/>
      <c r="W360" s="35"/>
      <c r="X360" s="35"/>
      <c r="Y360" s="35"/>
      <c r="Z360" s="35"/>
      <c r="AA360" s="35"/>
      <c r="AB360" s="35"/>
      <c r="AC360" s="35"/>
      <c r="AD360" s="35"/>
      <c r="AE360" s="35"/>
      <c r="AR360" s="203" t="s">
        <v>374</v>
      </c>
      <c r="AT360" s="203" t="s">
        <v>377</v>
      </c>
      <c r="AU360" s="203" t="s">
        <v>86</v>
      </c>
      <c r="AY360" s="18" t="s">
        <v>375</v>
      </c>
      <c r="BE360" s="204">
        <f>IF(N360="základní",J360,0)</f>
        <v>0</v>
      </c>
      <c r="BF360" s="204">
        <f>IF(N360="snížená",J360,0)</f>
        <v>0</v>
      </c>
      <c r="BG360" s="204">
        <f>IF(N360="zákl. přenesená",J360,0)</f>
        <v>0</v>
      </c>
      <c r="BH360" s="204">
        <f>IF(N360="sníž. přenesená",J360,0)</f>
        <v>0</v>
      </c>
      <c r="BI360" s="204">
        <f>IF(N360="nulová",J360,0)</f>
        <v>0</v>
      </c>
      <c r="BJ360" s="18" t="s">
        <v>84</v>
      </c>
      <c r="BK360" s="204">
        <f>ROUND(I360*H360,2)</f>
        <v>0</v>
      </c>
      <c r="BL360" s="18" t="s">
        <v>374</v>
      </c>
      <c r="BM360" s="203" t="s">
        <v>1982</v>
      </c>
    </row>
    <row r="361" spans="1:65" s="2" customFormat="1" ht="11.25">
      <c r="A361" s="35"/>
      <c r="B361" s="36"/>
      <c r="C361" s="37"/>
      <c r="D361" s="205" t="s">
        <v>383</v>
      </c>
      <c r="E361" s="37"/>
      <c r="F361" s="206" t="s">
        <v>1983</v>
      </c>
      <c r="G361" s="37"/>
      <c r="H361" s="37"/>
      <c r="I361" s="207"/>
      <c r="J361" s="37"/>
      <c r="K361" s="37"/>
      <c r="L361" s="40"/>
      <c r="M361" s="232"/>
      <c r="N361" s="233"/>
      <c r="O361" s="234"/>
      <c r="P361" s="234"/>
      <c r="Q361" s="234"/>
      <c r="R361" s="234"/>
      <c r="S361" s="234"/>
      <c r="T361" s="235"/>
      <c r="U361" s="35"/>
      <c r="V361" s="35"/>
      <c r="W361" s="35"/>
      <c r="X361" s="35"/>
      <c r="Y361" s="35"/>
      <c r="Z361" s="35"/>
      <c r="AA361" s="35"/>
      <c r="AB361" s="35"/>
      <c r="AC361" s="35"/>
      <c r="AD361" s="35"/>
      <c r="AE361" s="35"/>
      <c r="AT361" s="18" t="s">
        <v>383</v>
      </c>
      <c r="AU361" s="18" t="s">
        <v>86</v>
      </c>
    </row>
    <row r="362" spans="1:65" s="2" customFormat="1" ht="6.95" customHeight="1">
      <c r="A362" s="35"/>
      <c r="B362" s="55"/>
      <c r="C362" s="56"/>
      <c r="D362" s="56"/>
      <c r="E362" s="56"/>
      <c r="F362" s="56"/>
      <c r="G362" s="56"/>
      <c r="H362" s="56"/>
      <c r="I362" s="56"/>
      <c r="J362" s="56"/>
      <c r="K362" s="56"/>
      <c r="L362" s="40"/>
      <c r="M362" s="35"/>
      <c r="O362" s="35"/>
      <c r="P362" s="35"/>
      <c r="Q362" s="35"/>
      <c r="R362" s="35"/>
      <c r="S362" s="35"/>
      <c r="T362" s="35"/>
      <c r="U362" s="35"/>
      <c r="V362" s="35"/>
      <c r="W362" s="35"/>
      <c r="X362" s="35"/>
      <c r="Y362" s="35"/>
      <c r="Z362" s="35"/>
      <c r="AA362" s="35"/>
      <c r="AB362" s="35"/>
      <c r="AC362" s="35"/>
      <c r="AD362" s="35"/>
      <c r="AE362" s="35"/>
    </row>
  </sheetData>
  <sheetProtection algorithmName="SHA-512" hashValue="ZteZ7LYAYo60uumJw+2HufZoC66EdCLILx9aZ3l4IssV9ivaV3j09TSRAlwXXn7SudC6X1hvlSYGH3EFK9hofQ==" saltValue="f55VPoZmmhjHlzIth3tdM5DJr0Yk/zr6fkPOG47Y8Q+YX58qNgGVUh39WUGeu0BZ/ZmjynIKVxUrFNajb0dwRg==" spinCount="100000" sheet="1" objects="1" scenarios="1" formatColumns="0" formatRows="0" autoFilter="0"/>
  <autoFilter ref="C131:K361"/>
  <mergeCells count="15">
    <mergeCell ref="E118:H118"/>
    <mergeCell ref="E122:H122"/>
    <mergeCell ref="E120:H120"/>
    <mergeCell ref="E124:H124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00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8" t="s">
        <v>139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86</v>
      </c>
    </row>
    <row r="4" spans="1:46" s="1" customFormat="1" ht="24.95" customHeight="1">
      <c r="B4" s="21"/>
      <c r="D4" s="118" t="s">
        <v>343</v>
      </c>
      <c r="L4" s="21"/>
      <c r="M4" s="119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20" t="s">
        <v>16</v>
      </c>
      <c r="L6" s="21"/>
    </row>
    <row r="7" spans="1:46" s="1" customFormat="1" ht="16.5" customHeight="1">
      <c r="B7" s="21"/>
      <c r="E7" s="317" t="str">
        <f>'Rekapitulace stavby'!K6</f>
        <v>VD Harcov, zajištění bezpečnosti za povodní</v>
      </c>
      <c r="F7" s="318"/>
      <c r="G7" s="318"/>
      <c r="H7" s="318"/>
      <c r="L7" s="21"/>
    </row>
    <row r="8" spans="1:46" ht="12.75">
      <c r="B8" s="21"/>
      <c r="D8" s="120" t="s">
        <v>344</v>
      </c>
      <c r="L8" s="21"/>
    </row>
    <row r="9" spans="1:46" s="1" customFormat="1" ht="16.5" customHeight="1">
      <c r="B9" s="21"/>
      <c r="E9" s="317" t="s">
        <v>1518</v>
      </c>
      <c r="F9" s="290"/>
      <c r="G9" s="290"/>
      <c r="H9" s="290"/>
      <c r="L9" s="21"/>
    </row>
    <row r="10" spans="1:46" s="1" customFormat="1" ht="12" customHeight="1">
      <c r="B10" s="21"/>
      <c r="D10" s="120" t="s">
        <v>346</v>
      </c>
      <c r="L10" s="21"/>
    </row>
    <row r="11" spans="1:46" s="2" customFormat="1" ht="16.5" customHeight="1">
      <c r="A11" s="35"/>
      <c r="B11" s="40"/>
      <c r="C11" s="35"/>
      <c r="D11" s="35"/>
      <c r="E11" s="327" t="s">
        <v>1984</v>
      </c>
      <c r="F11" s="319"/>
      <c r="G11" s="319"/>
      <c r="H11" s="319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>
      <c r="A12" s="35"/>
      <c r="B12" s="40"/>
      <c r="C12" s="35"/>
      <c r="D12" s="120" t="s">
        <v>828</v>
      </c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6.5" customHeight="1">
      <c r="A13" s="35"/>
      <c r="B13" s="40"/>
      <c r="C13" s="35"/>
      <c r="D13" s="35"/>
      <c r="E13" s="320" t="s">
        <v>1985</v>
      </c>
      <c r="F13" s="319"/>
      <c r="G13" s="319"/>
      <c r="H13" s="319"/>
      <c r="I13" s="35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1.25">
      <c r="A14" s="35"/>
      <c r="B14" s="40"/>
      <c r="C14" s="35"/>
      <c r="D14" s="35"/>
      <c r="E14" s="35"/>
      <c r="F14" s="35"/>
      <c r="G14" s="35"/>
      <c r="H14" s="35"/>
      <c r="I14" s="35"/>
      <c r="J14" s="35"/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customHeight="1">
      <c r="A15" s="35"/>
      <c r="B15" s="40"/>
      <c r="C15" s="35"/>
      <c r="D15" s="120" t="s">
        <v>18</v>
      </c>
      <c r="E15" s="35"/>
      <c r="F15" s="111" t="s">
        <v>1</v>
      </c>
      <c r="G15" s="35"/>
      <c r="H15" s="35"/>
      <c r="I15" s="120" t="s">
        <v>19</v>
      </c>
      <c r="J15" s="111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0" t="s">
        <v>20</v>
      </c>
      <c r="E16" s="35"/>
      <c r="F16" s="111" t="s">
        <v>21</v>
      </c>
      <c r="G16" s="35"/>
      <c r="H16" s="35"/>
      <c r="I16" s="120" t="s">
        <v>22</v>
      </c>
      <c r="J16" s="121" t="str">
        <f>'Rekapitulace stavby'!AN8</f>
        <v>7. 1. 2022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" customHeight="1">
      <c r="A17" s="35"/>
      <c r="B17" s="40"/>
      <c r="C17" s="35"/>
      <c r="D17" s="35"/>
      <c r="E17" s="35"/>
      <c r="F17" s="35"/>
      <c r="G17" s="35"/>
      <c r="H17" s="35"/>
      <c r="I17" s="35"/>
      <c r="J17" s="35"/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customHeight="1">
      <c r="A18" s="35"/>
      <c r="B18" s="40"/>
      <c r="C18" s="35"/>
      <c r="D18" s="120" t="s">
        <v>24</v>
      </c>
      <c r="E18" s="35"/>
      <c r="F18" s="35"/>
      <c r="G18" s="35"/>
      <c r="H18" s="35"/>
      <c r="I18" s="120" t="s">
        <v>25</v>
      </c>
      <c r="J18" s="111" t="s">
        <v>1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customHeight="1">
      <c r="A19" s="35"/>
      <c r="B19" s="40"/>
      <c r="C19" s="35"/>
      <c r="D19" s="35"/>
      <c r="E19" s="111" t="s">
        <v>26</v>
      </c>
      <c r="F19" s="35"/>
      <c r="G19" s="35"/>
      <c r="H19" s="35"/>
      <c r="I19" s="120" t="s">
        <v>27</v>
      </c>
      <c r="J19" s="111" t="s">
        <v>1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5" customHeight="1">
      <c r="A20" s="35"/>
      <c r="B20" s="40"/>
      <c r="C20" s="35"/>
      <c r="D20" s="35"/>
      <c r="E20" s="35"/>
      <c r="F20" s="35"/>
      <c r="G20" s="35"/>
      <c r="H20" s="35"/>
      <c r="I20" s="35"/>
      <c r="J20" s="35"/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customHeight="1">
      <c r="A21" s="35"/>
      <c r="B21" s="40"/>
      <c r="C21" s="35"/>
      <c r="D21" s="120" t="s">
        <v>28</v>
      </c>
      <c r="E21" s="35"/>
      <c r="F21" s="35"/>
      <c r="G21" s="35"/>
      <c r="H21" s="35"/>
      <c r="I21" s="120" t="s">
        <v>25</v>
      </c>
      <c r="J21" s="31" t="str">
        <f>'Rekapitulace stavby'!AN13</f>
        <v>Vyplň údaj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customHeight="1">
      <c r="A22" s="35"/>
      <c r="B22" s="40"/>
      <c r="C22" s="35"/>
      <c r="D22" s="35"/>
      <c r="E22" s="321" t="str">
        <f>'Rekapitulace stavby'!E14</f>
        <v>Vyplň údaj</v>
      </c>
      <c r="F22" s="322"/>
      <c r="G22" s="322"/>
      <c r="H22" s="322"/>
      <c r="I22" s="120" t="s">
        <v>27</v>
      </c>
      <c r="J22" s="31" t="str">
        <f>'Rekapitulace stavby'!AN14</f>
        <v>Vyplň údaj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5" customHeight="1">
      <c r="A23" s="35"/>
      <c r="B23" s="40"/>
      <c r="C23" s="35"/>
      <c r="D23" s="35"/>
      <c r="E23" s="35"/>
      <c r="F23" s="35"/>
      <c r="G23" s="35"/>
      <c r="H23" s="35"/>
      <c r="I23" s="35"/>
      <c r="J23" s="35"/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customHeight="1">
      <c r="A24" s="35"/>
      <c r="B24" s="40"/>
      <c r="C24" s="35"/>
      <c r="D24" s="120" t="s">
        <v>30</v>
      </c>
      <c r="E24" s="35"/>
      <c r="F24" s="35"/>
      <c r="G24" s="35"/>
      <c r="H24" s="35"/>
      <c r="I24" s="120" t="s">
        <v>25</v>
      </c>
      <c r="J24" s="111" t="s">
        <v>1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customHeight="1">
      <c r="A25" s="35"/>
      <c r="B25" s="40"/>
      <c r="C25" s="35"/>
      <c r="D25" s="35"/>
      <c r="E25" s="111" t="s">
        <v>31</v>
      </c>
      <c r="F25" s="35"/>
      <c r="G25" s="35"/>
      <c r="H25" s="35"/>
      <c r="I25" s="120" t="s">
        <v>27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5" customHeight="1">
      <c r="A26" s="35"/>
      <c r="B26" s="40"/>
      <c r="C26" s="35"/>
      <c r="D26" s="35"/>
      <c r="E26" s="35"/>
      <c r="F26" s="35"/>
      <c r="G26" s="35"/>
      <c r="H26" s="35"/>
      <c r="I26" s="35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customHeight="1">
      <c r="A27" s="35"/>
      <c r="B27" s="40"/>
      <c r="C27" s="35"/>
      <c r="D27" s="120" t="s">
        <v>33</v>
      </c>
      <c r="E27" s="35"/>
      <c r="F27" s="35"/>
      <c r="G27" s="35"/>
      <c r="H27" s="35"/>
      <c r="I27" s="120" t="s">
        <v>25</v>
      </c>
      <c r="J27" s="111" t="str">
        <f>IF('Rekapitulace stavby'!AN19="","",'Rekapitulace stavby'!AN19)</f>
        <v/>
      </c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customHeight="1">
      <c r="A28" s="35"/>
      <c r="B28" s="40"/>
      <c r="C28" s="35"/>
      <c r="D28" s="35"/>
      <c r="E28" s="111" t="str">
        <f>IF('Rekapitulace stavby'!E20="","",'Rekapitulace stavby'!E20)</f>
        <v xml:space="preserve"> </v>
      </c>
      <c r="F28" s="35"/>
      <c r="G28" s="35"/>
      <c r="H28" s="35"/>
      <c r="I28" s="120" t="s">
        <v>27</v>
      </c>
      <c r="J28" s="111" t="str">
        <f>IF('Rekapitulace stavby'!AN20="","",'Rekapitulace stavby'!AN20)</f>
        <v/>
      </c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>
      <c r="A29" s="35"/>
      <c r="B29" s="40"/>
      <c r="C29" s="35"/>
      <c r="D29" s="35"/>
      <c r="E29" s="35"/>
      <c r="F29" s="35"/>
      <c r="G29" s="35"/>
      <c r="H29" s="35"/>
      <c r="I29" s="35"/>
      <c r="J29" s="35"/>
      <c r="K29" s="35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customHeight="1">
      <c r="A30" s="35"/>
      <c r="B30" s="40"/>
      <c r="C30" s="35"/>
      <c r="D30" s="120" t="s">
        <v>35</v>
      </c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16.5" customHeight="1">
      <c r="A31" s="122"/>
      <c r="B31" s="123"/>
      <c r="C31" s="122"/>
      <c r="D31" s="122"/>
      <c r="E31" s="323" t="s">
        <v>1</v>
      </c>
      <c r="F31" s="323"/>
      <c r="G31" s="323"/>
      <c r="H31" s="323"/>
      <c r="I31" s="122"/>
      <c r="J31" s="122"/>
      <c r="K31" s="122"/>
      <c r="L31" s="124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6.95" customHeight="1">
      <c r="A32" s="35"/>
      <c r="B32" s="40"/>
      <c r="C32" s="35"/>
      <c r="D32" s="35"/>
      <c r="E32" s="35"/>
      <c r="F32" s="35"/>
      <c r="G32" s="35"/>
      <c r="H32" s="35"/>
      <c r="I32" s="35"/>
      <c r="J32" s="35"/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customHeight="1">
      <c r="A34" s="35"/>
      <c r="B34" s="40"/>
      <c r="C34" s="35"/>
      <c r="D34" s="126" t="s">
        <v>37</v>
      </c>
      <c r="E34" s="35"/>
      <c r="F34" s="35"/>
      <c r="G34" s="35"/>
      <c r="H34" s="35"/>
      <c r="I34" s="35"/>
      <c r="J34" s="127">
        <f>ROUND(J129,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5" customHeight="1">
      <c r="A35" s="35"/>
      <c r="B35" s="40"/>
      <c r="C35" s="35"/>
      <c r="D35" s="125"/>
      <c r="E35" s="125"/>
      <c r="F35" s="125"/>
      <c r="G35" s="125"/>
      <c r="H35" s="125"/>
      <c r="I35" s="125"/>
      <c r="J35" s="125"/>
      <c r="K35" s="12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35"/>
      <c r="F36" s="128" t="s">
        <v>39</v>
      </c>
      <c r="G36" s="35"/>
      <c r="H36" s="35"/>
      <c r="I36" s="128" t="s">
        <v>38</v>
      </c>
      <c r="J36" s="128" t="s">
        <v>40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customHeight="1">
      <c r="A37" s="35"/>
      <c r="B37" s="40"/>
      <c r="C37" s="35"/>
      <c r="D37" s="129" t="s">
        <v>41</v>
      </c>
      <c r="E37" s="120" t="s">
        <v>42</v>
      </c>
      <c r="F37" s="130">
        <f>ROUND((SUM(BE129:BE199)),  2)</f>
        <v>0</v>
      </c>
      <c r="G37" s="35"/>
      <c r="H37" s="35"/>
      <c r="I37" s="131">
        <v>0.21</v>
      </c>
      <c r="J37" s="130">
        <f>ROUND(((SUM(BE129:BE199))*I37),  2)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customHeight="1">
      <c r="A38" s="35"/>
      <c r="B38" s="40"/>
      <c r="C38" s="35"/>
      <c r="D38" s="35"/>
      <c r="E38" s="120" t="s">
        <v>43</v>
      </c>
      <c r="F38" s="130">
        <f>ROUND((SUM(BF129:BF199)),  2)</f>
        <v>0</v>
      </c>
      <c r="G38" s="35"/>
      <c r="H38" s="35"/>
      <c r="I38" s="131">
        <v>0.15</v>
      </c>
      <c r="J38" s="130">
        <f>ROUND(((SUM(BF129:BF199))*I38),  2)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0" t="s">
        <v>44</v>
      </c>
      <c r="F39" s="130">
        <f>ROUND((SUM(BG129:BG199)),  2)</f>
        <v>0</v>
      </c>
      <c r="G39" s="35"/>
      <c r="H39" s="35"/>
      <c r="I39" s="131">
        <v>0.21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hidden="1" customHeight="1">
      <c r="A40" s="35"/>
      <c r="B40" s="40"/>
      <c r="C40" s="35"/>
      <c r="D40" s="35"/>
      <c r="E40" s="120" t="s">
        <v>45</v>
      </c>
      <c r="F40" s="130">
        <f>ROUND((SUM(BH129:BH199)),  2)</f>
        <v>0</v>
      </c>
      <c r="G40" s="35"/>
      <c r="H40" s="35"/>
      <c r="I40" s="131">
        <v>0.15</v>
      </c>
      <c r="J40" s="130">
        <f>0</f>
        <v>0</v>
      </c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5" hidden="1" customHeight="1">
      <c r="A41" s="35"/>
      <c r="B41" s="40"/>
      <c r="C41" s="35"/>
      <c r="D41" s="35"/>
      <c r="E41" s="120" t="s">
        <v>46</v>
      </c>
      <c r="F41" s="130">
        <f>ROUND((SUM(BI129:BI199)),  2)</f>
        <v>0</v>
      </c>
      <c r="G41" s="35"/>
      <c r="H41" s="35"/>
      <c r="I41" s="131">
        <v>0</v>
      </c>
      <c r="J41" s="130">
        <f>0</f>
        <v>0</v>
      </c>
      <c r="K41" s="35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5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customHeight="1">
      <c r="A43" s="35"/>
      <c r="B43" s="40"/>
      <c r="C43" s="132"/>
      <c r="D43" s="133" t="s">
        <v>47</v>
      </c>
      <c r="E43" s="134"/>
      <c r="F43" s="134"/>
      <c r="G43" s="135" t="s">
        <v>48</v>
      </c>
      <c r="H43" s="136" t="s">
        <v>49</v>
      </c>
      <c r="I43" s="134"/>
      <c r="J43" s="137">
        <f>SUM(J34:J41)</f>
        <v>0</v>
      </c>
      <c r="K43" s="138"/>
      <c r="L43" s="52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5" customHeight="1">
      <c r="A44" s="35"/>
      <c r="B44" s="40"/>
      <c r="C44" s="35"/>
      <c r="D44" s="35"/>
      <c r="E44" s="35"/>
      <c r="F44" s="35"/>
      <c r="G44" s="35"/>
      <c r="H44" s="35"/>
      <c r="I44" s="35"/>
      <c r="J44" s="35"/>
      <c r="K44" s="35"/>
      <c r="L44" s="52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39" t="s">
        <v>50</v>
      </c>
      <c r="E50" s="140"/>
      <c r="F50" s="140"/>
      <c r="G50" s="139" t="s">
        <v>51</v>
      </c>
      <c r="H50" s="140"/>
      <c r="I50" s="140"/>
      <c r="J50" s="140"/>
      <c r="K50" s="140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41" t="s">
        <v>52</v>
      </c>
      <c r="E61" s="142"/>
      <c r="F61" s="143" t="s">
        <v>53</v>
      </c>
      <c r="G61" s="141" t="s">
        <v>52</v>
      </c>
      <c r="H61" s="142"/>
      <c r="I61" s="142"/>
      <c r="J61" s="144" t="s">
        <v>53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39" t="s">
        <v>54</v>
      </c>
      <c r="E65" s="145"/>
      <c r="F65" s="145"/>
      <c r="G65" s="139" t="s">
        <v>55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41" t="s">
        <v>52</v>
      </c>
      <c r="E76" s="142"/>
      <c r="F76" s="143" t="s">
        <v>53</v>
      </c>
      <c r="G76" s="141" t="s">
        <v>52</v>
      </c>
      <c r="H76" s="142"/>
      <c r="I76" s="142"/>
      <c r="J76" s="144" t="s">
        <v>53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348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24" t="str">
        <f>E7</f>
        <v>VD Harcov, zajištění bezpečnosti za povodní</v>
      </c>
      <c r="F85" s="325"/>
      <c r="G85" s="325"/>
      <c r="H85" s="325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344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1" customFormat="1" ht="16.5" customHeight="1">
      <c r="B87" s="22"/>
      <c r="C87" s="23"/>
      <c r="D87" s="23"/>
      <c r="E87" s="324" t="s">
        <v>1518</v>
      </c>
      <c r="F87" s="275"/>
      <c r="G87" s="275"/>
      <c r="H87" s="275"/>
      <c r="I87" s="23"/>
      <c r="J87" s="23"/>
      <c r="K87" s="23"/>
      <c r="L87" s="21"/>
    </row>
    <row r="88" spans="1:31" s="1" customFormat="1" ht="12" customHeight="1">
      <c r="B88" s="22"/>
      <c r="C88" s="30" t="s">
        <v>346</v>
      </c>
      <c r="D88" s="23"/>
      <c r="E88" s="23"/>
      <c r="F88" s="23"/>
      <c r="G88" s="23"/>
      <c r="H88" s="23"/>
      <c r="I88" s="23"/>
      <c r="J88" s="23"/>
      <c r="K88" s="23"/>
      <c r="L88" s="21"/>
    </row>
    <row r="89" spans="1:31" s="2" customFormat="1" ht="16.5" customHeight="1">
      <c r="A89" s="35"/>
      <c r="B89" s="36"/>
      <c r="C89" s="37"/>
      <c r="D89" s="37"/>
      <c r="E89" s="328" t="s">
        <v>1984</v>
      </c>
      <c r="F89" s="326"/>
      <c r="G89" s="326"/>
      <c r="H89" s="326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12" customHeight="1">
      <c r="A90" s="35"/>
      <c r="B90" s="36"/>
      <c r="C90" s="30" t="s">
        <v>828</v>
      </c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6.5" customHeight="1">
      <c r="A91" s="35"/>
      <c r="B91" s="36"/>
      <c r="C91" s="37"/>
      <c r="D91" s="37"/>
      <c r="E91" s="297" t="str">
        <f>E13</f>
        <v>4.2.1 - Oplocení provozního objektu VD</v>
      </c>
      <c r="F91" s="326"/>
      <c r="G91" s="326"/>
      <c r="H91" s="326"/>
      <c r="I91" s="37"/>
      <c r="J91" s="37"/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2" customHeight="1">
      <c r="A93" s="35"/>
      <c r="B93" s="36"/>
      <c r="C93" s="30" t="s">
        <v>20</v>
      </c>
      <c r="D93" s="37"/>
      <c r="E93" s="37"/>
      <c r="F93" s="28" t="str">
        <f>F16</f>
        <v>Liberec</v>
      </c>
      <c r="G93" s="37"/>
      <c r="H93" s="37"/>
      <c r="I93" s="30" t="s">
        <v>22</v>
      </c>
      <c r="J93" s="67" t="str">
        <f>IF(J16="","",J16)</f>
        <v>7. 1. 2022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6.95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5.2" customHeight="1">
      <c r="A95" s="35"/>
      <c r="B95" s="36"/>
      <c r="C95" s="30" t="s">
        <v>24</v>
      </c>
      <c r="D95" s="37"/>
      <c r="E95" s="37"/>
      <c r="F95" s="28" t="str">
        <f>E19</f>
        <v>Povodí Labe, státní podnik</v>
      </c>
      <c r="G95" s="37"/>
      <c r="H95" s="37"/>
      <c r="I95" s="30" t="s">
        <v>30</v>
      </c>
      <c r="J95" s="33" t="str">
        <f>E25</f>
        <v>Valbek, spol. s.r.o.</v>
      </c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15.2" customHeight="1">
      <c r="A96" s="35"/>
      <c r="B96" s="36"/>
      <c r="C96" s="30" t="s">
        <v>28</v>
      </c>
      <c r="D96" s="37"/>
      <c r="E96" s="37"/>
      <c r="F96" s="28" t="str">
        <f>IF(E22="","",E22)</f>
        <v>Vyplň údaj</v>
      </c>
      <c r="G96" s="37"/>
      <c r="H96" s="37"/>
      <c r="I96" s="30" t="s">
        <v>33</v>
      </c>
      <c r="J96" s="33" t="str">
        <f>E28</f>
        <v xml:space="preserve"> 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9.25" customHeight="1">
      <c r="A98" s="35"/>
      <c r="B98" s="36"/>
      <c r="C98" s="150" t="s">
        <v>349</v>
      </c>
      <c r="D98" s="151"/>
      <c r="E98" s="151"/>
      <c r="F98" s="151"/>
      <c r="G98" s="151"/>
      <c r="H98" s="151"/>
      <c r="I98" s="151"/>
      <c r="J98" s="152" t="s">
        <v>350</v>
      </c>
      <c r="K98" s="151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47" s="2" customFormat="1" ht="10.35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47" s="2" customFormat="1" ht="22.9" customHeight="1">
      <c r="A100" s="35"/>
      <c r="B100" s="36"/>
      <c r="C100" s="153" t="s">
        <v>351</v>
      </c>
      <c r="D100" s="37"/>
      <c r="E100" s="37"/>
      <c r="F100" s="37"/>
      <c r="G100" s="37"/>
      <c r="H100" s="37"/>
      <c r="I100" s="37"/>
      <c r="J100" s="85">
        <f>J129</f>
        <v>0</v>
      </c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8" t="s">
        <v>352</v>
      </c>
    </row>
    <row r="101" spans="1:47" s="9" customFormat="1" ht="24.95" customHeight="1">
      <c r="B101" s="154"/>
      <c r="C101" s="155"/>
      <c r="D101" s="156" t="s">
        <v>601</v>
      </c>
      <c r="E101" s="157"/>
      <c r="F101" s="157"/>
      <c r="G101" s="157"/>
      <c r="H101" s="157"/>
      <c r="I101" s="157"/>
      <c r="J101" s="158">
        <f>J130</f>
        <v>0</v>
      </c>
      <c r="K101" s="155"/>
      <c r="L101" s="159"/>
    </row>
    <row r="102" spans="1:47" s="10" customFormat="1" ht="19.899999999999999" customHeight="1">
      <c r="B102" s="160"/>
      <c r="C102" s="105"/>
      <c r="D102" s="161" t="s">
        <v>602</v>
      </c>
      <c r="E102" s="162"/>
      <c r="F102" s="162"/>
      <c r="G102" s="162"/>
      <c r="H102" s="162"/>
      <c r="I102" s="162"/>
      <c r="J102" s="163">
        <f>J131</f>
        <v>0</v>
      </c>
      <c r="K102" s="105"/>
      <c r="L102" s="164"/>
    </row>
    <row r="103" spans="1:47" s="10" customFormat="1" ht="19.899999999999999" customHeight="1">
      <c r="B103" s="160"/>
      <c r="C103" s="105"/>
      <c r="D103" s="161" t="s">
        <v>603</v>
      </c>
      <c r="E103" s="162"/>
      <c r="F103" s="162"/>
      <c r="G103" s="162"/>
      <c r="H103" s="162"/>
      <c r="I103" s="162"/>
      <c r="J103" s="163">
        <f>J141</f>
        <v>0</v>
      </c>
      <c r="K103" s="105"/>
      <c r="L103" s="164"/>
    </row>
    <row r="104" spans="1:47" s="10" customFormat="1" ht="19.899999999999999" customHeight="1">
      <c r="B104" s="160"/>
      <c r="C104" s="105"/>
      <c r="D104" s="161" t="s">
        <v>604</v>
      </c>
      <c r="E104" s="162"/>
      <c r="F104" s="162"/>
      <c r="G104" s="162"/>
      <c r="H104" s="162"/>
      <c r="I104" s="162"/>
      <c r="J104" s="163">
        <f>J160</f>
        <v>0</v>
      </c>
      <c r="K104" s="105"/>
      <c r="L104" s="164"/>
    </row>
    <row r="105" spans="1:47" s="10" customFormat="1" ht="19.899999999999999" customHeight="1">
      <c r="B105" s="160"/>
      <c r="C105" s="105"/>
      <c r="D105" s="161" t="s">
        <v>607</v>
      </c>
      <c r="E105" s="162"/>
      <c r="F105" s="162"/>
      <c r="G105" s="162"/>
      <c r="H105" s="162"/>
      <c r="I105" s="162"/>
      <c r="J105" s="163">
        <f>J197</f>
        <v>0</v>
      </c>
      <c r="K105" s="105"/>
      <c r="L105" s="164"/>
    </row>
    <row r="106" spans="1:47" s="2" customFormat="1" ht="21.75" customHeight="1">
      <c r="A106" s="35"/>
      <c r="B106" s="36"/>
      <c r="C106" s="37"/>
      <c r="D106" s="37"/>
      <c r="E106" s="37"/>
      <c r="F106" s="37"/>
      <c r="G106" s="37"/>
      <c r="H106" s="37"/>
      <c r="I106" s="37"/>
      <c r="J106" s="37"/>
      <c r="K106" s="37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07" spans="1:47" s="2" customFormat="1" ht="6.95" customHeight="1">
      <c r="A107" s="35"/>
      <c r="B107" s="55"/>
      <c r="C107" s="56"/>
      <c r="D107" s="56"/>
      <c r="E107" s="56"/>
      <c r="F107" s="56"/>
      <c r="G107" s="56"/>
      <c r="H107" s="56"/>
      <c r="I107" s="56"/>
      <c r="J107" s="56"/>
      <c r="K107" s="56"/>
      <c r="L107" s="52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11" spans="1:47" s="2" customFormat="1" ht="6.95" customHeight="1">
      <c r="A111" s="35"/>
      <c r="B111" s="57"/>
      <c r="C111" s="58"/>
      <c r="D111" s="58"/>
      <c r="E111" s="58"/>
      <c r="F111" s="58"/>
      <c r="G111" s="58"/>
      <c r="H111" s="58"/>
      <c r="I111" s="58"/>
      <c r="J111" s="58"/>
      <c r="K111" s="58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24.95" customHeight="1">
      <c r="A112" s="35"/>
      <c r="B112" s="36"/>
      <c r="C112" s="24" t="s">
        <v>359</v>
      </c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31" s="2" customFormat="1" ht="6.95" customHeight="1">
      <c r="A113" s="35"/>
      <c r="B113" s="36"/>
      <c r="C113" s="37"/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31" s="2" customFormat="1" ht="12" customHeight="1">
      <c r="A114" s="35"/>
      <c r="B114" s="36"/>
      <c r="C114" s="30" t="s">
        <v>16</v>
      </c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31" s="2" customFormat="1" ht="16.5" customHeight="1">
      <c r="A115" s="35"/>
      <c r="B115" s="36"/>
      <c r="C115" s="37"/>
      <c r="D115" s="37"/>
      <c r="E115" s="324" t="str">
        <f>E7</f>
        <v>VD Harcov, zajištění bezpečnosti za povodní</v>
      </c>
      <c r="F115" s="325"/>
      <c r="G115" s="325"/>
      <c r="H115" s="325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31" s="1" customFormat="1" ht="12" customHeight="1">
      <c r="B116" s="22"/>
      <c r="C116" s="30" t="s">
        <v>344</v>
      </c>
      <c r="D116" s="23"/>
      <c r="E116" s="23"/>
      <c r="F116" s="23"/>
      <c r="G116" s="23"/>
      <c r="H116" s="23"/>
      <c r="I116" s="23"/>
      <c r="J116" s="23"/>
      <c r="K116" s="23"/>
      <c r="L116" s="21"/>
    </row>
    <row r="117" spans="1:31" s="1" customFormat="1" ht="16.5" customHeight="1">
      <c r="B117" s="22"/>
      <c r="C117" s="23"/>
      <c r="D117" s="23"/>
      <c r="E117" s="324" t="s">
        <v>1518</v>
      </c>
      <c r="F117" s="275"/>
      <c r="G117" s="275"/>
      <c r="H117" s="275"/>
      <c r="I117" s="23"/>
      <c r="J117" s="23"/>
      <c r="K117" s="23"/>
      <c r="L117" s="21"/>
    </row>
    <row r="118" spans="1:31" s="1" customFormat="1" ht="12" customHeight="1">
      <c r="B118" s="22"/>
      <c r="C118" s="30" t="s">
        <v>346</v>
      </c>
      <c r="D118" s="23"/>
      <c r="E118" s="23"/>
      <c r="F118" s="23"/>
      <c r="G118" s="23"/>
      <c r="H118" s="23"/>
      <c r="I118" s="23"/>
      <c r="J118" s="23"/>
      <c r="K118" s="23"/>
      <c r="L118" s="21"/>
    </row>
    <row r="119" spans="1:31" s="2" customFormat="1" ht="16.5" customHeight="1">
      <c r="A119" s="35"/>
      <c r="B119" s="36"/>
      <c r="C119" s="37"/>
      <c r="D119" s="37"/>
      <c r="E119" s="328" t="s">
        <v>1984</v>
      </c>
      <c r="F119" s="326"/>
      <c r="G119" s="326"/>
      <c r="H119" s="326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31" s="2" customFormat="1" ht="12" customHeight="1">
      <c r="A120" s="35"/>
      <c r="B120" s="36"/>
      <c r="C120" s="30" t="s">
        <v>828</v>
      </c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1" s="2" customFormat="1" ht="16.5" customHeight="1">
      <c r="A121" s="35"/>
      <c r="B121" s="36"/>
      <c r="C121" s="37"/>
      <c r="D121" s="37"/>
      <c r="E121" s="297" t="str">
        <f>E13</f>
        <v>4.2.1 - Oplocení provozního objektu VD</v>
      </c>
      <c r="F121" s="326"/>
      <c r="G121" s="326"/>
      <c r="H121" s="326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2" customFormat="1" ht="6.95" customHeight="1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2" customFormat="1" ht="12" customHeight="1">
      <c r="A123" s="35"/>
      <c r="B123" s="36"/>
      <c r="C123" s="30" t="s">
        <v>20</v>
      </c>
      <c r="D123" s="37"/>
      <c r="E123" s="37"/>
      <c r="F123" s="28" t="str">
        <f>F16</f>
        <v>Liberec</v>
      </c>
      <c r="G123" s="37"/>
      <c r="H123" s="37"/>
      <c r="I123" s="30" t="s">
        <v>22</v>
      </c>
      <c r="J123" s="67" t="str">
        <f>IF(J16="","",J16)</f>
        <v>7. 1. 2022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6.95" customHeight="1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15.2" customHeight="1">
      <c r="A125" s="35"/>
      <c r="B125" s="36"/>
      <c r="C125" s="30" t="s">
        <v>24</v>
      </c>
      <c r="D125" s="37"/>
      <c r="E125" s="37"/>
      <c r="F125" s="28" t="str">
        <f>E19</f>
        <v>Povodí Labe, státní podnik</v>
      </c>
      <c r="G125" s="37"/>
      <c r="H125" s="37"/>
      <c r="I125" s="30" t="s">
        <v>30</v>
      </c>
      <c r="J125" s="33" t="str">
        <f>E25</f>
        <v>Valbek, spol. s.r.o.</v>
      </c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15.2" customHeight="1">
      <c r="A126" s="35"/>
      <c r="B126" s="36"/>
      <c r="C126" s="30" t="s">
        <v>28</v>
      </c>
      <c r="D126" s="37"/>
      <c r="E126" s="37"/>
      <c r="F126" s="28" t="str">
        <f>IF(E22="","",E22)</f>
        <v>Vyplň údaj</v>
      </c>
      <c r="G126" s="37"/>
      <c r="H126" s="37"/>
      <c r="I126" s="30" t="s">
        <v>33</v>
      </c>
      <c r="J126" s="33" t="str">
        <f>E28</f>
        <v xml:space="preserve"> </v>
      </c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10.35" customHeight="1">
      <c r="A127" s="35"/>
      <c r="B127" s="36"/>
      <c r="C127" s="37"/>
      <c r="D127" s="37"/>
      <c r="E127" s="37"/>
      <c r="F127" s="37"/>
      <c r="G127" s="37"/>
      <c r="H127" s="37"/>
      <c r="I127" s="37"/>
      <c r="J127" s="37"/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11" customFormat="1" ht="29.25" customHeight="1">
      <c r="A128" s="165"/>
      <c r="B128" s="166"/>
      <c r="C128" s="167" t="s">
        <v>360</v>
      </c>
      <c r="D128" s="168" t="s">
        <v>62</v>
      </c>
      <c r="E128" s="168" t="s">
        <v>58</v>
      </c>
      <c r="F128" s="168" t="s">
        <v>59</v>
      </c>
      <c r="G128" s="168" t="s">
        <v>361</v>
      </c>
      <c r="H128" s="168" t="s">
        <v>362</v>
      </c>
      <c r="I128" s="168" t="s">
        <v>363</v>
      </c>
      <c r="J128" s="168" t="s">
        <v>350</v>
      </c>
      <c r="K128" s="169" t="s">
        <v>364</v>
      </c>
      <c r="L128" s="170"/>
      <c r="M128" s="76" t="s">
        <v>1</v>
      </c>
      <c r="N128" s="77" t="s">
        <v>41</v>
      </c>
      <c r="O128" s="77" t="s">
        <v>365</v>
      </c>
      <c r="P128" s="77" t="s">
        <v>366</v>
      </c>
      <c r="Q128" s="77" t="s">
        <v>367</v>
      </c>
      <c r="R128" s="77" t="s">
        <v>368</v>
      </c>
      <c r="S128" s="77" t="s">
        <v>369</v>
      </c>
      <c r="T128" s="78" t="s">
        <v>370</v>
      </c>
      <c r="U128" s="165"/>
      <c r="V128" s="165"/>
      <c r="W128" s="165"/>
      <c r="X128" s="165"/>
      <c r="Y128" s="165"/>
      <c r="Z128" s="165"/>
      <c r="AA128" s="165"/>
      <c r="AB128" s="165"/>
      <c r="AC128" s="165"/>
      <c r="AD128" s="165"/>
      <c r="AE128" s="165"/>
    </row>
    <row r="129" spans="1:65" s="2" customFormat="1" ht="22.9" customHeight="1">
      <c r="A129" s="35"/>
      <c r="B129" s="36"/>
      <c r="C129" s="83" t="s">
        <v>371</v>
      </c>
      <c r="D129" s="37"/>
      <c r="E129" s="37"/>
      <c r="F129" s="37"/>
      <c r="G129" s="37"/>
      <c r="H129" s="37"/>
      <c r="I129" s="37"/>
      <c r="J129" s="171">
        <f>BK129</f>
        <v>0</v>
      </c>
      <c r="K129" s="37"/>
      <c r="L129" s="40"/>
      <c r="M129" s="79"/>
      <c r="N129" s="172"/>
      <c r="O129" s="80"/>
      <c r="P129" s="173">
        <f>P130</f>
        <v>0</v>
      </c>
      <c r="Q129" s="80"/>
      <c r="R129" s="173">
        <f>R130</f>
        <v>22.75591524</v>
      </c>
      <c r="S129" s="80"/>
      <c r="T129" s="174">
        <f>T130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T129" s="18" t="s">
        <v>76</v>
      </c>
      <c r="AU129" s="18" t="s">
        <v>352</v>
      </c>
      <c r="BK129" s="175">
        <f>BK130</f>
        <v>0</v>
      </c>
    </row>
    <row r="130" spans="1:65" s="12" customFormat="1" ht="25.9" customHeight="1">
      <c r="B130" s="176"/>
      <c r="C130" s="177"/>
      <c r="D130" s="178" t="s">
        <v>76</v>
      </c>
      <c r="E130" s="179" t="s">
        <v>610</v>
      </c>
      <c r="F130" s="179" t="s">
        <v>611</v>
      </c>
      <c r="G130" s="177"/>
      <c r="H130" s="177"/>
      <c r="I130" s="180"/>
      <c r="J130" s="181">
        <f>BK130</f>
        <v>0</v>
      </c>
      <c r="K130" s="177"/>
      <c r="L130" s="182"/>
      <c r="M130" s="183"/>
      <c r="N130" s="184"/>
      <c r="O130" s="184"/>
      <c r="P130" s="185">
        <f>P131+P141+P160+P197</f>
        <v>0</v>
      </c>
      <c r="Q130" s="184"/>
      <c r="R130" s="185">
        <f>R131+R141+R160+R197</f>
        <v>22.75591524</v>
      </c>
      <c r="S130" s="184"/>
      <c r="T130" s="186">
        <f>T131+T141+T160+T197</f>
        <v>0</v>
      </c>
      <c r="AR130" s="187" t="s">
        <v>84</v>
      </c>
      <c r="AT130" s="188" t="s">
        <v>76</v>
      </c>
      <c r="AU130" s="188" t="s">
        <v>77</v>
      </c>
      <c r="AY130" s="187" t="s">
        <v>375</v>
      </c>
      <c r="BK130" s="189">
        <f>BK131+BK141+BK160+BK197</f>
        <v>0</v>
      </c>
    </row>
    <row r="131" spans="1:65" s="12" customFormat="1" ht="22.9" customHeight="1">
      <c r="B131" s="176"/>
      <c r="C131" s="177"/>
      <c r="D131" s="178" t="s">
        <v>76</v>
      </c>
      <c r="E131" s="190" t="s">
        <v>84</v>
      </c>
      <c r="F131" s="190" t="s">
        <v>612</v>
      </c>
      <c r="G131" s="177"/>
      <c r="H131" s="177"/>
      <c r="I131" s="180"/>
      <c r="J131" s="191">
        <f>BK131</f>
        <v>0</v>
      </c>
      <c r="K131" s="177"/>
      <c r="L131" s="182"/>
      <c r="M131" s="183"/>
      <c r="N131" s="184"/>
      <c r="O131" s="184"/>
      <c r="P131" s="185">
        <f>SUM(P132:P140)</f>
        <v>0</v>
      </c>
      <c r="Q131" s="184"/>
      <c r="R131" s="185">
        <f>SUM(R132:R140)</f>
        <v>0</v>
      </c>
      <c r="S131" s="184"/>
      <c r="T131" s="186">
        <f>SUM(T132:T140)</f>
        <v>0</v>
      </c>
      <c r="AR131" s="187" t="s">
        <v>84</v>
      </c>
      <c r="AT131" s="188" t="s">
        <v>76</v>
      </c>
      <c r="AU131" s="188" t="s">
        <v>84</v>
      </c>
      <c r="AY131" s="187" t="s">
        <v>375</v>
      </c>
      <c r="BK131" s="189">
        <f>SUM(BK132:BK140)</f>
        <v>0</v>
      </c>
    </row>
    <row r="132" spans="1:65" s="2" customFormat="1" ht="16.5" customHeight="1">
      <c r="A132" s="35"/>
      <c r="B132" s="36"/>
      <c r="C132" s="192" t="s">
        <v>84</v>
      </c>
      <c r="D132" s="192" t="s">
        <v>377</v>
      </c>
      <c r="E132" s="193" t="s">
        <v>1986</v>
      </c>
      <c r="F132" s="194" t="s">
        <v>1987</v>
      </c>
      <c r="G132" s="195" t="s">
        <v>702</v>
      </c>
      <c r="H132" s="196">
        <v>23.2</v>
      </c>
      <c r="I132" s="197"/>
      <c r="J132" s="198">
        <f>ROUND(I132*H132,2)</f>
        <v>0</v>
      </c>
      <c r="K132" s="194" t="s">
        <v>408</v>
      </c>
      <c r="L132" s="40"/>
      <c r="M132" s="199" t="s">
        <v>1</v>
      </c>
      <c r="N132" s="200" t="s">
        <v>42</v>
      </c>
      <c r="O132" s="72"/>
      <c r="P132" s="201">
        <f>O132*H132</f>
        <v>0</v>
      </c>
      <c r="Q132" s="201">
        <v>0</v>
      </c>
      <c r="R132" s="201">
        <f>Q132*H132</f>
        <v>0</v>
      </c>
      <c r="S132" s="201">
        <v>0</v>
      </c>
      <c r="T132" s="202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203" t="s">
        <v>374</v>
      </c>
      <c r="AT132" s="203" t="s">
        <v>377</v>
      </c>
      <c r="AU132" s="203" t="s">
        <v>86</v>
      </c>
      <c r="AY132" s="18" t="s">
        <v>375</v>
      </c>
      <c r="BE132" s="204">
        <f>IF(N132="základní",J132,0)</f>
        <v>0</v>
      </c>
      <c r="BF132" s="204">
        <f>IF(N132="snížená",J132,0)</f>
        <v>0</v>
      </c>
      <c r="BG132" s="204">
        <f>IF(N132="zákl. přenesená",J132,0)</f>
        <v>0</v>
      </c>
      <c r="BH132" s="204">
        <f>IF(N132="sníž. přenesená",J132,0)</f>
        <v>0</v>
      </c>
      <c r="BI132" s="204">
        <f>IF(N132="nulová",J132,0)</f>
        <v>0</v>
      </c>
      <c r="BJ132" s="18" t="s">
        <v>84</v>
      </c>
      <c r="BK132" s="204">
        <f>ROUND(I132*H132,2)</f>
        <v>0</v>
      </c>
      <c r="BL132" s="18" t="s">
        <v>374</v>
      </c>
      <c r="BM132" s="203" t="s">
        <v>1988</v>
      </c>
    </row>
    <row r="133" spans="1:65" s="2" customFormat="1" ht="11.25">
      <c r="A133" s="35"/>
      <c r="B133" s="36"/>
      <c r="C133" s="37"/>
      <c r="D133" s="205" t="s">
        <v>383</v>
      </c>
      <c r="E133" s="37"/>
      <c r="F133" s="206" t="s">
        <v>1989</v>
      </c>
      <c r="G133" s="37"/>
      <c r="H133" s="37"/>
      <c r="I133" s="207"/>
      <c r="J133" s="37"/>
      <c r="K133" s="37"/>
      <c r="L133" s="40"/>
      <c r="M133" s="208"/>
      <c r="N133" s="209"/>
      <c r="O133" s="72"/>
      <c r="P133" s="72"/>
      <c r="Q133" s="72"/>
      <c r="R133" s="72"/>
      <c r="S133" s="72"/>
      <c r="T133" s="73"/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T133" s="18" t="s">
        <v>383</v>
      </c>
      <c r="AU133" s="18" t="s">
        <v>86</v>
      </c>
    </row>
    <row r="134" spans="1:65" s="14" customFormat="1" ht="11.25">
      <c r="B134" s="220"/>
      <c r="C134" s="221"/>
      <c r="D134" s="205" t="s">
        <v>384</v>
      </c>
      <c r="E134" s="222" t="s">
        <v>1</v>
      </c>
      <c r="F134" s="223" t="s">
        <v>1990</v>
      </c>
      <c r="G134" s="221"/>
      <c r="H134" s="224">
        <v>23.2</v>
      </c>
      <c r="I134" s="225"/>
      <c r="J134" s="221"/>
      <c r="K134" s="221"/>
      <c r="L134" s="226"/>
      <c r="M134" s="227"/>
      <c r="N134" s="228"/>
      <c r="O134" s="228"/>
      <c r="P134" s="228"/>
      <c r="Q134" s="228"/>
      <c r="R134" s="228"/>
      <c r="S134" s="228"/>
      <c r="T134" s="229"/>
      <c r="AT134" s="230" t="s">
        <v>384</v>
      </c>
      <c r="AU134" s="230" t="s">
        <v>86</v>
      </c>
      <c r="AV134" s="14" t="s">
        <v>86</v>
      </c>
      <c r="AW134" s="14" t="s">
        <v>32</v>
      </c>
      <c r="AX134" s="14" t="s">
        <v>84</v>
      </c>
      <c r="AY134" s="230" t="s">
        <v>375</v>
      </c>
    </row>
    <row r="135" spans="1:65" s="2" customFormat="1" ht="21.75" customHeight="1">
      <c r="A135" s="35"/>
      <c r="B135" s="36"/>
      <c r="C135" s="192" t="s">
        <v>86</v>
      </c>
      <c r="D135" s="192" t="s">
        <v>377</v>
      </c>
      <c r="E135" s="193" t="s">
        <v>1991</v>
      </c>
      <c r="F135" s="194" t="s">
        <v>1992</v>
      </c>
      <c r="G135" s="195" t="s">
        <v>615</v>
      </c>
      <c r="H135" s="196">
        <v>5.1390000000000002</v>
      </c>
      <c r="I135" s="197"/>
      <c r="J135" s="198">
        <f>ROUND(I135*H135,2)</f>
        <v>0</v>
      </c>
      <c r="K135" s="194" t="s">
        <v>408</v>
      </c>
      <c r="L135" s="40"/>
      <c r="M135" s="199" t="s">
        <v>1</v>
      </c>
      <c r="N135" s="200" t="s">
        <v>42</v>
      </c>
      <c r="O135" s="72"/>
      <c r="P135" s="201">
        <f>O135*H135</f>
        <v>0</v>
      </c>
      <c r="Q135" s="201">
        <v>0</v>
      </c>
      <c r="R135" s="201">
        <f>Q135*H135</f>
        <v>0</v>
      </c>
      <c r="S135" s="201">
        <v>0</v>
      </c>
      <c r="T135" s="202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03" t="s">
        <v>374</v>
      </c>
      <c r="AT135" s="203" t="s">
        <v>377</v>
      </c>
      <c r="AU135" s="203" t="s">
        <v>86</v>
      </c>
      <c r="AY135" s="18" t="s">
        <v>375</v>
      </c>
      <c r="BE135" s="204">
        <f>IF(N135="základní",J135,0)</f>
        <v>0</v>
      </c>
      <c r="BF135" s="204">
        <f>IF(N135="snížená",J135,0)</f>
        <v>0</v>
      </c>
      <c r="BG135" s="204">
        <f>IF(N135="zákl. přenesená",J135,0)</f>
        <v>0</v>
      </c>
      <c r="BH135" s="204">
        <f>IF(N135="sníž. přenesená",J135,0)</f>
        <v>0</v>
      </c>
      <c r="BI135" s="204">
        <f>IF(N135="nulová",J135,0)</f>
        <v>0</v>
      </c>
      <c r="BJ135" s="18" t="s">
        <v>84</v>
      </c>
      <c r="BK135" s="204">
        <f>ROUND(I135*H135,2)</f>
        <v>0</v>
      </c>
      <c r="BL135" s="18" t="s">
        <v>374</v>
      </c>
      <c r="BM135" s="203" t="s">
        <v>1993</v>
      </c>
    </row>
    <row r="136" spans="1:65" s="2" customFormat="1" ht="19.5">
      <c r="A136" s="35"/>
      <c r="B136" s="36"/>
      <c r="C136" s="37"/>
      <c r="D136" s="205" t="s">
        <v>383</v>
      </c>
      <c r="E136" s="37"/>
      <c r="F136" s="206" t="s">
        <v>1994</v>
      </c>
      <c r="G136" s="37"/>
      <c r="H136" s="37"/>
      <c r="I136" s="207"/>
      <c r="J136" s="37"/>
      <c r="K136" s="37"/>
      <c r="L136" s="40"/>
      <c r="M136" s="208"/>
      <c r="N136" s="209"/>
      <c r="O136" s="72"/>
      <c r="P136" s="72"/>
      <c r="Q136" s="72"/>
      <c r="R136" s="72"/>
      <c r="S136" s="72"/>
      <c r="T136" s="73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T136" s="18" t="s">
        <v>383</v>
      </c>
      <c r="AU136" s="18" t="s">
        <v>86</v>
      </c>
    </row>
    <row r="137" spans="1:65" s="14" customFormat="1" ht="11.25">
      <c r="B137" s="220"/>
      <c r="C137" s="221"/>
      <c r="D137" s="205" t="s">
        <v>384</v>
      </c>
      <c r="E137" s="222" t="s">
        <v>1</v>
      </c>
      <c r="F137" s="223" t="s">
        <v>1995</v>
      </c>
      <c r="G137" s="221"/>
      <c r="H137" s="224">
        <v>5.1390000000000002</v>
      </c>
      <c r="I137" s="225"/>
      <c r="J137" s="221"/>
      <c r="K137" s="221"/>
      <c r="L137" s="226"/>
      <c r="M137" s="227"/>
      <c r="N137" s="228"/>
      <c r="O137" s="228"/>
      <c r="P137" s="228"/>
      <c r="Q137" s="228"/>
      <c r="R137" s="228"/>
      <c r="S137" s="228"/>
      <c r="T137" s="229"/>
      <c r="AT137" s="230" t="s">
        <v>384</v>
      </c>
      <c r="AU137" s="230" t="s">
        <v>86</v>
      </c>
      <c r="AV137" s="14" t="s">
        <v>86</v>
      </c>
      <c r="AW137" s="14" t="s">
        <v>32</v>
      </c>
      <c r="AX137" s="14" t="s">
        <v>84</v>
      </c>
      <c r="AY137" s="230" t="s">
        <v>375</v>
      </c>
    </row>
    <row r="138" spans="1:65" s="2" customFormat="1" ht="24.2" customHeight="1">
      <c r="A138" s="35"/>
      <c r="B138" s="36"/>
      <c r="C138" s="192" t="s">
        <v>103</v>
      </c>
      <c r="D138" s="192" t="s">
        <v>377</v>
      </c>
      <c r="E138" s="193" t="s">
        <v>980</v>
      </c>
      <c r="F138" s="194" t="s">
        <v>981</v>
      </c>
      <c r="G138" s="195" t="s">
        <v>615</v>
      </c>
      <c r="H138" s="196">
        <v>5.1390000000000002</v>
      </c>
      <c r="I138" s="197"/>
      <c r="J138" s="198">
        <f>ROUND(I138*H138,2)</f>
        <v>0</v>
      </c>
      <c r="K138" s="194" t="s">
        <v>1</v>
      </c>
      <c r="L138" s="40"/>
      <c r="M138" s="199" t="s">
        <v>1</v>
      </c>
      <c r="N138" s="200" t="s">
        <v>42</v>
      </c>
      <c r="O138" s="72"/>
      <c r="P138" s="201">
        <f>O138*H138</f>
        <v>0</v>
      </c>
      <c r="Q138" s="201">
        <v>0</v>
      </c>
      <c r="R138" s="201">
        <f>Q138*H138</f>
        <v>0</v>
      </c>
      <c r="S138" s="201">
        <v>0</v>
      </c>
      <c r="T138" s="202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03" t="s">
        <v>374</v>
      </c>
      <c r="AT138" s="203" t="s">
        <v>377</v>
      </c>
      <c r="AU138" s="203" t="s">
        <v>86</v>
      </c>
      <c r="AY138" s="18" t="s">
        <v>375</v>
      </c>
      <c r="BE138" s="204">
        <f>IF(N138="základní",J138,0)</f>
        <v>0</v>
      </c>
      <c r="BF138" s="204">
        <f>IF(N138="snížená",J138,0)</f>
        <v>0</v>
      </c>
      <c r="BG138" s="204">
        <f>IF(N138="zákl. přenesená",J138,0)</f>
        <v>0</v>
      </c>
      <c r="BH138" s="204">
        <f>IF(N138="sníž. přenesená",J138,0)</f>
        <v>0</v>
      </c>
      <c r="BI138" s="204">
        <f>IF(N138="nulová",J138,0)</f>
        <v>0</v>
      </c>
      <c r="BJ138" s="18" t="s">
        <v>84</v>
      </c>
      <c r="BK138" s="204">
        <f>ROUND(I138*H138,2)</f>
        <v>0</v>
      </c>
      <c r="BL138" s="18" t="s">
        <v>374</v>
      </c>
      <c r="BM138" s="203" t="s">
        <v>1996</v>
      </c>
    </row>
    <row r="139" spans="1:65" s="2" customFormat="1" ht="11.25">
      <c r="A139" s="35"/>
      <c r="B139" s="36"/>
      <c r="C139" s="37"/>
      <c r="D139" s="205" t="s">
        <v>383</v>
      </c>
      <c r="E139" s="37"/>
      <c r="F139" s="206" t="s">
        <v>981</v>
      </c>
      <c r="G139" s="37"/>
      <c r="H139" s="37"/>
      <c r="I139" s="207"/>
      <c r="J139" s="37"/>
      <c r="K139" s="37"/>
      <c r="L139" s="40"/>
      <c r="M139" s="208"/>
      <c r="N139" s="209"/>
      <c r="O139" s="72"/>
      <c r="P139" s="72"/>
      <c r="Q139" s="72"/>
      <c r="R139" s="72"/>
      <c r="S139" s="72"/>
      <c r="T139" s="73"/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T139" s="18" t="s">
        <v>383</v>
      </c>
      <c r="AU139" s="18" t="s">
        <v>86</v>
      </c>
    </row>
    <row r="140" spans="1:65" s="14" customFormat="1" ht="11.25">
      <c r="B140" s="220"/>
      <c r="C140" s="221"/>
      <c r="D140" s="205" t="s">
        <v>384</v>
      </c>
      <c r="E140" s="222" t="s">
        <v>1</v>
      </c>
      <c r="F140" s="223" t="s">
        <v>1997</v>
      </c>
      <c r="G140" s="221"/>
      <c r="H140" s="224">
        <v>5.1390000000000002</v>
      </c>
      <c r="I140" s="225"/>
      <c r="J140" s="221"/>
      <c r="K140" s="221"/>
      <c r="L140" s="226"/>
      <c r="M140" s="227"/>
      <c r="N140" s="228"/>
      <c r="O140" s="228"/>
      <c r="P140" s="228"/>
      <c r="Q140" s="228"/>
      <c r="R140" s="228"/>
      <c r="S140" s="228"/>
      <c r="T140" s="229"/>
      <c r="AT140" s="230" t="s">
        <v>384</v>
      </c>
      <c r="AU140" s="230" t="s">
        <v>86</v>
      </c>
      <c r="AV140" s="14" t="s">
        <v>86</v>
      </c>
      <c r="AW140" s="14" t="s">
        <v>32</v>
      </c>
      <c r="AX140" s="14" t="s">
        <v>84</v>
      </c>
      <c r="AY140" s="230" t="s">
        <v>375</v>
      </c>
    </row>
    <row r="141" spans="1:65" s="12" customFormat="1" ht="22.9" customHeight="1">
      <c r="B141" s="176"/>
      <c r="C141" s="177"/>
      <c r="D141" s="178" t="s">
        <v>76</v>
      </c>
      <c r="E141" s="190" t="s">
        <v>86</v>
      </c>
      <c r="F141" s="190" t="s">
        <v>619</v>
      </c>
      <c r="G141" s="177"/>
      <c r="H141" s="177"/>
      <c r="I141" s="180"/>
      <c r="J141" s="191">
        <f>BK141</f>
        <v>0</v>
      </c>
      <c r="K141" s="177"/>
      <c r="L141" s="182"/>
      <c r="M141" s="183"/>
      <c r="N141" s="184"/>
      <c r="O141" s="184"/>
      <c r="P141" s="185">
        <f>SUM(P142:P159)</f>
        <v>0</v>
      </c>
      <c r="Q141" s="184"/>
      <c r="R141" s="185">
        <f>SUM(R142:R159)</f>
        <v>9.5903800200000013</v>
      </c>
      <c r="S141" s="184"/>
      <c r="T141" s="186">
        <f>SUM(T142:T159)</f>
        <v>0</v>
      </c>
      <c r="AR141" s="187" t="s">
        <v>84</v>
      </c>
      <c r="AT141" s="188" t="s">
        <v>76</v>
      </c>
      <c r="AU141" s="188" t="s">
        <v>84</v>
      </c>
      <c r="AY141" s="187" t="s">
        <v>375</v>
      </c>
      <c r="BK141" s="189">
        <f>SUM(BK142:BK159)</f>
        <v>0</v>
      </c>
    </row>
    <row r="142" spans="1:65" s="2" customFormat="1" ht="16.5" customHeight="1">
      <c r="A142" s="35"/>
      <c r="B142" s="36"/>
      <c r="C142" s="192" t="s">
        <v>374</v>
      </c>
      <c r="D142" s="192" t="s">
        <v>377</v>
      </c>
      <c r="E142" s="193" t="s">
        <v>1998</v>
      </c>
      <c r="F142" s="194" t="s">
        <v>1999</v>
      </c>
      <c r="G142" s="195" t="s">
        <v>615</v>
      </c>
      <c r="H142" s="196">
        <v>2.754</v>
      </c>
      <c r="I142" s="197"/>
      <c r="J142" s="198">
        <f>ROUND(I142*H142,2)</f>
        <v>0</v>
      </c>
      <c r="K142" s="194" t="s">
        <v>408</v>
      </c>
      <c r="L142" s="40"/>
      <c r="M142" s="199" t="s">
        <v>1</v>
      </c>
      <c r="N142" s="200" t="s">
        <v>42</v>
      </c>
      <c r="O142" s="72"/>
      <c r="P142" s="201">
        <f>O142*H142</f>
        <v>0</v>
      </c>
      <c r="Q142" s="201">
        <v>2.2563399999999998</v>
      </c>
      <c r="R142" s="201">
        <f>Q142*H142</f>
        <v>6.2139603599999997</v>
      </c>
      <c r="S142" s="201">
        <v>0</v>
      </c>
      <c r="T142" s="202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03" t="s">
        <v>374</v>
      </c>
      <c r="AT142" s="203" t="s">
        <v>377</v>
      </c>
      <c r="AU142" s="203" t="s">
        <v>86</v>
      </c>
      <c r="AY142" s="18" t="s">
        <v>375</v>
      </c>
      <c r="BE142" s="204">
        <f>IF(N142="základní",J142,0)</f>
        <v>0</v>
      </c>
      <c r="BF142" s="204">
        <f>IF(N142="snížená",J142,0)</f>
        <v>0</v>
      </c>
      <c r="BG142" s="204">
        <f>IF(N142="zákl. přenesená",J142,0)</f>
        <v>0</v>
      </c>
      <c r="BH142" s="204">
        <f>IF(N142="sníž. přenesená",J142,0)</f>
        <v>0</v>
      </c>
      <c r="BI142" s="204">
        <f>IF(N142="nulová",J142,0)</f>
        <v>0</v>
      </c>
      <c r="BJ142" s="18" t="s">
        <v>84</v>
      </c>
      <c r="BK142" s="204">
        <f>ROUND(I142*H142,2)</f>
        <v>0</v>
      </c>
      <c r="BL142" s="18" t="s">
        <v>374</v>
      </c>
      <c r="BM142" s="203" t="s">
        <v>2000</v>
      </c>
    </row>
    <row r="143" spans="1:65" s="2" customFormat="1" ht="11.25">
      <c r="A143" s="35"/>
      <c r="B143" s="36"/>
      <c r="C143" s="37"/>
      <c r="D143" s="205" t="s">
        <v>383</v>
      </c>
      <c r="E143" s="37"/>
      <c r="F143" s="206" t="s">
        <v>2001</v>
      </c>
      <c r="G143" s="37"/>
      <c r="H143" s="37"/>
      <c r="I143" s="207"/>
      <c r="J143" s="37"/>
      <c r="K143" s="37"/>
      <c r="L143" s="40"/>
      <c r="M143" s="208"/>
      <c r="N143" s="209"/>
      <c r="O143" s="72"/>
      <c r="P143" s="72"/>
      <c r="Q143" s="72"/>
      <c r="R143" s="72"/>
      <c r="S143" s="72"/>
      <c r="T143" s="73"/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T143" s="18" t="s">
        <v>383</v>
      </c>
      <c r="AU143" s="18" t="s">
        <v>86</v>
      </c>
    </row>
    <row r="144" spans="1:65" s="14" customFormat="1" ht="11.25">
      <c r="B144" s="220"/>
      <c r="C144" s="221"/>
      <c r="D144" s="205" t="s">
        <v>384</v>
      </c>
      <c r="E144" s="222" t="s">
        <v>1</v>
      </c>
      <c r="F144" s="223" t="s">
        <v>2002</v>
      </c>
      <c r="G144" s="221"/>
      <c r="H144" s="224">
        <v>2.754</v>
      </c>
      <c r="I144" s="225"/>
      <c r="J144" s="221"/>
      <c r="K144" s="221"/>
      <c r="L144" s="226"/>
      <c r="M144" s="227"/>
      <c r="N144" s="228"/>
      <c r="O144" s="228"/>
      <c r="P144" s="228"/>
      <c r="Q144" s="228"/>
      <c r="R144" s="228"/>
      <c r="S144" s="228"/>
      <c r="T144" s="229"/>
      <c r="AT144" s="230" t="s">
        <v>384</v>
      </c>
      <c r="AU144" s="230" t="s">
        <v>86</v>
      </c>
      <c r="AV144" s="14" t="s">
        <v>86</v>
      </c>
      <c r="AW144" s="14" t="s">
        <v>32</v>
      </c>
      <c r="AX144" s="14" t="s">
        <v>84</v>
      </c>
      <c r="AY144" s="230" t="s">
        <v>375</v>
      </c>
    </row>
    <row r="145" spans="1:65" s="2" customFormat="1" ht="16.5" customHeight="1">
      <c r="A145" s="35"/>
      <c r="B145" s="36"/>
      <c r="C145" s="192" t="s">
        <v>412</v>
      </c>
      <c r="D145" s="192" t="s">
        <v>377</v>
      </c>
      <c r="E145" s="193" t="s">
        <v>1053</v>
      </c>
      <c r="F145" s="194" t="s">
        <v>1054</v>
      </c>
      <c r="G145" s="195" t="s">
        <v>671</v>
      </c>
      <c r="H145" s="196">
        <v>18.36</v>
      </c>
      <c r="I145" s="197"/>
      <c r="J145" s="198">
        <f>ROUND(I145*H145,2)</f>
        <v>0</v>
      </c>
      <c r="K145" s="194" t="s">
        <v>408</v>
      </c>
      <c r="L145" s="40"/>
      <c r="M145" s="199" t="s">
        <v>1</v>
      </c>
      <c r="N145" s="200" t="s">
        <v>42</v>
      </c>
      <c r="O145" s="72"/>
      <c r="P145" s="201">
        <f>O145*H145</f>
        <v>0</v>
      </c>
      <c r="Q145" s="201">
        <v>2.6900000000000001E-3</v>
      </c>
      <c r="R145" s="201">
        <f>Q145*H145</f>
        <v>4.9388399999999999E-2</v>
      </c>
      <c r="S145" s="201">
        <v>0</v>
      </c>
      <c r="T145" s="202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03" t="s">
        <v>374</v>
      </c>
      <c r="AT145" s="203" t="s">
        <v>377</v>
      </c>
      <c r="AU145" s="203" t="s">
        <v>86</v>
      </c>
      <c r="AY145" s="18" t="s">
        <v>375</v>
      </c>
      <c r="BE145" s="204">
        <f>IF(N145="základní",J145,0)</f>
        <v>0</v>
      </c>
      <c r="BF145" s="204">
        <f>IF(N145="snížená",J145,0)</f>
        <v>0</v>
      </c>
      <c r="BG145" s="204">
        <f>IF(N145="zákl. přenesená",J145,0)</f>
        <v>0</v>
      </c>
      <c r="BH145" s="204">
        <f>IF(N145="sníž. přenesená",J145,0)</f>
        <v>0</v>
      </c>
      <c r="BI145" s="204">
        <f>IF(N145="nulová",J145,0)</f>
        <v>0</v>
      </c>
      <c r="BJ145" s="18" t="s">
        <v>84</v>
      </c>
      <c r="BK145" s="204">
        <f>ROUND(I145*H145,2)</f>
        <v>0</v>
      </c>
      <c r="BL145" s="18" t="s">
        <v>374</v>
      </c>
      <c r="BM145" s="203" t="s">
        <v>2003</v>
      </c>
    </row>
    <row r="146" spans="1:65" s="2" customFormat="1" ht="11.25">
      <c r="A146" s="35"/>
      <c r="B146" s="36"/>
      <c r="C146" s="37"/>
      <c r="D146" s="205" t="s">
        <v>383</v>
      </c>
      <c r="E146" s="37"/>
      <c r="F146" s="206" t="s">
        <v>1056</v>
      </c>
      <c r="G146" s="37"/>
      <c r="H146" s="37"/>
      <c r="I146" s="207"/>
      <c r="J146" s="37"/>
      <c r="K146" s="37"/>
      <c r="L146" s="40"/>
      <c r="M146" s="208"/>
      <c r="N146" s="209"/>
      <c r="O146" s="72"/>
      <c r="P146" s="72"/>
      <c r="Q146" s="72"/>
      <c r="R146" s="72"/>
      <c r="S146" s="72"/>
      <c r="T146" s="73"/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T146" s="18" t="s">
        <v>383</v>
      </c>
      <c r="AU146" s="18" t="s">
        <v>86</v>
      </c>
    </row>
    <row r="147" spans="1:65" s="14" customFormat="1" ht="11.25">
      <c r="B147" s="220"/>
      <c r="C147" s="221"/>
      <c r="D147" s="205" t="s">
        <v>384</v>
      </c>
      <c r="E147" s="222" t="s">
        <v>1</v>
      </c>
      <c r="F147" s="223" t="s">
        <v>2004</v>
      </c>
      <c r="G147" s="221"/>
      <c r="H147" s="224">
        <v>18.36</v>
      </c>
      <c r="I147" s="225"/>
      <c r="J147" s="221"/>
      <c r="K147" s="221"/>
      <c r="L147" s="226"/>
      <c r="M147" s="227"/>
      <c r="N147" s="228"/>
      <c r="O147" s="228"/>
      <c r="P147" s="228"/>
      <c r="Q147" s="228"/>
      <c r="R147" s="228"/>
      <c r="S147" s="228"/>
      <c r="T147" s="229"/>
      <c r="AT147" s="230" t="s">
        <v>384</v>
      </c>
      <c r="AU147" s="230" t="s">
        <v>86</v>
      </c>
      <c r="AV147" s="14" t="s">
        <v>86</v>
      </c>
      <c r="AW147" s="14" t="s">
        <v>32</v>
      </c>
      <c r="AX147" s="14" t="s">
        <v>84</v>
      </c>
      <c r="AY147" s="230" t="s">
        <v>375</v>
      </c>
    </row>
    <row r="148" spans="1:65" s="2" customFormat="1" ht="16.5" customHeight="1">
      <c r="A148" s="35"/>
      <c r="B148" s="36"/>
      <c r="C148" s="192" t="s">
        <v>416</v>
      </c>
      <c r="D148" s="192" t="s">
        <v>377</v>
      </c>
      <c r="E148" s="193" t="s">
        <v>1058</v>
      </c>
      <c r="F148" s="194" t="s">
        <v>1059</v>
      </c>
      <c r="G148" s="195" t="s">
        <v>671</v>
      </c>
      <c r="H148" s="196">
        <v>18.36</v>
      </c>
      <c r="I148" s="197"/>
      <c r="J148" s="198">
        <f>ROUND(I148*H148,2)</f>
        <v>0</v>
      </c>
      <c r="K148" s="194" t="s">
        <v>408</v>
      </c>
      <c r="L148" s="40"/>
      <c r="M148" s="199" t="s">
        <v>1</v>
      </c>
      <c r="N148" s="200" t="s">
        <v>42</v>
      </c>
      <c r="O148" s="72"/>
      <c r="P148" s="201">
        <f>O148*H148</f>
        <v>0</v>
      </c>
      <c r="Q148" s="201">
        <v>0</v>
      </c>
      <c r="R148" s="201">
        <f>Q148*H148</f>
        <v>0</v>
      </c>
      <c r="S148" s="201">
        <v>0</v>
      </c>
      <c r="T148" s="202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03" t="s">
        <v>374</v>
      </c>
      <c r="AT148" s="203" t="s">
        <v>377</v>
      </c>
      <c r="AU148" s="203" t="s">
        <v>86</v>
      </c>
      <c r="AY148" s="18" t="s">
        <v>375</v>
      </c>
      <c r="BE148" s="204">
        <f>IF(N148="základní",J148,0)</f>
        <v>0</v>
      </c>
      <c r="BF148" s="204">
        <f>IF(N148="snížená",J148,0)</f>
        <v>0</v>
      </c>
      <c r="BG148" s="204">
        <f>IF(N148="zákl. přenesená",J148,0)</f>
        <v>0</v>
      </c>
      <c r="BH148" s="204">
        <f>IF(N148="sníž. přenesená",J148,0)</f>
        <v>0</v>
      </c>
      <c r="BI148" s="204">
        <f>IF(N148="nulová",J148,0)</f>
        <v>0</v>
      </c>
      <c r="BJ148" s="18" t="s">
        <v>84</v>
      </c>
      <c r="BK148" s="204">
        <f>ROUND(I148*H148,2)</f>
        <v>0</v>
      </c>
      <c r="BL148" s="18" t="s">
        <v>374</v>
      </c>
      <c r="BM148" s="203" t="s">
        <v>2005</v>
      </c>
    </row>
    <row r="149" spans="1:65" s="2" customFormat="1" ht="11.25">
      <c r="A149" s="35"/>
      <c r="B149" s="36"/>
      <c r="C149" s="37"/>
      <c r="D149" s="205" t="s">
        <v>383</v>
      </c>
      <c r="E149" s="37"/>
      <c r="F149" s="206" t="s">
        <v>1061</v>
      </c>
      <c r="G149" s="37"/>
      <c r="H149" s="37"/>
      <c r="I149" s="207"/>
      <c r="J149" s="37"/>
      <c r="K149" s="37"/>
      <c r="L149" s="40"/>
      <c r="M149" s="208"/>
      <c r="N149" s="209"/>
      <c r="O149" s="72"/>
      <c r="P149" s="72"/>
      <c r="Q149" s="72"/>
      <c r="R149" s="72"/>
      <c r="S149" s="72"/>
      <c r="T149" s="73"/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T149" s="18" t="s">
        <v>383</v>
      </c>
      <c r="AU149" s="18" t="s">
        <v>86</v>
      </c>
    </row>
    <row r="150" spans="1:65" s="14" customFormat="1" ht="11.25">
      <c r="B150" s="220"/>
      <c r="C150" s="221"/>
      <c r="D150" s="205" t="s">
        <v>384</v>
      </c>
      <c r="E150" s="222" t="s">
        <v>1</v>
      </c>
      <c r="F150" s="223" t="s">
        <v>2006</v>
      </c>
      <c r="G150" s="221"/>
      <c r="H150" s="224">
        <v>18.36</v>
      </c>
      <c r="I150" s="225"/>
      <c r="J150" s="221"/>
      <c r="K150" s="221"/>
      <c r="L150" s="226"/>
      <c r="M150" s="227"/>
      <c r="N150" s="228"/>
      <c r="O150" s="228"/>
      <c r="P150" s="228"/>
      <c r="Q150" s="228"/>
      <c r="R150" s="228"/>
      <c r="S150" s="228"/>
      <c r="T150" s="229"/>
      <c r="AT150" s="230" t="s">
        <v>384</v>
      </c>
      <c r="AU150" s="230" t="s">
        <v>86</v>
      </c>
      <c r="AV150" s="14" t="s">
        <v>86</v>
      </c>
      <c r="AW150" s="14" t="s">
        <v>32</v>
      </c>
      <c r="AX150" s="14" t="s">
        <v>84</v>
      </c>
      <c r="AY150" s="230" t="s">
        <v>375</v>
      </c>
    </row>
    <row r="151" spans="1:65" s="2" customFormat="1" ht="16.5" customHeight="1">
      <c r="A151" s="35"/>
      <c r="B151" s="36"/>
      <c r="C151" s="192" t="s">
        <v>421</v>
      </c>
      <c r="D151" s="192" t="s">
        <v>377</v>
      </c>
      <c r="E151" s="193" t="s">
        <v>2007</v>
      </c>
      <c r="F151" s="194" t="s">
        <v>2008</v>
      </c>
      <c r="G151" s="195" t="s">
        <v>615</v>
      </c>
      <c r="H151" s="196">
        <v>1.4670000000000001</v>
      </c>
      <c r="I151" s="197"/>
      <c r="J151" s="198">
        <f>ROUND(I151*H151,2)</f>
        <v>0</v>
      </c>
      <c r="K151" s="194" t="s">
        <v>408</v>
      </c>
      <c r="L151" s="40"/>
      <c r="M151" s="199" t="s">
        <v>1</v>
      </c>
      <c r="N151" s="200" t="s">
        <v>42</v>
      </c>
      <c r="O151" s="72"/>
      <c r="P151" s="201">
        <f>O151*H151</f>
        <v>0</v>
      </c>
      <c r="Q151" s="201">
        <v>2.2563399999999998</v>
      </c>
      <c r="R151" s="201">
        <f>Q151*H151</f>
        <v>3.3100507800000001</v>
      </c>
      <c r="S151" s="201">
        <v>0</v>
      </c>
      <c r="T151" s="202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03" t="s">
        <v>374</v>
      </c>
      <c r="AT151" s="203" t="s">
        <v>377</v>
      </c>
      <c r="AU151" s="203" t="s">
        <v>86</v>
      </c>
      <c r="AY151" s="18" t="s">
        <v>375</v>
      </c>
      <c r="BE151" s="204">
        <f>IF(N151="základní",J151,0)</f>
        <v>0</v>
      </c>
      <c r="BF151" s="204">
        <f>IF(N151="snížená",J151,0)</f>
        <v>0</v>
      </c>
      <c r="BG151" s="204">
        <f>IF(N151="zákl. přenesená",J151,0)</f>
        <v>0</v>
      </c>
      <c r="BH151" s="204">
        <f>IF(N151="sníž. přenesená",J151,0)</f>
        <v>0</v>
      </c>
      <c r="BI151" s="204">
        <f>IF(N151="nulová",J151,0)</f>
        <v>0</v>
      </c>
      <c r="BJ151" s="18" t="s">
        <v>84</v>
      </c>
      <c r="BK151" s="204">
        <f>ROUND(I151*H151,2)</f>
        <v>0</v>
      </c>
      <c r="BL151" s="18" t="s">
        <v>374</v>
      </c>
      <c r="BM151" s="203" t="s">
        <v>2009</v>
      </c>
    </row>
    <row r="152" spans="1:65" s="2" customFormat="1" ht="11.25">
      <c r="A152" s="35"/>
      <c r="B152" s="36"/>
      <c r="C152" s="37"/>
      <c r="D152" s="205" t="s">
        <v>383</v>
      </c>
      <c r="E152" s="37"/>
      <c r="F152" s="206" t="s">
        <v>2010</v>
      </c>
      <c r="G152" s="37"/>
      <c r="H152" s="37"/>
      <c r="I152" s="207"/>
      <c r="J152" s="37"/>
      <c r="K152" s="37"/>
      <c r="L152" s="40"/>
      <c r="M152" s="208"/>
      <c r="N152" s="209"/>
      <c r="O152" s="72"/>
      <c r="P152" s="72"/>
      <c r="Q152" s="72"/>
      <c r="R152" s="72"/>
      <c r="S152" s="72"/>
      <c r="T152" s="73"/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T152" s="18" t="s">
        <v>383</v>
      </c>
      <c r="AU152" s="18" t="s">
        <v>86</v>
      </c>
    </row>
    <row r="153" spans="1:65" s="14" customFormat="1" ht="11.25">
      <c r="B153" s="220"/>
      <c r="C153" s="221"/>
      <c r="D153" s="205" t="s">
        <v>384</v>
      </c>
      <c r="E153" s="222" t="s">
        <v>1</v>
      </c>
      <c r="F153" s="223" t="s">
        <v>2011</v>
      </c>
      <c r="G153" s="221"/>
      <c r="H153" s="224">
        <v>1.4670000000000001</v>
      </c>
      <c r="I153" s="225"/>
      <c r="J153" s="221"/>
      <c r="K153" s="221"/>
      <c r="L153" s="226"/>
      <c r="M153" s="227"/>
      <c r="N153" s="228"/>
      <c r="O153" s="228"/>
      <c r="P153" s="228"/>
      <c r="Q153" s="228"/>
      <c r="R153" s="228"/>
      <c r="S153" s="228"/>
      <c r="T153" s="229"/>
      <c r="AT153" s="230" t="s">
        <v>384</v>
      </c>
      <c r="AU153" s="230" t="s">
        <v>86</v>
      </c>
      <c r="AV153" s="14" t="s">
        <v>86</v>
      </c>
      <c r="AW153" s="14" t="s">
        <v>32</v>
      </c>
      <c r="AX153" s="14" t="s">
        <v>84</v>
      </c>
      <c r="AY153" s="230" t="s">
        <v>375</v>
      </c>
    </row>
    <row r="154" spans="1:65" s="2" customFormat="1" ht="16.5" customHeight="1">
      <c r="A154" s="35"/>
      <c r="B154" s="36"/>
      <c r="C154" s="192" t="s">
        <v>427</v>
      </c>
      <c r="D154" s="192" t="s">
        <v>377</v>
      </c>
      <c r="E154" s="193" t="s">
        <v>1549</v>
      </c>
      <c r="F154" s="194" t="s">
        <v>1550</v>
      </c>
      <c r="G154" s="195" t="s">
        <v>671</v>
      </c>
      <c r="H154" s="196">
        <v>6.4320000000000004</v>
      </c>
      <c r="I154" s="197"/>
      <c r="J154" s="198">
        <f>ROUND(I154*H154,2)</f>
        <v>0</v>
      </c>
      <c r="K154" s="194" t="s">
        <v>408</v>
      </c>
      <c r="L154" s="40"/>
      <c r="M154" s="199" t="s">
        <v>1</v>
      </c>
      <c r="N154" s="200" t="s">
        <v>42</v>
      </c>
      <c r="O154" s="72"/>
      <c r="P154" s="201">
        <f>O154*H154</f>
        <v>0</v>
      </c>
      <c r="Q154" s="201">
        <v>2.64E-3</v>
      </c>
      <c r="R154" s="201">
        <f>Q154*H154</f>
        <v>1.6980479999999999E-2</v>
      </c>
      <c r="S154" s="201">
        <v>0</v>
      </c>
      <c r="T154" s="202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03" t="s">
        <v>374</v>
      </c>
      <c r="AT154" s="203" t="s">
        <v>377</v>
      </c>
      <c r="AU154" s="203" t="s">
        <v>86</v>
      </c>
      <c r="AY154" s="18" t="s">
        <v>375</v>
      </c>
      <c r="BE154" s="204">
        <f>IF(N154="základní",J154,0)</f>
        <v>0</v>
      </c>
      <c r="BF154" s="204">
        <f>IF(N154="snížená",J154,0)</f>
        <v>0</v>
      </c>
      <c r="BG154" s="204">
        <f>IF(N154="zákl. přenesená",J154,0)</f>
        <v>0</v>
      </c>
      <c r="BH154" s="204">
        <f>IF(N154="sníž. přenesená",J154,0)</f>
        <v>0</v>
      </c>
      <c r="BI154" s="204">
        <f>IF(N154="nulová",J154,0)</f>
        <v>0</v>
      </c>
      <c r="BJ154" s="18" t="s">
        <v>84</v>
      </c>
      <c r="BK154" s="204">
        <f>ROUND(I154*H154,2)</f>
        <v>0</v>
      </c>
      <c r="BL154" s="18" t="s">
        <v>374</v>
      </c>
      <c r="BM154" s="203" t="s">
        <v>2012</v>
      </c>
    </row>
    <row r="155" spans="1:65" s="2" customFormat="1" ht="11.25">
      <c r="A155" s="35"/>
      <c r="B155" s="36"/>
      <c r="C155" s="37"/>
      <c r="D155" s="205" t="s">
        <v>383</v>
      </c>
      <c r="E155" s="37"/>
      <c r="F155" s="206" t="s">
        <v>1552</v>
      </c>
      <c r="G155" s="37"/>
      <c r="H155" s="37"/>
      <c r="I155" s="207"/>
      <c r="J155" s="37"/>
      <c r="K155" s="37"/>
      <c r="L155" s="40"/>
      <c r="M155" s="208"/>
      <c r="N155" s="209"/>
      <c r="O155" s="72"/>
      <c r="P155" s="72"/>
      <c r="Q155" s="72"/>
      <c r="R155" s="72"/>
      <c r="S155" s="72"/>
      <c r="T155" s="73"/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T155" s="18" t="s">
        <v>383</v>
      </c>
      <c r="AU155" s="18" t="s">
        <v>86</v>
      </c>
    </row>
    <row r="156" spans="1:65" s="14" customFormat="1" ht="11.25">
      <c r="B156" s="220"/>
      <c r="C156" s="221"/>
      <c r="D156" s="205" t="s">
        <v>384</v>
      </c>
      <c r="E156" s="222" t="s">
        <v>1</v>
      </c>
      <c r="F156" s="223" t="s">
        <v>2013</v>
      </c>
      <c r="G156" s="221"/>
      <c r="H156" s="224">
        <v>6.4320000000000004</v>
      </c>
      <c r="I156" s="225"/>
      <c r="J156" s="221"/>
      <c r="K156" s="221"/>
      <c r="L156" s="226"/>
      <c r="M156" s="227"/>
      <c r="N156" s="228"/>
      <c r="O156" s="228"/>
      <c r="P156" s="228"/>
      <c r="Q156" s="228"/>
      <c r="R156" s="228"/>
      <c r="S156" s="228"/>
      <c r="T156" s="229"/>
      <c r="AT156" s="230" t="s">
        <v>384</v>
      </c>
      <c r="AU156" s="230" t="s">
        <v>86</v>
      </c>
      <c r="AV156" s="14" t="s">
        <v>86</v>
      </c>
      <c r="AW156" s="14" t="s">
        <v>32</v>
      </c>
      <c r="AX156" s="14" t="s">
        <v>84</v>
      </c>
      <c r="AY156" s="230" t="s">
        <v>375</v>
      </c>
    </row>
    <row r="157" spans="1:65" s="2" customFormat="1" ht="16.5" customHeight="1">
      <c r="A157" s="35"/>
      <c r="B157" s="36"/>
      <c r="C157" s="192" t="s">
        <v>431</v>
      </c>
      <c r="D157" s="192" t="s">
        <v>377</v>
      </c>
      <c r="E157" s="193" t="s">
        <v>1554</v>
      </c>
      <c r="F157" s="194" t="s">
        <v>1555</v>
      </c>
      <c r="G157" s="195" t="s">
        <v>671</v>
      </c>
      <c r="H157" s="196">
        <v>6.4320000000000004</v>
      </c>
      <c r="I157" s="197"/>
      <c r="J157" s="198">
        <f>ROUND(I157*H157,2)</f>
        <v>0</v>
      </c>
      <c r="K157" s="194" t="s">
        <v>408</v>
      </c>
      <c r="L157" s="40"/>
      <c r="M157" s="199" t="s">
        <v>1</v>
      </c>
      <c r="N157" s="200" t="s">
        <v>42</v>
      </c>
      <c r="O157" s="72"/>
      <c r="P157" s="201">
        <f>O157*H157</f>
        <v>0</v>
      </c>
      <c r="Q157" s="201">
        <v>0</v>
      </c>
      <c r="R157" s="201">
        <f>Q157*H157</f>
        <v>0</v>
      </c>
      <c r="S157" s="201">
        <v>0</v>
      </c>
      <c r="T157" s="202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03" t="s">
        <v>374</v>
      </c>
      <c r="AT157" s="203" t="s">
        <v>377</v>
      </c>
      <c r="AU157" s="203" t="s">
        <v>86</v>
      </c>
      <c r="AY157" s="18" t="s">
        <v>375</v>
      </c>
      <c r="BE157" s="204">
        <f>IF(N157="základní",J157,0)</f>
        <v>0</v>
      </c>
      <c r="BF157" s="204">
        <f>IF(N157="snížená",J157,0)</f>
        <v>0</v>
      </c>
      <c r="BG157" s="204">
        <f>IF(N157="zákl. přenesená",J157,0)</f>
        <v>0</v>
      </c>
      <c r="BH157" s="204">
        <f>IF(N157="sníž. přenesená",J157,0)</f>
        <v>0</v>
      </c>
      <c r="BI157" s="204">
        <f>IF(N157="nulová",J157,0)</f>
        <v>0</v>
      </c>
      <c r="BJ157" s="18" t="s">
        <v>84</v>
      </c>
      <c r="BK157" s="204">
        <f>ROUND(I157*H157,2)</f>
        <v>0</v>
      </c>
      <c r="BL157" s="18" t="s">
        <v>374</v>
      </c>
      <c r="BM157" s="203" t="s">
        <v>2014</v>
      </c>
    </row>
    <row r="158" spans="1:65" s="2" customFormat="1" ht="11.25">
      <c r="A158" s="35"/>
      <c r="B158" s="36"/>
      <c r="C158" s="37"/>
      <c r="D158" s="205" t="s">
        <v>383</v>
      </c>
      <c r="E158" s="37"/>
      <c r="F158" s="206" t="s">
        <v>1557</v>
      </c>
      <c r="G158" s="37"/>
      <c r="H158" s="37"/>
      <c r="I158" s="207"/>
      <c r="J158" s="37"/>
      <c r="K158" s="37"/>
      <c r="L158" s="40"/>
      <c r="M158" s="208"/>
      <c r="N158" s="209"/>
      <c r="O158" s="72"/>
      <c r="P158" s="72"/>
      <c r="Q158" s="72"/>
      <c r="R158" s="72"/>
      <c r="S158" s="72"/>
      <c r="T158" s="73"/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T158" s="18" t="s">
        <v>383</v>
      </c>
      <c r="AU158" s="18" t="s">
        <v>86</v>
      </c>
    </row>
    <row r="159" spans="1:65" s="14" customFormat="1" ht="11.25">
      <c r="B159" s="220"/>
      <c r="C159" s="221"/>
      <c r="D159" s="205" t="s">
        <v>384</v>
      </c>
      <c r="E159" s="222" t="s">
        <v>1</v>
      </c>
      <c r="F159" s="223" t="s">
        <v>2015</v>
      </c>
      <c r="G159" s="221"/>
      <c r="H159" s="224">
        <v>6.4320000000000004</v>
      </c>
      <c r="I159" s="225"/>
      <c r="J159" s="221"/>
      <c r="K159" s="221"/>
      <c r="L159" s="226"/>
      <c r="M159" s="227"/>
      <c r="N159" s="228"/>
      <c r="O159" s="228"/>
      <c r="P159" s="228"/>
      <c r="Q159" s="228"/>
      <c r="R159" s="228"/>
      <c r="S159" s="228"/>
      <c r="T159" s="229"/>
      <c r="AT159" s="230" t="s">
        <v>384</v>
      </c>
      <c r="AU159" s="230" t="s">
        <v>86</v>
      </c>
      <c r="AV159" s="14" t="s">
        <v>86</v>
      </c>
      <c r="AW159" s="14" t="s">
        <v>32</v>
      </c>
      <c r="AX159" s="14" t="s">
        <v>84</v>
      </c>
      <c r="AY159" s="230" t="s">
        <v>375</v>
      </c>
    </row>
    <row r="160" spans="1:65" s="12" customFormat="1" ht="22.9" customHeight="1">
      <c r="B160" s="176"/>
      <c r="C160" s="177"/>
      <c r="D160" s="178" t="s">
        <v>76</v>
      </c>
      <c r="E160" s="190" t="s">
        <v>103</v>
      </c>
      <c r="F160" s="190" t="s">
        <v>639</v>
      </c>
      <c r="G160" s="177"/>
      <c r="H160" s="177"/>
      <c r="I160" s="180"/>
      <c r="J160" s="191">
        <f>BK160</f>
        <v>0</v>
      </c>
      <c r="K160" s="177"/>
      <c r="L160" s="182"/>
      <c r="M160" s="183"/>
      <c r="N160" s="184"/>
      <c r="O160" s="184"/>
      <c r="P160" s="185">
        <f>SUM(P161:P196)</f>
        <v>0</v>
      </c>
      <c r="Q160" s="184"/>
      <c r="R160" s="185">
        <f>SUM(R161:R196)</f>
        <v>13.165535219999999</v>
      </c>
      <c r="S160" s="184"/>
      <c r="T160" s="186">
        <f>SUM(T161:T196)</f>
        <v>0</v>
      </c>
      <c r="AR160" s="187" t="s">
        <v>84</v>
      </c>
      <c r="AT160" s="188" t="s">
        <v>76</v>
      </c>
      <c r="AU160" s="188" t="s">
        <v>84</v>
      </c>
      <c r="AY160" s="187" t="s">
        <v>375</v>
      </c>
      <c r="BK160" s="189">
        <f>SUM(BK161:BK196)</f>
        <v>0</v>
      </c>
    </row>
    <row r="161" spans="1:65" s="2" customFormat="1" ht="16.5" customHeight="1">
      <c r="A161" s="35"/>
      <c r="B161" s="36"/>
      <c r="C161" s="192" t="s">
        <v>190</v>
      </c>
      <c r="D161" s="192" t="s">
        <v>377</v>
      </c>
      <c r="E161" s="193" t="s">
        <v>2016</v>
      </c>
      <c r="F161" s="194" t="s">
        <v>2017</v>
      </c>
      <c r="G161" s="195" t="s">
        <v>424</v>
      </c>
      <c r="H161" s="196">
        <v>17</v>
      </c>
      <c r="I161" s="197"/>
      <c r="J161" s="198">
        <f>ROUND(I161*H161,2)</f>
        <v>0</v>
      </c>
      <c r="K161" s="194" t="s">
        <v>408</v>
      </c>
      <c r="L161" s="40"/>
      <c r="M161" s="199" t="s">
        <v>1</v>
      </c>
      <c r="N161" s="200" t="s">
        <v>42</v>
      </c>
      <c r="O161" s="72"/>
      <c r="P161" s="201">
        <f>O161*H161</f>
        <v>0</v>
      </c>
      <c r="Q161" s="201">
        <v>0.17488999999999999</v>
      </c>
      <c r="R161" s="201">
        <f>Q161*H161</f>
        <v>2.9731299999999998</v>
      </c>
      <c r="S161" s="201">
        <v>0</v>
      </c>
      <c r="T161" s="202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03" t="s">
        <v>374</v>
      </c>
      <c r="AT161" s="203" t="s">
        <v>377</v>
      </c>
      <c r="AU161" s="203" t="s">
        <v>86</v>
      </c>
      <c r="AY161" s="18" t="s">
        <v>375</v>
      </c>
      <c r="BE161" s="204">
        <f>IF(N161="základní",J161,0)</f>
        <v>0</v>
      </c>
      <c r="BF161" s="204">
        <f>IF(N161="snížená",J161,0)</f>
        <v>0</v>
      </c>
      <c r="BG161" s="204">
        <f>IF(N161="zákl. přenesená",J161,0)</f>
        <v>0</v>
      </c>
      <c r="BH161" s="204">
        <f>IF(N161="sníž. přenesená",J161,0)</f>
        <v>0</v>
      </c>
      <c r="BI161" s="204">
        <f>IF(N161="nulová",J161,0)</f>
        <v>0</v>
      </c>
      <c r="BJ161" s="18" t="s">
        <v>84</v>
      </c>
      <c r="BK161" s="204">
        <f>ROUND(I161*H161,2)</f>
        <v>0</v>
      </c>
      <c r="BL161" s="18" t="s">
        <v>374</v>
      </c>
      <c r="BM161" s="203" t="s">
        <v>2018</v>
      </c>
    </row>
    <row r="162" spans="1:65" s="2" customFormat="1" ht="19.5">
      <c r="A162" s="35"/>
      <c r="B162" s="36"/>
      <c r="C162" s="37"/>
      <c r="D162" s="205" t="s">
        <v>383</v>
      </c>
      <c r="E162" s="37"/>
      <c r="F162" s="206" t="s">
        <v>2019</v>
      </c>
      <c r="G162" s="37"/>
      <c r="H162" s="37"/>
      <c r="I162" s="207"/>
      <c r="J162" s="37"/>
      <c r="K162" s="37"/>
      <c r="L162" s="40"/>
      <c r="M162" s="208"/>
      <c r="N162" s="209"/>
      <c r="O162" s="72"/>
      <c r="P162" s="72"/>
      <c r="Q162" s="72"/>
      <c r="R162" s="72"/>
      <c r="S162" s="72"/>
      <c r="T162" s="73"/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T162" s="18" t="s">
        <v>383</v>
      </c>
      <c r="AU162" s="18" t="s">
        <v>86</v>
      </c>
    </row>
    <row r="163" spans="1:65" s="14" customFormat="1" ht="11.25">
      <c r="B163" s="220"/>
      <c r="C163" s="221"/>
      <c r="D163" s="205" t="s">
        <v>384</v>
      </c>
      <c r="E163" s="222" t="s">
        <v>1</v>
      </c>
      <c r="F163" s="223" t="s">
        <v>2020</v>
      </c>
      <c r="G163" s="221"/>
      <c r="H163" s="224">
        <v>17</v>
      </c>
      <c r="I163" s="225"/>
      <c r="J163" s="221"/>
      <c r="K163" s="221"/>
      <c r="L163" s="226"/>
      <c r="M163" s="227"/>
      <c r="N163" s="228"/>
      <c r="O163" s="228"/>
      <c r="P163" s="228"/>
      <c r="Q163" s="228"/>
      <c r="R163" s="228"/>
      <c r="S163" s="228"/>
      <c r="T163" s="229"/>
      <c r="AT163" s="230" t="s">
        <v>384</v>
      </c>
      <c r="AU163" s="230" t="s">
        <v>86</v>
      </c>
      <c r="AV163" s="14" t="s">
        <v>86</v>
      </c>
      <c r="AW163" s="14" t="s">
        <v>32</v>
      </c>
      <c r="AX163" s="14" t="s">
        <v>84</v>
      </c>
      <c r="AY163" s="230" t="s">
        <v>375</v>
      </c>
    </row>
    <row r="164" spans="1:65" s="2" customFormat="1" ht="16.5" customHeight="1">
      <c r="A164" s="35"/>
      <c r="B164" s="36"/>
      <c r="C164" s="236" t="s">
        <v>438</v>
      </c>
      <c r="D164" s="236" t="s">
        <v>646</v>
      </c>
      <c r="E164" s="237" t="s">
        <v>2021</v>
      </c>
      <c r="F164" s="238" t="s">
        <v>2022</v>
      </c>
      <c r="G164" s="239" t="s">
        <v>424</v>
      </c>
      <c r="H164" s="240">
        <v>17</v>
      </c>
      <c r="I164" s="241"/>
      <c r="J164" s="242">
        <f>ROUND(I164*H164,2)</f>
        <v>0</v>
      </c>
      <c r="K164" s="238" t="s">
        <v>1</v>
      </c>
      <c r="L164" s="243"/>
      <c r="M164" s="244" t="s">
        <v>1</v>
      </c>
      <c r="N164" s="245" t="s">
        <v>42</v>
      </c>
      <c r="O164" s="72"/>
      <c r="P164" s="201">
        <f>O164*H164</f>
        <v>0</v>
      </c>
      <c r="Q164" s="201">
        <v>3.3999999999999998E-3</v>
      </c>
      <c r="R164" s="201">
        <f>Q164*H164</f>
        <v>5.7799999999999997E-2</v>
      </c>
      <c r="S164" s="201">
        <v>0</v>
      </c>
      <c r="T164" s="202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03" t="s">
        <v>427</v>
      </c>
      <c r="AT164" s="203" t="s">
        <v>646</v>
      </c>
      <c r="AU164" s="203" t="s">
        <v>86</v>
      </c>
      <c r="AY164" s="18" t="s">
        <v>375</v>
      </c>
      <c r="BE164" s="204">
        <f>IF(N164="základní",J164,0)</f>
        <v>0</v>
      </c>
      <c r="BF164" s="204">
        <f>IF(N164="snížená",J164,0)</f>
        <v>0</v>
      </c>
      <c r="BG164" s="204">
        <f>IF(N164="zákl. přenesená",J164,0)</f>
        <v>0</v>
      </c>
      <c r="BH164" s="204">
        <f>IF(N164="sníž. přenesená",J164,0)</f>
        <v>0</v>
      </c>
      <c r="BI164" s="204">
        <f>IF(N164="nulová",J164,0)</f>
        <v>0</v>
      </c>
      <c r="BJ164" s="18" t="s">
        <v>84</v>
      </c>
      <c r="BK164" s="204">
        <f>ROUND(I164*H164,2)</f>
        <v>0</v>
      </c>
      <c r="BL164" s="18" t="s">
        <v>374</v>
      </c>
      <c r="BM164" s="203" t="s">
        <v>2023</v>
      </c>
    </row>
    <row r="165" spans="1:65" s="2" customFormat="1" ht="11.25">
      <c r="A165" s="35"/>
      <c r="B165" s="36"/>
      <c r="C165" s="37"/>
      <c r="D165" s="205" t="s">
        <v>383</v>
      </c>
      <c r="E165" s="37"/>
      <c r="F165" s="206" t="s">
        <v>2022</v>
      </c>
      <c r="G165" s="37"/>
      <c r="H165" s="37"/>
      <c r="I165" s="207"/>
      <c r="J165" s="37"/>
      <c r="K165" s="37"/>
      <c r="L165" s="40"/>
      <c r="M165" s="208"/>
      <c r="N165" s="209"/>
      <c r="O165" s="72"/>
      <c r="P165" s="72"/>
      <c r="Q165" s="72"/>
      <c r="R165" s="72"/>
      <c r="S165" s="72"/>
      <c r="T165" s="73"/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T165" s="18" t="s">
        <v>383</v>
      </c>
      <c r="AU165" s="18" t="s">
        <v>86</v>
      </c>
    </row>
    <row r="166" spans="1:65" s="14" customFormat="1" ht="11.25">
      <c r="B166" s="220"/>
      <c r="C166" s="221"/>
      <c r="D166" s="205" t="s">
        <v>384</v>
      </c>
      <c r="E166" s="222" t="s">
        <v>1</v>
      </c>
      <c r="F166" s="223" t="s">
        <v>2020</v>
      </c>
      <c r="G166" s="221"/>
      <c r="H166" s="224">
        <v>17</v>
      </c>
      <c r="I166" s="225"/>
      <c r="J166" s="221"/>
      <c r="K166" s="221"/>
      <c r="L166" s="226"/>
      <c r="M166" s="227"/>
      <c r="N166" s="228"/>
      <c r="O166" s="228"/>
      <c r="P166" s="228"/>
      <c r="Q166" s="228"/>
      <c r="R166" s="228"/>
      <c r="S166" s="228"/>
      <c r="T166" s="229"/>
      <c r="AT166" s="230" t="s">
        <v>384</v>
      </c>
      <c r="AU166" s="230" t="s">
        <v>86</v>
      </c>
      <c r="AV166" s="14" t="s">
        <v>86</v>
      </c>
      <c r="AW166" s="14" t="s">
        <v>32</v>
      </c>
      <c r="AX166" s="14" t="s">
        <v>84</v>
      </c>
      <c r="AY166" s="230" t="s">
        <v>375</v>
      </c>
    </row>
    <row r="167" spans="1:65" s="2" customFormat="1" ht="16.5" customHeight="1">
      <c r="A167" s="35"/>
      <c r="B167" s="36"/>
      <c r="C167" s="192" t="s">
        <v>213</v>
      </c>
      <c r="D167" s="192" t="s">
        <v>377</v>
      </c>
      <c r="E167" s="193" t="s">
        <v>2024</v>
      </c>
      <c r="F167" s="194" t="s">
        <v>2025</v>
      </c>
      <c r="G167" s="195" t="s">
        <v>424</v>
      </c>
      <c r="H167" s="196">
        <v>12</v>
      </c>
      <c r="I167" s="197"/>
      <c r="J167" s="198">
        <f>ROUND(I167*H167,2)</f>
        <v>0</v>
      </c>
      <c r="K167" s="194" t="s">
        <v>408</v>
      </c>
      <c r="L167" s="40"/>
      <c r="M167" s="199" t="s">
        <v>1</v>
      </c>
      <c r="N167" s="200" t="s">
        <v>42</v>
      </c>
      <c r="O167" s="72"/>
      <c r="P167" s="201">
        <f>O167*H167</f>
        <v>0</v>
      </c>
      <c r="Q167" s="201">
        <v>0.17488999999999999</v>
      </c>
      <c r="R167" s="201">
        <f>Q167*H167</f>
        <v>2.0986799999999999</v>
      </c>
      <c r="S167" s="201">
        <v>0</v>
      </c>
      <c r="T167" s="202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203" t="s">
        <v>374</v>
      </c>
      <c r="AT167" s="203" t="s">
        <v>377</v>
      </c>
      <c r="AU167" s="203" t="s">
        <v>86</v>
      </c>
      <c r="AY167" s="18" t="s">
        <v>375</v>
      </c>
      <c r="BE167" s="204">
        <f>IF(N167="základní",J167,0)</f>
        <v>0</v>
      </c>
      <c r="BF167" s="204">
        <f>IF(N167="snížená",J167,0)</f>
        <v>0</v>
      </c>
      <c r="BG167" s="204">
        <f>IF(N167="zákl. přenesená",J167,0)</f>
        <v>0</v>
      </c>
      <c r="BH167" s="204">
        <f>IF(N167="sníž. přenesená",J167,0)</f>
        <v>0</v>
      </c>
      <c r="BI167" s="204">
        <f>IF(N167="nulová",J167,0)</f>
        <v>0</v>
      </c>
      <c r="BJ167" s="18" t="s">
        <v>84</v>
      </c>
      <c r="BK167" s="204">
        <f>ROUND(I167*H167,2)</f>
        <v>0</v>
      </c>
      <c r="BL167" s="18" t="s">
        <v>374</v>
      </c>
      <c r="BM167" s="203" t="s">
        <v>2026</v>
      </c>
    </row>
    <row r="168" spans="1:65" s="2" customFormat="1" ht="19.5">
      <c r="A168" s="35"/>
      <c r="B168" s="36"/>
      <c r="C168" s="37"/>
      <c r="D168" s="205" t="s">
        <v>383</v>
      </c>
      <c r="E168" s="37"/>
      <c r="F168" s="206" t="s">
        <v>2027</v>
      </c>
      <c r="G168" s="37"/>
      <c r="H168" s="37"/>
      <c r="I168" s="207"/>
      <c r="J168" s="37"/>
      <c r="K168" s="37"/>
      <c r="L168" s="40"/>
      <c r="M168" s="208"/>
      <c r="N168" s="209"/>
      <c r="O168" s="72"/>
      <c r="P168" s="72"/>
      <c r="Q168" s="72"/>
      <c r="R168" s="72"/>
      <c r="S168" s="72"/>
      <c r="T168" s="73"/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T168" s="18" t="s">
        <v>383</v>
      </c>
      <c r="AU168" s="18" t="s">
        <v>86</v>
      </c>
    </row>
    <row r="169" spans="1:65" s="14" customFormat="1" ht="11.25">
      <c r="B169" s="220"/>
      <c r="C169" s="221"/>
      <c r="D169" s="205" t="s">
        <v>384</v>
      </c>
      <c r="E169" s="222" t="s">
        <v>1</v>
      </c>
      <c r="F169" s="223" t="s">
        <v>2028</v>
      </c>
      <c r="G169" s="221"/>
      <c r="H169" s="224">
        <v>12</v>
      </c>
      <c r="I169" s="225"/>
      <c r="J169" s="221"/>
      <c r="K169" s="221"/>
      <c r="L169" s="226"/>
      <c r="M169" s="227"/>
      <c r="N169" s="228"/>
      <c r="O169" s="228"/>
      <c r="P169" s="228"/>
      <c r="Q169" s="228"/>
      <c r="R169" s="228"/>
      <c r="S169" s="228"/>
      <c r="T169" s="229"/>
      <c r="AT169" s="230" t="s">
        <v>384</v>
      </c>
      <c r="AU169" s="230" t="s">
        <v>86</v>
      </c>
      <c r="AV169" s="14" t="s">
        <v>86</v>
      </c>
      <c r="AW169" s="14" t="s">
        <v>32</v>
      </c>
      <c r="AX169" s="14" t="s">
        <v>84</v>
      </c>
      <c r="AY169" s="230" t="s">
        <v>375</v>
      </c>
    </row>
    <row r="170" spans="1:65" s="2" customFormat="1" ht="16.5" customHeight="1">
      <c r="A170" s="35"/>
      <c r="B170" s="36"/>
      <c r="C170" s="236" t="s">
        <v>447</v>
      </c>
      <c r="D170" s="236" t="s">
        <v>646</v>
      </c>
      <c r="E170" s="237" t="s">
        <v>2029</v>
      </c>
      <c r="F170" s="238" t="s">
        <v>2030</v>
      </c>
      <c r="G170" s="239" t="s">
        <v>424</v>
      </c>
      <c r="H170" s="240">
        <v>12</v>
      </c>
      <c r="I170" s="241"/>
      <c r="J170" s="242">
        <f>ROUND(I170*H170,2)</f>
        <v>0</v>
      </c>
      <c r="K170" s="238" t="s">
        <v>1</v>
      </c>
      <c r="L170" s="243"/>
      <c r="M170" s="244" t="s">
        <v>1</v>
      </c>
      <c r="N170" s="245" t="s">
        <v>42</v>
      </c>
      <c r="O170" s="72"/>
      <c r="P170" s="201">
        <f>O170*H170</f>
        <v>0</v>
      </c>
      <c r="Q170" s="201">
        <v>0</v>
      </c>
      <c r="R170" s="201">
        <f>Q170*H170</f>
        <v>0</v>
      </c>
      <c r="S170" s="201">
        <v>0</v>
      </c>
      <c r="T170" s="202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03" t="s">
        <v>427</v>
      </c>
      <c r="AT170" s="203" t="s">
        <v>646</v>
      </c>
      <c r="AU170" s="203" t="s">
        <v>86</v>
      </c>
      <c r="AY170" s="18" t="s">
        <v>375</v>
      </c>
      <c r="BE170" s="204">
        <f>IF(N170="základní",J170,0)</f>
        <v>0</v>
      </c>
      <c r="BF170" s="204">
        <f>IF(N170="snížená",J170,0)</f>
        <v>0</v>
      </c>
      <c r="BG170" s="204">
        <f>IF(N170="zákl. přenesená",J170,0)</f>
        <v>0</v>
      </c>
      <c r="BH170" s="204">
        <f>IF(N170="sníž. přenesená",J170,0)</f>
        <v>0</v>
      </c>
      <c r="BI170" s="204">
        <f>IF(N170="nulová",J170,0)</f>
        <v>0</v>
      </c>
      <c r="BJ170" s="18" t="s">
        <v>84</v>
      </c>
      <c r="BK170" s="204">
        <f>ROUND(I170*H170,2)</f>
        <v>0</v>
      </c>
      <c r="BL170" s="18" t="s">
        <v>374</v>
      </c>
      <c r="BM170" s="203" t="s">
        <v>2031</v>
      </c>
    </row>
    <row r="171" spans="1:65" s="2" customFormat="1" ht="11.25">
      <c r="A171" s="35"/>
      <c r="B171" s="36"/>
      <c r="C171" s="37"/>
      <c r="D171" s="205" t="s">
        <v>383</v>
      </c>
      <c r="E171" s="37"/>
      <c r="F171" s="206" t="s">
        <v>2030</v>
      </c>
      <c r="G171" s="37"/>
      <c r="H171" s="37"/>
      <c r="I171" s="207"/>
      <c r="J171" s="37"/>
      <c r="K171" s="37"/>
      <c r="L171" s="40"/>
      <c r="M171" s="208"/>
      <c r="N171" s="209"/>
      <c r="O171" s="72"/>
      <c r="P171" s="72"/>
      <c r="Q171" s="72"/>
      <c r="R171" s="72"/>
      <c r="S171" s="72"/>
      <c r="T171" s="73"/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T171" s="18" t="s">
        <v>383</v>
      </c>
      <c r="AU171" s="18" t="s">
        <v>86</v>
      </c>
    </row>
    <row r="172" spans="1:65" s="14" customFormat="1" ht="11.25">
      <c r="B172" s="220"/>
      <c r="C172" s="221"/>
      <c r="D172" s="205" t="s">
        <v>384</v>
      </c>
      <c r="E172" s="222" t="s">
        <v>1</v>
      </c>
      <c r="F172" s="223" t="s">
        <v>2028</v>
      </c>
      <c r="G172" s="221"/>
      <c r="H172" s="224">
        <v>12</v>
      </c>
      <c r="I172" s="225"/>
      <c r="J172" s="221"/>
      <c r="K172" s="221"/>
      <c r="L172" s="226"/>
      <c r="M172" s="227"/>
      <c r="N172" s="228"/>
      <c r="O172" s="228"/>
      <c r="P172" s="228"/>
      <c r="Q172" s="228"/>
      <c r="R172" s="228"/>
      <c r="S172" s="228"/>
      <c r="T172" s="229"/>
      <c r="AT172" s="230" t="s">
        <v>384</v>
      </c>
      <c r="AU172" s="230" t="s">
        <v>86</v>
      </c>
      <c r="AV172" s="14" t="s">
        <v>86</v>
      </c>
      <c r="AW172" s="14" t="s">
        <v>32</v>
      </c>
      <c r="AX172" s="14" t="s">
        <v>84</v>
      </c>
      <c r="AY172" s="230" t="s">
        <v>375</v>
      </c>
    </row>
    <row r="173" spans="1:65" s="2" customFormat="1" ht="16.5" customHeight="1">
      <c r="A173" s="35"/>
      <c r="B173" s="36"/>
      <c r="C173" s="192" t="s">
        <v>452</v>
      </c>
      <c r="D173" s="192" t="s">
        <v>377</v>
      </c>
      <c r="E173" s="193" t="s">
        <v>2032</v>
      </c>
      <c r="F173" s="194" t="s">
        <v>2033</v>
      </c>
      <c r="G173" s="195" t="s">
        <v>671</v>
      </c>
      <c r="H173" s="196">
        <v>1.804</v>
      </c>
      <c r="I173" s="197"/>
      <c r="J173" s="198">
        <f>ROUND(I173*H173,2)</f>
        <v>0</v>
      </c>
      <c r="K173" s="194" t="s">
        <v>1</v>
      </c>
      <c r="L173" s="40"/>
      <c r="M173" s="199" t="s">
        <v>1</v>
      </c>
      <c r="N173" s="200" t="s">
        <v>42</v>
      </c>
      <c r="O173" s="72"/>
      <c r="P173" s="201">
        <f>O173*H173</f>
        <v>0</v>
      </c>
      <c r="Q173" s="201">
        <v>0</v>
      </c>
      <c r="R173" s="201">
        <f>Q173*H173</f>
        <v>0</v>
      </c>
      <c r="S173" s="201">
        <v>0</v>
      </c>
      <c r="T173" s="202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03" t="s">
        <v>374</v>
      </c>
      <c r="AT173" s="203" t="s">
        <v>377</v>
      </c>
      <c r="AU173" s="203" t="s">
        <v>86</v>
      </c>
      <c r="AY173" s="18" t="s">
        <v>375</v>
      </c>
      <c r="BE173" s="204">
        <f>IF(N173="základní",J173,0)</f>
        <v>0</v>
      </c>
      <c r="BF173" s="204">
        <f>IF(N173="snížená",J173,0)</f>
        <v>0</v>
      </c>
      <c r="BG173" s="204">
        <f>IF(N173="zákl. přenesená",J173,0)</f>
        <v>0</v>
      </c>
      <c r="BH173" s="204">
        <f>IF(N173="sníž. přenesená",J173,0)</f>
        <v>0</v>
      </c>
      <c r="BI173" s="204">
        <f>IF(N173="nulová",J173,0)</f>
        <v>0</v>
      </c>
      <c r="BJ173" s="18" t="s">
        <v>84</v>
      </c>
      <c r="BK173" s="204">
        <f>ROUND(I173*H173,2)</f>
        <v>0</v>
      </c>
      <c r="BL173" s="18" t="s">
        <v>374</v>
      </c>
      <c r="BM173" s="203" t="s">
        <v>2034</v>
      </c>
    </row>
    <row r="174" spans="1:65" s="2" customFormat="1" ht="48.75">
      <c r="A174" s="35"/>
      <c r="B174" s="36"/>
      <c r="C174" s="37"/>
      <c r="D174" s="205" t="s">
        <v>383</v>
      </c>
      <c r="E174" s="37"/>
      <c r="F174" s="206" t="s">
        <v>2035</v>
      </c>
      <c r="G174" s="37"/>
      <c r="H174" s="37"/>
      <c r="I174" s="207"/>
      <c r="J174" s="37"/>
      <c r="K174" s="37"/>
      <c r="L174" s="40"/>
      <c r="M174" s="208"/>
      <c r="N174" s="209"/>
      <c r="O174" s="72"/>
      <c r="P174" s="72"/>
      <c r="Q174" s="72"/>
      <c r="R174" s="72"/>
      <c r="S174" s="72"/>
      <c r="T174" s="73"/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T174" s="18" t="s">
        <v>383</v>
      </c>
      <c r="AU174" s="18" t="s">
        <v>86</v>
      </c>
    </row>
    <row r="175" spans="1:65" s="14" customFormat="1" ht="11.25">
      <c r="B175" s="220"/>
      <c r="C175" s="221"/>
      <c r="D175" s="205" t="s">
        <v>384</v>
      </c>
      <c r="E175" s="222" t="s">
        <v>1</v>
      </c>
      <c r="F175" s="223" t="s">
        <v>2036</v>
      </c>
      <c r="G175" s="221"/>
      <c r="H175" s="224">
        <v>1.804</v>
      </c>
      <c r="I175" s="225"/>
      <c r="J175" s="221"/>
      <c r="K175" s="221"/>
      <c r="L175" s="226"/>
      <c r="M175" s="227"/>
      <c r="N175" s="228"/>
      <c r="O175" s="228"/>
      <c r="P175" s="228"/>
      <c r="Q175" s="228"/>
      <c r="R175" s="228"/>
      <c r="S175" s="228"/>
      <c r="T175" s="229"/>
      <c r="AT175" s="230" t="s">
        <v>384</v>
      </c>
      <c r="AU175" s="230" t="s">
        <v>86</v>
      </c>
      <c r="AV175" s="14" t="s">
        <v>86</v>
      </c>
      <c r="AW175" s="14" t="s">
        <v>32</v>
      </c>
      <c r="AX175" s="14" t="s">
        <v>84</v>
      </c>
      <c r="AY175" s="230" t="s">
        <v>375</v>
      </c>
    </row>
    <row r="176" spans="1:65" s="2" customFormat="1" ht="16.5" customHeight="1">
      <c r="A176" s="35"/>
      <c r="B176" s="36"/>
      <c r="C176" s="192" t="s">
        <v>8</v>
      </c>
      <c r="D176" s="192" t="s">
        <v>377</v>
      </c>
      <c r="E176" s="193" t="s">
        <v>2037</v>
      </c>
      <c r="F176" s="194" t="s">
        <v>2038</v>
      </c>
      <c r="G176" s="195" t="s">
        <v>702</v>
      </c>
      <c r="H176" s="196">
        <v>14.715</v>
      </c>
      <c r="I176" s="197"/>
      <c r="J176" s="198">
        <f>ROUND(I176*H176,2)</f>
        <v>0</v>
      </c>
      <c r="K176" s="194" t="s">
        <v>1</v>
      </c>
      <c r="L176" s="40"/>
      <c r="M176" s="199" t="s">
        <v>1</v>
      </c>
      <c r="N176" s="200" t="s">
        <v>42</v>
      </c>
      <c r="O176" s="72"/>
      <c r="P176" s="201">
        <f>O176*H176</f>
        <v>0</v>
      </c>
      <c r="Q176" s="201">
        <v>0</v>
      </c>
      <c r="R176" s="201">
        <f>Q176*H176</f>
        <v>0</v>
      </c>
      <c r="S176" s="201">
        <v>0</v>
      </c>
      <c r="T176" s="202">
        <f>S176*H176</f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203" t="s">
        <v>374</v>
      </c>
      <c r="AT176" s="203" t="s">
        <v>377</v>
      </c>
      <c r="AU176" s="203" t="s">
        <v>86</v>
      </c>
      <c r="AY176" s="18" t="s">
        <v>375</v>
      </c>
      <c r="BE176" s="204">
        <f>IF(N176="základní",J176,0)</f>
        <v>0</v>
      </c>
      <c r="BF176" s="204">
        <f>IF(N176="snížená",J176,0)</f>
        <v>0</v>
      </c>
      <c r="BG176" s="204">
        <f>IF(N176="zákl. přenesená",J176,0)</f>
        <v>0</v>
      </c>
      <c r="BH176" s="204">
        <f>IF(N176="sníž. přenesená",J176,0)</f>
        <v>0</v>
      </c>
      <c r="BI176" s="204">
        <f>IF(N176="nulová",J176,0)</f>
        <v>0</v>
      </c>
      <c r="BJ176" s="18" t="s">
        <v>84</v>
      </c>
      <c r="BK176" s="204">
        <f>ROUND(I176*H176,2)</f>
        <v>0</v>
      </c>
      <c r="BL176" s="18" t="s">
        <v>374</v>
      </c>
      <c r="BM176" s="203" t="s">
        <v>2039</v>
      </c>
    </row>
    <row r="177" spans="1:65" s="2" customFormat="1" ht="48.75">
      <c r="A177" s="35"/>
      <c r="B177" s="36"/>
      <c r="C177" s="37"/>
      <c r="D177" s="205" t="s">
        <v>383</v>
      </c>
      <c r="E177" s="37"/>
      <c r="F177" s="206" t="s">
        <v>2040</v>
      </c>
      <c r="G177" s="37"/>
      <c r="H177" s="37"/>
      <c r="I177" s="207"/>
      <c r="J177" s="37"/>
      <c r="K177" s="37"/>
      <c r="L177" s="40"/>
      <c r="M177" s="208"/>
      <c r="N177" s="209"/>
      <c r="O177" s="72"/>
      <c r="P177" s="72"/>
      <c r="Q177" s="72"/>
      <c r="R177" s="72"/>
      <c r="S177" s="72"/>
      <c r="T177" s="73"/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T177" s="18" t="s">
        <v>383</v>
      </c>
      <c r="AU177" s="18" t="s">
        <v>86</v>
      </c>
    </row>
    <row r="178" spans="1:65" s="2" customFormat="1" ht="29.25">
      <c r="A178" s="35"/>
      <c r="B178" s="36"/>
      <c r="C178" s="37"/>
      <c r="D178" s="205" t="s">
        <v>410</v>
      </c>
      <c r="E178" s="37"/>
      <c r="F178" s="231" t="s">
        <v>2041</v>
      </c>
      <c r="G178" s="37"/>
      <c r="H178" s="37"/>
      <c r="I178" s="207"/>
      <c r="J178" s="37"/>
      <c r="K178" s="37"/>
      <c r="L178" s="40"/>
      <c r="M178" s="208"/>
      <c r="N178" s="209"/>
      <c r="O178" s="72"/>
      <c r="P178" s="72"/>
      <c r="Q178" s="72"/>
      <c r="R178" s="72"/>
      <c r="S178" s="72"/>
      <c r="T178" s="73"/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T178" s="18" t="s">
        <v>410</v>
      </c>
      <c r="AU178" s="18" t="s">
        <v>86</v>
      </c>
    </row>
    <row r="179" spans="1:65" s="14" customFormat="1" ht="11.25">
      <c r="B179" s="220"/>
      <c r="C179" s="221"/>
      <c r="D179" s="205" t="s">
        <v>384</v>
      </c>
      <c r="E179" s="222" t="s">
        <v>1</v>
      </c>
      <c r="F179" s="223" t="s">
        <v>2042</v>
      </c>
      <c r="G179" s="221"/>
      <c r="H179" s="224">
        <v>12</v>
      </c>
      <c r="I179" s="225"/>
      <c r="J179" s="221"/>
      <c r="K179" s="221"/>
      <c r="L179" s="226"/>
      <c r="M179" s="227"/>
      <c r="N179" s="228"/>
      <c r="O179" s="228"/>
      <c r="P179" s="228"/>
      <c r="Q179" s="228"/>
      <c r="R179" s="228"/>
      <c r="S179" s="228"/>
      <c r="T179" s="229"/>
      <c r="AT179" s="230" t="s">
        <v>384</v>
      </c>
      <c r="AU179" s="230" t="s">
        <v>86</v>
      </c>
      <c r="AV179" s="14" t="s">
        <v>86</v>
      </c>
      <c r="AW179" s="14" t="s">
        <v>32</v>
      </c>
      <c r="AX179" s="14" t="s">
        <v>77</v>
      </c>
      <c r="AY179" s="230" t="s">
        <v>375</v>
      </c>
    </row>
    <row r="180" spans="1:65" s="14" customFormat="1" ht="11.25">
      <c r="B180" s="220"/>
      <c r="C180" s="221"/>
      <c r="D180" s="205" t="s">
        <v>384</v>
      </c>
      <c r="E180" s="222" t="s">
        <v>1</v>
      </c>
      <c r="F180" s="223" t="s">
        <v>2043</v>
      </c>
      <c r="G180" s="221"/>
      <c r="H180" s="224">
        <v>1.8149999999999999</v>
      </c>
      <c r="I180" s="225"/>
      <c r="J180" s="221"/>
      <c r="K180" s="221"/>
      <c r="L180" s="226"/>
      <c r="M180" s="227"/>
      <c r="N180" s="228"/>
      <c r="O180" s="228"/>
      <c r="P180" s="228"/>
      <c r="Q180" s="228"/>
      <c r="R180" s="228"/>
      <c r="S180" s="228"/>
      <c r="T180" s="229"/>
      <c r="AT180" s="230" t="s">
        <v>384</v>
      </c>
      <c r="AU180" s="230" t="s">
        <v>86</v>
      </c>
      <c r="AV180" s="14" t="s">
        <v>86</v>
      </c>
      <c r="AW180" s="14" t="s">
        <v>32</v>
      </c>
      <c r="AX180" s="14" t="s">
        <v>77</v>
      </c>
      <c r="AY180" s="230" t="s">
        <v>375</v>
      </c>
    </row>
    <row r="181" spans="1:65" s="14" customFormat="1" ht="11.25">
      <c r="B181" s="220"/>
      <c r="C181" s="221"/>
      <c r="D181" s="205" t="s">
        <v>384</v>
      </c>
      <c r="E181" s="222" t="s">
        <v>1</v>
      </c>
      <c r="F181" s="223" t="s">
        <v>2044</v>
      </c>
      <c r="G181" s="221"/>
      <c r="H181" s="224">
        <v>0.9</v>
      </c>
      <c r="I181" s="225"/>
      <c r="J181" s="221"/>
      <c r="K181" s="221"/>
      <c r="L181" s="226"/>
      <c r="M181" s="227"/>
      <c r="N181" s="228"/>
      <c r="O181" s="228"/>
      <c r="P181" s="228"/>
      <c r="Q181" s="228"/>
      <c r="R181" s="228"/>
      <c r="S181" s="228"/>
      <c r="T181" s="229"/>
      <c r="AT181" s="230" t="s">
        <v>384</v>
      </c>
      <c r="AU181" s="230" t="s">
        <v>86</v>
      </c>
      <c r="AV181" s="14" t="s">
        <v>86</v>
      </c>
      <c r="AW181" s="14" t="s">
        <v>32</v>
      </c>
      <c r="AX181" s="14" t="s">
        <v>77</v>
      </c>
      <c r="AY181" s="230" t="s">
        <v>375</v>
      </c>
    </row>
    <row r="182" spans="1:65" s="15" customFormat="1" ht="11.25">
      <c r="B182" s="246"/>
      <c r="C182" s="247"/>
      <c r="D182" s="205" t="s">
        <v>384</v>
      </c>
      <c r="E182" s="248" t="s">
        <v>1</v>
      </c>
      <c r="F182" s="249" t="s">
        <v>746</v>
      </c>
      <c r="G182" s="247"/>
      <c r="H182" s="250">
        <v>14.715</v>
      </c>
      <c r="I182" s="251"/>
      <c r="J182" s="247"/>
      <c r="K182" s="247"/>
      <c r="L182" s="252"/>
      <c r="M182" s="253"/>
      <c r="N182" s="254"/>
      <c r="O182" s="254"/>
      <c r="P182" s="254"/>
      <c r="Q182" s="254"/>
      <c r="R182" s="254"/>
      <c r="S182" s="254"/>
      <c r="T182" s="255"/>
      <c r="AT182" s="256" t="s">
        <v>384</v>
      </c>
      <c r="AU182" s="256" t="s">
        <v>86</v>
      </c>
      <c r="AV182" s="15" t="s">
        <v>374</v>
      </c>
      <c r="AW182" s="15" t="s">
        <v>32</v>
      </c>
      <c r="AX182" s="15" t="s">
        <v>84</v>
      </c>
      <c r="AY182" s="256" t="s">
        <v>375</v>
      </c>
    </row>
    <row r="183" spans="1:65" s="2" customFormat="1" ht="16.5" customHeight="1">
      <c r="A183" s="35"/>
      <c r="B183" s="36"/>
      <c r="C183" s="192" t="s">
        <v>462</v>
      </c>
      <c r="D183" s="192" t="s">
        <v>377</v>
      </c>
      <c r="E183" s="193" t="s">
        <v>2045</v>
      </c>
      <c r="F183" s="194" t="s">
        <v>2046</v>
      </c>
      <c r="G183" s="195" t="s">
        <v>424</v>
      </c>
      <c r="H183" s="196">
        <v>1</v>
      </c>
      <c r="I183" s="197"/>
      <c r="J183" s="198">
        <f>ROUND(I183*H183,2)</f>
        <v>0</v>
      </c>
      <c r="K183" s="194" t="s">
        <v>1</v>
      </c>
      <c r="L183" s="40"/>
      <c r="M183" s="199" t="s">
        <v>1</v>
      </c>
      <c r="N183" s="200" t="s">
        <v>42</v>
      </c>
      <c r="O183" s="72"/>
      <c r="P183" s="201">
        <f>O183*H183</f>
        <v>0</v>
      </c>
      <c r="Q183" s="201">
        <v>0</v>
      </c>
      <c r="R183" s="201">
        <f>Q183*H183</f>
        <v>0</v>
      </c>
      <c r="S183" s="201">
        <v>0</v>
      </c>
      <c r="T183" s="202">
        <f>S183*H183</f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203" t="s">
        <v>374</v>
      </c>
      <c r="AT183" s="203" t="s">
        <v>377</v>
      </c>
      <c r="AU183" s="203" t="s">
        <v>86</v>
      </c>
      <c r="AY183" s="18" t="s">
        <v>375</v>
      </c>
      <c r="BE183" s="204">
        <f>IF(N183="základní",J183,0)</f>
        <v>0</v>
      </c>
      <c r="BF183" s="204">
        <f>IF(N183="snížená",J183,0)</f>
        <v>0</v>
      </c>
      <c r="BG183" s="204">
        <f>IF(N183="zákl. přenesená",J183,0)</f>
        <v>0</v>
      </c>
      <c r="BH183" s="204">
        <f>IF(N183="sníž. přenesená",J183,0)</f>
        <v>0</v>
      </c>
      <c r="BI183" s="204">
        <f>IF(N183="nulová",J183,0)</f>
        <v>0</v>
      </c>
      <c r="BJ183" s="18" t="s">
        <v>84</v>
      </c>
      <c r="BK183" s="204">
        <f>ROUND(I183*H183,2)</f>
        <v>0</v>
      </c>
      <c r="BL183" s="18" t="s">
        <v>374</v>
      </c>
      <c r="BM183" s="203" t="s">
        <v>2047</v>
      </c>
    </row>
    <row r="184" spans="1:65" s="2" customFormat="1" ht="29.25">
      <c r="A184" s="35"/>
      <c r="B184" s="36"/>
      <c r="C184" s="37"/>
      <c r="D184" s="205" t="s">
        <v>383</v>
      </c>
      <c r="E184" s="37"/>
      <c r="F184" s="206" t="s">
        <v>2048</v>
      </c>
      <c r="G184" s="37"/>
      <c r="H184" s="37"/>
      <c r="I184" s="207"/>
      <c r="J184" s="37"/>
      <c r="K184" s="37"/>
      <c r="L184" s="40"/>
      <c r="M184" s="208"/>
      <c r="N184" s="209"/>
      <c r="O184" s="72"/>
      <c r="P184" s="72"/>
      <c r="Q184" s="72"/>
      <c r="R184" s="72"/>
      <c r="S184" s="72"/>
      <c r="T184" s="73"/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T184" s="18" t="s">
        <v>383</v>
      </c>
      <c r="AU184" s="18" t="s">
        <v>86</v>
      </c>
    </row>
    <row r="185" spans="1:65" s="14" customFormat="1" ht="11.25">
      <c r="B185" s="220"/>
      <c r="C185" s="221"/>
      <c r="D185" s="205" t="s">
        <v>384</v>
      </c>
      <c r="E185" s="222" t="s">
        <v>1</v>
      </c>
      <c r="F185" s="223" t="s">
        <v>1656</v>
      </c>
      <c r="G185" s="221"/>
      <c r="H185" s="224">
        <v>1</v>
      </c>
      <c r="I185" s="225"/>
      <c r="J185" s="221"/>
      <c r="K185" s="221"/>
      <c r="L185" s="226"/>
      <c r="M185" s="227"/>
      <c r="N185" s="228"/>
      <c r="O185" s="228"/>
      <c r="P185" s="228"/>
      <c r="Q185" s="228"/>
      <c r="R185" s="228"/>
      <c r="S185" s="228"/>
      <c r="T185" s="229"/>
      <c r="AT185" s="230" t="s">
        <v>384</v>
      </c>
      <c r="AU185" s="230" t="s">
        <v>86</v>
      </c>
      <c r="AV185" s="14" t="s">
        <v>86</v>
      </c>
      <c r="AW185" s="14" t="s">
        <v>32</v>
      </c>
      <c r="AX185" s="14" t="s">
        <v>84</v>
      </c>
      <c r="AY185" s="230" t="s">
        <v>375</v>
      </c>
    </row>
    <row r="186" spans="1:65" s="2" customFormat="1" ht="21.75" customHeight="1">
      <c r="A186" s="35"/>
      <c r="B186" s="36"/>
      <c r="C186" s="192" t="s">
        <v>467</v>
      </c>
      <c r="D186" s="192" t="s">
        <v>377</v>
      </c>
      <c r="E186" s="193" t="s">
        <v>2049</v>
      </c>
      <c r="F186" s="194" t="s">
        <v>2050</v>
      </c>
      <c r="G186" s="195" t="s">
        <v>615</v>
      </c>
      <c r="H186" s="196">
        <v>2.754</v>
      </c>
      <c r="I186" s="197"/>
      <c r="J186" s="198">
        <f>ROUND(I186*H186,2)</f>
        <v>0</v>
      </c>
      <c r="K186" s="194" t="s">
        <v>408</v>
      </c>
      <c r="L186" s="40"/>
      <c r="M186" s="199" t="s">
        <v>1</v>
      </c>
      <c r="N186" s="200" t="s">
        <v>42</v>
      </c>
      <c r="O186" s="72"/>
      <c r="P186" s="201">
        <f>O186*H186</f>
        <v>0</v>
      </c>
      <c r="Q186" s="201">
        <v>2.8969299999999998</v>
      </c>
      <c r="R186" s="201">
        <f>Q186*H186</f>
        <v>7.9781452199999991</v>
      </c>
      <c r="S186" s="201">
        <v>0</v>
      </c>
      <c r="T186" s="202">
        <f>S186*H186</f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203" t="s">
        <v>374</v>
      </c>
      <c r="AT186" s="203" t="s">
        <v>377</v>
      </c>
      <c r="AU186" s="203" t="s">
        <v>86</v>
      </c>
      <c r="AY186" s="18" t="s">
        <v>375</v>
      </c>
      <c r="BE186" s="204">
        <f>IF(N186="základní",J186,0)</f>
        <v>0</v>
      </c>
      <c r="BF186" s="204">
        <f>IF(N186="snížená",J186,0)</f>
        <v>0</v>
      </c>
      <c r="BG186" s="204">
        <f>IF(N186="zákl. přenesená",J186,0)</f>
        <v>0</v>
      </c>
      <c r="BH186" s="204">
        <f>IF(N186="sníž. přenesená",J186,0)</f>
        <v>0</v>
      </c>
      <c r="BI186" s="204">
        <f>IF(N186="nulová",J186,0)</f>
        <v>0</v>
      </c>
      <c r="BJ186" s="18" t="s">
        <v>84</v>
      </c>
      <c r="BK186" s="204">
        <f>ROUND(I186*H186,2)</f>
        <v>0</v>
      </c>
      <c r="BL186" s="18" t="s">
        <v>374</v>
      </c>
      <c r="BM186" s="203" t="s">
        <v>2051</v>
      </c>
    </row>
    <row r="187" spans="1:65" s="2" customFormat="1" ht="19.5">
      <c r="A187" s="35"/>
      <c r="B187" s="36"/>
      <c r="C187" s="37"/>
      <c r="D187" s="205" t="s">
        <v>383</v>
      </c>
      <c r="E187" s="37"/>
      <c r="F187" s="206" t="s">
        <v>2052</v>
      </c>
      <c r="G187" s="37"/>
      <c r="H187" s="37"/>
      <c r="I187" s="207"/>
      <c r="J187" s="37"/>
      <c r="K187" s="37"/>
      <c r="L187" s="40"/>
      <c r="M187" s="208"/>
      <c r="N187" s="209"/>
      <c r="O187" s="72"/>
      <c r="P187" s="72"/>
      <c r="Q187" s="72"/>
      <c r="R187" s="72"/>
      <c r="S187" s="72"/>
      <c r="T187" s="73"/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T187" s="18" t="s">
        <v>383</v>
      </c>
      <c r="AU187" s="18" t="s">
        <v>86</v>
      </c>
    </row>
    <row r="188" spans="1:65" s="14" customFormat="1" ht="11.25">
      <c r="B188" s="220"/>
      <c r="C188" s="221"/>
      <c r="D188" s="205" t="s">
        <v>384</v>
      </c>
      <c r="E188" s="222" t="s">
        <v>1</v>
      </c>
      <c r="F188" s="223" t="s">
        <v>2053</v>
      </c>
      <c r="G188" s="221"/>
      <c r="H188" s="224">
        <v>2.754</v>
      </c>
      <c r="I188" s="225"/>
      <c r="J188" s="221"/>
      <c r="K188" s="221"/>
      <c r="L188" s="226"/>
      <c r="M188" s="227"/>
      <c r="N188" s="228"/>
      <c r="O188" s="228"/>
      <c r="P188" s="228"/>
      <c r="Q188" s="228"/>
      <c r="R188" s="228"/>
      <c r="S188" s="228"/>
      <c r="T188" s="229"/>
      <c r="AT188" s="230" t="s">
        <v>384</v>
      </c>
      <c r="AU188" s="230" t="s">
        <v>86</v>
      </c>
      <c r="AV188" s="14" t="s">
        <v>86</v>
      </c>
      <c r="AW188" s="14" t="s">
        <v>32</v>
      </c>
      <c r="AX188" s="14" t="s">
        <v>84</v>
      </c>
      <c r="AY188" s="230" t="s">
        <v>375</v>
      </c>
    </row>
    <row r="189" spans="1:65" s="2" customFormat="1" ht="16.5" customHeight="1">
      <c r="A189" s="35"/>
      <c r="B189" s="36"/>
      <c r="C189" s="192" t="s">
        <v>471</v>
      </c>
      <c r="D189" s="192" t="s">
        <v>377</v>
      </c>
      <c r="E189" s="193" t="s">
        <v>2054</v>
      </c>
      <c r="F189" s="194" t="s">
        <v>2055</v>
      </c>
      <c r="G189" s="195" t="s">
        <v>702</v>
      </c>
      <c r="H189" s="196">
        <v>42.8</v>
      </c>
      <c r="I189" s="197"/>
      <c r="J189" s="198">
        <f>ROUND(I189*H189,2)</f>
        <v>0</v>
      </c>
      <c r="K189" s="194" t="s">
        <v>408</v>
      </c>
      <c r="L189" s="40"/>
      <c r="M189" s="199" t="s">
        <v>1</v>
      </c>
      <c r="N189" s="200" t="s">
        <v>42</v>
      </c>
      <c r="O189" s="72"/>
      <c r="P189" s="201">
        <f>O189*H189</f>
        <v>0</v>
      </c>
      <c r="Q189" s="201">
        <v>0</v>
      </c>
      <c r="R189" s="201">
        <f>Q189*H189</f>
        <v>0</v>
      </c>
      <c r="S189" s="201">
        <v>0</v>
      </c>
      <c r="T189" s="202">
        <f>S189*H189</f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203" t="s">
        <v>374</v>
      </c>
      <c r="AT189" s="203" t="s">
        <v>377</v>
      </c>
      <c r="AU189" s="203" t="s">
        <v>86</v>
      </c>
      <c r="AY189" s="18" t="s">
        <v>375</v>
      </c>
      <c r="BE189" s="204">
        <f>IF(N189="základní",J189,0)</f>
        <v>0</v>
      </c>
      <c r="BF189" s="204">
        <f>IF(N189="snížená",J189,0)</f>
        <v>0</v>
      </c>
      <c r="BG189" s="204">
        <f>IF(N189="zákl. přenesená",J189,0)</f>
        <v>0</v>
      </c>
      <c r="BH189" s="204">
        <f>IF(N189="sníž. přenesená",J189,0)</f>
        <v>0</v>
      </c>
      <c r="BI189" s="204">
        <f>IF(N189="nulová",J189,0)</f>
        <v>0</v>
      </c>
      <c r="BJ189" s="18" t="s">
        <v>84</v>
      </c>
      <c r="BK189" s="204">
        <f>ROUND(I189*H189,2)</f>
        <v>0</v>
      </c>
      <c r="BL189" s="18" t="s">
        <v>374</v>
      </c>
      <c r="BM189" s="203" t="s">
        <v>2056</v>
      </c>
    </row>
    <row r="190" spans="1:65" s="2" customFormat="1" ht="11.25">
      <c r="A190" s="35"/>
      <c r="B190" s="36"/>
      <c r="C190" s="37"/>
      <c r="D190" s="205" t="s">
        <v>383</v>
      </c>
      <c r="E190" s="37"/>
      <c r="F190" s="206" t="s">
        <v>2057</v>
      </c>
      <c r="G190" s="37"/>
      <c r="H190" s="37"/>
      <c r="I190" s="207"/>
      <c r="J190" s="37"/>
      <c r="K190" s="37"/>
      <c r="L190" s="40"/>
      <c r="M190" s="208"/>
      <c r="N190" s="209"/>
      <c r="O190" s="72"/>
      <c r="P190" s="72"/>
      <c r="Q190" s="72"/>
      <c r="R190" s="72"/>
      <c r="S190" s="72"/>
      <c r="T190" s="73"/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T190" s="18" t="s">
        <v>383</v>
      </c>
      <c r="AU190" s="18" t="s">
        <v>86</v>
      </c>
    </row>
    <row r="191" spans="1:65" s="14" customFormat="1" ht="11.25">
      <c r="B191" s="220"/>
      <c r="C191" s="221"/>
      <c r="D191" s="205" t="s">
        <v>384</v>
      </c>
      <c r="E191" s="222" t="s">
        <v>1</v>
      </c>
      <c r="F191" s="223" t="s">
        <v>2058</v>
      </c>
      <c r="G191" s="221"/>
      <c r="H191" s="224">
        <v>42.8</v>
      </c>
      <c r="I191" s="225"/>
      <c r="J191" s="221"/>
      <c r="K191" s="221"/>
      <c r="L191" s="226"/>
      <c r="M191" s="227"/>
      <c r="N191" s="228"/>
      <c r="O191" s="228"/>
      <c r="P191" s="228"/>
      <c r="Q191" s="228"/>
      <c r="R191" s="228"/>
      <c r="S191" s="228"/>
      <c r="T191" s="229"/>
      <c r="AT191" s="230" t="s">
        <v>384</v>
      </c>
      <c r="AU191" s="230" t="s">
        <v>86</v>
      </c>
      <c r="AV191" s="14" t="s">
        <v>86</v>
      </c>
      <c r="AW191" s="14" t="s">
        <v>32</v>
      </c>
      <c r="AX191" s="14" t="s">
        <v>84</v>
      </c>
      <c r="AY191" s="230" t="s">
        <v>375</v>
      </c>
    </row>
    <row r="192" spans="1:65" s="2" customFormat="1" ht="16.5" customHeight="1">
      <c r="A192" s="35"/>
      <c r="B192" s="36"/>
      <c r="C192" s="236" t="s">
        <v>479</v>
      </c>
      <c r="D192" s="236" t="s">
        <v>646</v>
      </c>
      <c r="E192" s="237" t="s">
        <v>2059</v>
      </c>
      <c r="F192" s="238" t="s">
        <v>2060</v>
      </c>
      <c r="G192" s="239" t="s">
        <v>702</v>
      </c>
      <c r="H192" s="240">
        <v>42.8</v>
      </c>
      <c r="I192" s="241"/>
      <c r="J192" s="242">
        <f>ROUND(I192*H192,2)</f>
        <v>0</v>
      </c>
      <c r="K192" s="238" t="s">
        <v>1</v>
      </c>
      <c r="L192" s="243"/>
      <c r="M192" s="244" t="s">
        <v>1</v>
      </c>
      <c r="N192" s="245" t="s">
        <v>42</v>
      </c>
      <c r="O192" s="72"/>
      <c r="P192" s="201">
        <f>O192*H192</f>
        <v>0</v>
      </c>
      <c r="Q192" s="201">
        <v>1.1999999999999999E-3</v>
      </c>
      <c r="R192" s="201">
        <f>Q192*H192</f>
        <v>5.1359999999999989E-2</v>
      </c>
      <c r="S192" s="201">
        <v>0</v>
      </c>
      <c r="T192" s="202">
        <f>S192*H192</f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203" t="s">
        <v>427</v>
      </c>
      <c r="AT192" s="203" t="s">
        <v>646</v>
      </c>
      <c r="AU192" s="203" t="s">
        <v>86</v>
      </c>
      <c r="AY192" s="18" t="s">
        <v>375</v>
      </c>
      <c r="BE192" s="204">
        <f>IF(N192="základní",J192,0)</f>
        <v>0</v>
      </c>
      <c r="BF192" s="204">
        <f>IF(N192="snížená",J192,0)</f>
        <v>0</v>
      </c>
      <c r="BG192" s="204">
        <f>IF(N192="zákl. přenesená",J192,0)</f>
        <v>0</v>
      </c>
      <c r="BH192" s="204">
        <f>IF(N192="sníž. přenesená",J192,0)</f>
        <v>0</v>
      </c>
      <c r="BI192" s="204">
        <f>IF(N192="nulová",J192,0)</f>
        <v>0</v>
      </c>
      <c r="BJ192" s="18" t="s">
        <v>84</v>
      </c>
      <c r="BK192" s="204">
        <f>ROUND(I192*H192,2)</f>
        <v>0</v>
      </c>
      <c r="BL192" s="18" t="s">
        <v>374</v>
      </c>
      <c r="BM192" s="203" t="s">
        <v>2061</v>
      </c>
    </row>
    <row r="193" spans="1:65" s="2" customFormat="1" ht="11.25">
      <c r="A193" s="35"/>
      <c r="B193" s="36"/>
      <c r="C193" s="37"/>
      <c r="D193" s="205" t="s">
        <v>383</v>
      </c>
      <c r="E193" s="37"/>
      <c r="F193" s="206" t="s">
        <v>2060</v>
      </c>
      <c r="G193" s="37"/>
      <c r="H193" s="37"/>
      <c r="I193" s="207"/>
      <c r="J193" s="37"/>
      <c r="K193" s="37"/>
      <c r="L193" s="40"/>
      <c r="M193" s="208"/>
      <c r="N193" s="209"/>
      <c r="O193" s="72"/>
      <c r="P193" s="72"/>
      <c r="Q193" s="72"/>
      <c r="R193" s="72"/>
      <c r="S193" s="72"/>
      <c r="T193" s="73"/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T193" s="18" t="s">
        <v>383</v>
      </c>
      <c r="AU193" s="18" t="s">
        <v>86</v>
      </c>
    </row>
    <row r="194" spans="1:65" s="2" customFormat="1" ht="16.5" customHeight="1">
      <c r="A194" s="35"/>
      <c r="B194" s="36"/>
      <c r="C194" s="236" t="s">
        <v>483</v>
      </c>
      <c r="D194" s="236" t="s">
        <v>646</v>
      </c>
      <c r="E194" s="237" t="s">
        <v>2062</v>
      </c>
      <c r="F194" s="238" t="s">
        <v>2063</v>
      </c>
      <c r="G194" s="239" t="s">
        <v>702</v>
      </c>
      <c r="H194" s="240">
        <v>128.4</v>
      </c>
      <c r="I194" s="241"/>
      <c r="J194" s="242">
        <f>ROUND(I194*H194,2)</f>
        <v>0</v>
      </c>
      <c r="K194" s="238" t="s">
        <v>408</v>
      </c>
      <c r="L194" s="243"/>
      <c r="M194" s="244" t="s">
        <v>1</v>
      </c>
      <c r="N194" s="245" t="s">
        <v>42</v>
      </c>
      <c r="O194" s="72"/>
      <c r="P194" s="201">
        <f>O194*H194</f>
        <v>0</v>
      </c>
      <c r="Q194" s="201">
        <v>5.0000000000000002E-5</v>
      </c>
      <c r="R194" s="201">
        <f>Q194*H194</f>
        <v>6.4200000000000004E-3</v>
      </c>
      <c r="S194" s="201">
        <v>0</v>
      </c>
      <c r="T194" s="202">
        <f>S194*H194</f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203" t="s">
        <v>427</v>
      </c>
      <c r="AT194" s="203" t="s">
        <v>646</v>
      </c>
      <c r="AU194" s="203" t="s">
        <v>86</v>
      </c>
      <c r="AY194" s="18" t="s">
        <v>375</v>
      </c>
      <c r="BE194" s="204">
        <f>IF(N194="základní",J194,0)</f>
        <v>0</v>
      </c>
      <c r="BF194" s="204">
        <f>IF(N194="snížená",J194,0)</f>
        <v>0</v>
      </c>
      <c r="BG194" s="204">
        <f>IF(N194="zákl. přenesená",J194,0)</f>
        <v>0</v>
      </c>
      <c r="BH194" s="204">
        <f>IF(N194="sníž. přenesená",J194,0)</f>
        <v>0</v>
      </c>
      <c r="BI194" s="204">
        <f>IF(N194="nulová",J194,0)</f>
        <v>0</v>
      </c>
      <c r="BJ194" s="18" t="s">
        <v>84</v>
      </c>
      <c r="BK194" s="204">
        <f>ROUND(I194*H194,2)</f>
        <v>0</v>
      </c>
      <c r="BL194" s="18" t="s">
        <v>374</v>
      </c>
      <c r="BM194" s="203" t="s">
        <v>2064</v>
      </c>
    </row>
    <row r="195" spans="1:65" s="2" customFormat="1" ht="11.25">
      <c r="A195" s="35"/>
      <c r="B195" s="36"/>
      <c r="C195" s="37"/>
      <c r="D195" s="205" t="s">
        <v>383</v>
      </c>
      <c r="E195" s="37"/>
      <c r="F195" s="206" t="s">
        <v>2063</v>
      </c>
      <c r="G195" s="37"/>
      <c r="H195" s="37"/>
      <c r="I195" s="207"/>
      <c r="J195" s="37"/>
      <c r="K195" s="37"/>
      <c r="L195" s="40"/>
      <c r="M195" s="208"/>
      <c r="N195" s="209"/>
      <c r="O195" s="72"/>
      <c r="P195" s="72"/>
      <c r="Q195" s="72"/>
      <c r="R195" s="72"/>
      <c r="S195" s="72"/>
      <c r="T195" s="73"/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T195" s="18" t="s">
        <v>383</v>
      </c>
      <c r="AU195" s="18" t="s">
        <v>86</v>
      </c>
    </row>
    <row r="196" spans="1:65" s="14" customFormat="1" ht="11.25">
      <c r="B196" s="220"/>
      <c r="C196" s="221"/>
      <c r="D196" s="205" t="s">
        <v>384</v>
      </c>
      <c r="E196" s="222" t="s">
        <v>1</v>
      </c>
      <c r="F196" s="223" t="s">
        <v>2065</v>
      </c>
      <c r="G196" s="221"/>
      <c r="H196" s="224">
        <v>128.4</v>
      </c>
      <c r="I196" s="225"/>
      <c r="J196" s="221"/>
      <c r="K196" s="221"/>
      <c r="L196" s="226"/>
      <c r="M196" s="227"/>
      <c r="N196" s="228"/>
      <c r="O196" s="228"/>
      <c r="P196" s="228"/>
      <c r="Q196" s="228"/>
      <c r="R196" s="228"/>
      <c r="S196" s="228"/>
      <c r="T196" s="229"/>
      <c r="AT196" s="230" t="s">
        <v>384</v>
      </c>
      <c r="AU196" s="230" t="s">
        <v>86</v>
      </c>
      <c r="AV196" s="14" t="s">
        <v>86</v>
      </c>
      <c r="AW196" s="14" t="s">
        <v>32</v>
      </c>
      <c r="AX196" s="14" t="s">
        <v>84</v>
      </c>
      <c r="AY196" s="230" t="s">
        <v>375</v>
      </c>
    </row>
    <row r="197" spans="1:65" s="12" customFormat="1" ht="22.9" customHeight="1">
      <c r="B197" s="176"/>
      <c r="C197" s="177"/>
      <c r="D197" s="178" t="s">
        <v>76</v>
      </c>
      <c r="E197" s="190" t="s">
        <v>807</v>
      </c>
      <c r="F197" s="190" t="s">
        <v>808</v>
      </c>
      <c r="G197" s="177"/>
      <c r="H197" s="177"/>
      <c r="I197" s="180"/>
      <c r="J197" s="191">
        <f>BK197</f>
        <v>0</v>
      </c>
      <c r="K197" s="177"/>
      <c r="L197" s="182"/>
      <c r="M197" s="183"/>
      <c r="N197" s="184"/>
      <c r="O197" s="184"/>
      <c r="P197" s="185">
        <f>SUM(P198:P199)</f>
        <v>0</v>
      </c>
      <c r="Q197" s="184"/>
      <c r="R197" s="185">
        <f>SUM(R198:R199)</f>
        <v>0</v>
      </c>
      <c r="S197" s="184"/>
      <c r="T197" s="186">
        <f>SUM(T198:T199)</f>
        <v>0</v>
      </c>
      <c r="AR197" s="187" t="s">
        <v>84</v>
      </c>
      <c r="AT197" s="188" t="s">
        <v>76</v>
      </c>
      <c r="AU197" s="188" t="s">
        <v>84</v>
      </c>
      <c r="AY197" s="187" t="s">
        <v>375</v>
      </c>
      <c r="BK197" s="189">
        <f>SUM(BK198:BK199)</f>
        <v>0</v>
      </c>
    </row>
    <row r="198" spans="1:65" s="2" customFormat="1" ht="16.5" customHeight="1">
      <c r="A198" s="35"/>
      <c r="B198" s="36"/>
      <c r="C198" s="192" t="s">
        <v>7</v>
      </c>
      <c r="D198" s="192" t="s">
        <v>377</v>
      </c>
      <c r="E198" s="193" t="s">
        <v>2066</v>
      </c>
      <c r="F198" s="194" t="s">
        <v>2067</v>
      </c>
      <c r="G198" s="195" t="s">
        <v>649</v>
      </c>
      <c r="H198" s="196">
        <v>22.756</v>
      </c>
      <c r="I198" s="197"/>
      <c r="J198" s="198">
        <f>ROUND(I198*H198,2)</f>
        <v>0</v>
      </c>
      <c r="K198" s="194" t="s">
        <v>408</v>
      </c>
      <c r="L198" s="40"/>
      <c r="M198" s="199" t="s">
        <v>1</v>
      </c>
      <c r="N198" s="200" t="s">
        <v>42</v>
      </c>
      <c r="O198" s="72"/>
      <c r="P198" s="201">
        <f>O198*H198</f>
        <v>0</v>
      </c>
      <c r="Q198" s="201">
        <v>0</v>
      </c>
      <c r="R198" s="201">
        <f>Q198*H198</f>
        <v>0</v>
      </c>
      <c r="S198" s="201">
        <v>0</v>
      </c>
      <c r="T198" s="202">
        <f>S198*H198</f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203" t="s">
        <v>374</v>
      </c>
      <c r="AT198" s="203" t="s">
        <v>377</v>
      </c>
      <c r="AU198" s="203" t="s">
        <v>86</v>
      </c>
      <c r="AY198" s="18" t="s">
        <v>375</v>
      </c>
      <c r="BE198" s="204">
        <f>IF(N198="základní",J198,0)</f>
        <v>0</v>
      </c>
      <c r="BF198" s="204">
        <f>IF(N198="snížená",J198,0)</f>
        <v>0</v>
      </c>
      <c r="BG198" s="204">
        <f>IF(N198="zákl. přenesená",J198,0)</f>
        <v>0</v>
      </c>
      <c r="BH198" s="204">
        <f>IF(N198="sníž. přenesená",J198,0)</f>
        <v>0</v>
      </c>
      <c r="BI198" s="204">
        <f>IF(N198="nulová",J198,0)</f>
        <v>0</v>
      </c>
      <c r="BJ198" s="18" t="s">
        <v>84</v>
      </c>
      <c r="BK198" s="204">
        <f>ROUND(I198*H198,2)</f>
        <v>0</v>
      </c>
      <c r="BL198" s="18" t="s">
        <v>374</v>
      </c>
      <c r="BM198" s="203" t="s">
        <v>2068</v>
      </c>
    </row>
    <row r="199" spans="1:65" s="2" customFormat="1" ht="19.5">
      <c r="A199" s="35"/>
      <c r="B199" s="36"/>
      <c r="C199" s="37"/>
      <c r="D199" s="205" t="s">
        <v>383</v>
      </c>
      <c r="E199" s="37"/>
      <c r="F199" s="206" t="s">
        <v>2069</v>
      </c>
      <c r="G199" s="37"/>
      <c r="H199" s="37"/>
      <c r="I199" s="207"/>
      <c r="J199" s="37"/>
      <c r="K199" s="37"/>
      <c r="L199" s="40"/>
      <c r="M199" s="232"/>
      <c r="N199" s="233"/>
      <c r="O199" s="234"/>
      <c r="P199" s="234"/>
      <c r="Q199" s="234"/>
      <c r="R199" s="234"/>
      <c r="S199" s="234"/>
      <c r="T199" s="235"/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T199" s="18" t="s">
        <v>383</v>
      </c>
      <c r="AU199" s="18" t="s">
        <v>86</v>
      </c>
    </row>
    <row r="200" spans="1:65" s="2" customFormat="1" ht="6.95" customHeight="1">
      <c r="A200" s="35"/>
      <c r="B200" s="55"/>
      <c r="C200" s="56"/>
      <c r="D200" s="56"/>
      <c r="E200" s="56"/>
      <c r="F200" s="56"/>
      <c r="G200" s="56"/>
      <c r="H200" s="56"/>
      <c r="I200" s="56"/>
      <c r="J200" s="56"/>
      <c r="K200" s="56"/>
      <c r="L200" s="40"/>
      <c r="M200" s="35"/>
      <c r="O200" s="35"/>
      <c r="P200" s="35"/>
      <c r="Q200" s="35"/>
      <c r="R200" s="35"/>
      <c r="S200" s="35"/>
      <c r="T200" s="35"/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</row>
  </sheetData>
  <sheetProtection algorithmName="SHA-512" hashValue="+yDuZTXxEHidwAi14z04MaoOggFr/C7o0U+HfXv+FyP18aT9TLyvhbG/kvzUebP4YvWSyYbuY7XJexAIEbmRlQ==" saltValue="D6gJEpf90vgUriuPpBoqf5U+x4tEaPw2IO6R5CujTnts5uI6KkBTZO7R6IZ7XrH7BvVECda2C8peEgtaygYCeQ==" spinCount="100000" sheet="1" objects="1" scenarios="1" formatColumns="0" formatRows="0" autoFilter="0"/>
  <autoFilter ref="C128:K199"/>
  <mergeCells count="15">
    <mergeCell ref="E115:H115"/>
    <mergeCell ref="E119:H119"/>
    <mergeCell ref="E117:H117"/>
    <mergeCell ref="E121:H121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474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8" t="s">
        <v>145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86</v>
      </c>
    </row>
    <row r="4" spans="1:46" s="1" customFormat="1" ht="24.95" customHeight="1">
      <c r="B4" s="21"/>
      <c r="D4" s="118" t="s">
        <v>343</v>
      </c>
      <c r="L4" s="21"/>
      <c r="M4" s="119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20" t="s">
        <v>16</v>
      </c>
      <c r="L6" s="21"/>
    </row>
    <row r="7" spans="1:46" s="1" customFormat="1" ht="16.5" customHeight="1">
      <c r="B7" s="21"/>
      <c r="E7" s="317" t="str">
        <f>'Rekapitulace stavby'!K6</f>
        <v>VD Harcov, zajištění bezpečnosti za povodní</v>
      </c>
      <c r="F7" s="318"/>
      <c r="G7" s="318"/>
      <c r="H7" s="318"/>
      <c r="L7" s="21"/>
    </row>
    <row r="8" spans="1:46" ht="12.75">
      <c r="B8" s="21"/>
      <c r="D8" s="120" t="s">
        <v>344</v>
      </c>
      <c r="L8" s="21"/>
    </row>
    <row r="9" spans="1:46" s="1" customFormat="1" ht="16.5" customHeight="1">
      <c r="B9" s="21"/>
      <c r="E9" s="317" t="s">
        <v>1518</v>
      </c>
      <c r="F9" s="290"/>
      <c r="G9" s="290"/>
      <c r="H9" s="290"/>
      <c r="L9" s="21"/>
    </row>
    <row r="10" spans="1:46" s="1" customFormat="1" ht="12" customHeight="1">
      <c r="B10" s="21"/>
      <c r="D10" s="120" t="s">
        <v>346</v>
      </c>
      <c r="L10" s="21"/>
    </row>
    <row r="11" spans="1:46" s="2" customFormat="1" ht="16.5" customHeight="1">
      <c r="A11" s="35"/>
      <c r="B11" s="40"/>
      <c r="C11" s="35"/>
      <c r="D11" s="35"/>
      <c r="E11" s="327" t="s">
        <v>2070</v>
      </c>
      <c r="F11" s="319"/>
      <c r="G11" s="319"/>
      <c r="H11" s="319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>
      <c r="A12" s="35"/>
      <c r="B12" s="40"/>
      <c r="C12" s="35"/>
      <c r="D12" s="120" t="s">
        <v>828</v>
      </c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6.5" customHeight="1">
      <c r="A13" s="35"/>
      <c r="B13" s="40"/>
      <c r="C13" s="35"/>
      <c r="D13" s="35"/>
      <c r="E13" s="320" t="s">
        <v>2071</v>
      </c>
      <c r="F13" s="319"/>
      <c r="G13" s="319"/>
      <c r="H13" s="319"/>
      <c r="I13" s="35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1.25">
      <c r="A14" s="35"/>
      <c r="B14" s="40"/>
      <c r="C14" s="35"/>
      <c r="D14" s="35"/>
      <c r="E14" s="35"/>
      <c r="F14" s="35"/>
      <c r="G14" s="35"/>
      <c r="H14" s="35"/>
      <c r="I14" s="35"/>
      <c r="J14" s="35"/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customHeight="1">
      <c r="A15" s="35"/>
      <c r="B15" s="40"/>
      <c r="C15" s="35"/>
      <c r="D15" s="120" t="s">
        <v>18</v>
      </c>
      <c r="E15" s="35"/>
      <c r="F15" s="111" t="s">
        <v>1</v>
      </c>
      <c r="G15" s="35"/>
      <c r="H15" s="35"/>
      <c r="I15" s="120" t="s">
        <v>19</v>
      </c>
      <c r="J15" s="111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0" t="s">
        <v>20</v>
      </c>
      <c r="E16" s="35"/>
      <c r="F16" s="111" t="s">
        <v>21</v>
      </c>
      <c r="G16" s="35"/>
      <c r="H16" s="35"/>
      <c r="I16" s="120" t="s">
        <v>22</v>
      </c>
      <c r="J16" s="121" t="str">
        <f>'Rekapitulace stavby'!AN8</f>
        <v>7. 1. 2022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" customHeight="1">
      <c r="A17" s="35"/>
      <c r="B17" s="40"/>
      <c r="C17" s="35"/>
      <c r="D17" s="35"/>
      <c r="E17" s="35"/>
      <c r="F17" s="35"/>
      <c r="G17" s="35"/>
      <c r="H17" s="35"/>
      <c r="I17" s="35"/>
      <c r="J17" s="35"/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customHeight="1">
      <c r="A18" s="35"/>
      <c r="B18" s="40"/>
      <c r="C18" s="35"/>
      <c r="D18" s="120" t="s">
        <v>24</v>
      </c>
      <c r="E18" s="35"/>
      <c r="F18" s="35"/>
      <c r="G18" s="35"/>
      <c r="H18" s="35"/>
      <c r="I18" s="120" t="s">
        <v>25</v>
      </c>
      <c r="J18" s="111" t="s">
        <v>1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customHeight="1">
      <c r="A19" s="35"/>
      <c r="B19" s="40"/>
      <c r="C19" s="35"/>
      <c r="D19" s="35"/>
      <c r="E19" s="111" t="s">
        <v>26</v>
      </c>
      <c r="F19" s="35"/>
      <c r="G19" s="35"/>
      <c r="H19" s="35"/>
      <c r="I19" s="120" t="s">
        <v>27</v>
      </c>
      <c r="J19" s="111" t="s">
        <v>1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5" customHeight="1">
      <c r="A20" s="35"/>
      <c r="B20" s="40"/>
      <c r="C20" s="35"/>
      <c r="D20" s="35"/>
      <c r="E20" s="35"/>
      <c r="F20" s="35"/>
      <c r="G20" s="35"/>
      <c r="H20" s="35"/>
      <c r="I20" s="35"/>
      <c r="J20" s="35"/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customHeight="1">
      <c r="A21" s="35"/>
      <c r="B21" s="40"/>
      <c r="C21" s="35"/>
      <c r="D21" s="120" t="s">
        <v>28</v>
      </c>
      <c r="E21" s="35"/>
      <c r="F21" s="35"/>
      <c r="G21" s="35"/>
      <c r="H21" s="35"/>
      <c r="I21" s="120" t="s">
        <v>25</v>
      </c>
      <c r="J21" s="31" t="str">
        <f>'Rekapitulace stavby'!AN13</f>
        <v>Vyplň údaj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customHeight="1">
      <c r="A22" s="35"/>
      <c r="B22" s="40"/>
      <c r="C22" s="35"/>
      <c r="D22" s="35"/>
      <c r="E22" s="321" t="str">
        <f>'Rekapitulace stavby'!E14</f>
        <v>Vyplň údaj</v>
      </c>
      <c r="F22" s="322"/>
      <c r="G22" s="322"/>
      <c r="H22" s="322"/>
      <c r="I22" s="120" t="s">
        <v>27</v>
      </c>
      <c r="J22" s="31" t="str">
        <f>'Rekapitulace stavby'!AN14</f>
        <v>Vyplň údaj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5" customHeight="1">
      <c r="A23" s="35"/>
      <c r="B23" s="40"/>
      <c r="C23" s="35"/>
      <c r="D23" s="35"/>
      <c r="E23" s="35"/>
      <c r="F23" s="35"/>
      <c r="G23" s="35"/>
      <c r="H23" s="35"/>
      <c r="I23" s="35"/>
      <c r="J23" s="35"/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customHeight="1">
      <c r="A24" s="35"/>
      <c r="B24" s="40"/>
      <c r="C24" s="35"/>
      <c r="D24" s="120" t="s">
        <v>30</v>
      </c>
      <c r="E24" s="35"/>
      <c r="F24" s="35"/>
      <c r="G24" s="35"/>
      <c r="H24" s="35"/>
      <c r="I24" s="120" t="s">
        <v>25</v>
      </c>
      <c r="J24" s="111" t="s">
        <v>1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customHeight="1">
      <c r="A25" s="35"/>
      <c r="B25" s="40"/>
      <c r="C25" s="35"/>
      <c r="D25" s="35"/>
      <c r="E25" s="111" t="s">
        <v>31</v>
      </c>
      <c r="F25" s="35"/>
      <c r="G25" s="35"/>
      <c r="H25" s="35"/>
      <c r="I25" s="120" t="s">
        <v>27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5" customHeight="1">
      <c r="A26" s="35"/>
      <c r="B26" s="40"/>
      <c r="C26" s="35"/>
      <c r="D26" s="35"/>
      <c r="E26" s="35"/>
      <c r="F26" s="35"/>
      <c r="G26" s="35"/>
      <c r="H26" s="35"/>
      <c r="I26" s="35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customHeight="1">
      <c r="A27" s="35"/>
      <c r="B27" s="40"/>
      <c r="C27" s="35"/>
      <c r="D27" s="120" t="s">
        <v>33</v>
      </c>
      <c r="E27" s="35"/>
      <c r="F27" s="35"/>
      <c r="G27" s="35"/>
      <c r="H27" s="35"/>
      <c r="I27" s="120" t="s">
        <v>25</v>
      </c>
      <c r="J27" s="111" t="str">
        <f>IF('Rekapitulace stavby'!AN19="","",'Rekapitulace stavby'!AN19)</f>
        <v/>
      </c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customHeight="1">
      <c r="A28" s="35"/>
      <c r="B28" s="40"/>
      <c r="C28" s="35"/>
      <c r="D28" s="35"/>
      <c r="E28" s="111" t="str">
        <f>IF('Rekapitulace stavby'!E20="","",'Rekapitulace stavby'!E20)</f>
        <v xml:space="preserve"> </v>
      </c>
      <c r="F28" s="35"/>
      <c r="G28" s="35"/>
      <c r="H28" s="35"/>
      <c r="I28" s="120" t="s">
        <v>27</v>
      </c>
      <c r="J28" s="111" t="str">
        <f>IF('Rekapitulace stavby'!AN20="","",'Rekapitulace stavby'!AN20)</f>
        <v/>
      </c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>
      <c r="A29" s="35"/>
      <c r="B29" s="40"/>
      <c r="C29" s="35"/>
      <c r="D29" s="35"/>
      <c r="E29" s="35"/>
      <c r="F29" s="35"/>
      <c r="G29" s="35"/>
      <c r="H29" s="35"/>
      <c r="I29" s="35"/>
      <c r="J29" s="35"/>
      <c r="K29" s="35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customHeight="1">
      <c r="A30" s="35"/>
      <c r="B30" s="40"/>
      <c r="C30" s="35"/>
      <c r="D30" s="120" t="s">
        <v>35</v>
      </c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16.5" customHeight="1">
      <c r="A31" s="122"/>
      <c r="B31" s="123"/>
      <c r="C31" s="122"/>
      <c r="D31" s="122"/>
      <c r="E31" s="323" t="s">
        <v>1</v>
      </c>
      <c r="F31" s="323"/>
      <c r="G31" s="323"/>
      <c r="H31" s="323"/>
      <c r="I31" s="122"/>
      <c r="J31" s="122"/>
      <c r="K31" s="122"/>
      <c r="L31" s="124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6.95" customHeight="1">
      <c r="A32" s="35"/>
      <c r="B32" s="40"/>
      <c r="C32" s="35"/>
      <c r="D32" s="35"/>
      <c r="E32" s="35"/>
      <c r="F32" s="35"/>
      <c r="G32" s="35"/>
      <c r="H32" s="35"/>
      <c r="I32" s="35"/>
      <c r="J32" s="35"/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customHeight="1">
      <c r="A34" s="35"/>
      <c r="B34" s="40"/>
      <c r="C34" s="35"/>
      <c r="D34" s="126" t="s">
        <v>37</v>
      </c>
      <c r="E34" s="35"/>
      <c r="F34" s="35"/>
      <c r="G34" s="35"/>
      <c r="H34" s="35"/>
      <c r="I34" s="35"/>
      <c r="J34" s="127">
        <f>ROUND(J143,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5" customHeight="1">
      <c r="A35" s="35"/>
      <c r="B35" s="40"/>
      <c r="C35" s="35"/>
      <c r="D35" s="125"/>
      <c r="E35" s="125"/>
      <c r="F35" s="125"/>
      <c r="G35" s="125"/>
      <c r="H35" s="125"/>
      <c r="I35" s="125"/>
      <c r="J35" s="125"/>
      <c r="K35" s="12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35"/>
      <c r="F36" s="128" t="s">
        <v>39</v>
      </c>
      <c r="G36" s="35"/>
      <c r="H36" s="35"/>
      <c r="I36" s="128" t="s">
        <v>38</v>
      </c>
      <c r="J36" s="128" t="s">
        <v>40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customHeight="1">
      <c r="A37" s="35"/>
      <c r="B37" s="40"/>
      <c r="C37" s="35"/>
      <c r="D37" s="129" t="s">
        <v>41</v>
      </c>
      <c r="E37" s="120" t="s">
        <v>42</v>
      </c>
      <c r="F37" s="130">
        <f>ROUND((SUM(BE143:BE473)),  2)</f>
        <v>0</v>
      </c>
      <c r="G37" s="35"/>
      <c r="H37" s="35"/>
      <c r="I37" s="131">
        <v>0.21</v>
      </c>
      <c r="J37" s="130">
        <f>ROUND(((SUM(BE143:BE473))*I37),  2)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customHeight="1">
      <c r="A38" s="35"/>
      <c r="B38" s="40"/>
      <c r="C38" s="35"/>
      <c r="D38" s="35"/>
      <c r="E38" s="120" t="s">
        <v>43</v>
      </c>
      <c r="F38" s="130">
        <f>ROUND((SUM(BF143:BF473)),  2)</f>
        <v>0</v>
      </c>
      <c r="G38" s="35"/>
      <c r="H38" s="35"/>
      <c r="I38" s="131">
        <v>0.15</v>
      </c>
      <c r="J38" s="130">
        <f>ROUND(((SUM(BF143:BF473))*I38),  2)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0" t="s">
        <v>44</v>
      </c>
      <c r="F39" s="130">
        <f>ROUND((SUM(BG143:BG473)),  2)</f>
        <v>0</v>
      </c>
      <c r="G39" s="35"/>
      <c r="H39" s="35"/>
      <c r="I39" s="131">
        <v>0.21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hidden="1" customHeight="1">
      <c r="A40" s="35"/>
      <c r="B40" s="40"/>
      <c r="C40" s="35"/>
      <c r="D40" s="35"/>
      <c r="E40" s="120" t="s">
        <v>45</v>
      </c>
      <c r="F40" s="130">
        <f>ROUND((SUM(BH143:BH473)),  2)</f>
        <v>0</v>
      </c>
      <c r="G40" s="35"/>
      <c r="H40" s="35"/>
      <c r="I40" s="131">
        <v>0.15</v>
      </c>
      <c r="J40" s="130">
        <f>0</f>
        <v>0</v>
      </c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5" hidden="1" customHeight="1">
      <c r="A41" s="35"/>
      <c r="B41" s="40"/>
      <c r="C41" s="35"/>
      <c r="D41" s="35"/>
      <c r="E41" s="120" t="s">
        <v>46</v>
      </c>
      <c r="F41" s="130">
        <f>ROUND((SUM(BI143:BI473)),  2)</f>
        <v>0</v>
      </c>
      <c r="G41" s="35"/>
      <c r="H41" s="35"/>
      <c r="I41" s="131">
        <v>0</v>
      </c>
      <c r="J41" s="130">
        <f>0</f>
        <v>0</v>
      </c>
      <c r="K41" s="35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5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customHeight="1">
      <c r="A43" s="35"/>
      <c r="B43" s="40"/>
      <c r="C43" s="132"/>
      <c r="D43" s="133" t="s">
        <v>47</v>
      </c>
      <c r="E43" s="134"/>
      <c r="F43" s="134"/>
      <c r="G43" s="135" t="s">
        <v>48</v>
      </c>
      <c r="H43" s="136" t="s">
        <v>49</v>
      </c>
      <c r="I43" s="134"/>
      <c r="J43" s="137">
        <f>SUM(J34:J41)</f>
        <v>0</v>
      </c>
      <c r="K43" s="138"/>
      <c r="L43" s="52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5" customHeight="1">
      <c r="A44" s="35"/>
      <c r="B44" s="40"/>
      <c r="C44" s="35"/>
      <c r="D44" s="35"/>
      <c r="E44" s="35"/>
      <c r="F44" s="35"/>
      <c r="G44" s="35"/>
      <c r="H44" s="35"/>
      <c r="I44" s="35"/>
      <c r="J44" s="35"/>
      <c r="K44" s="35"/>
      <c r="L44" s="52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39" t="s">
        <v>50</v>
      </c>
      <c r="E50" s="140"/>
      <c r="F50" s="140"/>
      <c r="G50" s="139" t="s">
        <v>51</v>
      </c>
      <c r="H50" s="140"/>
      <c r="I50" s="140"/>
      <c r="J50" s="140"/>
      <c r="K50" s="140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41" t="s">
        <v>52</v>
      </c>
      <c r="E61" s="142"/>
      <c r="F61" s="143" t="s">
        <v>53</v>
      </c>
      <c r="G61" s="141" t="s">
        <v>52</v>
      </c>
      <c r="H61" s="142"/>
      <c r="I61" s="142"/>
      <c r="J61" s="144" t="s">
        <v>53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39" t="s">
        <v>54</v>
      </c>
      <c r="E65" s="145"/>
      <c r="F65" s="145"/>
      <c r="G65" s="139" t="s">
        <v>55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41" t="s">
        <v>52</v>
      </c>
      <c r="E76" s="142"/>
      <c r="F76" s="143" t="s">
        <v>53</v>
      </c>
      <c r="G76" s="141" t="s">
        <v>52</v>
      </c>
      <c r="H76" s="142"/>
      <c r="I76" s="142"/>
      <c r="J76" s="144" t="s">
        <v>53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348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24" t="str">
        <f>E7</f>
        <v>VD Harcov, zajištění bezpečnosti za povodní</v>
      </c>
      <c r="F85" s="325"/>
      <c r="G85" s="325"/>
      <c r="H85" s="325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344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1" customFormat="1" ht="16.5" customHeight="1">
      <c r="B87" s="22"/>
      <c r="C87" s="23"/>
      <c r="D87" s="23"/>
      <c r="E87" s="324" t="s">
        <v>1518</v>
      </c>
      <c r="F87" s="275"/>
      <c r="G87" s="275"/>
      <c r="H87" s="275"/>
      <c r="I87" s="23"/>
      <c r="J87" s="23"/>
      <c r="K87" s="23"/>
      <c r="L87" s="21"/>
    </row>
    <row r="88" spans="1:31" s="1" customFormat="1" ht="12" customHeight="1">
      <c r="B88" s="22"/>
      <c r="C88" s="30" t="s">
        <v>346</v>
      </c>
      <c r="D88" s="23"/>
      <c r="E88" s="23"/>
      <c r="F88" s="23"/>
      <c r="G88" s="23"/>
      <c r="H88" s="23"/>
      <c r="I88" s="23"/>
      <c r="J88" s="23"/>
      <c r="K88" s="23"/>
      <c r="L88" s="21"/>
    </row>
    <row r="89" spans="1:31" s="2" customFormat="1" ht="16.5" customHeight="1">
      <c r="A89" s="35"/>
      <c r="B89" s="36"/>
      <c r="C89" s="37"/>
      <c r="D89" s="37"/>
      <c r="E89" s="328" t="s">
        <v>2070</v>
      </c>
      <c r="F89" s="326"/>
      <c r="G89" s="326"/>
      <c r="H89" s="326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12" customHeight="1">
      <c r="A90" s="35"/>
      <c r="B90" s="36"/>
      <c r="C90" s="30" t="s">
        <v>828</v>
      </c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6.5" customHeight="1">
      <c r="A91" s="35"/>
      <c r="B91" s="36"/>
      <c r="C91" s="37"/>
      <c r="D91" s="37"/>
      <c r="E91" s="297" t="str">
        <f>E13</f>
        <v>4.3.1 - Stavební část</v>
      </c>
      <c r="F91" s="326"/>
      <c r="G91" s="326"/>
      <c r="H91" s="326"/>
      <c r="I91" s="37"/>
      <c r="J91" s="37"/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2" customHeight="1">
      <c r="A93" s="35"/>
      <c r="B93" s="36"/>
      <c r="C93" s="30" t="s">
        <v>20</v>
      </c>
      <c r="D93" s="37"/>
      <c r="E93" s="37"/>
      <c r="F93" s="28" t="str">
        <f>F16</f>
        <v>Liberec</v>
      </c>
      <c r="G93" s="37"/>
      <c r="H93" s="37"/>
      <c r="I93" s="30" t="s">
        <v>22</v>
      </c>
      <c r="J93" s="67" t="str">
        <f>IF(J16="","",J16)</f>
        <v>7. 1. 2022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6.95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5.2" customHeight="1">
      <c r="A95" s="35"/>
      <c r="B95" s="36"/>
      <c r="C95" s="30" t="s">
        <v>24</v>
      </c>
      <c r="D95" s="37"/>
      <c r="E95" s="37"/>
      <c r="F95" s="28" t="str">
        <f>E19</f>
        <v>Povodí Labe, státní podnik</v>
      </c>
      <c r="G95" s="37"/>
      <c r="H95" s="37"/>
      <c r="I95" s="30" t="s">
        <v>30</v>
      </c>
      <c r="J95" s="33" t="str">
        <f>E25</f>
        <v>Valbek, spol. s.r.o.</v>
      </c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15.2" customHeight="1">
      <c r="A96" s="35"/>
      <c r="B96" s="36"/>
      <c r="C96" s="30" t="s">
        <v>28</v>
      </c>
      <c r="D96" s="37"/>
      <c r="E96" s="37"/>
      <c r="F96" s="28" t="str">
        <f>IF(E22="","",E22)</f>
        <v>Vyplň údaj</v>
      </c>
      <c r="G96" s="37"/>
      <c r="H96" s="37"/>
      <c r="I96" s="30" t="s">
        <v>33</v>
      </c>
      <c r="J96" s="33" t="str">
        <f>E28</f>
        <v xml:space="preserve"> 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9.25" customHeight="1">
      <c r="A98" s="35"/>
      <c r="B98" s="36"/>
      <c r="C98" s="150" t="s">
        <v>349</v>
      </c>
      <c r="D98" s="151"/>
      <c r="E98" s="151"/>
      <c r="F98" s="151"/>
      <c r="G98" s="151"/>
      <c r="H98" s="151"/>
      <c r="I98" s="151"/>
      <c r="J98" s="152" t="s">
        <v>350</v>
      </c>
      <c r="K98" s="151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47" s="2" customFormat="1" ht="10.35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47" s="2" customFormat="1" ht="22.9" customHeight="1">
      <c r="A100" s="35"/>
      <c r="B100" s="36"/>
      <c r="C100" s="153" t="s">
        <v>351</v>
      </c>
      <c r="D100" s="37"/>
      <c r="E100" s="37"/>
      <c r="F100" s="37"/>
      <c r="G100" s="37"/>
      <c r="H100" s="37"/>
      <c r="I100" s="37"/>
      <c r="J100" s="85">
        <f>J143</f>
        <v>0</v>
      </c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8" t="s">
        <v>352</v>
      </c>
    </row>
    <row r="101" spans="1:47" s="9" customFormat="1" ht="24.95" customHeight="1">
      <c r="B101" s="154"/>
      <c r="C101" s="155"/>
      <c r="D101" s="156" t="s">
        <v>601</v>
      </c>
      <c r="E101" s="157"/>
      <c r="F101" s="157"/>
      <c r="G101" s="157"/>
      <c r="H101" s="157"/>
      <c r="I101" s="157"/>
      <c r="J101" s="158">
        <f>J144</f>
        <v>0</v>
      </c>
      <c r="K101" s="155"/>
      <c r="L101" s="159"/>
    </row>
    <row r="102" spans="1:47" s="10" customFormat="1" ht="19.899999999999999" customHeight="1">
      <c r="B102" s="160"/>
      <c r="C102" s="105"/>
      <c r="D102" s="161" t="s">
        <v>602</v>
      </c>
      <c r="E102" s="162"/>
      <c r="F102" s="162"/>
      <c r="G102" s="162"/>
      <c r="H102" s="162"/>
      <c r="I102" s="162"/>
      <c r="J102" s="163">
        <f>J145</f>
        <v>0</v>
      </c>
      <c r="K102" s="105"/>
      <c r="L102" s="164"/>
    </row>
    <row r="103" spans="1:47" s="10" customFormat="1" ht="19.899999999999999" customHeight="1">
      <c r="B103" s="160"/>
      <c r="C103" s="105"/>
      <c r="D103" s="161" t="s">
        <v>603</v>
      </c>
      <c r="E103" s="162"/>
      <c r="F103" s="162"/>
      <c r="G103" s="162"/>
      <c r="H103" s="162"/>
      <c r="I103" s="162"/>
      <c r="J103" s="163">
        <f>J177</f>
        <v>0</v>
      </c>
      <c r="K103" s="105"/>
      <c r="L103" s="164"/>
    </row>
    <row r="104" spans="1:47" s="10" customFormat="1" ht="19.899999999999999" customHeight="1">
      <c r="B104" s="160"/>
      <c r="C104" s="105"/>
      <c r="D104" s="161" t="s">
        <v>604</v>
      </c>
      <c r="E104" s="162"/>
      <c r="F104" s="162"/>
      <c r="G104" s="162"/>
      <c r="H104" s="162"/>
      <c r="I104" s="162"/>
      <c r="J104" s="163">
        <f>J217</f>
        <v>0</v>
      </c>
      <c r="K104" s="105"/>
      <c r="L104" s="164"/>
    </row>
    <row r="105" spans="1:47" s="10" customFormat="1" ht="19.899999999999999" customHeight="1">
      <c r="B105" s="160"/>
      <c r="C105" s="105"/>
      <c r="D105" s="161" t="s">
        <v>830</v>
      </c>
      <c r="E105" s="162"/>
      <c r="F105" s="162"/>
      <c r="G105" s="162"/>
      <c r="H105" s="162"/>
      <c r="I105" s="162"/>
      <c r="J105" s="163">
        <f>J241</f>
        <v>0</v>
      </c>
      <c r="K105" s="105"/>
      <c r="L105" s="164"/>
    </row>
    <row r="106" spans="1:47" s="10" customFormat="1" ht="19.899999999999999" customHeight="1">
      <c r="B106" s="160"/>
      <c r="C106" s="105"/>
      <c r="D106" s="161" t="s">
        <v>1363</v>
      </c>
      <c r="E106" s="162"/>
      <c r="F106" s="162"/>
      <c r="G106" s="162"/>
      <c r="H106" s="162"/>
      <c r="I106" s="162"/>
      <c r="J106" s="163">
        <f>J266</f>
        <v>0</v>
      </c>
      <c r="K106" s="105"/>
      <c r="L106" s="164"/>
    </row>
    <row r="107" spans="1:47" s="10" customFormat="1" ht="19.899999999999999" customHeight="1">
      <c r="B107" s="160"/>
      <c r="C107" s="105"/>
      <c r="D107" s="161" t="s">
        <v>831</v>
      </c>
      <c r="E107" s="162"/>
      <c r="F107" s="162"/>
      <c r="G107" s="162"/>
      <c r="H107" s="162"/>
      <c r="I107" s="162"/>
      <c r="J107" s="163">
        <f>J279</f>
        <v>0</v>
      </c>
      <c r="K107" s="105"/>
      <c r="L107" s="164"/>
    </row>
    <row r="108" spans="1:47" s="10" customFormat="1" ht="19.899999999999999" customHeight="1">
      <c r="B108" s="160"/>
      <c r="C108" s="105"/>
      <c r="D108" s="161" t="s">
        <v>605</v>
      </c>
      <c r="E108" s="162"/>
      <c r="F108" s="162"/>
      <c r="G108" s="162"/>
      <c r="H108" s="162"/>
      <c r="I108" s="162"/>
      <c r="J108" s="163">
        <f>J310</f>
        <v>0</v>
      </c>
      <c r="K108" s="105"/>
      <c r="L108" s="164"/>
    </row>
    <row r="109" spans="1:47" s="10" customFormat="1" ht="19.899999999999999" customHeight="1">
      <c r="B109" s="160"/>
      <c r="C109" s="105"/>
      <c r="D109" s="161" t="s">
        <v>607</v>
      </c>
      <c r="E109" s="162"/>
      <c r="F109" s="162"/>
      <c r="G109" s="162"/>
      <c r="H109" s="162"/>
      <c r="I109" s="162"/>
      <c r="J109" s="163">
        <f>J331</f>
        <v>0</v>
      </c>
      <c r="K109" s="105"/>
      <c r="L109" s="164"/>
    </row>
    <row r="110" spans="1:47" s="9" customFormat="1" ht="24.95" customHeight="1">
      <c r="B110" s="154"/>
      <c r="C110" s="155"/>
      <c r="D110" s="156" t="s">
        <v>608</v>
      </c>
      <c r="E110" s="157"/>
      <c r="F110" s="157"/>
      <c r="G110" s="157"/>
      <c r="H110" s="157"/>
      <c r="I110" s="157"/>
      <c r="J110" s="158">
        <f>J334</f>
        <v>0</v>
      </c>
      <c r="K110" s="155"/>
      <c r="L110" s="159"/>
    </row>
    <row r="111" spans="1:47" s="10" customFormat="1" ht="19.899999999999999" customHeight="1">
      <c r="B111" s="160"/>
      <c r="C111" s="105"/>
      <c r="D111" s="161" t="s">
        <v>609</v>
      </c>
      <c r="E111" s="162"/>
      <c r="F111" s="162"/>
      <c r="G111" s="162"/>
      <c r="H111" s="162"/>
      <c r="I111" s="162"/>
      <c r="J111" s="163">
        <f>J335</f>
        <v>0</v>
      </c>
      <c r="K111" s="105"/>
      <c r="L111" s="164"/>
    </row>
    <row r="112" spans="1:47" s="10" customFormat="1" ht="19.899999999999999" customHeight="1">
      <c r="B112" s="160"/>
      <c r="C112" s="105"/>
      <c r="D112" s="161" t="s">
        <v>2072</v>
      </c>
      <c r="E112" s="162"/>
      <c r="F112" s="162"/>
      <c r="G112" s="162"/>
      <c r="H112" s="162"/>
      <c r="I112" s="162"/>
      <c r="J112" s="163">
        <f>J371</f>
        <v>0</v>
      </c>
      <c r="K112" s="105"/>
      <c r="L112" s="164"/>
    </row>
    <row r="113" spans="1:31" s="10" customFormat="1" ht="19.899999999999999" customHeight="1">
      <c r="B113" s="160"/>
      <c r="C113" s="105"/>
      <c r="D113" s="161" t="s">
        <v>2073</v>
      </c>
      <c r="E113" s="162"/>
      <c r="F113" s="162"/>
      <c r="G113" s="162"/>
      <c r="H113" s="162"/>
      <c r="I113" s="162"/>
      <c r="J113" s="163">
        <f>J386</f>
        <v>0</v>
      </c>
      <c r="K113" s="105"/>
      <c r="L113" s="164"/>
    </row>
    <row r="114" spans="1:31" s="10" customFormat="1" ht="19.899999999999999" customHeight="1">
      <c r="B114" s="160"/>
      <c r="C114" s="105"/>
      <c r="D114" s="161" t="s">
        <v>1521</v>
      </c>
      <c r="E114" s="162"/>
      <c r="F114" s="162"/>
      <c r="G114" s="162"/>
      <c r="H114" s="162"/>
      <c r="I114" s="162"/>
      <c r="J114" s="163">
        <f>J396</f>
        <v>0</v>
      </c>
      <c r="K114" s="105"/>
      <c r="L114" s="164"/>
    </row>
    <row r="115" spans="1:31" s="10" customFormat="1" ht="19.899999999999999" customHeight="1">
      <c r="B115" s="160"/>
      <c r="C115" s="105"/>
      <c r="D115" s="161" t="s">
        <v>1522</v>
      </c>
      <c r="E115" s="162"/>
      <c r="F115" s="162"/>
      <c r="G115" s="162"/>
      <c r="H115" s="162"/>
      <c r="I115" s="162"/>
      <c r="J115" s="163">
        <f>J402</f>
        <v>0</v>
      </c>
      <c r="K115" s="105"/>
      <c r="L115" s="164"/>
    </row>
    <row r="116" spans="1:31" s="10" customFormat="1" ht="19.899999999999999" customHeight="1">
      <c r="B116" s="160"/>
      <c r="C116" s="105"/>
      <c r="D116" s="161" t="s">
        <v>834</v>
      </c>
      <c r="E116" s="162"/>
      <c r="F116" s="162"/>
      <c r="G116" s="162"/>
      <c r="H116" s="162"/>
      <c r="I116" s="162"/>
      <c r="J116" s="163">
        <f>J432</f>
        <v>0</v>
      </c>
      <c r="K116" s="105"/>
      <c r="L116" s="164"/>
    </row>
    <row r="117" spans="1:31" s="10" customFormat="1" ht="19.899999999999999" customHeight="1">
      <c r="B117" s="160"/>
      <c r="C117" s="105"/>
      <c r="D117" s="161" t="s">
        <v>2074</v>
      </c>
      <c r="E117" s="162"/>
      <c r="F117" s="162"/>
      <c r="G117" s="162"/>
      <c r="H117" s="162"/>
      <c r="I117" s="162"/>
      <c r="J117" s="163">
        <f>J450</f>
        <v>0</v>
      </c>
      <c r="K117" s="105"/>
      <c r="L117" s="164"/>
    </row>
    <row r="118" spans="1:31" s="10" customFormat="1" ht="19.899999999999999" customHeight="1">
      <c r="B118" s="160"/>
      <c r="C118" s="105"/>
      <c r="D118" s="161" t="s">
        <v>2075</v>
      </c>
      <c r="E118" s="162"/>
      <c r="F118" s="162"/>
      <c r="G118" s="162"/>
      <c r="H118" s="162"/>
      <c r="I118" s="162"/>
      <c r="J118" s="163">
        <f>J460</f>
        <v>0</v>
      </c>
      <c r="K118" s="105"/>
      <c r="L118" s="164"/>
    </row>
    <row r="119" spans="1:31" s="10" customFormat="1" ht="19.899999999999999" customHeight="1">
      <c r="B119" s="160"/>
      <c r="C119" s="105"/>
      <c r="D119" s="161" t="s">
        <v>2076</v>
      </c>
      <c r="E119" s="162"/>
      <c r="F119" s="162"/>
      <c r="G119" s="162"/>
      <c r="H119" s="162"/>
      <c r="I119" s="162"/>
      <c r="J119" s="163">
        <f>J467</f>
        <v>0</v>
      </c>
      <c r="K119" s="105"/>
      <c r="L119" s="164"/>
    </row>
    <row r="120" spans="1:31" s="2" customFormat="1" ht="21.75" customHeight="1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1" s="2" customFormat="1" ht="6.95" customHeight="1">
      <c r="A121" s="35"/>
      <c r="B121" s="55"/>
      <c r="C121" s="56"/>
      <c r="D121" s="56"/>
      <c r="E121" s="56"/>
      <c r="F121" s="56"/>
      <c r="G121" s="56"/>
      <c r="H121" s="56"/>
      <c r="I121" s="56"/>
      <c r="J121" s="56"/>
      <c r="K121" s="56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5" spans="1:31" s="2" customFormat="1" ht="6.95" customHeight="1">
      <c r="A125" s="35"/>
      <c r="B125" s="57"/>
      <c r="C125" s="58"/>
      <c r="D125" s="58"/>
      <c r="E125" s="58"/>
      <c r="F125" s="58"/>
      <c r="G125" s="58"/>
      <c r="H125" s="58"/>
      <c r="I125" s="58"/>
      <c r="J125" s="58"/>
      <c r="K125" s="58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24.95" customHeight="1">
      <c r="A126" s="35"/>
      <c r="B126" s="36"/>
      <c r="C126" s="24" t="s">
        <v>359</v>
      </c>
      <c r="D126" s="37"/>
      <c r="E126" s="37"/>
      <c r="F126" s="37"/>
      <c r="G126" s="37"/>
      <c r="H126" s="37"/>
      <c r="I126" s="37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6.95" customHeight="1">
      <c r="A127" s="35"/>
      <c r="B127" s="36"/>
      <c r="C127" s="37"/>
      <c r="D127" s="37"/>
      <c r="E127" s="37"/>
      <c r="F127" s="37"/>
      <c r="G127" s="37"/>
      <c r="H127" s="37"/>
      <c r="I127" s="37"/>
      <c r="J127" s="37"/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12" customHeight="1">
      <c r="A128" s="35"/>
      <c r="B128" s="36"/>
      <c r="C128" s="30" t="s">
        <v>16</v>
      </c>
      <c r="D128" s="37"/>
      <c r="E128" s="37"/>
      <c r="F128" s="37"/>
      <c r="G128" s="37"/>
      <c r="H128" s="37"/>
      <c r="I128" s="37"/>
      <c r="J128" s="37"/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3" s="2" customFormat="1" ht="16.5" customHeight="1">
      <c r="A129" s="35"/>
      <c r="B129" s="36"/>
      <c r="C129" s="37"/>
      <c r="D129" s="37"/>
      <c r="E129" s="324" t="str">
        <f>E7</f>
        <v>VD Harcov, zajištění bezpečnosti za povodní</v>
      </c>
      <c r="F129" s="325"/>
      <c r="G129" s="325"/>
      <c r="H129" s="325"/>
      <c r="I129" s="37"/>
      <c r="J129" s="37"/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3" s="1" customFormat="1" ht="12" customHeight="1">
      <c r="B130" s="22"/>
      <c r="C130" s="30" t="s">
        <v>344</v>
      </c>
      <c r="D130" s="23"/>
      <c r="E130" s="23"/>
      <c r="F130" s="23"/>
      <c r="G130" s="23"/>
      <c r="H130" s="23"/>
      <c r="I130" s="23"/>
      <c r="J130" s="23"/>
      <c r="K130" s="23"/>
      <c r="L130" s="21"/>
    </row>
    <row r="131" spans="1:63" s="1" customFormat="1" ht="16.5" customHeight="1">
      <c r="B131" s="22"/>
      <c r="C131" s="23"/>
      <c r="D131" s="23"/>
      <c r="E131" s="324" t="s">
        <v>1518</v>
      </c>
      <c r="F131" s="275"/>
      <c r="G131" s="275"/>
      <c r="H131" s="275"/>
      <c r="I131" s="23"/>
      <c r="J131" s="23"/>
      <c r="K131" s="23"/>
      <c r="L131" s="21"/>
    </row>
    <row r="132" spans="1:63" s="1" customFormat="1" ht="12" customHeight="1">
      <c r="B132" s="22"/>
      <c r="C132" s="30" t="s">
        <v>346</v>
      </c>
      <c r="D132" s="23"/>
      <c r="E132" s="23"/>
      <c r="F132" s="23"/>
      <c r="G132" s="23"/>
      <c r="H132" s="23"/>
      <c r="I132" s="23"/>
      <c r="J132" s="23"/>
      <c r="K132" s="23"/>
      <c r="L132" s="21"/>
    </row>
    <row r="133" spans="1:63" s="2" customFormat="1" ht="16.5" customHeight="1">
      <c r="A133" s="35"/>
      <c r="B133" s="36"/>
      <c r="C133" s="37"/>
      <c r="D133" s="37"/>
      <c r="E133" s="328" t="s">
        <v>2070</v>
      </c>
      <c r="F133" s="326"/>
      <c r="G133" s="326"/>
      <c r="H133" s="326"/>
      <c r="I133" s="37"/>
      <c r="J133" s="37"/>
      <c r="K133" s="37"/>
      <c r="L133" s="52"/>
      <c r="S133" s="35"/>
      <c r="T133" s="35"/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</row>
    <row r="134" spans="1:63" s="2" customFormat="1" ht="12" customHeight="1">
      <c r="A134" s="35"/>
      <c r="B134" s="36"/>
      <c r="C134" s="30" t="s">
        <v>828</v>
      </c>
      <c r="D134" s="37"/>
      <c r="E134" s="37"/>
      <c r="F134" s="37"/>
      <c r="G134" s="37"/>
      <c r="H134" s="37"/>
      <c r="I134" s="37"/>
      <c r="J134" s="37"/>
      <c r="K134" s="37"/>
      <c r="L134" s="52"/>
      <c r="S134" s="35"/>
      <c r="T134" s="35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</row>
    <row r="135" spans="1:63" s="2" customFormat="1" ht="16.5" customHeight="1">
      <c r="A135" s="35"/>
      <c r="B135" s="36"/>
      <c r="C135" s="37"/>
      <c r="D135" s="37"/>
      <c r="E135" s="297" t="str">
        <f>E13</f>
        <v>4.3.1 - Stavební část</v>
      </c>
      <c r="F135" s="326"/>
      <c r="G135" s="326"/>
      <c r="H135" s="326"/>
      <c r="I135" s="37"/>
      <c r="J135" s="37"/>
      <c r="K135" s="37"/>
      <c r="L135" s="52"/>
      <c r="S135" s="35"/>
      <c r="T135" s="35"/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</row>
    <row r="136" spans="1:63" s="2" customFormat="1" ht="6.95" customHeight="1">
      <c r="A136" s="35"/>
      <c r="B136" s="36"/>
      <c r="C136" s="37"/>
      <c r="D136" s="37"/>
      <c r="E136" s="37"/>
      <c r="F136" s="37"/>
      <c r="G136" s="37"/>
      <c r="H136" s="37"/>
      <c r="I136" s="37"/>
      <c r="J136" s="37"/>
      <c r="K136" s="37"/>
      <c r="L136" s="52"/>
      <c r="S136" s="35"/>
      <c r="T136" s="35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</row>
    <row r="137" spans="1:63" s="2" customFormat="1" ht="12" customHeight="1">
      <c r="A137" s="35"/>
      <c r="B137" s="36"/>
      <c r="C137" s="30" t="s">
        <v>20</v>
      </c>
      <c r="D137" s="37"/>
      <c r="E137" s="37"/>
      <c r="F137" s="28" t="str">
        <f>F16</f>
        <v>Liberec</v>
      </c>
      <c r="G137" s="37"/>
      <c r="H137" s="37"/>
      <c r="I137" s="30" t="s">
        <v>22</v>
      </c>
      <c r="J137" s="67" t="str">
        <f>IF(J16="","",J16)</f>
        <v>7. 1. 2022</v>
      </c>
      <c r="K137" s="37"/>
      <c r="L137" s="52"/>
      <c r="S137" s="35"/>
      <c r="T137" s="35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</row>
    <row r="138" spans="1:63" s="2" customFormat="1" ht="6.95" customHeight="1">
      <c r="A138" s="35"/>
      <c r="B138" s="36"/>
      <c r="C138" s="37"/>
      <c r="D138" s="37"/>
      <c r="E138" s="37"/>
      <c r="F138" s="37"/>
      <c r="G138" s="37"/>
      <c r="H138" s="37"/>
      <c r="I138" s="37"/>
      <c r="J138" s="37"/>
      <c r="K138" s="37"/>
      <c r="L138" s="52"/>
      <c r="S138" s="35"/>
      <c r="T138" s="35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</row>
    <row r="139" spans="1:63" s="2" customFormat="1" ht="15.2" customHeight="1">
      <c r="A139" s="35"/>
      <c r="B139" s="36"/>
      <c r="C139" s="30" t="s">
        <v>24</v>
      </c>
      <c r="D139" s="37"/>
      <c r="E139" s="37"/>
      <c r="F139" s="28" t="str">
        <f>E19</f>
        <v>Povodí Labe, státní podnik</v>
      </c>
      <c r="G139" s="37"/>
      <c r="H139" s="37"/>
      <c r="I139" s="30" t="s">
        <v>30</v>
      </c>
      <c r="J139" s="33" t="str">
        <f>E25</f>
        <v>Valbek, spol. s.r.o.</v>
      </c>
      <c r="K139" s="37"/>
      <c r="L139" s="52"/>
      <c r="S139" s="35"/>
      <c r="T139" s="35"/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</row>
    <row r="140" spans="1:63" s="2" customFormat="1" ht="15.2" customHeight="1">
      <c r="A140" s="35"/>
      <c r="B140" s="36"/>
      <c r="C140" s="30" t="s">
        <v>28</v>
      </c>
      <c r="D140" s="37"/>
      <c r="E140" s="37"/>
      <c r="F140" s="28" t="str">
        <f>IF(E22="","",E22)</f>
        <v>Vyplň údaj</v>
      </c>
      <c r="G140" s="37"/>
      <c r="H140" s="37"/>
      <c r="I140" s="30" t="s">
        <v>33</v>
      </c>
      <c r="J140" s="33" t="str">
        <f>E28</f>
        <v xml:space="preserve"> </v>
      </c>
      <c r="K140" s="37"/>
      <c r="L140" s="52"/>
      <c r="S140" s="35"/>
      <c r="T140" s="35"/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</row>
    <row r="141" spans="1:63" s="2" customFormat="1" ht="10.35" customHeight="1">
      <c r="A141" s="35"/>
      <c r="B141" s="36"/>
      <c r="C141" s="37"/>
      <c r="D141" s="37"/>
      <c r="E141" s="37"/>
      <c r="F141" s="37"/>
      <c r="G141" s="37"/>
      <c r="H141" s="37"/>
      <c r="I141" s="37"/>
      <c r="J141" s="37"/>
      <c r="K141" s="37"/>
      <c r="L141" s="52"/>
      <c r="S141" s="35"/>
      <c r="T141" s="35"/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</row>
    <row r="142" spans="1:63" s="11" customFormat="1" ht="29.25" customHeight="1">
      <c r="A142" s="165"/>
      <c r="B142" s="166"/>
      <c r="C142" s="167" t="s">
        <v>360</v>
      </c>
      <c r="D142" s="168" t="s">
        <v>62</v>
      </c>
      <c r="E142" s="168" t="s">
        <v>58</v>
      </c>
      <c r="F142" s="168" t="s">
        <v>59</v>
      </c>
      <c r="G142" s="168" t="s">
        <v>361</v>
      </c>
      <c r="H142" s="168" t="s">
        <v>362</v>
      </c>
      <c r="I142" s="168" t="s">
        <v>363</v>
      </c>
      <c r="J142" s="168" t="s">
        <v>350</v>
      </c>
      <c r="K142" s="169" t="s">
        <v>364</v>
      </c>
      <c r="L142" s="170"/>
      <c r="M142" s="76" t="s">
        <v>1</v>
      </c>
      <c r="N142" s="77" t="s">
        <v>41</v>
      </c>
      <c r="O142" s="77" t="s">
        <v>365</v>
      </c>
      <c r="P142" s="77" t="s">
        <v>366</v>
      </c>
      <c r="Q142" s="77" t="s">
        <v>367</v>
      </c>
      <c r="R142" s="77" t="s">
        <v>368</v>
      </c>
      <c r="S142" s="77" t="s">
        <v>369</v>
      </c>
      <c r="T142" s="78" t="s">
        <v>370</v>
      </c>
      <c r="U142" s="165"/>
      <c r="V142" s="165"/>
      <c r="W142" s="165"/>
      <c r="X142" s="165"/>
      <c r="Y142" s="165"/>
      <c r="Z142" s="165"/>
      <c r="AA142" s="165"/>
      <c r="AB142" s="165"/>
      <c r="AC142" s="165"/>
      <c r="AD142" s="165"/>
      <c r="AE142" s="165"/>
    </row>
    <row r="143" spans="1:63" s="2" customFormat="1" ht="22.9" customHeight="1">
      <c r="A143" s="35"/>
      <c r="B143" s="36"/>
      <c r="C143" s="83" t="s">
        <v>371</v>
      </c>
      <c r="D143" s="37"/>
      <c r="E143" s="37"/>
      <c r="F143" s="37"/>
      <c r="G143" s="37"/>
      <c r="H143" s="37"/>
      <c r="I143" s="37"/>
      <c r="J143" s="171">
        <f>BK143</f>
        <v>0</v>
      </c>
      <c r="K143" s="37"/>
      <c r="L143" s="40"/>
      <c r="M143" s="79"/>
      <c r="N143" s="172"/>
      <c r="O143" s="80"/>
      <c r="P143" s="173">
        <f>P144+P334</f>
        <v>0</v>
      </c>
      <c r="Q143" s="80"/>
      <c r="R143" s="173">
        <f>R144+R334</f>
        <v>535.31284987000004</v>
      </c>
      <c r="S143" s="80"/>
      <c r="T143" s="174">
        <f>T144+T334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T143" s="18" t="s">
        <v>76</v>
      </c>
      <c r="AU143" s="18" t="s">
        <v>352</v>
      </c>
      <c r="BK143" s="175">
        <f>BK144+BK334</f>
        <v>0</v>
      </c>
    </row>
    <row r="144" spans="1:63" s="12" customFormat="1" ht="25.9" customHeight="1">
      <c r="B144" s="176"/>
      <c r="C144" s="177"/>
      <c r="D144" s="178" t="s">
        <v>76</v>
      </c>
      <c r="E144" s="179" t="s">
        <v>610</v>
      </c>
      <c r="F144" s="179" t="s">
        <v>611</v>
      </c>
      <c r="G144" s="177"/>
      <c r="H144" s="177"/>
      <c r="I144" s="180"/>
      <c r="J144" s="181">
        <f>BK144</f>
        <v>0</v>
      </c>
      <c r="K144" s="177"/>
      <c r="L144" s="182"/>
      <c r="M144" s="183"/>
      <c r="N144" s="184"/>
      <c r="O144" s="184"/>
      <c r="P144" s="185">
        <f>P145+P177+P217+P241+P266+P279+P310+P331</f>
        <v>0</v>
      </c>
      <c r="Q144" s="184"/>
      <c r="R144" s="185">
        <f>R145+R177+R217+R241+R266+R279+R310+R331</f>
        <v>527.01744087000009</v>
      </c>
      <c r="S144" s="184"/>
      <c r="T144" s="186">
        <f>T145+T177+T217+T241+T266+T279+T310+T331</f>
        <v>0</v>
      </c>
      <c r="AR144" s="187" t="s">
        <v>84</v>
      </c>
      <c r="AT144" s="188" t="s">
        <v>76</v>
      </c>
      <c r="AU144" s="188" t="s">
        <v>77</v>
      </c>
      <c r="AY144" s="187" t="s">
        <v>375</v>
      </c>
      <c r="BK144" s="189">
        <f>BK145+BK177+BK217+BK241+BK266+BK279+BK310+BK331</f>
        <v>0</v>
      </c>
    </row>
    <row r="145" spans="1:65" s="12" customFormat="1" ht="22.9" customHeight="1">
      <c r="B145" s="176"/>
      <c r="C145" s="177"/>
      <c r="D145" s="178" t="s">
        <v>76</v>
      </c>
      <c r="E145" s="190" t="s">
        <v>84</v>
      </c>
      <c r="F145" s="190" t="s">
        <v>612</v>
      </c>
      <c r="G145" s="177"/>
      <c r="H145" s="177"/>
      <c r="I145" s="180"/>
      <c r="J145" s="191">
        <f>BK145</f>
        <v>0</v>
      </c>
      <c r="K145" s="177"/>
      <c r="L145" s="182"/>
      <c r="M145" s="183"/>
      <c r="N145" s="184"/>
      <c r="O145" s="184"/>
      <c r="P145" s="185">
        <f>SUM(P146:P176)</f>
        <v>0</v>
      </c>
      <c r="Q145" s="184"/>
      <c r="R145" s="185">
        <f>SUM(R146:R176)</f>
        <v>0</v>
      </c>
      <c r="S145" s="184"/>
      <c r="T145" s="186">
        <f>SUM(T146:T176)</f>
        <v>0</v>
      </c>
      <c r="AR145" s="187" t="s">
        <v>84</v>
      </c>
      <c r="AT145" s="188" t="s">
        <v>76</v>
      </c>
      <c r="AU145" s="188" t="s">
        <v>84</v>
      </c>
      <c r="AY145" s="187" t="s">
        <v>375</v>
      </c>
      <c r="BK145" s="189">
        <f>SUM(BK146:BK176)</f>
        <v>0</v>
      </c>
    </row>
    <row r="146" spans="1:65" s="2" customFormat="1" ht="16.5" customHeight="1">
      <c r="A146" s="35"/>
      <c r="B146" s="36"/>
      <c r="C146" s="192" t="s">
        <v>84</v>
      </c>
      <c r="D146" s="192" t="s">
        <v>377</v>
      </c>
      <c r="E146" s="193" t="s">
        <v>2077</v>
      </c>
      <c r="F146" s="194" t="s">
        <v>2078</v>
      </c>
      <c r="G146" s="195" t="s">
        <v>615</v>
      </c>
      <c r="H146" s="196">
        <v>290.95999999999998</v>
      </c>
      <c r="I146" s="197"/>
      <c r="J146" s="198">
        <f>ROUND(I146*H146,2)</f>
        <v>0</v>
      </c>
      <c r="K146" s="194" t="s">
        <v>408</v>
      </c>
      <c r="L146" s="40"/>
      <c r="M146" s="199" t="s">
        <v>1</v>
      </c>
      <c r="N146" s="200" t="s">
        <v>42</v>
      </c>
      <c r="O146" s="72"/>
      <c r="P146" s="201">
        <f>O146*H146</f>
        <v>0</v>
      </c>
      <c r="Q146" s="201">
        <v>0</v>
      </c>
      <c r="R146" s="201">
        <f>Q146*H146</f>
        <v>0</v>
      </c>
      <c r="S146" s="201">
        <v>0</v>
      </c>
      <c r="T146" s="202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03" t="s">
        <v>374</v>
      </c>
      <c r="AT146" s="203" t="s">
        <v>377</v>
      </c>
      <c r="AU146" s="203" t="s">
        <v>86</v>
      </c>
      <c r="AY146" s="18" t="s">
        <v>375</v>
      </c>
      <c r="BE146" s="204">
        <f>IF(N146="základní",J146,0)</f>
        <v>0</v>
      </c>
      <c r="BF146" s="204">
        <f>IF(N146="snížená",J146,0)</f>
        <v>0</v>
      </c>
      <c r="BG146" s="204">
        <f>IF(N146="zákl. přenesená",J146,0)</f>
        <v>0</v>
      </c>
      <c r="BH146" s="204">
        <f>IF(N146="sníž. přenesená",J146,0)</f>
        <v>0</v>
      </c>
      <c r="BI146" s="204">
        <f>IF(N146="nulová",J146,0)</f>
        <v>0</v>
      </c>
      <c r="BJ146" s="18" t="s">
        <v>84</v>
      </c>
      <c r="BK146" s="204">
        <f>ROUND(I146*H146,2)</f>
        <v>0</v>
      </c>
      <c r="BL146" s="18" t="s">
        <v>374</v>
      </c>
      <c r="BM146" s="203" t="s">
        <v>2079</v>
      </c>
    </row>
    <row r="147" spans="1:65" s="2" customFormat="1" ht="19.5">
      <c r="A147" s="35"/>
      <c r="B147" s="36"/>
      <c r="C147" s="37"/>
      <c r="D147" s="205" t="s">
        <v>383</v>
      </c>
      <c r="E147" s="37"/>
      <c r="F147" s="206" t="s">
        <v>2080</v>
      </c>
      <c r="G147" s="37"/>
      <c r="H147" s="37"/>
      <c r="I147" s="207"/>
      <c r="J147" s="37"/>
      <c r="K147" s="37"/>
      <c r="L147" s="40"/>
      <c r="M147" s="208"/>
      <c r="N147" s="209"/>
      <c r="O147" s="72"/>
      <c r="P147" s="72"/>
      <c r="Q147" s="72"/>
      <c r="R147" s="72"/>
      <c r="S147" s="72"/>
      <c r="T147" s="73"/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T147" s="18" t="s">
        <v>383</v>
      </c>
      <c r="AU147" s="18" t="s">
        <v>86</v>
      </c>
    </row>
    <row r="148" spans="1:65" s="14" customFormat="1" ht="11.25">
      <c r="B148" s="220"/>
      <c r="C148" s="221"/>
      <c r="D148" s="205" t="s">
        <v>384</v>
      </c>
      <c r="E148" s="222" t="s">
        <v>1</v>
      </c>
      <c r="F148" s="223" t="s">
        <v>2081</v>
      </c>
      <c r="G148" s="221"/>
      <c r="H148" s="224">
        <v>39.68</v>
      </c>
      <c r="I148" s="225"/>
      <c r="J148" s="221"/>
      <c r="K148" s="221"/>
      <c r="L148" s="226"/>
      <c r="M148" s="227"/>
      <c r="N148" s="228"/>
      <c r="O148" s="228"/>
      <c r="P148" s="228"/>
      <c r="Q148" s="228"/>
      <c r="R148" s="228"/>
      <c r="S148" s="228"/>
      <c r="T148" s="229"/>
      <c r="AT148" s="230" t="s">
        <v>384</v>
      </c>
      <c r="AU148" s="230" t="s">
        <v>86</v>
      </c>
      <c r="AV148" s="14" t="s">
        <v>86</v>
      </c>
      <c r="AW148" s="14" t="s">
        <v>32</v>
      </c>
      <c r="AX148" s="14" t="s">
        <v>77</v>
      </c>
      <c r="AY148" s="230" t="s">
        <v>375</v>
      </c>
    </row>
    <row r="149" spans="1:65" s="14" customFormat="1" ht="11.25">
      <c r="B149" s="220"/>
      <c r="C149" s="221"/>
      <c r="D149" s="205" t="s">
        <v>384</v>
      </c>
      <c r="E149" s="222" t="s">
        <v>1</v>
      </c>
      <c r="F149" s="223" t="s">
        <v>2082</v>
      </c>
      <c r="G149" s="221"/>
      <c r="H149" s="224">
        <v>192</v>
      </c>
      <c r="I149" s="225"/>
      <c r="J149" s="221"/>
      <c r="K149" s="221"/>
      <c r="L149" s="226"/>
      <c r="M149" s="227"/>
      <c r="N149" s="228"/>
      <c r="O149" s="228"/>
      <c r="P149" s="228"/>
      <c r="Q149" s="228"/>
      <c r="R149" s="228"/>
      <c r="S149" s="228"/>
      <c r="T149" s="229"/>
      <c r="AT149" s="230" t="s">
        <v>384</v>
      </c>
      <c r="AU149" s="230" t="s">
        <v>86</v>
      </c>
      <c r="AV149" s="14" t="s">
        <v>86</v>
      </c>
      <c r="AW149" s="14" t="s">
        <v>32</v>
      </c>
      <c r="AX149" s="14" t="s">
        <v>77</v>
      </c>
      <c r="AY149" s="230" t="s">
        <v>375</v>
      </c>
    </row>
    <row r="150" spans="1:65" s="14" customFormat="1" ht="11.25">
      <c r="B150" s="220"/>
      <c r="C150" s="221"/>
      <c r="D150" s="205" t="s">
        <v>384</v>
      </c>
      <c r="E150" s="222" t="s">
        <v>1</v>
      </c>
      <c r="F150" s="223" t="s">
        <v>2083</v>
      </c>
      <c r="G150" s="221"/>
      <c r="H150" s="224">
        <v>59.28</v>
      </c>
      <c r="I150" s="225"/>
      <c r="J150" s="221"/>
      <c r="K150" s="221"/>
      <c r="L150" s="226"/>
      <c r="M150" s="227"/>
      <c r="N150" s="228"/>
      <c r="O150" s="228"/>
      <c r="P150" s="228"/>
      <c r="Q150" s="228"/>
      <c r="R150" s="228"/>
      <c r="S150" s="228"/>
      <c r="T150" s="229"/>
      <c r="AT150" s="230" t="s">
        <v>384</v>
      </c>
      <c r="AU150" s="230" t="s">
        <v>86</v>
      </c>
      <c r="AV150" s="14" t="s">
        <v>86</v>
      </c>
      <c r="AW150" s="14" t="s">
        <v>32</v>
      </c>
      <c r="AX150" s="14" t="s">
        <v>77</v>
      </c>
      <c r="AY150" s="230" t="s">
        <v>375</v>
      </c>
    </row>
    <row r="151" spans="1:65" s="15" customFormat="1" ht="11.25">
      <c r="B151" s="246"/>
      <c r="C151" s="247"/>
      <c r="D151" s="205" t="s">
        <v>384</v>
      </c>
      <c r="E151" s="248" t="s">
        <v>1</v>
      </c>
      <c r="F151" s="249" t="s">
        <v>746</v>
      </c>
      <c r="G151" s="247"/>
      <c r="H151" s="250">
        <v>290.95999999999998</v>
      </c>
      <c r="I151" s="251"/>
      <c r="J151" s="247"/>
      <c r="K151" s="247"/>
      <c r="L151" s="252"/>
      <c r="M151" s="253"/>
      <c r="N151" s="254"/>
      <c r="O151" s="254"/>
      <c r="P151" s="254"/>
      <c r="Q151" s="254"/>
      <c r="R151" s="254"/>
      <c r="S151" s="254"/>
      <c r="T151" s="255"/>
      <c r="AT151" s="256" t="s">
        <v>384</v>
      </c>
      <c r="AU151" s="256" t="s">
        <v>86</v>
      </c>
      <c r="AV151" s="15" t="s">
        <v>374</v>
      </c>
      <c r="AW151" s="15" t="s">
        <v>32</v>
      </c>
      <c r="AX151" s="15" t="s">
        <v>84</v>
      </c>
      <c r="AY151" s="256" t="s">
        <v>375</v>
      </c>
    </row>
    <row r="152" spans="1:65" s="2" customFormat="1" ht="21.75" customHeight="1">
      <c r="A152" s="35"/>
      <c r="B152" s="36"/>
      <c r="C152" s="192" t="s">
        <v>86</v>
      </c>
      <c r="D152" s="192" t="s">
        <v>377</v>
      </c>
      <c r="E152" s="193" t="s">
        <v>2084</v>
      </c>
      <c r="F152" s="194" t="s">
        <v>2085</v>
      </c>
      <c r="G152" s="195" t="s">
        <v>615</v>
      </c>
      <c r="H152" s="196">
        <v>48.216000000000001</v>
      </c>
      <c r="I152" s="197"/>
      <c r="J152" s="198">
        <f>ROUND(I152*H152,2)</f>
        <v>0</v>
      </c>
      <c r="K152" s="194" t="s">
        <v>408</v>
      </c>
      <c r="L152" s="40"/>
      <c r="M152" s="199" t="s">
        <v>1</v>
      </c>
      <c r="N152" s="200" t="s">
        <v>42</v>
      </c>
      <c r="O152" s="72"/>
      <c r="P152" s="201">
        <f>O152*H152</f>
        <v>0</v>
      </c>
      <c r="Q152" s="201">
        <v>0</v>
      </c>
      <c r="R152" s="201">
        <f>Q152*H152</f>
        <v>0</v>
      </c>
      <c r="S152" s="201">
        <v>0</v>
      </c>
      <c r="T152" s="202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03" t="s">
        <v>374</v>
      </c>
      <c r="AT152" s="203" t="s">
        <v>377</v>
      </c>
      <c r="AU152" s="203" t="s">
        <v>86</v>
      </c>
      <c r="AY152" s="18" t="s">
        <v>375</v>
      </c>
      <c r="BE152" s="204">
        <f>IF(N152="základní",J152,0)</f>
        <v>0</v>
      </c>
      <c r="BF152" s="204">
        <f>IF(N152="snížená",J152,0)</f>
        <v>0</v>
      </c>
      <c r="BG152" s="204">
        <f>IF(N152="zákl. přenesená",J152,0)</f>
        <v>0</v>
      </c>
      <c r="BH152" s="204">
        <f>IF(N152="sníž. přenesená",J152,0)</f>
        <v>0</v>
      </c>
      <c r="BI152" s="204">
        <f>IF(N152="nulová",J152,0)</f>
        <v>0</v>
      </c>
      <c r="BJ152" s="18" t="s">
        <v>84</v>
      </c>
      <c r="BK152" s="204">
        <f>ROUND(I152*H152,2)</f>
        <v>0</v>
      </c>
      <c r="BL152" s="18" t="s">
        <v>374</v>
      </c>
      <c r="BM152" s="203" t="s">
        <v>2086</v>
      </c>
    </row>
    <row r="153" spans="1:65" s="2" customFormat="1" ht="19.5">
      <c r="A153" s="35"/>
      <c r="B153" s="36"/>
      <c r="C153" s="37"/>
      <c r="D153" s="205" t="s">
        <v>383</v>
      </c>
      <c r="E153" s="37"/>
      <c r="F153" s="206" t="s">
        <v>2087</v>
      </c>
      <c r="G153" s="37"/>
      <c r="H153" s="37"/>
      <c r="I153" s="207"/>
      <c r="J153" s="37"/>
      <c r="K153" s="37"/>
      <c r="L153" s="40"/>
      <c r="M153" s="208"/>
      <c r="N153" s="209"/>
      <c r="O153" s="72"/>
      <c r="P153" s="72"/>
      <c r="Q153" s="72"/>
      <c r="R153" s="72"/>
      <c r="S153" s="72"/>
      <c r="T153" s="73"/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T153" s="18" t="s">
        <v>383</v>
      </c>
      <c r="AU153" s="18" t="s">
        <v>86</v>
      </c>
    </row>
    <row r="154" spans="1:65" s="14" customFormat="1" ht="11.25">
      <c r="B154" s="220"/>
      <c r="C154" s="221"/>
      <c r="D154" s="205" t="s">
        <v>384</v>
      </c>
      <c r="E154" s="222" t="s">
        <v>1</v>
      </c>
      <c r="F154" s="223" t="s">
        <v>2088</v>
      </c>
      <c r="G154" s="221"/>
      <c r="H154" s="224">
        <v>48.216000000000001</v>
      </c>
      <c r="I154" s="225"/>
      <c r="J154" s="221"/>
      <c r="K154" s="221"/>
      <c r="L154" s="226"/>
      <c r="M154" s="227"/>
      <c r="N154" s="228"/>
      <c r="O154" s="228"/>
      <c r="P154" s="228"/>
      <c r="Q154" s="228"/>
      <c r="R154" s="228"/>
      <c r="S154" s="228"/>
      <c r="T154" s="229"/>
      <c r="AT154" s="230" t="s">
        <v>384</v>
      </c>
      <c r="AU154" s="230" t="s">
        <v>86</v>
      </c>
      <c r="AV154" s="14" t="s">
        <v>86</v>
      </c>
      <c r="AW154" s="14" t="s">
        <v>32</v>
      </c>
      <c r="AX154" s="14" t="s">
        <v>84</v>
      </c>
      <c r="AY154" s="230" t="s">
        <v>375</v>
      </c>
    </row>
    <row r="155" spans="1:65" s="2" customFormat="1" ht="16.5" customHeight="1">
      <c r="A155" s="35"/>
      <c r="B155" s="36"/>
      <c r="C155" s="192" t="s">
        <v>103</v>
      </c>
      <c r="D155" s="192" t="s">
        <v>377</v>
      </c>
      <c r="E155" s="193" t="s">
        <v>970</v>
      </c>
      <c r="F155" s="194" t="s">
        <v>971</v>
      </c>
      <c r="G155" s="195" t="s">
        <v>615</v>
      </c>
      <c r="H155" s="196">
        <v>394.5</v>
      </c>
      <c r="I155" s="197"/>
      <c r="J155" s="198">
        <f>ROUND(I155*H155,2)</f>
        <v>0</v>
      </c>
      <c r="K155" s="194" t="s">
        <v>408</v>
      </c>
      <c r="L155" s="40"/>
      <c r="M155" s="199" t="s">
        <v>1</v>
      </c>
      <c r="N155" s="200" t="s">
        <v>42</v>
      </c>
      <c r="O155" s="72"/>
      <c r="P155" s="201">
        <f>O155*H155</f>
        <v>0</v>
      </c>
      <c r="Q155" s="201">
        <v>0</v>
      </c>
      <c r="R155" s="201">
        <f>Q155*H155</f>
        <v>0</v>
      </c>
      <c r="S155" s="201">
        <v>0</v>
      </c>
      <c r="T155" s="202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03" t="s">
        <v>374</v>
      </c>
      <c r="AT155" s="203" t="s">
        <v>377</v>
      </c>
      <c r="AU155" s="203" t="s">
        <v>86</v>
      </c>
      <c r="AY155" s="18" t="s">
        <v>375</v>
      </c>
      <c r="BE155" s="204">
        <f>IF(N155="základní",J155,0)</f>
        <v>0</v>
      </c>
      <c r="BF155" s="204">
        <f>IF(N155="snížená",J155,0)</f>
        <v>0</v>
      </c>
      <c r="BG155" s="204">
        <f>IF(N155="zákl. přenesená",J155,0)</f>
        <v>0</v>
      </c>
      <c r="BH155" s="204">
        <f>IF(N155="sníž. přenesená",J155,0)</f>
        <v>0</v>
      </c>
      <c r="BI155" s="204">
        <f>IF(N155="nulová",J155,0)</f>
        <v>0</v>
      </c>
      <c r="BJ155" s="18" t="s">
        <v>84</v>
      </c>
      <c r="BK155" s="204">
        <f>ROUND(I155*H155,2)</f>
        <v>0</v>
      </c>
      <c r="BL155" s="18" t="s">
        <v>374</v>
      </c>
      <c r="BM155" s="203" t="s">
        <v>2089</v>
      </c>
    </row>
    <row r="156" spans="1:65" s="2" customFormat="1" ht="19.5">
      <c r="A156" s="35"/>
      <c r="B156" s="36"/>
      <c r="C156" s="37"/>
      <c r="D156" s="205" t="s">
        <v>383</v>
      </c>
      <c r="E156" s="37"/>
      <c r="F156" s="206" t="s">
        <v>973</v>
      </c>
      <c r="G156" s="37"/>
      <c r="H156" s="37"/>
      <c r="I156" s="207"/>
      <c r="J156" s="37"/>
      <c r="K156" s="37"/>
      <c r="L156" s="40"/>
      <c r="M156" s="208"/>
      <c r="N156" s="209"/>
      <c r="O156" s="72"/>
      <c r="P156" s="72"/>
      <c r="Q156" s="72"/>
      <c r="R156" s="72"/>
      <c r="S156" s="72"/>
      <c r="T156" s="73"/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T156" s="18" t="s">
        <v>383</v>
      </c>
      <c r="AU156" s="18" t="s">
        <v>86</v>
      </c>
    </row>
    <row r="157" spans="1:65" s="14" customFormat="1" ht="11.25">
      <c r="B157" s="220"/>
      <c r="C157" s="221"/>
      <c r="D157" s="205" t="s">
        <v>384</v>
      </c>
      <c r="E157" s="222" t="s">
        <v>1</v>
      </c>
      <c r="F157" s="223" t="s">
        <v>2090</v>
      </c>
      <c r="G157" s="221"/>
      <c r="H157" s="224">
        <v>10.5</v>
      </c>
      <c r="I157" s="225"/>
      <c r="J157" s="221"/>
      <c r="K157" s="221"/>
      <c r="L157" s="226"/>
      <c r="M157" s="227"/>
      <c r="N157" s="228"/>
      <c r="O157" s="228"/>
      <c r="P157" s="228"/>
      <c r="Q157" s="228"/>
      <c r="R157" s="228"/>
      <c r="S157" s="228"/>
      <c r="T157" s="229"/>
      <c r="AT157" s="230" t="s">
        <v>384</v>
      </c>
      <c r="AU157" s="230" t="s">
        <v>86</v>
      </c>
      <c r="AV157" s="14" t="s">
        <v>86</v>
      </c>
      <c r="AW157" s="14" t="s">
        <v>32</v>
      </c>
      <c r="AX157" s="14" t="s">
        <v>77</v>
      </c>
      <c r="AY157" s="230" t="s">
        <v>375</v>
      </c>
    </row>
    <row r="158" spans="1:65" s="14" customFormat="1" ht="11.25">
      <c r="B158" s="220"/>
      <c r="C158" s="221"/>
      <c r="D158" s="205" t="s">
        <v>384</v>
      </c>
      <c r="E158" s="222" t="s">
        <v>1</v>
      </c>
      <c r="F158" s="223" t="s">
        <v>2091</v>
      </c>
      <c r="G158" s="221"/>
      <c r="H158" s="224">
        <v>384</v>
      </c>
      <c r="I158" s="225"/>
      <c r="J158" s="221"/>
      <c r="K158" s="221"/>
      <c r="L158" s="226"/>
      <c r="M158" s="227"/>
      <c r="N158" s="228"/>
      <c r="O158" s="228"/>
      <c r="P158" s="228"/>
      <c r="Q158" s="228"/>
      <c r="R158" s="228"/>
      <c r="S158" s="228"/>
      <c r="T158" s="229"/>
      <c r="AT158" s="230" t="s">
        <v>384</v>
      </c>
      <c r="AU158" s="230" t="s">
        <v>86</v>
      </c>
      <c r="AV158" s="14" t="s">
        <v>86</v>
      </c>
      <c r="AW158" s="14" t="s">
        <v>32</v>
      </c>
      <c r="AX158" s="14" t="s">
        <v>77</v>
      </c>
      <c r="AY158" s="230" t="s">
        <v>375</v>
      </c>
    </row>
    <row r="159" spans="1:65" s="15" customFormat="1" ht="11.25">
      <c r="B159" s="246"/>
      <c r="C159" s="247"/>
      <c r="D159" s="205" t="s">
        <v>384</v>
      </c>
      <c r="E159" s="248" t="s">
        <v>1</v>
      </c>
      <c r="F159" s="249" t="s">
        <v>746</v>
      </c>
      <c r="G159" s="247"/>
      <c r="H159" s="250">
        <v>394.5</v>
      </c>
      <c r="I159" s="251"/>
      <c r="J159" s="247"/>
      <c r="K159" s="247"/>
      <c r="L159" s="252"/>
      <c r="M159" s="253"/>
      <c r="N159" s="254"/>
      <c r="O159" s="254"/>
      <c r="P159" s="254"/>
      <c r="Q159" s="254"/>
      <c r="R159" s="254"/>
      <c r="S159" s="254"/>
      <c r="T159" s="255"/>
      <c r="AT159" s="256" t="s">
        <v>384</v>
      </c>
      <c r="AU159" s="256" t="s">
        <v>86</v>
      </c>
      <c r="AV159" s="15" t="s">
        <v>374</v>
      </c>
      <c r="AW159" s="15" t="s">
        <v>32</v>
      </c>
      <c r="AX159" s="15" t="s">
        <v>84</v>
      </c>
      <c r="AY159" s="256" t="s">
        <v>375</v>
      </c>
    </row>
    <row r="160" spans="1:65" s="2" customFormat="1" ht="24.2" customHeight="1">
      <c r="A160" s="35"/>
      <c r="B160" s="36"/>
      <c r="C160" s="192" t="s">
        <v>374</v>
      </c>
      <c r="D160" s="192" t="s">
        <v>377</v>
      </c>
      <c r="E160" s="193" t="s">
        <v>980</v>
      </c>
      <c r="F160" s="194" t="s">
        <v>981</v>
      </c>
      <c r="G160" s="195" t="s">
        <v>615</v>
      </c>
      <c r="H160" s="196">
        <v>147.17599999999999</v>
      </c>
      <c r="I160" s="197"/>
      <c r="J160" s="198">
        <f>ROUND(I160*H160,2)</f>
        <v>0</v>
      </c>
      <c r="K160" s="194" t="s">
        <v>1</v>
      </c>
      <c r="L160" s="40"/>
      <c r="M160" s="199" t="s">
        <v>1</v>
      </c>
      <c r="N160" s="200" t="s">
        <v>42</v>
      </c>
      <c r="O160" s="72"/>
      <c r="P160" s="201">
        <f>O160*H160</f>
        <v>0</v>
      </c>
      <c r="Q160" s="201">
        <v>0</v>
      </c>
      <c r="R160" s="201">
        <f>Q160*H160</f>
        <v>0</v>
      </c>
      <c r="S160" s="201">
        <v>0</v>
      </c>
      <c r="T160" s="202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03" t="s">
        <v>374</v>
      </c>
      <c r="AT160" s="203" t="s">
        <v>377</v>
      </c>
      <c r="AU160" s="203" t="s">
        <v>86</v>
      </c>
      <c r="AY160" s="18" t="s">
        <v>375</v>
      </c>
      <c r="BE160" s="204">
        <f>IF(N160="základní",J160,0)</f>
        <v>0</v>
      </c>
      <c r="BF160" s="204">
        <f>IF(N160="snížená",J160,0)</f>
        <v>0</v>
      </c>
      <c r="BG160" s="204">
        <f>IF(N160="zákl. přenesená",J160,0)</f>
        <v>0</v>
      </c>
      <c r="BH160" s="204">
        <f>IF(N160="sníž. přenesená",J160,0)</f>
        <v>0</v>
      </c>
      <c r="BI160" s="204">
        <f>IF(N160="nulová",J160,0)</f>
        <v>0</v>
      </c>
      <c r="BJ160" s="18" t="s">
        <v>84</v>
      </c>
      <c r="BK160" s="204">
        <f>ROUND(I160*H160,2)</f>
        <v>0</v>
      </c>
      <c r="BL160" s="18" t="s">
        <v>374</v>
      </c>
      <c r="BM160" s="203" t="s">
        <v>2092</v>
      </c>
    </row>
    <row r="161" spans="1:65" s="2" customFormat="1" ht="11.25">
      <c r="A161" s="35"/>
      <c r="B161" s="36"/>
      <c r="C161" s="37"/>
      <c r="D161" s="205" t="s">
        <v>383</v>
      </c>
      <c r="E161" s="37"/>
      <c r="F161" s="206" t="s">
        <v>981</v>
      </c>
      <c r="G161" s="37"/>
      <c r="H161" s="37"/>
      <c r="I161" s="207"/>
      <c r="J161" s="37"/>
      <c r="K161" s="37"/>
      <c r="L161" s="40"/>
      <c r="M161" s="208"/>
      <c r="N161" s="209"/>
      <c r="O161" s="72"/>
      <c r="P161" s="72"/>
      <c r="Q161" s="72"/>
      <c r="R161" s="72"/>
      <c r="S161" s="72"/>
      <c r="T161" s="73"/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T161" s="18" t="s">
        <v>383</v>
      </c>
      <c r="AU161" s="18" t="s">
        <v>86</v>
      </c>
    </row>
    <row r="162" spans="1:65" s="14" customFormat="1" ht="11.25">
      <c r="B162" s="220"/>
      <c r="C162" s="221"/>
      <c r="D162" s="205" t="s">
        <v>384</v>
      </c>
      <c r="E162" s="222" t="s">
        <v>1</v>
      </c>
      <c r="F162" s="223" t="s">
        <v>2093</v>
      </c>
      <c r="G162" s="221"/>
      <c r="H162" s="224">
        <v>147.17599999999999</v>
      </c>
      <c r="I162" s="225"/>
      <c r="J162" s="221"/>
      <c r="K162" s="221"/>
      <c r="L162" s="226"/>
      <c r="M162" s="227"/>
      <c r="N162" s="228"/>
      <c r="O162" s="228"/>
      <c r="P162" s="228"/>
      <c r="Q162" s="228"/>
      <c r="R162" s="228"/>
      <c r="S162" s="228"/>
      <c r="T162" s="229"/>
      <c r="AT162" s="230" t="s">
        <v>384</v>
      </c>
      <c r="AU162" s="230" t="s">
        <v>86</v>
      </c>
      <c r="AV162" s="14" t="s">
        <v>86</v>
      </c>
      <c r="AW162" s="14" t="s">
        <v>32</v>
      </c>
      <c r="AX162" s="14" t="s">
        <v>84</v>
      </c>
      <c r="AY162" s="230" t="s">
        <v>375</v>
      </c>
    </row>
    <row r="163" spans="1:65" s="2" customFormat="1" ht="16.5" customHeight="1">
      <c r="A163" s="35"/>
      <c r="B163" s="36"/>
      <c r="C163" s="192" t="s">
        <v>412</v>
      </c>
      <c r="D163" s="192" t="s">
        <v>377</v>
      </c>
      <c r="E163" s="193" t="s">
        <v>1008</v>
      </c>
      <c r="F163" s="194" t="s">
        <v>1009</v>
      </c>
      <c r="G163" s="195" t="s">
        <v>615</v>
      </c>
      <c r="H163" s="196">
        <v>202.5</v>
      </c>
      <c r="I163" s="197"/>
      <c r="J163" s="198">
        <f>ROUND(I163*H163,2)</f>
        <v>0</v>
      </c>
      <c r="K163" s="194" t="s">
        <v>408</v>
      </c>
      <c r="L163" s="40"/>
      <c r="M163" s="199" t="s">
        <v>1</v>
      </c>
      <c r="N163" s="200" t="s">
        <v>42</v>
      </c>
      <c r="O163" s="72"/>
      <c r="P163" s="201">
        <f>O163*H163</f>
        <v>0</v>
      </c>
      <c r="Q163" s="201">
        <v>0</v>
      </c>
      <c r="R163" s="201">
        <f>Q163*H163</f>
        <v>0</v>
      </c>
      <c r="S163" s="201">
        <v>0</v>
      </c>
      <c r="T163" s="202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03" t="s">
        <v>374</v>
      </c>
      <c r="AT163" s="203" t="s">
        <v>377</v>
      </c>
      <c r="AU163" s="203" t="s">
        <v>86</v>
      </c>
      <c r="AY163" s="18" t="s">
        <v>375</v>
      </c>
      <c r="BE163" s="204">
        <f>IF(N163="základní",J163,0)</f>
        <v>0</v>
      </c>
      <c r="BF163" s="204">
        <f>IF(N163="snížená",J163,0)</f>
        <v>0</v>
      </c>
      <c r="BG163" s="204">
        <f>IF(N163="zákl. přenesená",J163,0)</f>
        <v>0</v>
      </c>
      <c r="BH163" s="204">
        <f>IF(N163="sníž. přenesená",J163,0)</f>
        <v>0</v>
      </c>
      <c r="BI163" s="204">
        <f>IF(N163="nulová",J163,0)</f>
        <v>0</v>
      </c>
      <c r="BJ163" s="18" t="s">
        <v>84</v>
      </c>
      <c r="BK163" s="204">
        <f>ROUND(I163*H163,2)</f>
        <v>0</v>
      </c>
      <c r="BL163" s="18" t="s">
        <v>374</v>
      </c>
      <c r="BM163" s="203" t="s">
        <v>2094</v>
      </c>
    </row>
    <row r="164" spans="1:65" s="2" customFormat="1" ht="19.5">
      <c r="A164" s="35"/>
      <c r="B164" s="36"/>
      <c r="C164" s="37"/>
      <c r="D164" s="205" t="s">
        <v>383</v>
      </c>
      <c r="E164" s="37"/>
      <c r="F164" s="206" t="s">
        <v>1011</v>
      </c>
      <c r="G164" s="37"/>
      <c r="H164" s="37"/>
      <c r="I164" s="207"/>
      <c r="J164" s="37"/>
      <c r="K164" s="37"/>
      <c r="L164" s="40"/>
      <c r="M164" s="208"/>
      <c r="N164" s="209"/>
      <c r="O164" s="72"/>
      <c r="P164" s="72"/>
      <c r="Q164" s="72"/>
      <c r="R164" s="72"/>
      <c r="S164" s="72"/>
      <c r="T164" s="73"/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T164" s="18" t="s">
        <v>383</v>
      </c>
      <c r="AU164" s="18" t="s">
        <v>86</v>
      </c>
    </row>
    <row r="165" spans="1:65" s="14" customFormat="1" ht="11.25">
      <c r="B165" s="220"/>
      <c r="C165" s="221"/>
      <c r="D165" s="205" t="s">
        <v>384</v>
      </c>
      <c r="E165" s="222" t="s">
        <v>1</v>
      </c>
      <c r="F165" s="223" t="s">
        <v>2090</v>
      </c>
      <c r="G165" s="221"/>
      <c r="H165" s="224">
        <v>10.5</v>
      </c>
      <c r="I165" s="225"/>
      <c r="J165" s="221"/>
      <c r="K165" s="221"/>
      <c r="L165" s="226"/>
      <c r="M165" s="227"/>
      <c r="N165" s="228"/>
      <c r="O165" s="228"/>
      <c r="P165" s="228"/>
      <c r="Q165" s="228"/>
      <c r="R165" s="228"/>
      <c r="S165" s="228"/>
      <c r="T165" s="229"/>
      <c r="AT165" s="230" t="s">
        <v>384</v>
      </c>
      <c r="AU165" s="230" t="s">
        <v>86</v>
      </c>
      <c r="AV165" s="14" t="s">
        <v>86</v>
      </c>
      <c r="AW165" s="14" t="s">
        <v>32</v>
      </c>
      <c r="AX165" s="14" t="s">
        <v>77</v>
      </c>
      <c r="AY165" s="230" t="s">
        <v>375</v>
      </c>
    </row>
    <row r="166" spans="1:65" s="14" customFormat="1" ht="11.25">
      <c r="B166" s="220"/>
      <c r="C166" s="221"/>
      <c r="D166" s="205" t="s">
        <v>384</v>
      </c>
      <c r="E166" s="222" t="s">
        <v>1</v>
      </c>
      <c r="F166" s="223" t="s">
        <v>2095</v>
      </c>
      <c r="G166" s="221"/>
      <c r="H166" s="224">
        <v>192</v>
      </c>
      <c r="I166" s="225"/>
      <c r="J166" s="221"/>
      <c r="K166" s="221"/>
      <c r="L166" s="226"/>
      <c r="M166" s="227"/>
      <c r="N166" s="228"/>
      <c r="O166" s="228"/>
      <c r="P166" s="228"/>
      <c r="Q166" s="228"/>
      <c r="R166" s="228"/>
      <c r="S166" s="228"/>
      <c r="T166" s="229"/>
      <c r="AT166" s="230" t="s">
        <v>384</v>
      </c>
      <c r="AU166" s="230" t="s">
        <v>86</v>
      </c>
      <c r="AV166" s="14" t="s">
        <v>86</v>
      </c>
      <c r="AW166" s="14" t="s">
        <v>32</v>
      </c>
      <c r="AX166" s="14" t="s">
        <v>77</v>
      </c>
      <c r="AY166" s="230" t="s">
        <v>375</v>
      </c>
    </row>
    <row r="167" spans="1:65" s="15" customFormat="1" ht="11.25">
      <c r="B167" s="246"/>
      <c r="C167" s="247"/>
      <c r="D167" s="205" t="s">
        <v>384</v>
      </c>
      <c r="E167" s="248" t="s">
        <v>1</v>
      </c>
      <c r="F167" s="249" t="s">
        <v>746</v>
      </c>
      <c r="G167" s="247"/>
      <c r="H167" s="250">
        <v>202.5</v>
      </c>
      <c r="I167" s="251"/>
      <c r="J167" s="247"/>
      <c r="K167" s="247"/>
      <c r="L167" s="252"/>
      <c r="M167" s="253"/>
      <c r="N167" s="254"/>
      <c r="O167" s="254"/>
      <c r="P167" s="254"/>
      <c r="Q167" s="254"/>
      <c r="R167" s="254"/>
      <c r="S167" s="254"/>
      <c r="T167" s="255"/>
      <c r="AT167" s="256" t="s">
        <v>384</v>
      </c>
      <c r="AU167" s="256" t="s">
        <v>86</v>
      </c>
      <c r="AV167" s="15" t="s">
        <v>374</v>
      </c>
      <c r="AW167" s="15" t="s">
        <v>32</v>
      </c>
      <c r="AX167" s="15" t="s">
        <v>84</v>
      </c>
      <c r="AY167" s="256" t="s">
        <v>375</v>
      </c>
    </row>
    <row r="168" spans="1:65" s="2" customFormat="1" ht="16.5" customHeight="1">
      <c r="A168" s="35"/>
      <c r="B168" s="36"/>
      <c r="C168" s="192" t="s">
        <v>416</v>
      </c>
      <c r="D168" s="192" t="s">
        <v>377</v>
      </c>
      <c r="E168" s="193" t="s">
        <v>2096</v>
      </c>
      <c r="F168" s="194" t="s">
        <v>2097</v>
      </c>
      <c r="G168" s="195" t="s">
        <v>615</v>
      </c>
      <c r="H168" s="196">
        <v>192</v>
      </c>
      <c r="I168" s="197"/>
      <c r="J168" s="198">
        <f>ROUND(I168*H168,2)</f>
        <v>0</v>
      </c>
      <c r="K168" s="194" t="s">
        <v>408</v>
      </c>
      <c r="L168" s="40"/>
      <c r="M168" s="199" t="s">
        <v>1</v>
      </c>
      <c r="N168" s="200" t="s">
        <v>42</v>
      </c>
      <c r="O168" s="72"/>
      <c r="P168" s="201">
        <f>O168*H168</f>
        <v>0</v>
      </c>
      <c r="Q168" s="201">
        <v>0</v>
      </c>
      <c r="R168" s="201">
        <f>Q168*H168</f>
        <v>0</v>
      </c>
      <c r="S168" s="201">
        <v>0</v>
      </c>
      <c r="T168" s="202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03" t="s">
        <v>374</v>
      </c>
      <c r="AT168" s="203" t="s">
        <v>377</v>
      </c>
      <c r="AU168" s="203" t="s">
        <v>86</v>
      </c>
      <c r="AY168" s="18" t="s">
        <v>375</v>
      </c>
      <c r="BE168" s="204">
        <f>IF(N168="základní",J168,0)</f>
        <v>0</v>
      </c>
      <c r="BF168" s="204">
        <f>IF(N168="snížená",J168,0)</f>
        <v>0</v>
      </c>
      <c r="BG168" s="204">
        <f>IF(N168="zákl. přenesená",J168,0)</f>
        <v>0</v>
      </c>
      <c r="BH168" s="204">
        <f>IF(N168="sníž. přenesená",J168,0)</f>
        <v>0</v>
      </c>
      <c r="BI168" s="204">
        <f>IF(N168="nulová",J168,0)</f>
        <v>0</v>
      </c>
      <c r="BJ168" s="18" t="s">
        <v>84</v>
      </c>
      <c r="BK168" s="204">
        <f>ROUND(I168*H168,2)</f>
        <v>0</v>
      </c>
      <c r="BL168" s="18" t="s">
        <v>374</v>
      </c>
      <c r="BM168" s="203" t="s">
        <v>2098</v>
      </c>
    </row>
    <row r="169" spans="1:65" s="2" customFormat="1" ht="19.5">
      <c r="A169" s="35"/>
      <c r="B169" s="36"/>
      <c r="C169" s="37"/>
      <c r="D169" s="205" t="s">
        <v>383</v>
      </c>
      <c r="E169" s="37"/>
      <c r="F169" s="206" t="s">
        <v>2099</v>
      </c>
      <c r="G169" s="37"/>
      <c r="H169" s="37"/>
      <c r="I169" s="207"/>
      <c r="J169" s="37"/>
      <c r="K169" s="37"/>
      <c r="L169" s="40"/>
      <c r="M169" s="208"/>
      <c r="N169" s="209"/>
      <c r="O169" s="72"/>
      <c r="P169" s="72"/>
      <c r="Q169" s="72"/>
      <c r="R169" s="72"/>
      <c r="S169" s="72"/>
      <c r="T169" s="73"/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T169" s="18" t="s">
        <v>383</v>
      </c>
      <c r="AU169" s="18" t="s">
        <v>86</v>
      </c>
    </row>
    <row r="170" spans="1:65" s="14" customFormat="1" ht="11.25">
      <c r="B170" s="220"/>
      <c r="C170" s="221"/>
      <c r="D170" s="205" t="s">
        <v>384</v>
      </c>
      <c r="E170" s="222" t="s">
        <v>1</v>
      </c>
      <c r="F170" s="223" t="s">
        <v>2100</v>
      </c>
      <c r="G170" s="221"/>
      <c r="H170" s="224">
        <v>192</v>
      </c>
      <c r="I170" s="225"/>
      <c r="J170" s="221"/>
      <c r="K170" s="221"/>
      <c r="L170" s="226"/>
      <c r="M170" s="227"/>
      <c r="N170" s="228"/>
      <c r="O170" s="228"/>
      <c r="P170" s="228"/>
      <c r="Q170" s="228"/>
      <c r="R170" s="228"/>
      <c r="S170" s="228"/>
      <c r="T170" s="229"/>
      <c r="AT170" s="230" t="s">
        <v>384</v>
      </c>
      <c r="AU170" s="230" t="s">
        <v>86</v>
      </c>
      <c r="AV170" s="14" t="s">
        <v>86</v>
      </c>
      <c r="AW170" s="14" t="s">
        <v>32</v>
      </c>
      <c r="AX170" s="14" t="s">
        <v>84</v>
      </c>
      <c r="AY170" s="230" t="s">
        <v>375</v>
      </c>
    </row>
    <row r="171" spans="1:65" s="2" customFormat="1" ht="16.5" customHeight="1">
      <c r="A171" s="35"/>
      <c r="B171" s="36"/>
      <c r="C171" s="192" t="s">
        <v>421</v>
      </c>
      <c r="D171" s="192" t="s">
        <v>377</v>
      </c>
      <c r="E171" s="193" t="s">
        <v>2101</v>
      </c>
      <c r="F171" s="194" t="s">
        <v>1023</v>
      </c>
      <c r="G171" s="195" t="s">
        <v>615</v>
      </c>
      <c r="H171" s="196">
        <v>192</v>
      </c>
      <c r="I171" s="197"/>
      <c r="J171" s="198">
        <f>ROUND(I171*H171,2)</f>
        <v>0</v>
      </c>
      <c r="K171" s="194" t="s">
        <v>408</v>
      </c>
      <c r="L171" s="40"/>
      <c r="M171" s="199" t="s">
        <v>1</v>
      </c>
      <c r="N171" s="200" t="s">
        <v>42</v>
      </c>
      <c r="O171" s="72"/>
      <c r="P171" s="201">
        <f>O171*H171</f>
        <v>0</v>
      </c>
      <c r="Q171" s="201">
        <v>0</v>
      </c>
      <c r="R171" s="201">
        <f>Q171*H171</f>
        <v>0</v>
      </c>
      <c r="S171" s="201">
        <v>0</v>
      </c>
      <c r="T171" s="202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03" t="s">
        <v>374</v>
      </c>
      <c r="AT171" s="203" t="s">
        <v>377</v>
      </c>
      <c r="AU171" s="203" t="s">
        <v>86</v>
      </c>
      <c r="AY171" s="18" t="s">
        <v>375</v>
      </c>
      <c r="BE171" s="204">
        <f>IF(N171="základní",J171,0)</f>
        <v>0</v>
      </c>
      <c r="BF171" s="204">
        <f>IF(N171="snížená",J171,0)</f>
        <v>0</v>
      </c>
      <c r="BG171" s="204">
        <f>IF(N171="zákl. přenesená",J171,0)</f>
        <v>0</v>
      </c>
      <c r="BH171" s="204">
        <f>IF(N171="sníž. přenesená",J171,0)</f>
        <v>0</v>
      </c>
      <c r="BI171" s="204">
        <f>IF(N171="nulová",J171,0)</f>
        <v>0</v>
      </c>
      <c r="BJ171" s="18" t="s">
        <v>84</v>
      </c>
      <c r="BK171" s="204">
        <f>ROUND(I171*H171,2)</f>
        <v>0</v>
      </c>
      <c r="BL171" s="18" t="s">
        <v>374</v>
      </c>
      <c r="BM171" s="203" t="s">
        <v>2102</v>
      </c>
    </row>
    <row r="172" spans="1:65" s="2" customFormat="1" ht="11.25">
      <c r="A172" s="35"/>
      <c r="B172" s="36"/>
      <c r="C172" s="37"/>
      <c r="D172" s="205" t="s">
        <v>383</v>
      </c>
      <c r="E172" s="37"/>
      <c r="F172" s="206" t="s">
        <v>1025</v>
      </c>
      <c r="G172" s="37"/>
      <c r="H172" s="37"/>
      <c r="I172" s="207"/>
      <c r="J172" s="37"/>
      <c r="K172" s="37"/>
      <c r="L172" s="40"/>
      <c r="M172" s="208"/>
      <c r="N172" s="209"/>
      <c r="O172" s="72"/>
      <c r="P172" s="72"/>
      <c r="Q172" s="72"/>
      <c r="R172" s="72"/>
      <c r="S172" s="72"/>
      <c r="T172" s="73"/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T172" s="18" t="s">
        <v>383</v>
      </c>
      <c r="AU172" s="18" t="s">
        <v>86</v>
      </c>
    </row>
    <row r="173" spans="1:65" s="14" customFormat="1" ht="11.25">
      <c r="B173" s="220"/>
      <c r="C173" s="221"/>
      <c r="D173" s="205" t="s">
        <v>384</v>
      </c>
      <c r="E173" s="222" t="s">
        <v>1</v>
      </c>
      <c r="F173" s="223" t="s">
        <v>2103</v>
      </c>
      <c r="G173" s="221"/>
      <c r="H173" s="224">
        <v>192</v>
      </c>
      <c r="I173" s="225"/>
      <c r="J173" s="221"/>
      <c r="K173" s="221"/>
      <c r="L173" s="226"/>
      <c r="M173" s="227"/>
      <c r="N173" s="228"/>
      <c r="O173" s="228"/>
      <c r="P173" s="228"/>
      <c r="Q173" s="228"/>
      <c r="R173" s="228"/>
      <c r="S173" s="228"/>
      <c r="T173" s="229"/>
      <c r="AT173" s="230" t="s">
        <v>384</v>
      </c>
      <c r="AU173" s="230" t="s">
        <v>86</v>
      </c>
      <c r="AV173" s="14" t="s">
        <v>86</v>
      </c>
      <c r="AW173" s="14" t="s">
        <v>32</v>
      </c>
      <c r="AX173" s="14" t="s">
        <v>84</v>
      </c>
      <c r="AY173" s="230" t="s">
        <v>375</v>
      </c>
    </row>
    <row r="174" spans="1:65" s="2" customFormat="1" ht="16.5" customHeight="1">
      <c r="A174" s="35"/>
      <c r="B174" s="36"/>
      <c r="C174" s="192" t="s">
        <v>427</v>
      </c>
      <c r="D174" s="192" t="s">
        <v>377</v>
      </c>
      <c r="E174" s="193" t="s">
        <v>1398</v>
      </c>
      <c r="F174" s="194" t="s">
        <v>1399</v>
      </c>
      <c r="G174" s="195" t="s">
        <v>671</v>
      </c>
      <c r="H174" s="196">
        <v>114</v>
      </c>
      <c r="I174" s="197"/>
      <c r="J174" s="198">
        <f>ROUND(I174*H174,2)</f>
        <v>0</v>
      </c>
      <c r="K174" s="194" t="s">
        <v>408</v>
      </c>
      <c r="L174" s="40"/>
      <c r="M174" s="199" t="s">
        <v>1</v>
      </c>
      <c r="N174" s="200" t="s">
        <v>42</v>
      </c>
      <c r="O174" s="72"/>
      <c r="P174" s="201">
        <f>O174*H174</f>
        <v>0</v>
      </c>
      <c r="Q174" s="201">
        <v>0</v>
      </c>
      <c r="R174" s="201">
        <f>Q174*H174</f>
        <v>0</v>
      </c>
      <c r="S174" s="201">
        <v>0</v>
      </c>
      <c r="T174" s="202">
        <f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203" t="s">
        <v>374</v>
      </c>
      <c r="AT174" s="203" t="s">
        <v>377</v>
      </c>
      <c r="AU174" s="203" t="s">
        <v>86</v>
      </c>
      <c r="AY174" s="18" t="s">
        <v>375</v>
      </c>
      <c r="BE174" s="204">
        <f>IF(N174="základní",J174,0)</f>
        <v>0</v>
      </c>
      <c r="BF174" s="204">
        <f>IF(N174="snížená",J174,0)</f>
        <v>0</v>
      </c>
      <c r="BG174" s="204">
        <f>IF(N174="zákl. přenesená",J174,0)</f>
        <v>0</v>
      </c>
      <c r="BH174" s="204">
        <f>IF(N174="sníž. přenesená",J174,0)</f>
        <v>0</v>
      </c>
      <c r="BI174" s="204">
        <f>IF(N174="nulová",J174,0)</f>
        <v>0</v>
      </c>
      <c r="BJ174" s="18" t="s">
        <v>84</v>
      </c>
      <c r="BK174" s="204">
        <f>ROUND(I174*H174,2)</f>
        <v>0</v>
      </c>
      <c r="BL174" s="18" t="s">
        <v>374</v>
      </c>
      <c r="BM174" s="203" t="s">
        <v>2104</v>
      </c>
    </row>
    <row r="175" spans="1:65" s="2" customFormat="1" ht="11.25">
      <c r="A175" s="35"/>
      <c r="B175" s="36"/>
      <c r="C175" s="37"/>
      <c r="D175" s="205" t="s">
        <v>383</v>
      </c>
      <c r="E175" s="37"/>
      <c r="F175" s="206" t="s">
        <v>1401</v>
      </c>
      <c r="G175" s="37"/>
      <c r="H175" s="37"/>
      <c r="I175" s="207"/>
      <c r="J175" s="37"/>
      <c r="K175" s="37"/>
      <c r="L175" s="40"/>
      <c r="M175" s="208"/>
      <c r="N175" s="209"/>
      <c r="O175" s="72"/>
      <c r="P175" s="72"/>
      <c r="Q175" s="72"/>
      <c r="R175" s="72"/>
      <c r="S175" s="72"/>
      <c r="T175" s="73"/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T175" s="18" t="s">
        <v>383</v>
      </c>
      <c r="AU175" s="18" t="s">
        <v>86</v>
      </c>
    </row>
    <row r="176" spans="1:65" s="14" customFormat="1" ht="11.25">
      <c r="B176" s="220"/>
      <c r="C176" s="221"/>
      <c r="D176" s="205" t="s">
        <v>384</v>
      </c>
      <c r="E176" s="222" t="s">
        <v>1</v>
      </c>
      <c r="F176" s="223" t="s">
        <v>2105</v>
      </c>
      <c r="G176" s="221"/>
      <c r="H176" s="224">
        <v>114</v>
      </c>
      <c r="I176" s="225"/>
      <c r="J176" s="221"/>
      <c r="K176" s="221"/>
      <c r="L176" s="226"/>
      <c r="M176" s="227"/>
      <c r="N176" s="228"/>
      <c r="O176" s="228"/>
      <c r="P176" s="228"/>
      <c r="Q176" s="228"/>
      <c r="R176" s="228"/>
      <c r="S176" s="228"/>
      <c r="T176" s="229"/>
      <c r="AT176" s="230" t="s">
        <v>384</v>
      </c>
      <c r="AU176" s="230" t="s">
        <v>86</v>
      </c>
      <c r="AV176" s="14" t="s">
        <v>86</v>
      </c>
      <c r="AW176" s="14" t="s">
        <v>32</v>
      </c>
      <c r="AX176" s="14" t="s">
        <v>84</v>
      </c>
      <c r="AY176" s="230" t="s">
        <v>375</v>
      </c>
    </row>
    <row r="177" spans="1:65" s="12" customFormat="1" ht="22.9" customHeight="1">
      <c r="B177" s="176"/>
      <c r="C177" s="177"/>
      <c r="D177" s="178" t="s">
        <v>76</v>
      </c>
      <c r="E177" s="190" t="s">
        <v>86</v>
      </c>
      <c r="F177" s="190" t="s">
        <v>619</v>
      </c>
      <c r="G177" s="177"/>
      <c r="H177" s="177"/>
      <c r="I177" s="180"/>
      <c r="J177" s="191">
        <f>BK177</f>
        <v>0</v>
      </c>
      <c r="K177" s="177"/>
      <c r="L177" s="182"/>
      <c r="M177" s="183"/>
      <c r="N177" s="184"/>
      <c r="O177" s="184"/>
      <c r="P177" s="185">
        <f>SUM(P178:P216)</f>
        <v>0</v>
      </c>
      <c r="Q177" s="184"/>
      <c r="R177" s="185">
        <f>SUM(R178:R216)</f>
        <v>183.85109213999999</v>
      </c>
      <c r="S177" s="184"/>
      <c r="T177" s="186">
        <f>SUM(T178:T216)</f>
        <v>0</v>
      </c>
      <c r="AR177" s="187" t="s">
        <v>84</v>
      </c>
      <c r="AT177" s="188" t="s">
        <v>76</v>
      </c>
      <c r="AU177" s="188" t="s">
        <v>84</v>
      </c>
      <c r="AY177" s="187" t="s">
        <v>375</v>
      </c>
      <c r="BK177" s="189">
        <f>SUM(BK178:BK216)</f>
        <v>0</v>
      </c>
    </row>
    <row r="178" spans="1:65" s="2" customFormat="1" ht="16.5" customHeight="1">
      <c r="A178" s="35"/>
      <c r="B178" s="36"/>
      <c r="C178" s="192" t="s">
        <v>431</v>
      </c>
      <c r="D178" s="192" t="s">
        <v>377</v>
      </c>
      <c r="E178" s="193" t="s">
        <v>1845</v>
      </c>
      <c r="F178" s="194" t="s">
        <v>1846</v>
      </c>
      <c r="G178" s="195" t="s">
        <v>671</v>
      </c>
      <c r="H178" s="196">
        <v>12</v>
      </c>
      <c r="I178" s="197"/>
      <c r="J178" s="198">
        <f>ROUND(I178*H178,2)</f>
        <v>0</v>
      </c>
      <c r="K178" s="194" t="s">
        <v>408</v>
      </c>
      <c r="L178" s="40"/>
      <c r="M178" s="199" t="s">
        <v>1</v>
      </c>
      <c r="N178" s="200" t="s">
        <v>42</v>
      </c>
      <c r="O178" s="72"/>
      <c r="P178" s="201">
        <f>O178*H178</f>
        <v>0</v>
      </c>
      <c r="Q178" s="201">
        <v>1.7000000000000001E-4</v>
      </c>
      <c r="R178" s="201">
        <f>Q178*H178</f>
        <v>2.0400000000000001E-3</v>
      </c>
      <c r="S178" s="201">
        <v>0</v>
      </c>
      <c r="T178" s="202">
        <f>S178*H178</f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203" t="s">
        <v>374</v>
      </c>
      <c r="AT178" s="203" t="s">
        <v>377</v>
      </c>
      <c r="AU178" s="203" t="s">
        <v>86</v>
      </c>
      <c r="AY178" s="18" t="s">
        <v>375</v>
      </c>
      <c r="BE178" s="204">
        <f>IF(N178="základní",J178,0)</f>
        <v>0</v>
      </c>
      <c r="BF178" s="204">
        <f>IF(N178="snížená",J178,0)</f>
        <v>0</v>
      </c>
      <c r="BG178" s="204">
        <f>IF(N178="zákl. přenesená",J178,0)</f>
        <v>0</v>
      </c>
      <c r="BH178" s="204">
        <f>IF(N178="sníž. přenesená",J178,0)</f>
        <v>0</v>
      </c>
      <c r="BI178" s="204">
        <f>IF(N178="nulová",J178,0)</f>
        <v>0</v>
      </c>
      <c r="BJ178" s="18" t="s">
        <v>84</v>
      </c>
      <c r="BK178" s="204">
        <f>ROUND(I178*H178,2)</f>
        <v>0</v>
      </c>
      <c r="BL178" s="18" t="s">
        <v>374</v>
      </c>
      <c r="BM178" s="203" t="s">
        <v>2106</v>
      </c>
    </row>
    <row r="179" spans="1:65" s="2" customFormat="1" ht="11.25">
      <c r="A179" s="35"/>
      <c r="B179" s="36"/>
      <c r="C179" s="37"/>
      <c r="D179" s="205" t="s">
        <v>383</v>
      </c>
      <c r="E179" s="37"/>
      <c r="F179" s="206" t="s">
        <v>1848</v>
      </c>
      <c r="G179" s="37"/>
      <c r="H179" s="37"/>
      <c r="I179" s="207"/>
      <c r="J179" s="37"/>
      <c r="K179" s="37"/>
      <c r="L179" s="40"/>
      <c r="M179" s="208"/>
      <c r="N179" s="209"/>
      <c r="O179" s="72"/>
      <c r="P179" s="72"/>
      <c r="Q179" s="72"/>
      <c r="R179" s="72"/>
      <c r="S179" s="72"/>
      <c r="T179" s="73"/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T179" s="18" t="s">
        <v>383</v>
      </c>
      <c r="AU179" s="18" t="s">
        <v>86</v>
      </c>
    </row>
    <row r="180" spans="1:65" s="14" customFormat="1" ht="11.25">
      <c r="B180" s="220"/>
      <c r="C180" s="221"/>
      <c r="D180" s="205" t="s">
        <v>384</v>
      </c>
      <c r="E180" s="222" t="s">
        <v>1</v>
      </c>
      <c r="F180" s="223" t="s">
        <v>2107</v>
      </c>
      <c r="G180" s="221"/>
      <c r="H180" s="224">
        <v>12</v>
      </c>
      <c r="I180" s="225"/>
      <c r="J180" s="221"/>
      <c r="K180" s="221"/>
      <c r="L180" s="226"/>
      <c r="M180" s="227"/>
      <c r="N180" s="228"/>
      <c r="O180" s="228"/>
      <c r="P180" s="228"/>
      <c r="Q180" s="228"/>
      <c r="R180" s="228"/>
      <c r="S180" s="228"/>
      <c r="T180" s="229"/>
      <c r="AT180" s="230" t="s">
        <v>384</v>
      </c>
      <c r="AU180" s="230" t="s">
        <v>86</v>
      </c>
      <c r="AV180" s="14" t="s">
        <v>86</v>
      </c>
      <c r="AW180" s="14" t="s">
        <v>32</v>
      </c>
      <c r="AX180" s="14" t="s">
        <v>84</v>
      </c>
      <c r="AY180" s="230" t="s">
        <v>375</v>
      </c>
    </row>
    <row r="181" spans="1:65" s="2" customFormat="1" ht="16.5" customHeight="1">
      <c r="A181" s="35"/>
      <c r="B181" s="36"/>
      <c r="C181" s="236" t="s">
        <v>190</v>
      </c>
      <c r="D181" s="236" t="s">
        <v>646</v>
      </c>
      <c r="E181" s="237" t="s">
        <v>2108</v>
      </c>
      <c r="F181" s="238" t="s">
        <v>2109</v>
      </c>
      <c r="G181" s="239" t="s">
        <v>671</v>
      </c>
      <c r="H181" s="240">
        <v>13.2</v>
      </c>
      <c r="I181" s="241"/>
      <c r="J181" s="242">
        <f>ROUND(I181*H181,2)</f>
        <v>0</v>
      </c>
      <c r="K181" s="238" t="s">
        <v>408</v>
      </c>
      <c r="L181" s="243"/>
      <c r="M181" s="244" t="s">
        <v>1</v>
      </c>
      <c r="N181" s="245" t="s">
        <v>42</v>
      </c>
      <c r="O181" s="72"/>
      <c r="P181" s="201">
        <f>O181*H181</f>
        <v>0</v>
      </c>
      <c r="Q181" s="201">
        <v>2.9999999999999997E-4</v>
      </c>
      <c r="R181" s="201">
        <f>Q181*H181</f>
        <v>3.9599999999999991E-3</v>
      </c>
      <c r="S181" s="201">
        <v>0</v>
      </c>
      <c r="T181" s="202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03" t="s">
        <v>427</v>
      </c>
      <c r="AT181" s="203" t="s">
        <v>646</v>
      </c>
      <c r="AU181" s="203" t="s">
        <v>86</v>
      </c>
      <c r="AY181" s="18" t="s">
        <v>375</v>
      </c>
      <c r="BE181" s="204">
        <f>IF(N181="základní",J181,0)</f>
        <v>0</v>
      </c>
      <c r="BF181" s="204">
        <f>IF(N181="snížená",J181,0)</f>
        <v>0</v>
      </c>
      <c r="BG181" s="204">
        <f>IF(N181="zákl. přenesená",J181,0)</f>
        <v>0</v>
      </c>
      <c r="BH181" s="204">
        <f>IF(N181="sníž. přenesená",J181,0)</f>
        <v>0</v>
      </c>
      <c r="BI181" s="204">
        <f>IF(N181="nulová",J181,0)</f>
        <v>0</v>
      </c>
      <c r="BJ181" s="18" t="s">
        <v>84</v>
      </c>
      <c r="BK181" s="204">
        <f>ROUND(I181*H181,2)</f>
        <v>0</v>
      </c>
      <c r="BL181" s="18" t="s">
        <v>374</v>
      </c>
      <c r="BM181" s="203" t="s">
        <v>2110</v>
      </c>
    </row>
    <row r="182" spans="1:65" s="2" customFormat="1" ht="11.25">
      <c r="A182" s="35"/>
      <c r="B182" s="36"/>
      <c r="C182" s="37"/>
      <c r="D182" s="205" t="s">
        <v>383</v>
      </c>
      <c r="E182" s="37"/>
      <c r="F182" s="206" t="s">
        <v>2109</v>
      </c>
      <c r="G182" s="37"/>
      <c r="H182" s="37"/>
      <c r="I182" s="207"/>
      <c r="J182" s="37"/>
      <c r="K182" s="37"/>
      <c r="L182" s="40"/>
      <c r="M182" s="208"/>
      <c r="N182" s="209"/>
      <c r="O182" s="72"/>
      <c r="P182" s="72"/>
      <c r="Q182" s="72"/>
      <c r="R182" s="72"/>
      <c r="S182" s="72"/>
      <c r="T182" s="73"/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T182" s="18" t="s">
        <v>383</v>
      </c>
      <c r="AU182" s="18" t="s">
        <v>86</v>
      </c>
    </row>
    <row r="183" spans="1:65" s="14" customFormat="1" ht="11.25">
      <c r="B183" s="220"/>
      <c r="C183" s="221"/>
      <c r="D183" s="205" t="s">
        <v>384</v>
      </c>
      <c r="E183" s="221"/>
      <c r="F183" s="223" t="s">
        <v>2111</v>
      </c>
      <c r="G183" s="221"/>
      <c r="H183" s="224">
        <v>13.2</v>
      </c>
      <c r="I183" s="225"/>
      <c r="J183" s="221"/>
      <c r="K183" s="221"/>
      <c r="L183" s="226"/>
      <c r="M183" s="227"/>
      <c r="N183" s="228"/>
      <c r="O183" s="228"/>
      <c r="P183" s="228"/>
      <c r="Q183" s="228"/>
      <c r="R183" s="228"/>
      <c r="S183" s="228"/>
      <c r="T183" s="229"/>
      <c r="AT183" s="230" t="s">
        <v>384</v>
      </c>
      <c r="AU183" s="230" t="s">
        <v>86</v>
      </c>
      <c r="AV183" s="14" t="s">
        <v>86</v>
      </c>
      <c r="AW183" s="14" t="s">
        <v>4</v>
      </c>
      <c r="AX183" s="14" t="s">
        <v>84</v>
      </c>
      <c r="AY183" s="230" t="s">
        <v>375</v>
      </c>
    </row>
    <row r="184" spans="1:65" s="2" customFormat="1" ht="16.5" customHeight="1">
      <c r="A184" s="35"/>
      <c r="B184" s="36"/>
      <c r="C184" s="192" t="s">
        <v>438</v>
      </c>
      <c r="D184" s="192" t="s">
        <v>377</v>
      </c>
      <c r="E184" s="193" t="s">
        <v>2112</v>
      </c>
      <c r="F184" s="194" t="s">
        <v>2113</v>
      </c>
      <c r="G184" s="195" t="s">
        <v>615</v>
      </c>
      <c r="H184" s="196">
        <v>0.72</v>
      </c>
      <c r="I184" s="197"/>
      <c r="J184" s="198">
        <f>ROUND(I184*H184,2)</f>
        <v>0</v>
      </c>
      <c r="K184" s="194" t="s">
        <v>408</v>
      </c>
      <c r="L184" s="40"/>
      <c r="M184" s="199" t="s">
        <v>1</v>
      </c>
      <c r="N184" s="200" t="s">
        <v>42</v>
      </c>
      <c r="O184" s="72"/>
      <c r="P184" s="201">
        <f>O184*H184</f>
        <v>0</v>
      </c>
      <c r="Q184" s="201">
        <v>2.2563399999999998</v>
      </c>
      <c r="R184" s="201">
        <f>Q184*H184</f>
        <v>1.6245647999999997</v>
      </c>
      <c r="S184" s="201">
        <v>0</v>
      </c>
      <c r="T184" s="202">
        <f>S184*H184</f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203" t="s">
        <v>374</v>
      </c>
      <c r="AT184" s="203" t="s">
        <v>377</v>
      </c>
      <c r="AU184" s="203" t="s">
        <v>86</v>
      </c>
      <c r="AY184" s="18" t="s">
        <v>375</v>
      </c>
      <c r="BE184" s="204">
        <f>IF(N184="základní",J184,0)</f>
        <v>0</v>
      </c>
      <c r="BF184" s="204">
        <f>IF(N184="snížená",J184,0)</f>
        <v>0</v>
      </c>
      <c r="BG184" s="204">
        <f>IF(N184="zákl. přenesená",J184,0)</f>
        <v>0</v>
      </c>
      <c r="BH184" s="204">
        <f>IF(N184="sníž. přenesená",J184,0)</f>
        <v>0</v>
      </c>
      <c r="BI184" s="204">
        <f>IF(N184="nulová",J184,0)</f>
        <v>0</v>
      </c>
      <c r="BJ184" s="18" t="s">
        <v>84</v>
      </c>
      <c r="BK184" s="204">
        <f>ROUND(I184*H184,2)</f>
        <v>0</v>
      </c>
      <c r="BL184" s="18" t="s">
        <v>374</v>
      </c>
      <c r="BM184" s="203" t="s">
        <v>2114</v>
      </c>
    </row>
    <row r="185" spans="1:65" s="2" customFormat="1" ht="11.25">
      <c r="A185" s="35"/>
      <c r="B185" s="36"/>
      <c r="C185" s="37"/>
      <c r="D185" s="205" t="s">
        <v>383</v>
      </c>
      <c r="E185" s="37"/>
      <c r="F185" s="206" t="s">
        <v>2113</v>
      </c>
      <c r="G185" s="37"/>
      <c r="H185" s="37"/>
      <c r="I185" s="207"/>
      <c r="J185" s="37"/>
      <c r="K185" s="37"/>
      <c r="L185" s="40"/>
      <c r="M185" s="208"/>
      <c r="N185" s="209"/>
      <c r="O185" s="72"/>
      <c r="P185" s="72"/>
      <c r="Q185" s="72"/>
      <c r="R185" s="72"/>
      <c r="S185" s="72"/>
      <c r="T185" s="73"/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T185" s="18" t="s">
        <v>383</v>
      </c>
      <c r="AU185" s="18" t="s">
        <v>86</v>
      </c>
    </row>
    <row r="186" spans="1:65" s="14" customFormat="1" ht="11.25">
      <c r="B186" s="220"/>
      <c r="C186" s="221"/>
      <c r="D186" s="205" t="s">
        <v>384</v>
      </c>
      <c r="E186" s="222" t="s">
        <v>1</v>
      </c>
      <c r="F186" s="223" t="s">
        <v>2115</v>
      </c>
      <c r="G186" s="221"/>
      <c r="H186" s="224">
        <v>0.72</v>
      </c>
      <c r="I186" s="225"/>
      <c r="J186" s="221"/>
      <c r="K186" s="221"/>
      <c r="L186" s="226"/>
      <c r="M186" s="227"/>
      <c r="N186" s="228"/>
      <c r="O186" s="228"/>
      <c r="P186" s="228"/>
      <c r="Q186" s="228"/>
      <c r="R186" s="228"/>
      <c r="S186" s="228"/>
      <c r="T186" s="229"/>
      <c r="AT186" s="230" t="s">
        <v>384</v>
      </c>
      <c r="AU186" s="230" t="s">
        <v>86</v>
      </c>
      <c r="AV186" s="14" t="s">
        <v>86</v>
      </c>
      <c r="AW186" s="14" t="s">
        <v>32</v>
      </c>
      <c r="AX186" s="14" t="s">
        <v>84</v>
      </c>
      <c r="AY186" s="230" t="s">
        <v>375</v>
      </c>
    </row>
    <row r="187" spans="1:65" s="2" customFormat="1" ht="16.5" customHeight="1">
      <c r="A187" s="35"/>
      <c r="B187" s="36"/>
      <c r="C187" s="192" t="s">
        <v>213</v>
      </c>
      <c r="D187" s="192" t="s">
        <v>377</v>
      </c>
      <c r="E187" s="193" t="s">
        <v>2116</v>
      </c>
      <c r="F187" s="194" t="s">
        <v>2117</v>
      </c>
      <c r="G187" s="195" t="s">
        <v>702</v>
      </c>
      <c r="H187" s="196">
        <v>16</v>
      </c>
      <c r="I187" s="197"/>
      <c r="J187" s="198">
        <f>ROUND(I187*H187,2)</f>
        <v>0</v>
      </c>
      <c r="K187" s="194" t="s">
        <v>408</v>
      </c>
      <c r="L187" s="40"/>
      <c r="M187" s="199" t="s">
        <v>1</v>
      </c>
      <c r="N187" s="200" t="s">
        <v>42</v>
      </c>
      <c r="O187" s="72"/>
      <c r="P187" s="201">
        <f>O187*H187</f>
        <v>0</v>
      </c>
      <c r="Q187" s="201">
        <v>1.16E-3</v>
      </c>
      <c r="R187" s="201">
        <f>Q187*H187</f>
        <v>1.856E-2</v>
      </c>
      <c r="S187" s="201">
        <v>0</v>
      </c>
      <c r="T187" s="202">
        <f>S187*H187</f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203" t="s">
        <v>374</v>
      </c>
      <c r="AT187" s="203" t="s">
        <v>377</v>
      </c>
      <c r="AU187" s="203" t="s">
        <v>86</v>
      </c>
      <c r="AY187" s="18" t="s">
        <v>375</v>
      </c>
      <c r="BE187" s="204">
        <f>IF(N187="základní",J187,0)</f>
        <v>0</v>
      </c>
      <c r="BF187" s="204">
        <f>IF(N187="snížená",J187,0)</f>
        <v>0</v>
      </c>
      <c r="BG187" s="204">
        <f>IF(N187="zákl. přenesená",J187,0)</f>
        <v>0</v>
      </c>
      <c r="BH187" s="204">
        <f>IF(N187="sníž. přenesená",J187,0)</f>
        <v>0</v>
      </c>
      <c r="BI187" s="204">
        <f>IF(N187="nulová",J187,0)</f>
        <v>0</v>
      </c>
      <c r="BJ187" s="18" t="s">
        <v>84</v>
      </c>
      <c r="BK187" s="204">
        <f>ROUND(I187*H187,2)</f>
        <v>0</v>
      </c>
      <c r="BL187" s="18" t="s">
        <v>374</v>
      </c>
      <c r="BM187" s="203" t="s">
        <v>2118</v>
      </c>
    </row>
    <row r="188" spans="1:65" s="2" customFormat="1" ht="11.25">
      <c r="A188" s="35"/>
      <c r="B188" s="36"/>
      <c r="C188" s="37"/>
      <c r="D188" s="205" t="s">
        <v>383</v>
      </c>
      <c r="E188" s="37"/>
      <c r="F188" s="206" t="s">
        <v>2119</v>
      </c>
      <c r="G188" s="37"/>
      <c r="H188" s="37"/>
      <c r="I188" s="207"/>
      <c r="J188" s="37"/>
      <c r="K188" s="37"/>
      <c r="L188" s="40"/>
      <c r="M188" s="208"/>
      <c r="N188" s="209"/>
      <c r="O188" s="72"/>
      <c r="P188" s="72"/>
      <c r="Q188" s="72"/>
      <c r="R188" s="72"/>
      <c r="S188" s="72"/>
      <c r="T188" s="73"/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T188" s="18" t="s">
        <v>383</v>
      </c>
      <c r="AU188" s="18" t="s">
        <v>86</v>
      </c>
    </row>
    <row r="189" spans="1:65" s="14" customFormat="1" ht="11.25">
      <c r="B189" s="220"/>
      <c r="C189" s="221"/>
      <c r="D189" s="205" t="s">
        <v>384</v>
      </c>
      <c r="E189" s="222" t="s">
        <v>1</v>
      </c>
      <c r="F189" s="223" t="s">
        <v>2120</v>
      </c>
      <c r="G189" s="221"/>
      <c r="H189" s="224">
        <v>16</v>
      </c>
      <c r="I189" s="225"/>
      <c r="J189" s="221"/>
      <c r="K189" s="221"/>
      <c r="L189" s="226"/>
      <c r="M189" s="227"/>
      <c r="N189" s="228"/>
      <c r="O189" s="228"/>
      <c r="P189" s="228"/>
      <c r="Q189" s="228"/>
      <c r="R189" s="228"/>
      <c r="S189" s="228"/>
      <c r="T189" s="229"/>
      <c r="AT189" s="230" t="s">
        <v>384</v>
      </c>
      <c r="AU189" s="230" t="s">
        <v>86</v>
      </c>
      <c r="AV189" s="14" t="s">
        <v>86</v>
      </c>
      <c r="AW189" s="14" t="s">
        <v>32</v>
      </c>
      <c r="AX189" s="14" t="s">
        <v>84</v>
      </c>
      <c r="AY189" s="230" t="s">
        <v>375</v>
      </c>
    </row>
    <row r="190" spans="1:65" s="2" customFormat="1" ht="16.5" customHeight="1">
      <c r="A190" s="35"/>
      <c r="B190" s="36"/>
      <c r="C190" s="192" t="s">
        <v>447</v>
      </c>
      <c r="D190" s="192" t="s">
        <v>377</v>
      </c>
      <c r="E190" s="193" t="s">
        <v>2121</v>
      </c>
      <c r="F190" s="194" t="s">
        <v>2122</v>
      </c>
      <c r="G190" s="195" t="s">
        <v>615</v>
      </c>
      <c r="H190" s="196">
        <v>10.5</v>
      </c>
      <c r="I190" s="197"/>
      <c r="J190" s="198">
        <f>ROUND(I190*H190,2)</f>
        <v>0</v>
      </c>
      <c r="K190" s="194" t="s">
        <v>408</v>
      </c>
      <c r="L190" s="40"/>
      <c r="M190" s="199" t="s">
        <v>1</v>
      </c>
      <c r="N190" s="200" t="s">
        <v>42</v>
      </c>
      <c r="O190" s="72"/>
      <c r="P190" s="201">
        <f>O190*H190</f>
        <v>0</v>
      </c>
      <c r="Q190" s="201">
        <v>0</v>
      </c>
      <c r="R190" s="201">
        <f>Q190*H190</f>
        <v>0</v>
      </c>
      <c r="S190" s="201">
        <v>0</v>
      </c>
      <c r="T190" s="202">
        <f>S190*H190</f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203" t="s">
        <v>374</v>
      </c>
      <c r="AT190" s="203" t="s">
        <v>377</v>
      </c>
      <c r="AU190" s="203" t="s">
        <v>86</v>
      </c>
      <c r="AY190" s="18" t="s">
        <v>375</v>
      </c>
      <c r="BE190" s="204">
        <f>IF(N190="základní",J190,0)</f>
        <v>0</v>
      </c>
      <c r="BF190" s="204">
        <f>IF(N190="snížená",J190,0)</f>
        <v>0</v>
      </c>
      <c r="BG190" s="204">
        <f>IF(N190="zákl. přenesená",J190,0)</f>
        <v>0</v>
      </c>
      <c r="BH190" s="204">
        <f>IF(N190="sníž. přenesená",J190,0)</f>
        <v>0</v>
      </c>
      <c r="BI190" s="204">
        <f>IF(N190="nulová",J190,0)</f>
        <v>0</v>
      </c>
      <c r="BJ190" s="18" t="s">
        <v>84</v>
      </c>
      <c r="BK190" s="204">
        <f>ROUND(I190*H190,2)</f>
        <v>0</v>
      </c>
      <c r="BL190" s="18" t="s">
        <v>374</v>
      </c>
      <c r="BM190" s="203" t="s">
        <v>2123</v>
      </c>
    </row>
    <row r="191" spans="1:65" s="2" customFormat="1" ht="11.25">
      <c r="A191" s="35"/>
      <c r="B191" s="36"/>
      <c r="C191" s="37"/>
      <c r="D191" s="205" t="s">
        <v>383</v>
      </c>
      <c r="E191" s="37"/>
      <c r="F191" s="206" t="s">
        <v>2124</v>
      </c>
      <c r="G191" s="37"/>
      <c r="H191" s="37"/>
      <c r="I191" s="207"/>
      <c r="J191" s="37"/>
      <c r="K191" s="37"/>
      <c r="L191" s="40"/>
      <c r="M191" s="208"/>
      <c r="N191" s="209"/>
      <c r="O191" s="72"/>
      <c r="P191" s="72"/>
      <c r="Q191" s="72"/>
      <c r="R191" s="72"/>
      <c r="S191" s="72"/>
      <c r="T191" s="73"/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T191" s="18" t="s">
        <v>383</v>
      </c>
      <c r="AU191" s="18" t="s">
        <v>86</v>
      </c>
    </row>
    <row r="192" spans="1:65" s="14" customFormat="1" ht="11.25">
      <c r="B192" s="220"/>
      <c r="C192" s="221"/>
      <c r="D192" s="205" t="s">
        <v>384</v>
      </c>
      <c r="E192" s="222" t="s">
        <v>1</v>
      </c>
      <c r="F192" s="223" t="s">
        <v>2125</v>
      </c>
      <c r="G192" s="221"/>
      <c r="H192" s="224">
        <v>10.5</v>
      </c>
      <c r="I192" s="225"/>
      <c r="J192" s="221"/>
      <c r="K192" s="221"/>
      <c r="L192" s="226"/>
      <c r="M192" s="227"/>
      <c r="N192" s="228"/>
      <c r="O192" s="228"/>
      <c r="P192" s="228"/>
      <c r="Q192" s="228"/>
      <c r="R192" s="228"/>
      <c r="S192" s="228"/>
      <c r="T192" s="229"/>
      <c r="AT192" s="230" t="s">
        <v>384</v>
      </c>
      <c r="AU192" s="230" t="s">
        <v>86</v>
      </c>
      <c r="AV192" s="14" t="s">
        <v>86</v>
      </c>
      <c r="AW192" s="14" t="s">
        <v>32</v>
      </c>
      <c r="AX192" s="14" t="s">
        <v>84</v>
      </c>
      <c r="AY192" s="230" t="s">
        <v>375</v>
      </c>
    </row>
    <row r="193" spans="1:65" s="2" customFormat="1" ht="16.5" customHeight="1">
      <c r="A193" s="35"/>
      <c r="B193" s="36"/>
      <c r="C193" s="192" t="s">
        <v>452</v>
      </c>
      <c r="D193" s="192" t="s">
        <v>377</v>
      </c>
      <c r="E193" s="193" t="s">
        <v>2126</v>
      </c>
      <c r="F193" s="194" t="s">
        <v>2127</v>
      </c>
      <c r="G193" s="195" t="s">
        <v>615</v>
      </c>
      <c r="H193" s="196">
        <v>21.984000000000002</v>
      </c>
      <c r="I193" s="197"/>
      <c r="J193" s="198">
        <f>ROUND(I193*H193,2)</f>
        <v>0</v>
      </c>
      <c r="K193" s="194" t="s">
        <v>408</v>
      </c>
      <c r="L193" s="40"/>
      <c r="M193" s="199" t="s">
        <v>1</v>
      </c>
      <c r="N193" s="200" t="s">
        <v>42</v>
      </c>
      <c r="O193" s="72"/>
      <c r="P193" s="201">
        <f>O193*H193</f>
        <v>0</v>
      </c>
      <c r="Q193" s="201">
        <v>2.45329</v>
      </c>
      <c r="R193" s="201">
        <f>Q193*H193</f>
        <v>53.93312736</v>
      </c>
      <c r="S193" s="201">
        <v>0</v>
      </c>
      <c r="T193" s="202">
        <f>S193*H193</f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203" t="s">
        <v>374</v>
      </c>
      <c r="AT193" s="203" t="s">
        <v>377</v>
      </c>
      <c r="AU193" s="203" t="s">
        <v>86</v>
      </c>
      <c r="AY193" s="18" t="s">
        <v>375</v>
      </c>
      <c r="BE193" s="204">
        <f>IF(N193="základní",J193,0)</f>
        <v>0</v>
      </c>
      <c r="BF193" s="204">
        <f>IF(N193="snížená",J193,0)</f>
        <v>0</v>
      </c>
      <c r="BG193" s="204">
        <f>IF(N193="zákl. přenesená",J193,0)</f>
        <v>0</v>
      </c>
      <c r="BH193" s="204">
        <f>IF(N193="sníž. přenesená",J193,0)</f>
        <v>0</v>
      </c>
      <c r="BI193" s="204">
        <f>IF(N193="nulová",J193,0)</f>
        <v>0</v>
      </c>
      <c r="BJ193" s="18" t="s">
        <v>84</v>
      </c>
      <c r="BK193" s="204">
        <f>ROUND(I193*H193,2)</f>
        <v>0</v>
      </c>
      <c r="BL193" s="18" t="s">
        <v>374</v>
      </c>
      <c r="BM193" s="203" t="s">
        <v>2128</v>
      </c>
    </row>
    <row r="194" spans="1:65" s="2" customFormat="1" ht="11.25">
      <c r="A194" s="35"/>
      <c r="B194" s="36"/>
      <c r="C194" s="37"/>
      <c r="D194" s="205" t="s">
        <v>383</v>
      </c>
      <c r="E194" s="37"/>
      <c r="F194" s="206" t="s">
        <v>2129</v>
      </c>
      <c r="G194" s="37"/>
      <c r="H194" s="37"/>
      <c r="I194" s="207"/>
      <c r="J194" s="37"/>
      <c r="K194" s="37"/>
      <c r="L194" s="40"/>
      <c r="M194" s="208"/>
      <c r="N194" s="209"/>
      <c r="O194" s="72"/>
      <c r="P194" s="72"/>
      <c r="Q194" s="72"/>
      <c r="R194" s="72"/>
      <c r="S194" s="72"/>
      <c r="T194" s="73"/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T194" s="18" t="s">
        <v>383</v>
      </c>
      <c r="AU194" s="18" t="s">
        <v>86</v>
      </c>
    </row>
    <row r="195" spans="1:65" s="14" customFormat="1" ht="11.25">
      <c r="B195" s="220"/>
      <c r="C195" s="221"/>
      <c r="D195" s="205" t="s">
        <v>384</v>
      </c>
      <c r="E195" s="222" t="s">
        <v>1</v>
      </c>
      <c r="F195" s="223" t="s">
        <v>2130</v>
      </c>
      <c r="G195" s="221"/>
      <c r="H195" s="224">
        <v>21.984000000000002</v>
      </c>
      <c r="I195" s="225"/>
      <c r="J195" s="221"/>
      <c r="K195" s="221"/>
      <c r="L195" s="226"/>
      <c r="M195" s="227"/>
      <c r="N195" s="228"/>
      <c r="O195" s="228"/>
      <c r="P195" s="228"/>
      <c r="Q195" s="228"/>
      <c r="R195" s="228"/>
      <c r="S195" s="228"/>
      <c r="T195" s="229"/>
      <c r="AT195" s="230" t="s">
        <v>384</v>
      </c>
      <c r="AU195" s="230" t="s">
        <v>86</v>
      </c>
      <c r="AV195" s="14" t="s">
        <v>86</v>
      </c>
      <c r="AW195" s="14" t="s">
        <v>32</v>
      </c>
      <c r="AX195" s="14" t="s">
        <v>84</v>
      </c>
      <c r="AY195" s="230" t="s">
        <v>375</v>
      </c>
    </row>
    <row r="196" spans="1:65" s="2" customFormat="1" ht="16.5" customHeight="1">
      <c r="A196" s="35"/>
      <c r="B196" s="36"/>
      <c r="C196" s="192" t="s">
        <v>8</v>
      </c>
      <c r="D196" s="192" t="s">
        <v>377</v>
      </c>
      <c r="E196" s="193" t="s">
        <v>1539</v>
      </c>
      <c r="F196" s="194" t="s">
        <v>1540</v>
      </c>
      <c r="G196" s="195" t="s">
        <v>649</v>
      </c>
      <c r="H196" s="196">
        <v>3.1520000000000001</v>
      </c>
      <c r="I196" s="197"/>
      <c r="J196" s="198">
        <f>ROUND(I196*H196,2)</f>
        <v>0</v>
      </c>
      <c r="K196" s="194" t="s">
        <v>408</v>
      </c>
      <c r="L196" s="40"/>
      <c r="M196" s="199" t="s">
        <v>1</v>
      </c>
      <c r="N196" s="200" t="s">
        <v>42</v>
      </c>
      <c r="O196" s="72"/>
      <c r="P196" s="201">
        <f>O196*H196</f>
        <v>0</v>
      </c>
      <c r="Q196" s="201">
        <v>1.0606199999999999</v>
      </c>
      <c r="R196" s="201">
        <f>Q196*H196</f>
        <v>3.34307424</v>
      </c>
      <c r="S196" s="201">
        <v>0</v>
      </c>
      <c r="T196" s="202">
        <f>S196*H196</f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203" t="s">
        <v>374</v>
      </c>
      <c r="AT196" s="203" t="s">
        <v>377</v>
      </c>
      <c r="AU196" s="203" t="s">
        <v>86</v>
      </c>
      <c r="AY196" s="18" t="s">
        <v>375</v>
      </c>
      <c r="BE196" s="204">
        <f>IF(N196="základní",J196,0)</f>
        <v>0</v>
      </c>
      <c r="BF196" s="204">
        <f>IF(N196="snížená",J196,0)</f>
        <v>0</v>
      </c>
      <c r="BG196" s="204">
        <f>IF(N196="zákl. přenesená",J196,0)</f>
        <v>0</v>
      </c>
      <c r="BH196" s="204">
        <f>IF(N196="sníž. přenesená",J196,0)</f>
        <v>0</v>
      </c>
      <c r="BI196" s="204">
        <f>IF(N196="nulová",J196,0)</f>
        <v>0</v>
      </c>
      <c r="BJ196" s="18" t="s">
        <v>84</v>
      </c>
      <c r="BK196" s="204">
        <f>ROUND(I196*H196,2)</f>
        <v>0</v>
      </c>
      <c r="BL196" s="18" t="s">
        <v>374</v>
      </c>
      <c r="BM196" s="203" t="s">
        <v>2131</v>
      </c>
    </row>
    <row r="197" spans="1:65" s="2" customFormat="1" ht="11.25">
      <c r="A197" s="35"/>
      <c r="B197" s="36"/>
      <c r="C197" s="37"/>
      <c r="D197" s="205" t="s">
        <v>383</v>
      </c>
      <c r="E197" s="37"/>
      <c r="F197" s="206" t="s">
        <v>1542</v>
      </c>
      <c r="G197" s="37"/>
      <c r="H197" s="37"/>
      <c r="I197" s="207"/>
      <c r="J197" s="37"/>
      <c r="K197" s="37"/>
      <c r="L197" s="40"/>
      <c r="M197" s="208"/>
      <c r="N197" s="209"/>
      <c r="O197" s="72"/>
      <c r="P197" s="72"/>
      <c r="Q197" s="72"/>
      <c r="R197" s="72"/>
      <c r="S197" s="72"/>
      <c r="T197" s="73"/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T197" s="18" t="s">
        <v>383</v>
      </c>
      <c r="AU197" s="18" t="s">
        <v>86</v>
      </c>
    </row>
    <row r="198" spans="1:65" s="14" customFormat="1" ht="11.25">
      <c r="B198" s="220"/>
      <c r="C198" s="221"/>
      <c r="D198" s="205" t="s">
        <v>384</v>
      </c>
      <c r="E198" s="222" t="s">
        <v>1</v>
      </c>
      <c r="F198" s="223" t="s">
        <v>2132</v>
      </c>
      <c r="G198" s="221"/>
      <c r="H198" s="224">
        <v>3.1520000000000001</v>
      </c>
      <c r="I198" s="225"/>
      <c r="J198" s="221"/>
      <c r="K198" s="221"/>
      <c r="L198" s="226"/>
      <c r="M198" s="227"/>
      <c r="N198" s="228"/>
      <c r="O198" s="228"/>
      <c r="P198" s="228"/>
      <c r="Q198" s="228"/>
      <c r="R198" s="228"/>
      <c r="S198" s="228"/>
      <c r="T198" s="229"/>
      <c r="AT198" s="230" t="s">
        <v>384</v>
      </c>
      <c r="AU198" s="230" t="s">
        <v>86</v>
      </c>
      <c r="AV198" s="14" t="s">
        <v>86</v>
      </c>
      <c r="AW198" s="14" t="s">
        <v>32</v>
      </c>
      <c r="AX198" s="14" t="s">
        <v>84</v>
      </c>
      <c r="AY198" s="230" t="s">
        <v>375</v>
      </c>
    </row>
    <row r="199" spans="1:65" s="2" customFormat="1" ht="16.5" customHeight="1">
      <c r="A199" s="35"/>
      <c r="B199" s="36"/>
      <c r="C199" s="192" t="s">
        <v>462</v>
      </c>
      <c r="D199" s="192" t="s">
        <v>377</v>
      </c>
      <c r="E199" s="193" t="s">
        <v>2133</v>
      </c>
      <c r="F199" s="194" t="s">
        <v>2134</v>
      </c>
      <c r="G199" s="195" t="s">
        <v>615</v>
      </c>
      <c r="H199" s="196">
        <v>48.216000000000001</v>
      </c>
      <c r="I199" s="197"/>
      <c r="J199" s="198">
        <f>ROUND(I199*H199,2)</f>
        <v>0</v>
      </c>
      <c r="K199" s="194" t="s">
        <v>408</v>
      </c>
      <c r="L199" s="40"/>
      <c r="M199" s="199" t="s">
        <v>1</v>
      </c>
      <c r="N199" s="200" t="s">
        <v>42</v>
      </c>
      <c r="O199" s="72"/>
      <c r="P199" s="201">
        <f>O199*H199</f>
        <v>0</v>
      </c>
      <c r="Q199" s="201">
        <v>2.45329</v>
      </c>
      <c r="R199" s="201">
        <f>Q199*H199</f>
        <v>118.28783064</v>
      </c>
      <c r="S199" s="201">
        <v>0</v>
      </c>
      <c r="T199" s="202">
        <f>S199*H199</f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203" t="s">
        <v>374</v>
      </c>
      <c r="AT199" s="203" t="s">
        <v>377</v>
      </c>
      <c r="AU199" s="203" t="s">
        <v>86</v>
      </c>
      <c r="AY199" s="18" t="s">
        <v>375</v>
      </c>
      <c r="BE199" s="204">
        <f>IF(N199="základní",J199,0)</f>
        <v>0</v>
      </c>
      <c r="BF199" s="204">
        <f>IF(N199="snížená",J199,0)</f>
        <v>0</v>
      </c>
      <c r="BG199" s="204">
        <f>IF(N199="zákl. přenesená",J199,0)</f>
        <v>0</v>
      </c>
      <c r="BH199" s="204">
        <f>IF(N199="sníž. přenesená",J199,0)</f>
        <v>0</v>
      </c>
      <c r="BI199" s="204">
        <f>IF(N199="nulová",J199,0)</f>
        <v>0</v>
      </c>
      <c r="BJ199" s="18" t="s">
        <v>84</v>
      </c>
      <c r="BK199" s="204">
        <f>ROUND(I199*H199,2)</f>
        <v>0</v>
      </c>
      <c r="BL199" s="18" t="s">
        <v>374</v>
      </c>
      <c r="BM199" s="203" t="s">
        <v>2135</v>
      </c>
    </row>
    <row r="200" spans="1:65" s="2" customFormat="1" ht="11.25">
      <c r="A200" s="35"/>
      <c r="B200" s="36"/>
      <c r="C200" s="37"/>
      <c r="D200" s="205" t="s">
        <v>383</v>
      </c>
      <c r="E200" s="37"/>
      <c r="F200" s="206" t="s">
        <v>2136</v>
      </c>
      <c r="G200" s="37"/>
      <c r="H200" s="37"/>
      <c r="I200" s="207"/>
      <c r="J200" s="37"/>
      <c r="K200" s="37"/>
      <c r="L200" s="40"/>
      <c r="M200" s="208"/>
      <c r="N200" s="209"/>
      <c r="O200" s="72"/>
      <c r="P200" s="72"/>
      <c r="Q200" s="72"/>
      <c r="R200" s="72"/>
      <c r="S200" s="72"/>
      <c r="T200" s="73"/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T200" s="18" t="s">
        <v>383</v>
      </c>
      <c r="AU200" s="18" t="s">
        <v>86</v>
      </c>
    </row>
    <row r="201" spans="1:65" s="14" customFormat="1" ht="11.25">
      <c r="B201" s="220"/>
      <c r="C201" s="221"/>
      <c r="D201" s="205" t="s">
        <v>384</v>
      </c>
      <c r="E201" s="222" t="s">
        <v>1</v>
      </c>
      <c r="F201" s="223" t="s">
        <v>2137</v>
      </c>
      <c r="G201" s="221"/>
      <c r="H201" s="224">
        <v>48.216000000000001</v>
      </c>
      <c r="I201" s="225"/>
      <c r="J201" s="221"/>
      <c r="K201" s="221"/>
      <c r="L201" s="226"/>
      <c r="M201" s="227"/>
      <c r="N201" s="228"/>
      <c r="O201" s="228"/>
      <c r="P201" s="228"/>
      <c r="Q201" s="228"/>
      <c r="R201" s="228"/>
      <c r="S201" s="228"/>
      <c r="T201" s="229"/>
      <c r="AT201" s="230" t="s">
        <v>384</v>
      </c>
      <c r="AU201" s="230" t="s">
        <v>86</v>
      </c>
      <c r="AV201" s="14" t="s">
        <v>86</v>
      </c>
      <c r="AW201" s="14" t="s">
        <v>32</v>
      </c>
      <c r="AX201" s="14" t="s">
        <v>84</v>
      </c>
      <c r="AY201" s="230" t="s">
        <v>375</v>
      </c>
    </row>
    <row r="202" spans="1:65" s="2" customFormat="1" ht="16.5" customHeight="1">
      <c r="A202" s="35"/>
      <c r="B202" s="36"/>
      <c r="C202" s="192" t="s">
        <v>467</v>
      </c>
      <c r="D202" s="192" t="s">
        <v>377</v>
      </c>
      <c r="E202" s="193" t="s">
        <v>1053</v>
      </c>
      <c r="F202" s="194" t="s">
        <v>1054</v>
      </c>
      <c r="G202" s="195" t="s">
        <v>671</v>
      </c>
      <c r="H202" s="196">
        <v>115.71</v>
      </c>
      <c r="I202" s="197"/>
      <c r="J202" s="198">
        <f>ROUND(I202*H202,2)</f>
        <v>0</v>
      </c>
      <c r="K202" s="194" t="s">
        <v>408</v>
      </c>
      <c r="L202" s="40"/>
      <c r="M202" s="199" t="s">
        <v>1</v>
      </c>
      <c r="N202" s="200" t="s">
        <v>42</v>
      </c>
      <c r="O202" s="72"/>
      <c r="P202" s="201">
        <f>O202*H202</f>
        <v>0</v>
      </c>
      <c r="Q202" s="201">
        <v>2.6900000000000001E-3</v>
      </c>
      <c r="R202" s="201">
        <f>Q202*H202</f>
        <v>0.31125989999999998</v>
      </c>
      <c r="S202" s="201">
        <v>0</v>
      </c>
      <c r="T202" s="202">
        <f>S202*H202</f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203" t="s">
        <v>374</v>
      </c>
      <c r="AT202" s="203" t="s">
        <v>377</v>
      </c>
      <c r="AU202" s="203" t="s">
        <v>86</v>
      </c>
      <c r="AY202" s="18" t="s">
        <v>375</v>
      </c>
      <c r="BE202" s="204">
        <f>IF(N202="základní",J202,0)</f>
        <v>0</v>
      </c>
      <c r="BF202" s="204">
        <f>IF(N202="snížená",J202,0)</f>
        <v>0</v>
      </c>
      <c r="BG202" s="204">
        <f>IF(N202="zákl. přenesená",J202,0)</f>
        <v>0</v>
      </c>
      <c r="BH202" s="204">
        <f>IF(N202="sníž. přenesená",J202,0)</f>
        <v>0</v>
      </c>
      <c r="BI202" s="204">
        <f>IF(N202="nulová",J202,0)</f>
        <v>0</v>
      </c>
      <c r="BJ202" s="18" t="s">
        <v>84</v>
      </c>
      <c r="BK202" s="204">
        <f>ROUND(I202*H202,2)</f>
        <v>0</v>
      </c>
      <c r="BL202" s="18" t="s">
        <v>374</v>
      </c>
      <c r="BM202" s="203" t="s">
        <v>2138</v>
      </c>
    </row>
    <row r="203" spans="1:65" s="2" customFormat="1" ht="11.25">
      <c r="A203" s="35"/>
      <c r="B203" s="36"/>
      <c r="C203" s="37"/>
      <c r="D203" s="205" t="s">
        <v>383</v>
      </c>
      <c r="E203" s="37"/>
      <c r="F203" s="206" t="s">
        <v>1056</v>
      </c>
      <c r="G203" s="37"/>
      <c r="H203" s="37"/>
      <c r="I203" s="207"/>
      <c r="J203" s="37"/>
      <c r="K203" s="37"/>
      <c r="L203" s="40"/>
      <c r="M203" s="208"/>
      <c r="N203" s="209"/>
      <c r="O203" s="72"/>
      <c r="P203" s="72"/>
      <c r="Q203" s="72"/>
      <c r="R203" s="72"/>
      <c r="S203" s="72"/>
      <c r="T203" s="73"/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T203" s="18" t="s">
        <v>383</v>
      </c>
      <c r="AU203" s="18" t="s">
        <v>86</v>
      </c>
    </row>
    <row r="204" spans="1:65" s="14" customFormat="1" ht="11.25">
      <c r="B204" s="220"/>
      <c r="C204" s="221"/>
      <c r="D204" s="205" t="s">
        <v>384</v>
      </c>
      <c r="E204" s="222" t="s">
        <v>1</v>
      </c>
      <c r="F204" s="223" t="s">
        <v>2139</v>
      </c>
      <c r="G204" s="221"/>
      <c r="H204" s="224">
        <v>115.71</v>
      </c>
      <c r="I204" s="225"/>
      <c r="J204" s="221"/>
      <c r="K204" s="221"/>
      <c r="L204" s="226"/>
      <c r="M204" s="227"/>
      <c r="N204" s="228"/>
      <c r="O204" s="228"/>
      <c r="P204" s="228"/>
      <c r="Q204" s="228"/>
      <c r="R204" s="228"/>
      <c r="S204" s="228"/>
      <c r="T204" s="229"/>
      <c r="AT204" s="230" t="s">
        <v>384</v>
      </c>
      <c r="AU204" s="230" t="s">
        <v>86</v>
      </c>
      <c r="AV204" s="14" t="s">
        <v>86</v>
      </c>
      <c r="AW204" s="14" t="s">
        <v>32</v>
      </c>
      <c r="AX204" s="14" t="s">
        <v>84</v>
      </c>
      <c r="AY204" s="230" t="s">
        <v>375</v>
      </c>
    </row>
    <row r="205" spans="1:65" s="2" customFormat="1" ht="16.5" customHeight="1">
      <c r="A205" s="35"/>
      <c r="B205" s="36"/>
      <c r="C205" s="192" t="s">
        <v>471</v>
      </c>
      <c r="D205" s="192" t="s">
        <v>377</v>
      </c>
      <c r="E205" s="193" t="s">
        <v>1058</v>
      </c>
      <c r="F205" s="194" t="s">
        <v>1059</v>
      </c>
      <c r="G205" s="195" t="s">
        <v>671</v>
      </c>
      <c r="H205" s="196">
        <v>115.71</v>
      </c>
      <c r="I205" s="197"/>
      <c r="J205" s="198">
        <f>ROUND(I205*H205,2)</f>
        <v>0</v>
      </c>
      <c r="K205" s="194" t="s">
        <v>408</v>
      </c>
      <c r="L205" s="40"/>
      <c r="M205" s="199" t="s">
        <v>1</v>
      </c>
      <c r="N205" s="200" t="s">
        <v>42</v>
      </c>
      <c r="O205" s="72"/>
      <c r="P205" s="201">
        <f>O205*H205</f>
        <v>0</v>
      </c>
      <c r="Q205" s="201">
        <v>0</v>
      </c>
      <c r="R205" s="201">
        <f>Q205*H205</f>
        <v>0</v>
      </c>
      <c r="S205" s="201">
        <v>0</v>
      </c>
      <c r="T205" s="202">
        <f>S205*H205</f>
        <v>0</v>
      </c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R205" s="203" t="s">
        <v>374</v>
      </c>
      <c r="AT205" s="203" t="s">
        <v>377</v>
      </c>
      <c r="AU205" s="203" t="s">
        <v>86</v>
      </c>
      <c r="AY205" s="18" t="s">
        <v>375</v>
      </c>
      <c r="BE205" s="204">
        <f>IF(N205="základní",J205,0)</f>
        <v>0</v>
      </c>
      <c r="BF205" s="204">
        <f>IF(N205="snížená",J205,0)</f>
        <v>0</v>
      </c>
      <c r="BG205" s="204">
        <f>IF(N205="zákl. přenesená",J205,0)</f>
        <v>0</v>
      </c>
      <c r="BH205" s="204">
        <f>IF(N205="sníž. přenesená",J205,0)</f>
        <v>0</v>
      </c>
      <c r="BI205" s="204">
        <f>IF(N205="nulová",J205,0)</f>
        <v>0</v>
      </c>
      <c r="BJ205" s="18" t="s">
        <v>84</v>
      </c>
      <c r="BK205" s="204">
        <f>ROUND(I205*H205,2)</f>
        <v>0</v>
      </c>
      <c r="BL205" s="18" t="s">
        <v>374</v>
      </c>
      <c r="BM205" s="203" t="s">
        <v>2140</v>
      </c>
    </row>
    <row r="206" spans="1:65" s="2" customFormat="1" ht="11.25">
      <c r="A206" s="35"/>
      <c r="B206" s="36"/>
      <c r="C206" s="37"/>
      <c r="D206" s="205" t="s">
        <v>383</v>
      </c>
      <c r="E206" s="37"/>
      <c r="F206" s="206" t="s">
        <v>1061</v>
      </c>
      <c r="G206" s="37"/>
      <c r="H206" s="37"/>
      <c r="I206" s="207"/>
      <c r="J206" s="37"/>
      <c r="K206" s="37"/>
      <c r="L206" s="40"/>
      <c r="M206" s="208"/>
      <c r="N206" s="209"/>
      <c r="O206" s="72"/>
      <c r="P206" s="72"/>
      <c r="Q206" s="72"/>
      <c r="R206" s="72"/>
      <c r="S206" s="72"/>
      <c r="T206" s="73"/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T206" s="18" t="s">
        <v>383</v>
      </c>
      <c r="AU206" s="18" t="s">
        <v>86</v>
      </c>
    </row>
    <row r="207" spans="1:65" s="14" customFormat="1" ht="11.25">
      <c r="B207" s="220"/>
      <c r="C207" s="221"/>
      <c r="D207" s="205" t="s">
        <v>384</v>
      </c>
      <c r="E207" s="222" t="s">
        <v>1</v>
      </c>
      <c r="F207" s="223" t="s">
        <v>2141</v>
      </c>
      <c r="G207" s="221"/>
      <c r="H207" s="224">
        <v>115.71</v>
      </c>
      <c r="I207" s="225"/>
      <c r="J207" s="221"/>
      <c r="K207" s="221"/>
      <c r="L207" s="226"/>
      <c r="M207" s="227"/>
      <c r="N207" s="228"/>
      <c r="O207" s="228"/>
      <c r="P207" s="228"/>
      <c r="Q207" s="228"/>
      <c r="R207" s="228"/>
      <c r="S207" s="228"/>
      <c r="T207" s="229"/>
      <c r="AT207" s="230" t="s">
        <v>384</v>
      </c>
      <c r="AU207" s="230" t="s">
        <v>86</v>
      </c>
      <c r="AV207" s="14" t="s">
        <v>86</v>
      </c>
      <c r="AW207" s="14" t="s">
        <v>32</v>
      </c>
      <c r="AX207" s="14" t="s">
        <v>84</v>
      </c>
      <c r="AY207" s="230" t="s">
        <v>375</v>
      </c>
    </row>
    <row r="208" spans="1:65" s="2" customFormat="1" ht="16.5" customHeight="1">
      <c r="A208" s="35"/>
      <c r="B208" s="36"/>
      <c r="C208" s="192" t="s">
        <v>479</v>
      </c>
      <c r="D208" s="192" t="s">
        <v>377</v>
      </c>
      <c r="E208" s="193" t="s">
        <v>2142</v>
      </c>
      <c r="F208" s="194" t="s">
        <v>2143</v>
      </c>
      <c r="G208" s="195" t="s">
        <v>615</v>
      </c>
      <c r="H208" s="196">
        <v>2.56</v>
      </c>
      <c r="I208" s="197"/>
      <c r="J208" s="198">
        <f>ROUND(I208*H208,2)</f>
        <v>0</v>
      </c>
      <c r="K208" s="194" t="s">
        <v>408</v>
      </c>
      <c r="L208" s="40"/>
      <c r="M208" s="199" t="s">
        <v>1</v>
      </c>
      <c r="N208" s="200" t="s">
        <v>42</v>
      </c>
      <c r="O208" s="72"/>
      <c r="P208" s="201">
        <f>O208*H208</f>
        <v>0</v>
      </c>
      <c r="Q208" s="201">
        <v>2.45329</v>
      </c>
      <c r="R208" s="201">
        <f>Q208*H208</f>
        <v>6.2804224</v>
      </c>
      <c r="S208" s="201">
        <v>0</v>
      </c>
      <c r="T208" s="202">
        <f>S208*H208</f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203" t="s">
        <v>374</v>
      </c>
      <c r="AT208" s="203" t="s">
        <v>377</v>
      </c>
      <c r="AU208" s="203" t="s">
        <v>86</v>
      </c>
      <c r="AY208" s="18" t="s">
        <v>375</v>
      </c>
      <c r="BE208" s="204">
        <f>IF(N208="základní",J208,0)</f>
        <v>0</v>
      </c>
      <c r="BF208" s="204">
        <f>IF(N208="snížená",J208,0)</f>
        <v>0</v>
      </c>
      <c r="BG208" s="204">
        <f>IF(N208="zákl. přenesená",J208,0)</f>
        <v>0</v>
      </c>
      <c r="BH208" s="204">
        <f>IF(N208="sníž. přenesená",J208,0)</f>
        <v>0</v>
      </c>
      <c r="BI208" s="204">
        <f>IF(N208="nulová",J208,0)</f>
        <v>0</v>
      </c>
      <c r="BJ208" s="18" t="s">
        <v>84</v>
      </c>
      <c r="BK208" s="204">
        <f>ROUND(I208*H208,2)</f>
        <v>0</v>
      </c>
      <c r="BL208" s="18" t="s">
        <v>374</v>
      </c>
      <c r="BM208" s="203" t="s">
        <v>2144</v>
      </c>
    </row>
    <row r="209" spans="1:65" s="2" customFormat="1" ht="11.25">
      <c r="A209" s="35"/>
      <c r="B209" s="36"/>
      <c r="C209" s="37"/>
      <c r="D209" s="205" t="s">
        <v>383</v>
      </c>
      <c r="E209" s="37"/>
      <c r="F209" s="206" t="s">
        <v>2145</v>
      </c>
      <c r="G209" s="37"/>
      <c r="H209" s="37"/>
      <c r="I209" s="207"/>
      <c r="J209" s="37"/>
      <c r="K209" s="37"/>
      <c r="L209" s="40"/>
      <c r="M209" s="208"/>
      <c r="N209" s="209"/>
      <c r="O209" s="72"/>
      <c r="P209" s="72"/>
      <c r="Q209" s="72"/>
      <c r="R209" s="72"/>
      <c r="S209" s="72"/>
      <c r="T209" s="73"/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T209" s="18" t="s">
        <v>383</v>
      </c>
      <c r="AU209" s="18" t="s">
        <v>86</v>
      </c>
    </row>
    <row r="210" spans="1:65" s="14" customFormat="1" ht="11.25">
      <c r="B210" s="220"/>
      <c r="C210" s="221"/>
      <c r="D210" s="205" t="s">
        <v>384</v>
      </c>
      <c r="E210" s="222" t="s">
        <v>1</v>
      </c>
      <c r="F210" s="223" t="s">
        <v>2146</v>
      </c>
      <c r="G210" s="221"/>
      <c r="H210" s="224">
        <v>2.56</v>
      </c>
      <c r="I210" s="225"/>
      <c r="J210" s="221"/>
      <c r="K210" s="221"/>
      <c r="L210" s="226"/>
      <c r="M210" s="227"/>
      <c r="N210" s="228"/>
      <c r="O210" s="228"/>
      <c r="P210" s="228"/>
      <c r="Q210" s="228"/>
      <c r="R210" s="228"/>
      <c r="S210" s="228"/>
      <c r="T210" s="229"/>
      <c r="AT210" s="230" t="s">
        <v>384</v>
      </c>
      <c r="AU210" s="230" t="s">
        <v>86</v>
      </c>
      <c r="AV210" s="14" t="s">
        <v>86</v>
      </c>
      <c r="AW210" s="14" t="s">
        <v>32</v>
      </c>
      <c r="AX210" s="14" t="s">
        <v>84</v>
      </c>
      <c r="AY210" s="230" t="s">
        <v>375</v>
      </c>
    </row>
    <row r="211" spans="1:65" s="2" customFormat="1" ht="16.5" customHeight="1">
      <c r="A211" s="35"/>
      <c r="B211" s="36"/>
      <c r="C211" s="192" t="s">
        <v>483</v>
      </c>
      <c r="D211" s="192" t="s">
        <v>377</v>
      </c>
      <c r="E211" s="193" t="s">
        <v>1549</v>
      </c>
      <c r="F211" s="194" t="s">
        <v>1550</v>
      </c>
      <c r="G211" s="195" t="s">
        <v>671</v>
      </c>
      <c r="H211" s="196">
        <v>17.52</v>
      </c>
      <c r="I211" s="197"/>
      <c r="J211" s="198">
        <f>ROUND(I211*H211,2)</f>
        <v>0</v>
      </c>
      <c r="K211" s="194" t="s">
        <v>408</v>
      </c>
      <c r="L211" s="40"/>
      <c r="M211" s="199" t="s">
        <v>1</v>
      </c>
      <c r="N211" s="200" t="s">
        <v>42</v>
      </c>
      <c r="O211" s="72"/>
      <c r="P211" s="201">
        <f>O211*H211</f>
        <v>0</v>
      </c>
      <c r="Q211" s="201">
        <v>2.64E-3</v>
      </c>
      <c r="R211" s="201">
        <f>Q211*H211</f>
        <v>4.6252799999999997E-2</v>
      </c>
      <c r="S211" s="201">
        <v>0</v>
      </c>
      <c r="T211" s="202">
        <f>S211*H211</f>
        <v>0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203" t="s">
        <v>374</v>
      </c>
      <c r="AT211" s="203" t="s">
        <v>377</v>
      </c>
      <c r="AU211" s="203" t="s">
        <v>86</v>
      </c>
      <c r="AY211" s="18" t="s">
        <v>375</v>
      </c>
      <c r="BE211" s="204">
        <f>IF(N211="základní",J211,0)</f>
        <v>0</v>
      </c>
      <c r="BF211" s="204">
        <f>IF(N211="snížená",J211,0)</f>
        <v>0</v>
      </c>
      <c r="BG211" s="204">
        <f>IF(N211="zákl. přenesená",J211,0)</f>
        <v>0</v>
      </c>
      <c r="BH211" s="204">
        <f>IF(N211="sníž. přenesená",J211,0)</f>
        <v>0</v>
      </c>
      <c r="BI211" s="204">
        <f>IF(N211="nulová",J211,0)</f>
        <v>0</v>
      </c>
      <c r="BJ211" s="18" t="s">
        <v>84</v>
      </c>
      <c r="BK211" s="204">
        <f>ROUND(I211*H211,2)</f>
        <v>0</v>
      </c>
      <c r="BL211" s="18" t="s">
        <v>374</v>
      </c>
      <c r="BM211" s="203" t="s">
        <v>2147</v>
      </c>
    </row>
    <row r="212" spans="1:65" s="2" customFormat="1" ht="11.25">
      <c r="A212" s="35"/>
      <c r="B212" s="36"/>
      <c r="C212" s="37"/>
      <c r="D212" s="205" t="s">
        <v>383</v>
      </c>
      <c r="E212" s="37"/>
      <c r="F212" s="206" t="s">
        <v>1552</v>
      </c>
      <c r="G212" s="37"/>
      <c r="H212" s="37"/>
      <c r="I212" s="207"/>
      <c r="J212" s="37"/>
      <c r="K212" s="37"/>
      <c r="L212" s="40"/>
      <c r="M212" s="208"/>
      <c r="N212" s="209"/>
      <c r="O212" s="72"/>
      <c r="P212" s="72"/>
      <c r="Q212" s="72"/>
      <c r="R212" s="72"/>
      <c r="S212" s="72"/>
      <c r="T212" s="73"/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T212" s="18" t="s">
        <v>383</v>
      </c>
      <c r="AU212" s="18" t="s">
        <v>86</v>
      </c>
    </row>
    <row r="213" spans="1:65" s="14" customFormat="1" ht="11.25">
      <c r="B213" s="220"/>
      <c r="C213" s="221"/>
      <c r="D213" s="205" t="s">
        <v>384</v>
      </c>
      <c r="E213" s="222" t="s">
        <v>1</v>
      </c>
      <c r="F213" s="223" t="s">
        <v>2148</v>
      </c>
      <c r="G213" s="221"/>
      <c r="H213" s="224">
        <v>17.52</v>
      </c>
      <c r="I213" s="225"/>
      <c r="J213" s="221"/>
      <c r="K213" s="221"/>
      <c r="L213" s="226"/>
      <c r="M213" s="227"/>
      <c r="N213" s="228"/>
      <c r="O213" s="228"/>
      <c r="P213" s="228"/>
      <c r="Q213" s="228"/>
      <c r="R213" s="228"/>
      <c r="S213" s="228"/>
      <c r="T213" s="229"/>
      <c r="AT213" s="230" t="s">
        <v>384</v>
      </c>
      <c r="AU213" s="230" t="s">
        <v>86</v>
      </c>
      <c r="AV213" s="14" t="s">
        <v>86</v>
      </c>
      <c r="AW213" s="14" t="s">
        <v>32</v>
      </c>
      <c r="AX213" s="14" t="s">
        <v>84</v>
      </c>
      <c r="AY213" s="230" t="s">
        <v>375</v>
      </c>
    </row>
    <row r="214" spans="1:65" s="2" customFormat="1" ht="16.5" customHeight="1">
      <c r="A214" s="35"/>
      <c r="B214" s="36"/>
      <c r="C214" s="192" t="s">
        <v>7</v>
      </c>
      <c r="D214" s="192" t="s">
        <v>377</v>
      </c>
      <c r="E214" s="193" t="s">
        <v>1554</v>
      </c>
      <c r="F214" s="194" t="s">
        <v>1555</v>
      </c>
      <c r="G214" s="195" t="s">
        <v>671</v>
      </c>
      <c r="H214" s="196">
        <v>17.52</v>
      </c>
      <c r="I214" s="197"/>
      <c r="J214" s="198">
        <f>ROUND(I214*H214,2)</f>
        <v>0</v>
      </c>
      <c r="K214" s="194" t="s">
        <v>408</v>
      </c>
      <c r="L214" s="40"/>
      <c r="M214" s="199" t="s">
        <v>1</v>
      </c>
      <c r="N214" s="200" t="s">
        <v>42</v>
      </c>
      <c r="O214" s="72"/>
      <c r="P214" s="201">
        <f>O214*H214</f>
        <v>0</v>
      </c>
      <c r="Q214" s="201">
        <v>0</v>
      </c>
      <c r="R214" s="201">
        <f>Q214*H214</f>
        <v>0</v>
      </c>
      <c r="S214" s="201">
        <v>0</v>
      </c>
      <c r="T214" s="202">
        <f>S214*H214</f>
        <v>0</v>
      </c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R214" s="203" t="s">
        <v>374</v>
      </c>
      <c r="AT214" s="203" t="s">
        <v>377</v>
      </c>
      <c r="AU214" s="203" t="s">
        <v>86</v>
      </c>
      <c r="AY214" s="18" t="s">
        <v>375</v>
      </c>
      <c r="BE214" s="204">
        <f>IF(N214="základní",J214,0)</f>
        <v>0</v>
      </c>
      <c r="BF214" s="204">
        <f>IF(N214="snížená",J214,0)</f>
        <v>0</v>
      </c>
      <c r="BG214" s="204">
        <f>IF(N214="zákl. přenesená",J214,0)</f>
        <v>0</v>
      </c>
      <c r="BH214" s="204">
        <f>IF(N214="sníž. přenesená",J214,0)</f>
        <v>0</v>
      </c>
      <c r="BI214" s="204">
        <f>IF(N214="nulová",J214,0)</f>
        <v>0</v>
      </c>
      <c r="BJ214" s="18" t="s">
        <v>84</v>
      </c>
      <c r="BK214" s="204">
        <f>ROUND(I214*H214,2)</f>
        <v>0</v>
      </c>
      <c r="BL214" s="18" t="s">
        <v>374</v>
      </c>
      <c r="BM214" s="203" t="s">
        <v>2149</v>
      </c>
    </row>
    <row r="215" spans="1:65" s="2" customFormat="1" ht="11.25">
      <c r="A215" s="35"/>
      <c r="B215" s="36"/>
      <c r="C215" s="37"/>
      <c r="D215" s="205" t="s">
        <v>383</v>
      </c>
      <c r="E215" s="37"/>
      <c r="F215" s="206" t="s">
        <v>1557</v>
      </c>
      <c r="G215" s="37"/>
      <c r="H215" s="37"/>
      <c r="I215" s="207"/>
      <c r="J215" s="37"/>
      <c r="K215" s="37"/>
      <c r="L215" s="40"/>
      <c r="M215" s="208"/>
      <c r="N215" s="209"/>
      <c r="O215" s="72"/>
      <c r="P215" s="72"/>
      <c r="Q215" s="72"/>
      <c r="R215" s="72"/>
      <c r="S215" s="72"/>
      <c r="T215" s="73"/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T215" s="18" t="s">
        <v>383</v>
      </c>
      <c r="AU215" s="18" t="s">
        <v>86</v>
      </c>
    </row>
    <row r="216" spans="1:65" s="14" customFormat="1" ht="11.25">
      <c r="B216" s="220"/>
      <c r="C216" s="221"/>
      <c r="D216" s="205" t="s">
        <v>384</v>
      </c>
      <c r="E216" s="222" t="s">
        <v>1</v>
      </c>
      <c r="F216" s="223" t="s">
        <v>2148</v>
      </c>
      <c r="G216" s="221"/>
      <c r="H216" s="224">
        <v>17.52</v>
      </c>
      <c r="I216" s="225"/>
      <c r="J216" s="221"/>
      <c r="K216" s="221"/>
      <c r="L216" s="226"/>
      <c r="M216" s="227"/>
      <c r="N216" s="228"/>
      <c r="O216" s="228"/>
      <c r="P216" s="228"/>
      <c r="Q216" s="228"/>
      <c r="R216" s="228"/>
      <c r="S216" s="228"/>
      <c r="T216" s="229"/>
      <c r="AT216" s="230" t="s">
        <v>384</v>
      </c>
      <c r="AU216" s="230" t="s">
        <v>86</v>
      </c>
      <c r="AV216" s="14" t="s">
        <v>86</v>
      </c>
      <c r="AW216" s="14" t="s">
        <v>32</v>
      </c>
      <c r="AX216" s="14" t="s">
        <v>84</v>
      </c>
      <c r="AY216" s="230" t="s">
        <v>375</v>
      </c>
    </row>
    <row r="217" spans="1:65" s="12" customFormat="1" ht="22.9" customHeight="1">
      <c r="B217" s="176"/>
      <c r="C217" s="177"/>
      <c r="D217" s="178" t="s">
        <v>76</v>
      </c>
      <c r="E217" s="190" t="s">
        <v>103</v>
      </c>
      <c r="F217" s="190" t="s">
        <v>639</v>
      </c>
      <c r="G217" s="177"/>
      <c r="H217" s="177"/>
      <c r="I217" s="180"/>
      <c r="J217" s="191">
        <f>BK217</f>
        <v>0</v>
      </c>
      <c r="K217" s="177"/>
      <c r="L217" s="182"/>
      <c r="M217" s="183"/>
      <c r="N217" s="184"/>
      <c r="O217" s="184"/>
      <c r="P217" s="185">
        <f>SUM(P218:P240)</f>
        <v>0</v>
      </c>
      <c r="Q217" s="184"/>
      <c r="R217" s="185">
        <f>SUM(R218:R240)</f>
        <v>190.96523800999998</v>
      </c>
      <c r="S217" s="184"/>
      <c r="T217" s="186">
        <f>SUM(T218:T240)</f>
        <v>0</v>
      </c>
      <c r="AR217" s="187" t="s">
        <v>84</v>
      </c>
      <c r="AT217" s="188" t="s">
        <v>76</v>
      </c>
      <c r="AU217" s="188" t="s">
        <v>84</v>
      </c>
      <c r="AY217" s="187" t="s">
        <v>375</v>
      </c>
      <c r="BK217" s="189">
        <f>SUM(BK218:BK240)</f>
        <v>0</v>
      </c>
    </row>
    <row r="218" spans="1:65" s="2" customFormat="1" ht="16.5" customHeight="1">
      <c r="A218" s="35"/>
      <c r="B218" s="36"/>
      <c r="C218" s="192" t="s">
        <v>492</v>
      </c>
      <c r="D218" s="192" t="s">
        <v>377</v>
      </c>
      <c r="E218" s="193" t="s">
        <v>640</v>
      </c>
      <c r="F218" s="194" t="s">
        <v>641</v>
      </c>
      <c r="G218" s="195" t="s">
        <v>615</v>
      </c>
      <c r="H218" s="196">
        <v>24.32</v>
      </c>
      <c r="I218" s="197"/>
      <c r="J218" s="198">
        <f>ROUND(I218*H218,2)</f>
        <v>0</v>
      </c>
      <c r="K218" s="194" t="s">
        <v>408</v>
      </c>
      <c r="L218" s="40"/>
      <c r="M218" s="199" t="s">
        <v>1</v>
      </c>
      <c r="N218" s="200" t="s">
        <v>42</v>
      </c>
      <c r="O218" s="72"/>
      <c r="P218" s="201">
        <f>O218*H218</f>
        <v>0</v>
      </c>
      <c r="Q218" s="201">
        <v>0.18293000000000001</v>
      </c>
      <c r="R218" s="201">
        <f>Q218*H218</f>
        <v>4.4488576000000002</v>
      </c>
      <c r="S218" s="201">
        <v>0</v>
      </c>
      <c r="T218" s="202">
        <f>S218*H218</f>
        <v>0</v>
      </c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R218" s="203" t="s">
        <v>374</v>
      </c>
      <c r="AT218" s="203" t="s">
        <v>377</v>
      </c>
      <c r="AU218" s="203" t="s">
        <v>86</v>
      </c>
      <c r="AY218" s="18" t="s">
        <v>375</v>
      </c>
      <c r="BE218" s="204">
        <f>IF(N218="základní",J218,0)</f>
        <v>0</v>
      </c>
      <c r="BF218" s="204">
        <f>IF(N218="snížená",J218,0)</f>
        <v>0</v>
      </c>
      <c r="BG218" s="204">
        <f>IF(N218="zákl. přenesená",J218,0)</f>
        <v>0</v>
      </c>
      <c r="BH218" s="204">
        <f>IF(N218="sníž. přenesená",J218,0)</f>
        <v>0</v>
      </c>
      <c r="BI218" s="204">
        <f>IF(N218="nulová",J218,0)</f>
        <v>0</v>
      </c>
      <c r="BJ218" s="18" t="s">
        <v>84</v>
      </c>
      <c r="BK218" s="204">
        <f>ROUND(I218*H218,2)</f>
        <v>0</v>
      </c>
      <c r="BL218" s="18" t="s">
        <v>374</v>
      </c>
      <c r="BM218" s="203" t="s">
        <v>2150</v>
      </c>
    </row>
    <row r="219" spans="1:65" s="2" customFormat="1" ht="29.25">
      <c r="A219" s="35"/>
      <c r="B219" s="36"/>
      <c r="C219" s="37"/>
      <c r="D219" s="205" t="s">
        <v>383</v>
      </c>
      <c r="E219" s="37"/>
      <c r="F219" s="206" t="s">
        <v>643</v>
      </c>
      <c r="G219" s="37"/>
      <c r="H219" s="37"/>
      <c r="I219" s="207"/>
      <c r="J219" s="37"/>
      <c r="K219" s="37"/>
      <c r="L219" s="40"/>
      <c r="M219" s="208"/>
      <c r="N219" s="209"/>
      <c r="O219" s="72"/>
      <c r="P219" s="72"/>
      <c r="Q219" s="72"/>
      <c r="R219" s="72"/>
      <c r="S219" s="72"/>
      <c r="T219" s="73"/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T219" s="18" t="s">
        <v>383</v>
      </c>
      <c r="AU219" s="18" t="s">
        <v>86</v>
      </c>
    </row>
    <row r="220" spans="1:65" s="14" customFormat="1" ht="11.25">
      <c r="B220" s="220"/>
      <c r="C220" s="221"/>
      <c r="D220" s="205" t="s">
        <v>384</v>
      </c>
      <c r="E220" s="222" t="s">
        <v>1</v>
      </c>
      <c r="F220" s="223" t="s">
        <v>2151</v>
      </c>
      <c r="G220" s="221"/>
      <c r="H220" s="224">
        <v>24.32</v>
      </c>
      <c r="I220" s="225"/>
      <c r="J220" s="221"/>
      <c r="K220" s="221"/>
      <c r="L220" s="226"/>
      <c r="M220" s="227"/>
      <c r="N220" s="228"/>
      <c r="O220" s="228"/>
      <c r="P220" s="228"/>
      <c r="Q220" s="228"/>
      <c r="R220" s="228"/>
      <c r="S220" s="228"/>
      <c r="T220" s="229"/>
      <c r="AT220" s="230" t="s">
        <v>384</v>
      </c>
      <c r="AU220" s="230" t="s">
        <v>86</v>
      </c>
      <c r="AV220" s="14" t="s">
        <v>86</v>
      </c>
      <c r="AW220" s="14" t="s">
        <v>32</v>
      </c>
      <c r="AX220" s="14" t="s">
        <v>84</v>
      </c>
      <c r="AY220" s="230" t="s">
        <v>375</v>
      </c>
    </row>
    <row r="221" spans="1:65" s="2" customFormat="1" ht="16.5" customHeight="1">
      <c r="A221" s="35"/>
      <c r="B221" s="36"/>
      <c r="C221" s="236" t="s">
        <v>497</v>
      </c>
      <c r="D221" s="236" t="s">
        <v>646</v>
      </c>
      <c r="E221" s="237" t="s">
        <v>647</v>
      </c>
      <c r="F221" s="238" t="s">
        <v>648</v>
      </c>
      <c r="G221" s="239" t="s">
        <v>649</v>
      </c>
      <c r="H221" s="240">
        <v>66.88</v>
      </c>
      <c r="I221" s="241"/>
      <c r="J221" s="242">
        <f>ROUND(I221*H221,2)</f>
        <v>0</v>
      </c>
      <c r="K221" s="238" t="s">
        <v>1</v>
      </c>
      <c r="L221" s="243"/>
      <c r="M221" s="244" t="s">
        <v>1</v>
      </c>
      <c r="N221" s="245" t="s">
        <v>42</v>
      </c>
      <c r="O221" s="72"/>
      <c r="P221" s="201">
        <f>O221*H221</f>
        <v>0</v>
      </c>
      <c r="Q221" s="201">
        <v>1</v>
      </c>
      <c r="R221" s="201">
        <f>Q221*H221</f>
        <v>66.88</v>
      </c>
      <c r="S221" s="201">
        <v>0</v>
      </c>
      <c r="T221" s="202">
        <f>S221*H221</f>
        <v>0</v>
      </c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R221" s="203" t="s">
        <v>427</v>
      </c>
      <c r="AT221" s="203" t="s">
        <v>646</v>
      </c>
      <c r="AU221" s="203" t="s">
        <v>86</v>
      </c>
      <c r="AY221" s="18" t="s">
        <v>375</v>
      </c>
      <c r="BE221" s="204">
        <f>IF(N221="základní",J221,0)</f>
        <v>0</v>
      </c>
      <c r="BF221" s="204">
        <f>IF(N221="snížená",J221,0)</f>
        <v>0</v>
      </c>
      <c r="BG221" s="204">
        <f>IF(N221="zákl. přenesená",J221,0)</f>
        <v>0</v>
      </c>
      <c r="BH221" s="204">
        <f>IF(N221="sníž. přenesená",J221,0)</f>
        <v>0</v>
      </c>
      <c r="BI221" s="204">
        <f>IF(N221="nulová",J221,0)</f>
        <v>0</v>
      </c>
      <c r="BJ221" s="18" t="s">
        <v>84</v>
      </c>
      <c r="BK221" s="204">
        <f>ROUND(I221*H221,2)</f>
        <v>0</v>
      </c>
      <c r="BL221" s="18" t="s">
        <v>374</v>
      </c>
      <c r="BM221" s="203" t="s">
        <v>2152</v>
      </c>
    </row>
    <row r="222" spans="1:65" s="2" customFormat="1" ht="11.25">
      <c r="A222" s="35"/>
      <c r="B222" s="36"/>
      <c r="C222" s="37"/>
      <c r="D222" s="205" t="s">
        <v>383</v>
      </c>
      <c r="E222" s="37"/>
      <c r="F222" s="206" t="s">
        <v>648</v>
      </c>
      <c r="G222" s="37"/>
      <c r="H222" s="37"/>
      <c r="I222" s="207"/>
      <c r="J222" s="37"/>
      <c r="K222" s="37"/>
      <c r="L222" s="40"/>
      <c r="M222" s="208"/>
      <c r="N222" s="209"/>
      <c r="O222" s="72"/>
      <c r="P222" s="72"/>
      <c r="Q222" s="72"/>
      <c r="R222" s="72"/>
      <c r="S222" s="72"/>
      <c r="T222" s="73"/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T222" s="18" t="s">
        <v>383</v>
      </c>
      <c r="AU222" s="18" t="s">
        <v>86</v>
      </c>
    </row>
    <row r="223" spans="1:65" s="13" customFormat="1" ht="11.25">
      <c r="B223" s="210"/>
      <c r="C223" s="211"/>
      <c r="D223" s="205" t="s">
        <v>384</v>
      </c>
      <c r="E223" s="212" t="s">
        <v>1</v>
      </c>
      <c r="F223" s="213" t="s">
        <v>2153</v>
      </c>
      <c r="G223" s="211"/>
      <c r="H223" s="212" t="s">
        <v>1</v>
      </c>
      <c r="I223" s="214"/>
      <c r="J223" s="211"/>
      <c r="K223" s="211"/>
      <c r="L223" s="215"/>
      <c r="M223" s="216"/>
      <c r="N223" s="217"/>
      <c r="O223" s="217"/>
      <c r="P223" s="217"/>
      <c r="Q223" s="217"/>
      <c r="R223" s="217"/>
      <c r="S223" s="217"/>
      <c r="T223" s="218"/>
      <c r="AT223" s="219" t="s">
        <v>384</v>
      </c>
      <c r="AU223" s="219" t="s">
        <v>86</v>
      </c>
      <c r="AV223" s="13" t="s">
        <v>84</v>
      </c>
      <c r="AW223" s="13" t="s">
        <v>32</v>
      </c>
      <c r="AX223" s="13" t="s">
        <v>77</v>
      </c>
      <c r="AY223" s="219" t="s">
        <v>375</v>
      </c>
    </row>
    <row r="224" spans="1:65" s="14" customFormat="1" ht="11.25">
      <c r="B224" s="220"/>
      <c r="C224" s="221"/>
      <c r="D224" s="205" t="s">
        <v>384</v>
      </c>
      <c r="E224" s="222" t="s">
        <v>1</v>
      </c>
      <c r="F224" s="223" t="s">
        <v>2154</v>
      </c>
      <c r="G224" s="221"/>
      <c r="H224" s="224">
        <v>60.8</v>
      </c>
      <c r="I224" s="225"/>
      <c r="J224" s="221"/>
      <c r="K224" s="221"/>
      <c r="L224" s="226"/>
      <c r="M224" s="227"/>
      <c r="N224" s="228"/>
      <c r="O224" s="228"/>
      <c r="P224" s="228"/>
      <c r="Q224" s="228"/>
      <c r="R224" s="228"/>
      <c r="S224" s="228"/>
      <c r="T224" s="229"/>
      <c r="AT224" s="230" t="s">
        <v>384</v>
      </c>
      <c r="AU224" s="230" t="s">
        <v>86</v>
      </c>
      <c r="AV224" s="14" t="s">
        <v>86</v>
      </c>
      <c r="AW224" s="14" t="s">
        <v>32</v>
      </c>
      <c r="AX224" s="14" t="s">
        <v>84</v>
      </c>
      <c r="AY224" s="230" t="s">
        <v>375</v>
      </c>
    </row>
    <row r="225" spans="1:65" s="14" customFormat="1" ht="11.25">
      <c r="B225" s="220"/>
      <c r="C225" s="221"/>
      <c r="D225" s="205" t="s">
        <v>384</v>
      </c>
      <c r="E225" s="221"/>
      <c r="F225" s="223" t="s">
        <v>2155</v>
      </c>
      <c r="G225" s="221"/>
      <c r="H225" s="224">
        <v>66.88</v>
      </c>
      <c r="I225" s="225"/>
      <c r="J225" s="221"/>
      <c r="K225" s="221"/>
      <c r="L225" s="226"/>
      <c r="M225" s="227"/>
      <c r="N225" s="228"/>
      <c r="O225" s="228"/>
      <c r="P225" s="228"/>
      <c r="Q225" s="228"/>
      <c r="R225" s="228"/>
      <c r="S225" s="228"/>
      <c r="T225" s="229"/>
      <c r="AT225" s="230" t="s">
        <v>384</v>
      </c>
      <c r="AU225" s="230" t="s">
        <v>86</v>
      </c>
      <c r="AV225" s="14" t="s">
        <v>86</v>
      </c>
      <c r="AW225" s="14" t="s">
        <v>4</v>
      </c>
      <c r="AX225" s="14" t="s">
        <v>84</v>
      </c>
      <c r="AY225" s="230" t="s">
        <v>375</v>
      </c>
    </row>
    <row r="226" spans="1:65" s="2" customFormat="1" ht="16.5" customHeight="1">
      <c r="A226" s="35"/>
      <c r="B226" s="36"/>
      <c r="C226" s="192" t="s">
        <v>502</v>
      </c>
      <c r="D226" s="192" t="s">
        <v>377</v>
      </c>
      <c r="E226" s="193" t="s">
        <v>2156</v>
      </c>
      <c r="F226" s="194" t="s">
        <v>2157</v>
      </c>
      <c r="G226" s="195" t="s">
        <v>671</v>
      </c>
      <c r="H226" s="196">
        <v>121.6</v>
      </c>
      <c r="I226" s="197"/>
      <c r="J226" s="198">
        <f>ROUND(I226*H226,2)</f>
        <v>0</v>
      </c>
      <c r="K226" s="194" t="s">
        <v>408</v>
      </c>
      <c r="L226" s="40"/>
      <c r="M226" s="199" t="s">
        <v>1</v>
      </c>
      <c r="N226" s="200" t="s">
        <v>42</v>
      </c>
      <c r="O226" s="72"/>
      <c r="P226" s="201">
        <f>O226*H226</f>
        <v>0</v>
      </c>
      <c r="Q226" s="201">
        <v>3.5899999999999999E-3</v>
      </c>
      <c r="R226" s="201">
        <f>Q226*H226</f>
        <v>0.43654399999999999</v>
      </c>
      <c r="S226" s="201">
        <v>0</v>
      </c>
      <c r="T226" s="202">
        <f>S226*H226</f>
        <v>0</v>
      </c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R226" s="203" t="s">
        <v>374</v>
      </c>
      <c r="AT226" s="203" t="s">
        <v>377</v>
      </c>
      <c r="AU226" s="203" t="s">
        <v>86</v>
      </c>
      <c r="AY226" s="18" t="s">
        <v>375</v>
      </c>
      <c r="BE226" s="204">
        <f>IF(N226="základní",J226,0)</f>
        <v>0</v>
      </c>
      <c r="BF226" s="204">
        <f>IF(N226="snížená",J226,0)</f>
        <v>0</v>
      </c>
      <c r="BG226" s="204">
        <f>IF(N226="zákl. přenesená",J226,0)</f>
        <v>0</v>
      </c>
      <c r="BH226" s="204">
        <f>IF(N226="sníž. přenesená",J226,0)</f>
        <v>0</v>
      </c>
      <c r="BI226" s="204">
        <f>IF(N226="nulová",J226,0)</f>
        <v>0</v>
      </c>
      <c r="BJ226" s="18" t="s">
        <v>84</v>
      </c>
      <c r="BK226" s="204">
        <f>ROUND(I226*H226,2)</f>
        <v>0</v>
      </c>
      <c r="BL226" s="18" t="s">
        <v>374</v>
      </c>
      <c r="BM226" s="203" t="s">
        <v>2158</v>
      </c>
    </row>
    <row r="227" spans="1:65" s="2" customFormat="1" ht="11.25">
      <c r="A227" s="35"/>
      <c r="B227" s="36"/>
      <c r="C227" s="37"/>
      <c r="D227" s="205" t="s">
        <v>383</v>
      </c>
      <c r="E227" s="37"/>
      <c r="F227" s="206" t="s">
        <v>2159</v>
      </c>
      <c r="G227" s="37"/>
      <c r="H227" s="37"/>
      <c r="I227" s="207"/>
      <c r="J227" s="37"/>
      <c r="K227" s="37"/>
      <c r="L227" s="40"/>
      <c r="M227" s="208"/>
      <c r="N227" s="209"/>
      <c r="O227" s="72"/>
      <c r="P227" s="72"/>
      <c r="Q227" s="72"/>
      <c r="R227" s="72"/>
      <c r="S227" s="72"/>
      <c r="T227" s="73"/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T227" s="18" t="s">
        <v>383</v>
      </c>
      <c r="AU227" s="18" t="s">
        <v>86</v>
      </c>
    </row>
    <row r="228" spans="1:65" s="14" customFormat="1" ht="11.25">
      <c r="B228" s="220"/>
      <c r="C228" s="221"/>
      <c r="D228" s="205" t="s">
        <v>384</v>
      </c>
      <c r="E228" s="222" t="s">
        <v>1</v>
      </c>
      <c r="F228" s="223" t="s">
        <v>2160</v>
      </c>
      <c r="G228" s="221"/>
      <c r="H228" s="224">
        <v>121.6</v>
      </c>
      <c r="I228" s="225"/>
      <c r="J228" s="221"/>
      <c r="K228" s="221"/>
      <c r="L228" s="226"/>
      <c r="M228" s="227"/>
      <c r="N228" s="228"/>
      <c r="O228" s="228"/>
      <c r="P228" s="228"/>
      <c r="Q228" s="228"/>
      <c r="R228" s="228"/>
      <c r="S228" s="228"/>
      <c r="T228" s="229"/>
      <c r="AT228" s="230" t="s">
        <v>384</v>
      </c>
      <c r="AU228" s="230" t="s">
        <v>86</v>
      </c>
      <c r="AV228" s="14" t="s">
        <v>86</v>
      </c>
      <c r="AW228" s="14" t="s">
        <v>32</v>
      </c>
      <c r="AX228" s="14" t="s">
        <v>84</v>
      </c>
      <c r="AY228" s="230" t="s">
        <v>375</v>
      </c>
    </row>
    <row r="229" spans="1:65" s="2" customFormat="1" ht="16.5" customHeight="1">
      <c r="A229" s="35"/>
      <c r="B229" s="36"/>
      <c r="C229" s="192" t="s">
        <v>508</v>
      </c>
      <c r="D229" s="192" t="s">
        <v>377</v>
      </c>
      <c r="E229" s="193" t="s">
        <v>2161</v>
      </c>
      <c r="F229" s="194" t="s">
        <v>2162</v>
      </c>
      <c r="G229" s="195" t="s">
        <v>615</v>
      </c>
      <c r="H229" s="196">
        <v>46.51</v>
      </c>
      <c r="I229" s="197"/>
      <c r="J229" s="198">
        <f>ROUND(I229*H229,2)</f>
        <v>0</v>
      </c>
      <c r="K229" s="194" t="s">
        <v>408</v>
      </c>
      <c r="L229" s="40"/>
      <c r="M229" s="199" t="s">
        <v>1</v>
      </c>
      <c r="N229" s="200" t="s">
        <v>42</v>
      </c>
      <c r="O229" s="72"/>
      <c r="P229" s="201">
        <f>O229*H229</f>
        <v>0</v>
      </c>
      <c r="Q229" s="201">
        <v>2.4533</v>
      </c>
      <c r="R229" s="201">
        <f>Q229*H229</f>
        <v>114.10298299999999</v>
      </c>
      <c r="S229" s="201">
        <v>0</v>
      </c>
      <c r="T229" s="202">
        <f>S229*H229</f>
        <v>0</v>
      </c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R229" s="203" t="s">
        <v>374</v>
      </c>
      <c r="AT229" s="203" t="s">
        <v>377</v>
      </c>
      <c r="AU229" s="203" t="s">
        <v>86</v>
      </c>
      <c r="AY229" s="18" t="s">
        <v>375</v>
      </c>
      <c r="BE229" s="204">
        <f>IF(N229="základní",J229,0)</f>
        <v>0</v>
      </c>
      <c r="BF229" s="204">
        <f>IF(N229="snížená",J229,0)</f>
        <v>0</v>
      </c>
      <c r="BG229" s="204">
        <f>IF(N229="zákl. přenesená",J229,0)</f>
        <v>0</v>
      </c>
      <c r="BH229" s="204">
        <f>IF(N229="sníž. přenesená",J229,0)</f>
        <v>0</v>
      </c>
      <c r="BI229" s="204">
        <f>IF(N229="nulová",J229,0)</f>
        <v>0</v>
      </c>
      <c r="BJ229" s="18" t="s">
        <v>84</v>
      </c>
      <c r="BK229" s="204">
        <f>ROUND(I229*H229,2)</f>
        <v>0</v>
      </c>
      <c r="BL229" s="18" t="s">
        <v>374</v>
      </c>
      <c r="BM229" s="203" t="s">
        <v>2163</v>
      </c>
    </row>
    <row r="230" spans="1:65" s="2" customFormat="1" ht="11.25">
      <c r="A230" s="35"/>
      <c r="B230" s="36"/>
      <c r="C230" s="37"/>
      <c r="D230" s="205" t="s">
        <v>383</v>
      </c>
      <c r="E230" s="37"/>
      <c r="F230" s="206" t="s">
        <v>2164</v>
      </c>
      <c r="G230" s="37"/>
      <c r="H230" s="37"/>
      <c r="I230" s="207"/>
      <c r="J230" s="37"/>
      <c r="K230" s="37"/>
      <c r="L230" s="40"/>
      <c r="M230" s="208"/>
      <c r="N230" s="209"/>
      <c r="O230" s="72"/>
      <c r="P230" s="72"/>
      <c r="Q230" s="72"/>
      <c r="R230" s="72"/>
      <c r="S230" s="72"/>
      <c r="T230" s="73"/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T230" s="18" t="s">
        <v>383</v>
      </c>
      <c r="AU230" s="18" t="s">
        <v>86</v>
      </c>
    </row>
    <row r="231" spans="1:65" s="14" customFormat="1" ht="11.25">
      <c r="B231" s="220"/>
      <c r="C231" s="221"/>
      <c r="D231" s="205" t="s">
        <v>384</v>
      </c>
      <c r="E231" s="222" t="s">
        <v>1</v>
      </c>
      <c r="F231" s="223" t="s">
        <v>2165</v>
      </c>
      <c r="G231" s="221"/>
      <c r="H231" s="224">
        <v>46.51</v>
      </c>
      <c r="I231" s="225"/>
      <c r="J231" s="221"/>
      <c r="K231" s="221"/>
      <c r="L231" s="226"/>
      <c r="M231" s="227"/>
      <c r="N231" s="228"/>
      <c r="O231" s="228"/>
      <c r="P231" s="228"/>
      <c r="Q231" s="228"/>
      <c r="R231" s="228"/>
      <c r="S231" s="228"/>
      <c r="T231" s="229"/>
      <c r="AT231" s="230" t="s">
        <v>384</v>
      </c>
      <c r="AU231" s="230" t="s">
        <v>86</v>
      </c>
      <c r="AV231" s="14" t="s">
        <v>86</v>
      </c>
      <c r="AW231" s="14" t="s">
        <v>32</v>
      </c>
      <c r="AX231" s="14" t="s">
        <v>84</v>
      </c>
      <c r="AY231" s="230" t="s">
        <v>375</v>
      </c>
    </row>
    <row r="232" spans="1:65" s="2" customFormat="1" ht="16.5" customHeight="1">
      <c r="A232" s="35"/>
      <c r="B232" s="36"/>
      <c r="C232" s="192" t="s">
        <v>513</v>
      </c>
      <c r="D232" s="192" t="s">
        <v>377</v>
      </c>
      <c r="E232" s="193" t="s">
        <v>2166</v>
      </c>
      <c r="F232" s="194" t="s">
        <v>2167</v>
      </c>
      <c r="G232" s="195" t="s">
        <v>671</v>
      </c>
      <c r="H232" s="196">
        <v>374.09500000000003</v>
      </c>
      <c r="I232" s="197"/>
      <c r="J232" s="198">
        <f>ROUND(I232*H232,2)</f>
        <v>0</v>
      </c>
      <c r="K232" s="194" t="s">
        <v>408</v>
      </c>
      <c r="L232" s="40"/>
      <c r="M232" s="199" t="s">
        <v>1</v>
      </c>
      <c r="N232" s="200" t="s">
        <v>42</v>
      </c>
      <c r="O232" s="72"/>
      <c r="P232" s="201">
        <f>O232*H232</f>
        <v>0</v>
      </c>
      <c r="Q232" s="201">
        <v>2.7499999999999998E-3</v>
      </c>
      <c r="R232" s="201">
        <f>Q232*H232</f>
        <v>1.0287612500000001</v>
      </c>
      <c r="S232" s="201">
        <v>0</v>
      </c>
      <c r="T232" s="202">
        <f>S232*H232</f>
        <v>0</v>
      </c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R232" s="203" t="s">
        <v>374</v>
      </c>
      <c r="AT232" s="203" t="s">
        <v>377</v>
      </c>
      <c r="AU232" s="203" t="s">
        <v>86</v>
      </c>
      <c r="AY232" s="18" t="s">
        <v>375</v>
      </c>
      <c r="BE232" s="204">
        <f>IF(N232="základní",J232,0)</f>
        <v>0</v>
      </c>
      <c r="BF232" s="204">
        <f>IF(N232="snížená",J232,0)</f>
        <v>0</v>
      </c>
      <c r="BG232" s="204">
        <f>IF(N232="zákl. přenesená",J232,0)</f>
        <v>0</v>
      </c>
      <c r="BH232" s="204">
        <f>IF(N232="sníž. přenesená",J232,0)</f>
        <v>0</v>
      </c>
      <c r="BI232" s="204">
        <f>IF(N232="nulová",J232,0)</f>
        <v>0</v>
      </c>
      <c r="BJ232" s="18" t="s">
        <v>84</v>
      </c>
      <c r="BK232" s="204">
        <f>ROUND(I232*H232,2)</f>
        <v>0</v>
      </c>
      <c r="BL232" s="18" t="s">
        <v>374</v>
      </c>
      <c r="BM232" s="203" t="s">
        <v>2168</v>
      </c>
    </row>
    <row r="233" spans="1:65" s="2" customFormat="1" ht="11.25">
      <c r="A233" s="35"/>
      <c r="B233" s="36"/>
      <c r="C233" s="37"/>
      <c r="D233" s="205" t="s">
        <v>383</v>
      </c>
      <c r="E233" s="37"/>
      <c r="F233" s="206" t="s">
        <v>2169</v>
      </c>
      <c r="G233" s="37"/>
      <c r="H233" s="37"/>
      <c r="I233" s="207"/>
      <c r="J233" s="37"/>
      <c r="K233" s="37"/>
      <c r="L233" s="40"/>
      <c r="M233" s="208"/>
      <c r="N233" s="209"/>
      <c r="O233" s="72"/>
      <c r="P233" s="72"/>
      <c r="Q233" s="72"/>
      <c r="R233" s="72"/>
      <c r="S233" s="72"/>
      <c r="T233" s="73"/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T233" s="18" t="s">
        <v>383</v>
      </c>
      <c r="AU233" s="18" t="s">
        <v>86</v>
      </c>
    </row>
    <row r="234" spans="1:65" s="14" customFormat="1" ht="11.25">
      <c r="B234" s="220"/>
      <c r="C234" s="221"/>
      <c r="D234" s="205" t="s">
        <v>384</v>
      </c>
      <c r="E234" s="222" t="s">
        <v>1</v>
      </c>
      <c r="F234" s="223" t="s">
        <v>2170</v>
      </c>
      <c r="G234" s="221"/>
      <c r="H234" s="224">
        <v>374.09500000000003</v>
      </c>
      <c r="I234" s="225"/>
      <c r="J234" s="221"/>
      <c r="K234" s="221"/>
      <c r="L234" s="226"/>
      <c r="M234" s="227"/>
      <c r="N234" s="228"/>
      <c r="O234" s="228"/>
      <c r="P234" s="228"/>
      <c r="Q234" s="228"/>
      <c r="R234" s="228"/>
      <c r="S234" s="228"/>
      <c r="T234" s="229"/>
      <c r="AT234" s="230" t="s">
        <v>384</v>
      </c>
      <c r="AU234" s="230" t="s">
        <v>86</v>
      </c>
      <c r="AV234" s="14" t="s">
        <v>86</v>
      </c>
      <c r="AW234" s="14" t="s">
        <v>32</v>
      </c>
      <c r="AX234" s="14" t="s">
        <v>84</v>
      </c>
      <c r="AY234" s="230" t="s">
        <v>375</v>
      </c>
    </row>
    <row r="235" spans="1:65" s="2" customFormat="1" ht="16.5" customHeight="1">
      <c r="A235" s="35"/>
      <c r="B235" s="36"/>
      <c r="C235" s="192" t="s">
        <v>517</v>
      </c>
      <c r="D235" s="192" t="s">
        <v>377</v>
      </c>
      <c r="E235" s="193" t="s">
        <v>2171</v>
      </c>
      <c r="F235" s="194" t="s">
        <v>2172</v>
      </c>
      <c r="G235" s="195" t="s">
        <v>671</v>
      </c>
      <c r="H235" s="196">
        <v>374.09500000000003</v>
      </c>
      <c r="I235" s="197"/>
      <c r="J235" s="198">
        <f>ROUND(I235*H235,2)</f>
        <v>0</v>
      </c>
      <c r="K235" s="194" t="s">
        <v>408</v>
      </c>
      <c r="L235" s="40"/>
      <c r="M235" s="199" t="s">
        <v>1</v>
      </c>
      <c r="N235" s="200" t="s">
        <v>42</v>
      </c>
      <c r="O235" s="72"/>
      <c r="P235" s="201">
        <f>O235*H235</f>
        <v>0</v>
      </c>
      <c r="Q235" s="201">
        <v>0</v>
      </c>
      <c r="R235" s="201">
        <f>Q235*H235</f>
        <v>0</v>
      </c>
      <c r="S235" s="201">
        <v>0</v>
      </c>
      <c r="T235" s="202">
        <f>S235*H235</f>
        <v>0</v>
      </c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  <c r="AR235" s="203" t="s">
        <v>374</v>
      </c>
      <c r="AT235" s="203" t="s">
        <v>377</v>
      </c>
      <c r="AU235" s="203" t="s">
        <v>86</v>
      </c>
      <c r="AY235" s="18" t="s">
        <v>375</v>
      </c>
      <c r="BE235" s="204">
        <f>IF(N235="základní",J235,0)</f>
        <v>0</v>
      </c>
      <c r="BF235" s="204">
        <f>IF(N235="snížená",J235,0)</f>
        <v>0</v>
      </c>
      <c r="BG235" s="204">
        <f>IF(N235="zákl. přenesená",J235,0)</f>
        <v>0</v>
      </c>
      <c r="BH235" s="204">
        <f>IF(N235="sníž. přenesená",J235,0)</f>
        <v>0</v>
      </c>
      <c r="BI235" s="204">
        <f>IF(N235="nulová",J235,0)</f>
        <v>0</v>
      </c>
      <c r="BJ235" s="18" t="s">
        <v>84</v>
      </c>
      <c r="BK235" s="204">
        <f>ROUND(I235*H235,2)</f>
        <v>0</v>
      </c>
      <c r="BL235" s="18" t="s">
        <v>374</v>
      </c>
      <c r="BM235" s="203" t="s">
        <v>2173</v>
      </c>
    </row>
    <row r="236" spans="1:65" s="2" customFormat="1" ht="11.25">
      <c r="A236" s="35"/>
      <c r="B236" s="36"/>
      <c r="C236" s="37"/>
      <c r="D236" s="205" t="s">
        <v>383</v>
      </c>
      <c r="E236" s="37"/>
      <c r="F236" s="206" t="s">
        <v>2174</v>
      </c>
      <c r="G236" s="37"/>
      <c r="H236" s="37"/>
      <c r="I236" s="207"/>
      <c r="J236" s="37"/>
      <c r="K236" s="37"/>
      <c r="L236" s="40"/>
      <c r="M236" s="208"/>
      <c r="N236" s="209"/>
      <c r="O236" s="72"/>
      <c r="P236" s="72"/>
      <c r="Q236" s="72"/>
      <c r="R236" s="72"/>
      <c r="S236" s="72"/>
      <c r="T236" s="73"/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T236" s="18" t="s">
        <v>383</v>
      </c>
      <c r="AU236" s="18" t="s">
        <v>86</v>
      </c>
    </row>
    <row r="237" spans="1:65" s="14" customFormat="1" ht="11.25">
      <c r="B237" s="220"/>
      <c r="C237" s="221"/>
      <c r="D237" s="205" t="s">
        <v>384</v>
      </c>
      <c r="E237" s="222" t="s">
        <v>1</v>
      </c>
      <c r="F237" s="223" t="s">
        <v>2175</v>
      </c>
      <c r="G237" s="221"/>
      <c r="H237" s="224">
        <v>374.09500000000003</v>
      </c>
      <c r="I237" s="225"/>
      <c r="J237" s="221"/>
      <c r="K237" s="221"/>
      <c r="L237" s="226"/>
      <c r="M237" s="227"/>
      <c r="N237" s="228"/>
      <c r="O237" s="228"/>
      <c r="P237" s="228"/>
      <c r="Q237" s="228"/>
      <c r="R237" s="228"/>
      <c r="S237" s="228"/>
      <c r="T237" s="229"/>
      <c r="AT237" s="230" t="s">
        <v>384</v>
      </c>
      <c r="AU237" s="230" t="s">
        <v>86</v>
      </c>
      <c r="AV237" s="14" t="s">
        <v>86</v>
      </c>
      <c r="AW237" s="14" t="s">
        <v>32</v>
      </c>
      <c r="AX237" s="14" t="s">
        <v>84</v>
      </c>
      <c r="AY237" s="230" t="s">
        <v>375</v>
      </c>
    </row>
    <row r="238" spans="1:65" s="2" customFormat="1" ht="16.5" customHeight="1">
      <c r="A238" s="35"/>
      <c r="B238" s="36"/>
      <c r="C238" s="192" t="s">
        <v>521</v>
      </c>
      <c r="D238" s="192" t="s">
        <v>377</v>
      </c>
      <c r="E238" s="193" t="s">
        <v>2176</v>
      </c>
      <c r="F238" s="194" t="s">
        <v>2177</v>
      </c>
      <c r="G238" s="195" t="s">
        <v>649</v>
      </c>
      <c r="H238" s="196">
        <v>3.8879999999999999</v>
      </c>
      <c r="I238" s="197"/>
      <c r="J238" s="198">
        <f>ROUND(I238*H238,2)</f>
        <v>0</v>
      </c>
      <c r="K238" s="194" t="s">
        <v>408</v>
      </c>
      <c r="L238" s="40"/>
      <c r="M238" s="199" t="s">
        <v>1</v>
      </c>
      <c r="N238" s="200" t="s">
        <v>42</v>
      </c>
      <c r="O238" s="72"/>
      <c r="P238" s="201">
        <f>O238*H238</f>
        <v>0</v>
      </c>
      <c r="Q238" s="201">
        <v>1.0463199999999999</v>
      </c>
      <c r="R238" s="201">
        <f>Q238*H238</f>
        <v>4.06809216</v>
      </c>
      <c r="S238" s="201">
        <v>0</v>
      </c>
      <c r="T238" s="202">
        <f>S238*H238</f>
        <v>0</v>
      </c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R238" s="203" t="s">
        <v>374</v>
      </c>
      <c r="AT238" s="203" t="s">
        <v>377</v>
      </c>
      <c r="AU238" s="203" t="s">
        <v>86</v>
      </c>
      <c r="AY238" s="18" t="s">
        <v>375</v>
      </c>
      <c r="BE238" s="204">
        <f>IF(N238="základní",J238,0)</f>
        <v>0</v>
      </c>
      <c r="BF238" s="204">
        <f>IF(N238="snížená",J238,0)</f>
        <v>0</v>
      </c>
      <c r="BG238" s="204">
        <f>IF(N238="zákl. přenesená",J238,0)</f>
        <v>0</v>
      </c>
      <c r="BH238" s="204">
        <f>IF(N238="sníž. přenesená",J238,0)</f>
        <v>0</v>
      </c>
      <c r="BI238" s="204">
        <f>IF(N238="nulová",J238,0)</f>
        <v>0</v>
      </c>
      <c r="BJ238" s="18" t="s">
        <v>84</v>
      </c>
      <c r="BK238" s="204">
        <f>ROUND(I238*H238,2)</f>
        <v>0</v>
      </c>
      <c r="BL238" s="18" t="s">
        <v>374</v>
      </c>
      <c r="BM238" s="203" t="s">
        <v>2178</v>
      </c>
    </row>
    <row r="239" spans="1:65" s="2" customFormat="1" ht="11.25">
      <c r="A239" s="35"/>
      <c r="B239" s="36"/>
      <c r="C239" s="37"/>
      <c r="D239" s="205" t="s">
        <v>383</v>
      </c>
      <c r="E239" s="37"/>
      <c r="F239" s="206" t="s">
        <v>2179</v>
      </c>
      <c r="G239" s="37"/>
      <c r="H239" s="37"/>
      <c r="I239" s="207"/>
      <c r="J239" s="37"/>
      <c r="K239" s="37"/>
      <c r="L239" s="40"/>
      <c r="M239" s="208"/>
      <c r="N239" s="209"/>
      <c r="O239" s="72"/>
      <c r="P239" s="72"/>
      <c r="Q239" s="72"/>
      <c r="R239" s="72"/>
      <c r="S239" s="72"/>
      <c r="T239" s="73"/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T239" s="18" t="s">
        <v>383</v>
      </c>
      <c r="AU239" s="18" t="s">
        <v>86</v>
      </c>
    </row>
    <row r="240" spans="1:65" s="14" customFormat="1" ht="11.25">
      <c r="B240" s="220"/>
      <c r="C240" s="221"/>
      <c r="D240" s="205" t="s">
        <v>384</v>
      </c>
      <c r="E240" s="222" t="s">
        <v>1</v>
      </c>
      <c r="F240" s="223" t="s">
        <v>2180</v>
      </c>
      <c r="G240" s="221"/>
      <c r="H240" s="224">
        <v>3.8879999999999999</v>
      </c>
      <c r="I240" s="225"/>
      <c r="J240" s="221"/>
      <c r="K240" s="221"/>
      <c r="L240" s="226"/>
      <c r="M240" s="227"/>
      <c r="N240" s="228"/>
      <c r="O240" s="228"/>
      <c r="P240" s="228"/>
      <c r="Q240" s="228"/>
      <c r="R240" s="228"/>
      <c r="S240" s="228"/>
      <c r="T240" s="229"/>
      <c r="AT240" s="230" t="s">
        <v>384</v>
      </c>
      <c r="AU240" s="230" t="s">
        <v>86</v>
      </c>
      <c r="AV240" s="14" t="s">
        <v>86</v>
      </c>
      <c r="AW240" s="14" t="s">
        <v>32</v>
      </c>
      <c r="AX240" s="14" t="s">
        <v>84</v>
      </c>
      <c r="AY240" s="230" t="s">
        <v>375</v>
      </c>
    </row>
    <row r="241" spans="1:65" s="12" customFormat="1" ht="22.9" customHeight="1">
      <c r="B241" s="176"/>
      <c r="C241" s="177"/>
      <c r="D241" s="178" t="s">
        <v>76</v>
      </c>
      <c r="E241" s="190" t="s">
        <v>374</v>
      </c>
      <c r="F241" s="190" t="s">
        <v>1141</v>
      </c>
      <c r="G241" s="177"/>
      <c r="H241" s="177"/>
      <c r="I241" s="180"/>
      <c r="J241" s="191">
        <f>BK241</f>
        <v>0</v>
      </c>
      <c r="K241" s="177"/>
      <c r="L241" s="182"/>
      <c r="M241" s="183"/>
      <c r="N241" s="184"/>
      <c r="O241" s="184"/>
      <c r="P241" s="185">
        <f>SUM(P242:P265)</f>
        <v>0</v>
      </c>
      <c r="Q241" s="184"/>
      <c r="R241" s="185">
        <f>SUM(R242:R265)</f>
        <v>71.973638600000001</v>
      </c>
      <c r="S241" s="184"/>
      <c r="T241" s="186">
        <f>SUM(T242:T265)</f>
        <v>0</v>
      </c>
      <c r="AR241" s="187" t="s">
        <v>84</v>
      </c>
      <c r="AT241" s="188" t="s">
        <v>76</v>
      </c>
      <c r="AU241" s="188" t="s">
        <v>84</v>
      </c>
      <c r="AY241" s="187" t="s">
        <v>375</v>
      </c>
      <c r="BK241" s="189">
        <f>SUM(BK242:BK265)</f>
        <v>0</v>
      </c>
    </row>
    <row r="242" spans="1:65" s="2" customFormat="1" ht="16.5" customHeight="1">
      <c r="A242" s="35"/>
      <c r="B242" s="36"/>
      <c r="C242" s="192" t="s">
        <v>525</v>
      </c>
      <c r="D242" s="192" t="s">
        <v>377</v>
      </c>
      <c r="E242" s="193" t="s">
        <v>2181</v>
      </c>
      <c r="F242" s="194" t="s">
        <v>2182</v>
      </c>
      <c r="G242" s="195" t="s">
        <v>615</v>
      </c>
      <c r="H242" s="196">
        <v>27.295000000000002</v>
      </c>
      <c r="I242" s="197"/>
      <c r="J242" s="198">
        <f>ROUND(I242*H242,2)</f>
        <v>0</v>
      </c>
      <c r="K242" s="194" t="s">
        <v>408</v>
      </c>
      <c r="L242" s="40"/>
      <c r="M242" s="199" t="s">
        <v>1</v>
      </c>
      <c r="N242" s="200" t="s">
        <v>42</v>
      </c>
      <c r="O242" s="72"/>
      <c r="P242" s="201">
        <f>O242*H242</f>
        <v>0</v>
      </c>
      <c r="Q242" s="201">
        <v>2.45343</v>
      </c>
      <c r="R242" s="201">
        <f>Q242*H242</f>
        <v>66.966371850000002</v>
      </c>
      <c r="S242" s="201">
        <v>0</v>
      </c>
      <c r="T242" s="202">
        <f>S242*H242</f>
        <v>0</v>
      </c>
      <c r="U242" s="35"/>
      <c r="V242" s="35"/>
      <c r="W242" s="35"/>
      <c r="X242" s="35"/>
      <c r="Y242" s="35"/>
      <c r="Z242" s="35"/>
      <c r="AA242" s="35"/>
      <c r="AB242" s="35"/>
      <c r="AC242" s="35"/>
      <c r="AD242" s="35"/>
      <c r="AE242" s="35"/>
      <c r="AR242" s="203" t="s">
        <v>374</v>
      </c>
      <c r="AT242" s="203" t="s">
        <v>377</v>
      </c>
      <c r="AU242" s="203" t="s">
        <v>86</v>
      </c>
      <c r="AY242" s="18" t="s">
        <v>375</v>
      </c>
      <c r="BE242" s="204">
        <f>IF(N242="základní",J242,0)</f>
        <v>0</v>
      </c>
      <c r="BF242" s="204">
        <f>IF(N242="snížená",J242,0)</f>
        <v>0</v>
      </c>
      <c r="BG242" s="204">
        <f>IF(N242="zákl. přenesená",J242,0)</f>
        <v>0</v>
      </c>
      <c r="BH242" s="204">
        <f>IF(N242="sníž. přenesená",J242,0)</f>
        <v>0</v>
      </c>
      <c r="BI242" s="204">
        <f>IF(N242="nulová",J242,0)</f>
        <v>0</v>
      </c>
      <c r="BJ242" s="18" t="s">
        <v>84</v>
      </c>
      <c r="BK242" s="204">
        <f>ROUND(I242*H242,2)</f>
        <v>0</v>
      </c>
      <c r="BL242" s="18" t="s">
        <v>374</v>
      </c>
      <c r="BM242" s="203" t="s">
        <v>2183</v>
      </c>
    </row>
    <row r="243" spans="1:65" s="2" customFormat="1" ht="19.5">
      <c r="A243" s="35"/>
      <c r="B243" s="36"/>
      <c r="C243" s="37"/>
      <c r="D243" s="205" t="s">
        <v>383</v>
      </c>
      <c r="E243" s="37"/>
      <c r="F243" s="206" t="s">
        <v>2184</v>
      </c>
      <c r="G243" s="37"/>
      <c r="H243" s="37"/>
      <c r="I243" s="207"/>
      <c r="J243" s="37"/>
      <c r="K243" s="37"/>
      <c r="L243" s="40"/>
      <c r="M243" s="208"/>
      <c r="N243" s="209"/>
      <c r="O243" s="72"/>
      <c r="P243" s="72"/>
      <c r="Q243" s="72"/>
      <c r="R243" s="72"/>
      <c r="S243" s="72"/>
      <c r="T243" s="73"/>
      <c r="U243" s="35"/>
      <c r="V243" s="35"/>
      <c r="W243" s="35"/>
      <c r="X243" s="35"/>
      <c r="Y243" s="35"/>
      <c r="Z243" s="35"/>
      <c r="AA243" s="35"/>
      <c r="AB243" s="35"/>
      <c r="AC243" s="35"/>
      <c r="AD243" s="35"/>
      <c r="AE243" s="35"/>
      <c r="AT243" s="18" t="s">
        <v>383</v>
      </c>
      <c r="AU243" s="18" t="s">
        <v>86</v>
      </c>
    </row>
    <row r="244" spans="1:65" s="14" customFormat="1" ht="11.25">
      <c r="B244" s="220"/>
      <c r="C244" s="221"/>
      <c r="D244" s="205" t="s">
        <v>384</v>
      </c>
      <c r="E244" s="222" t="s">
        <v>1</v>
      </c>
      <c r="F244" s="223" t="s">
        <v>2185</v>
      </c>
      <c r="G244" s="221"/>
      <c r="H244" s="224">
        <v>27.295000000000002</v>
      </c>
      <c r="I244" s="225"/>
      <c r="J244" s="221"/>
      <c r="K244" s="221"/>
      <c r="L244" s="226"/>
      <c r="M244" s="227"/>
      <c r="N244" s="228"/>
      <c r="O244" s="228"/>
      <c r="P244" s="228"/>
      <c r="Q244" s="228"/>
      <c r="R244" s="228"/>
      <c r="S244" s="228"/>
      <c r="T244" s="229"/>
      <c r="AT244" s="230" t="s">
        <v>384</v>
      </c>
      <c r="AU244" s="230" t="s">
        <v>86</v>
      </c>
      <c r="AV244" s="14" t="s">
        <v>86</v>
      </c>
      <c r="AW244" s="14" t="s">
        <v>32</v>
      </c>
      <c r="AX244" s="14" t="s">
        <v>84</v>
      </c>
      <c r="AY244" s="230" t="s">
        <v>375</v>
      </c>
    </row>
    <row r="245" spans="1:65" s="2" customFormat="1" ht="16.5" customHeight="1">
      <c r="A245" s="35"/>
      <c r="B245" s="36"/>
      <c r="C245" s="192" t="s">
        <v>529</v>
      </c>
      <c r="D245" s="192" t="s">
        <v>377</v>
      </c>
      <c r="E245" s="193" t="s">
        <v>2186</v>
      </c>
      <c r="F245" s="194" t="s">
        <v>2187</v>
      </c>
      <c r="G245" s="195" t="s">
        <v>671</v>
      </c>
      <c r="H245" s="196">
        <v>85.5</v>
      </c>
      <c r="I245" s="197"/>
      <c r="J245" s="198">
        <f>ROUND(I245*H245,2)</f>
        <v>0</v>
      </c>
      <c r="K245" s="194" t="s">
        <v>408</v>
      </c>
      <c r="L245" s="40"/>
      <c r="M245" s="199" t="s">
        <v>1</v>
      </c>
      <c r="N245" s="200" t="s">
        <v>42</v>
      </c>
      <c r="O245" s="72"/>
      <c r="P245" s="201">
        <f>O245*H245</f>
        <v>0</v>
      </c>
      <c r="Q245" s="201">
        <v>5.3299999999999997E-3</v>
      </c>
      <c r="R245" s="201">
        <f>Q245*H245</f>
        <v>0.45571499999999998</v>
      </c>
      <c r="S245" s="201">
        <v>0</v>
      </c>
      <c r="T245" s="202">
        <f>S245*H245</f>
        <v>0</v>
      </c>
      <c r="U245" s="35"/>
      <c r="V245" s="35"/>
      <c r="W245" s="35"/>
      <c r="X245" s="35"/>
      <c r="Y245" s="35"/>
      <c r="Z245" s="35"/>
      <c r="AA245" s="35"/>
      <c r="AB245" s="35"/>
      <c r="AC245" s="35"/>
      <c r="AD245" s="35"/>
      <c r="AE245" s="35"/>
      <c r="AR245" s="203" t="s">
        <v>374</v>
      </c>
      <c r="AT245" s="203" t="s">
        <v>377</v>
      </c>
      <c r="AU245" s="203" t="s">
        <v>86</v>
      </c>
      <c r="AY245" s="18" t="s">
        <v>375</v>
      </c>
      <c r="BE245" s="204">
        <f>IF(N245="základní",J245,0)</f>
        <v>0</v>
      </c>
      <c r="BF245" s="204">
        <f>IF(N245="snížená",J245,0)</f>
        <v>0</v>
      </c>
      <c r="BG245" s="204">
        <f>IF(N245="zákl. přenesená",J245,0)</f>
        <v>0</v>
      </c>
      <c r="BH245" s="204">
        <f>IF(N245="sníž. přenesená",J245,0)</f>
        <v>0</v>
      </c>
      <c r="BI245" s="204">
        <f>IF(N245="nulová",J245,0)</f>
        <v>0</v>
      </c>
      <c r="BJ245" s="18" t="s">
        <v>84</v>
      </c>
      <c r="BK245" s="204">
        <f>ROUND(I245*H245,2)</f>
        <v>0</v>
      </c>
      <c r="BL245" s="18" t="s">
        <v>374</v>
      </c>
      <c r="BM245" s="203" t="s">
        <v>2188</v>
      </c>
    </row>
    <row r="246" spans="1:65" s="2" customFormat="1" ht="11.25">
      <c r="A246" s="35"/>
      <c r="B246" s="36"/>
      <c r="C246" s="37"/>
      <c r="D246" s="205" t="s">
        <v>383</v>
      </c>
      <c r="E246" s="37"/>
      <c r="F246" s="206" t="s">
        <v>2189</v>
      </c>
      <c r="G246" s="37"/>
      <c r="H246" s="37"/>
      <c r="I246" s="207"/>
      <c r="J246" s="37"/>
      <c r="K246" s="37"/>
      <c r="L246" s="40"/>
      <c r="M246" s="208"/>
      <c r="N246" s="209"/>
      <c r="O246" s="72"/>
      <c r="P246" s="72"/>
      <c r="Q246" s="72"/>
      <c r="R246" s="72"/>
      <c r="S246" s="72"/>
      <c r="T246" s="73"/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T246" s="18" t="s">
        <v>383</v>
      </c>
      <c r="AU246" s="18" t="s">
        <v>86</v>
      </c>
    </row>
    <row r="247" spans="1:65" s="14" customFormat="1" ht="11.25">
      <c r="B247" s="220"/>
      <c r="C247" s="221"/>
      <c r="D247" s="205" t="s">
        <v>384</v>
      </c>
      <c r="E247" s="222" t="s">
        <v>1</v>
      </c>
      <c r="F247" s="223" t="s">
        <v>2190</v>
      </c>
      <c r="G247" s="221"/>
      <c r="H247" s="224">
        <v>85.5</v>
      </c>
      <c r="I247" s="225"/>
      <c r="J247" s="221"/>
      <c r="K247" s="221"/>
      <c r="L247" s="226"/>
      <c r="M247" s="227"/>
      <c r="N247" s="228"/>
      <c r="O247" s="228"/>
      <c r="P247" s="228"/>
      <c r="Q247" s="228"/>
      <c r="R247" s="228"/>
      <c r="S247" s="228"/>
      <c r="T247" s="229"/>
      <c r="AT247" s="230" t="s">
        <v>384</v>
      </c>
      <c r="AU247" s="230" t="s">
        <v>86</v>
      </c>
      <c r="AV247" s="14" t="s">
        <v>86</v>
      </c>
      <c r="AW247" s="14" t="s">
        <v>32</v>
      </c>
      <c r="AX247" s="14" t="s">
        <v>84</v>
      </c>
      <c r="AY247" s="230" t="s">
        <v>375</v>
      </c>
    </row>
    <row r="248" spans="1:65" s="2" customFormat="1" ht="16.5" customHeight="1">
      <c r="A248" s="35"/>
      <c r="B248" s="36"/>
      <c r="C248" s="192" t="s">
        <v>533</v>
      </c>
      <c r="D248" s="192" t="s">
        <v>377</v>
      </c>
      <c r="E248" s="193" t="s">
        <v>2191</v>
      </c>
      <c r="F248" s="194" t="s">
        <v>2192</v>
      </c>
      <c r="G248" s="195" t="s">
        <v>671</v>
      </c>
      <c r="H248" s="196">
        <v>85.5</v>
      </c>
      <c r="I248" s="197"/>
      <c r="J248" s="198">
        <f>ROUND(I248*H248,2)</f>
        <v>0</v>
      </c>
      <c r="K248" s="194" t="s">
        <v>408</v>
      </c>
      <c r="L248" s="40"/>
      <c r="M248" s="199" t="s">
        <v>1</v>
      </c>
      <c r="N248" s="200" t="s">
        <v>42</v>
      </c>
      <c r="O248" s="72"/>
      <c r="P248" s="201">
        <f>O248*H248</f>
        <v>0</v>
      </c>
      <c r="Q248" s="201">
        <v>0</v>
      </c>
      <c r="R248" s="201">
        <f>Q248*H248</f>
        <v>0</v>
      </c>
      <c r="S248" s="201">
        <v>0</v>
      </c>
      <c r="T248" s="202">
        <f>S248*H248</f>
        <v>0</v>
      </c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  <c r="AR248" s="203" t="s">
        <v>374</v>
      </c>
      <c r="AT248" s="203" t="s">
        <v>377</v>
      </c>
      <c r="AU248" s="203" t="s">
        <v>86</v>
      </c>
      <c r="AY248" s="18" t="s">
        <v>375</v>
      </c>
      <c r="BE248" s="204">
        <f>IF(N248="základní",J248,0)</f>
        <v>0</v>
      </c>
      <c r="BF248" s="204">
        <f>IF(N248="snížená",J248,0)</f>
        <v>0</v>
      </c>
      <c r="BG248" s="204">
        <f>IF(N248="zákl. přenesená",J248,0)</f>
        <v>0</v>
      </c>
      <c r="BH248" s="204">
        <f>IF(N248="sníž. přenesená",J248,0)</f>
        <v>0</v>
      </c>
      <c r="BI248" s="204">
        <f>IF(N248="nulová",J248,0)</f>
        <v>0</v>
      </c>
      <c r="BJ248" s="18" t="s">
        <v>84</v>
      </c>
      <c r="BK248" s="204">
        <f>ROUND(I248*H248,2)</f>
        <v>0</v>
      </c>
      <c r="BL248" s="18" t="s">
        <v>374</v>
      </c>
      <c r="BM248" s="203" t="s">
        <v>2193</v>
      </c>
    </row>
    <row r="249" spans="1:65" s="2" customFormat="1" ht="11.25">
      <c r="A249" s="35"/>
      <c r="B249" s="36"/>
      <c r="C249" s="37"/>
      <c r="D249" s="205" t="s">
        <v>383</v>
      </c>
      <c r="E249" s="37"/>
      <c r="F249" s="206" t="s">
        <v>2194</v>
      </c>
      <c r="G249" s="37"/>
      <c r="H249" s="37"/>
      <c r="I249" s="207"/>
      <c r="J249" s="37"/>
      <c r="K249" s="37"/>
      <c r="L249" s="40"/>
      <c r="M249" s="208"/>
      <c r="N249" s="209"/>
      <c r="O249" s="72"/>
      <c r="P249" s="72"/>
      <c r="Q249" s="72"/>
      <c r="R249" s="72"/>
      <c r="S249" s="72"/>
      <c r="T249" s="73"/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35"/>
      <c r="AT249" s="18" t="s">
        <v>383</v>
      </c>
      <c r="AU249" s="18" t="s">
        <v>86</v>
      </c>
    </row>
    <row r="250" spans="1:65" s="14" customFormat="1" ht="11.25">
      <c r="B250" s="220"/>
      <c r="C250" s="221"/>
      <c r="D250" s="205" t="s">
        <v>384</v>
      </c>
      <c r="E250" s="222" t="s">
        <v>1</v>
      </c>
      <c r="F250" s="223" t="s">
        <v>2190</v>
      </c>
      <c r="G250" s="221"/>
      <c r="H250" s="224">
        <v>85.5</v>
      </c>
      <c r="I250" s="225"/>
      <c r="J250" s="221"/>
      <c r="K250" s="221"/>
      <c r="L250" s="226"/>
      <c r="M250" s="227"/>
      <c r="N250" s="228"/>
      <c r="O250" s="228"/>
      <c r="P250" s="228"/>
      <c r="Q250" s="228"/>
      <c r="R250" s="228"/>
      <c r="S250" s="228"/>
      <c r="T250" s="229"/>
      <c r="AT250" s="230" t="s">
        <v>384</v>
      </c>
      <c r="AU250" s="230" t="s">
        <v>86</v>
      </c>
      <c r="AV250" s="14" t="s">
        <v>86</v>
      </c>
      <c r="AW250" s="14" t="s">
        <v>32</v>
      </c>
      <c r="AX250" s="14" t="s">
        <v>84</v>
      </c>
      <c r="AY250" s="230" t="s">
        <v>375</v>
      </c>
    </row>
    <row r="251" spans="1:65" s="2" customFormat="1" ht="16.5" customHeight="1">
      <c r="A251" s="35"/>
      <c r="B251" s="36"/>
      <c r="C251" s="192" t="s">
        <v>537</v>
      </c>
      <c r="D251" s="192" t="s">
        <v>377</v>
      </c>
      <c r="E251" s="193" t="s">
        <v>2195</v>
      </c>
      <c r="F251" s="194" t="s">
        <v>2196</v>
      </c>
      <c r="G251" s="195" t="s">
        <v>671</v>
      </c>
      <c r="H251" s="196">
        <v>85.5</v>
      </c>
      <c r="I251" s="197"/>
      <c r="J251" s="198">
        <f>ROUND(I251*H251,2)</f>
        <v>0</v>
      </c>
      <c r="K251" s="194" t="s">
        <v>408</v>
      </c>
      <c r="L251" s="40"/>
      <c r="M251" s="199" t="s">
        <v>1</v>
      </c>
      <c r="N251" s="200" t="s">
        <v>42</v>
      </c>
      <c r="O251" s="72"/>
      <c r="P251" s="201">
        <f>O251*H251</f>
        <v>0</v>
      </c>
      <c r="Q251" s="201">
        <v>8.8000000000000003E-4</v>
      </c>
      <c r="R251" s="201">
        <f>Q251*H251</f>
        <v>7.5240000000000001E-2</v>
      </c>
      <c r="S251" s="201">
        <v>0</v>
      </c>
      <c r="T251" s="202">
        <f>S251*H251</f>
        <v>0</v>
      </c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  <c r="AR251" s="203" t="s">
        <v>374</v>
      </c>
      <c r="AT251" s="203" t="s">
        <v>377</v>
      </c>
      <c r="AU251" s="203" t="s">
        <v>86</v>
      </c>
      <c r="AY251" s="18" t="s">
        <v>375</v>
      </c>
      <c r="BE251" s="204">
        <f>IF(N251="základní",J251,0)</f>
        <v>0</v>
      </c>
      <c r="BF251" s="204">
        <f>IF(N251="snížená",J251,0)</f>
        <v>0</v>
      </c>
      <c r="BG251" s="204">
        <f>IF(N251="zákl. přenesená",J251,0)</f>
        <v>0</v>
      </c>
      <c r="BH251" s="204">
        <f>IF(N251="sníž. přenesená",J251,0)</f>
        <v>0</v>
      </c>
      <c r="BI251" s="204">
        <f>IF(N251="nulová",J251,0)</f>
        <v>0</v>
      </c>
      <c r="BJ251" s="18" t="s">
        <v>84</v>
      </c>
      <c r="BK251" s="204">
        <f>ROUND(I251*H251,2)</f>
        <v>0</v>
      </c>
      <c r="BL251" s="18" t="s">
        <v>374</v>
      </c>
      <c r="BM251" s="203" t="s">
        <v>2197</v>
      </c>
    </row>
    <row r="252" spans="1:65" s="2" customFormat="1" ht="11.25">
      <c r="A252" s="35"/>
      <c r="B252" s="36"/>
      <c r="C252" s="37"/>
      <c r="D252" s="205" t="s">
        <v>383</v>
      </c>
      <c r="E252" s="37"/>
      <c r="F252" s="206" t="s">
        <v>2198</v>
      </c>
      <c r="G252" s="37"/>
      <c r="H252" s="37"/>
      <c r="I252" s="207"/>
      <c r="J252" s="37"/>
      <c r="K252" s="37"/>
      <c r="L252" s="40"/>
      <c r="M252" s="208"/>
      <c r="N252" s="209"/>
      <c r="O252" s="72"/>
      <c r="P252" s="72"/>
      <c r="Q252" s="72"/>
      <c r="R252" s="72"/>
      <c r="S252" s="72"/>
      <c r="T252" s="73"/>
      <c r="U252" s="35"/>
      <c r="V252" s="35"/>
      <c r="W252" s="35"/>
      <c r="X252" s="35"/>
      <c r="Y252" s="35"/>
      <c r="Z252" s="35"/>
      <c r="AA252" s="35"/>
      <c r="AB252" s="35"/>
      <c r="AC252" s="35"/>
      <c r="AD252" s="35"/>
      <c r="AE252" s="35"/>
      <c r="AT252" s="18" t="s">
        <v>383</v>
      </c>
      <c r="AU252" s="18" t="s">
        <v>86</v>
      </c>
    </row>
    <row r="253" spans="1:65" s="14" customFormat="1" ht="11.25">
      <c r="B253" s="220"/>
      <c r="C253" s="221"/>
      <c r="D253" s="205" t="s">
        <v>384</v>
      </c>
      <c r="E253" s="222" t="s">
        <v>1</v>
      </c>
      <c r="F253" s="223" t="s">
        <v>2190</v>
      </c>
      <c r="G253" s="221"/>
      <c r="H253" s="224">
        <v>85.5</v>
      </c>
      <c r="I253" s="225"/>
      <c r="J253" s="221"/>
      <c r="K253" s="221"/>
      <c r="L253" s="226"/>
      <c r="M253" s="227"/>
      <c r="N253" s="228"/>
      <c r="O253" s="228"/>
      <c r="P253" s="228"/>
      <c r="Q253" s="228"/>
      <c r="R253" s="228"/>
      <c r="S253" s="228"/>
      <c r="T253" s="229"/>
      <c r="AT253" s="230" t="s">
        <v>384</v>
      </c>
      <c r="AU253" s="230" t="s">
        <v>86</v>
      </c>
      <c r="AV253" s="14" t="s">
        <v>86</v>
      </c>
      <c r="AW253" s="14" t="s">
        <v>32</v>
      </c>
      <c r="AX253" s="14" t="s">
        <v>84</v>
      </c>
      <c r="AY253" s="230" t="s">
        <v>375</v>
      </c>
    </row>
    <row r="254" spans="1:65" s="2" customFormat="1" ht="16.5" customHeight="1">
      <c r="A254" s="35"/>
      <c r="B254" s="36"/>
      <c r="C254" s="192" t="s">
        <v>541</v>
      </c>
      <c r="D254" s="192" t="s">
        <v>377</v>
      </c>
      <c r="E254" s="193" t="s">
        <v>2199</v>
      </c>
      <c r="F254" s="194" t="s">
        <v>2200</v>
      </c>
      <c r="G254" s="195" t="s">
        <v>671</v>
      </c>
      <c r="H254" s="196">
        <v>85.5</v>
      </c>
      <c r="I254" s="197"/>
      <c r="J254" s="198">
        <f>ROUND(I254*H254,2)</f>
        <v>0</v>
      </c>
      <c r="K254" s="194" t="s">
        <v>408</v>
      </c>
      <c r="L254" s="40"/>
      <c r="M254" s="199" t="s">
        <v>1</v>
      </c>
      <c r="N254" s="200" t="s">
        <v>42</v>
      </c>
      <c r="O254" s="72"/>
      <c r="P254" s="201">
        <f>O254*H254</f>
        <v>0</v>
      </c>
      <c r="Q254" s="201">
        <v>0</v>
      </c>
      <c r="R254" s="201">
        <f>Q254*H254</f>
        <v>0</v>
      </c>
      <c r="S254" s="201">
        <v>0</v>
      </c>
      <c r="T254" s="202">
        <f>S254*H254</f>
        <v>0</v>
      </c>
      <c r="U254" s="35"/>
      <c r="V254" s="35"/>
      <c r="W254" s="35"/>
      <c r="X254" s="35"/>
      <c r="Y254" s="35"/>
      <c r="Z254" s="35"/>
      <c r="AA254" s="35"/>
      <c r="AB254" s="35"/>
      <c r="AC254" s="35"/>
      <c r="AD254" s="35"/>
      <c r="AE254" s="35"/>
      <c r="AR254" s="203" t="s">
        <v>374</v>
      </c>
      <c r="AT254" s="203" t="s">
        <v>377</v>
      </c>
      <c r="AU254" s="203" t="s">
        <v>86</v>
      </c>
      <c r="AY254" s="18" t="s">
        <v>375</v>
      </c>
      <c r="BE254" s="204">
        <f>IF(N254="základní",J254,0)</f>
        <v>0</v>
      </c>
      <c r="BF254" s="204">
        <f>IF(N254="snížená",J254,0)</f>
        <v>0</v>
      </c>
      <c r="BG254" s="204">
        <f>IF(N254="zákl. přenesená",J254,0)</f>
        <v>0</v>
      </c>
      <c r="BH254" s="204">
        <f>IF(N254="sníž. přenesená",J254,0)</f>
        <v>0</v>
      </c>
      <c r="BI254" s="204">
        <f>IF(N254="nulová",J254,0)</f>
        <v>0</v>
      </c>
      <c r="BJ254" s="18" t="s">
        <v>84</v>
      </c>
      <c r="BK254" s="204">
        <f>ROUND(I254*H254,2)</f>
        <v>0</v>
      </c>
      <c r="BL254" s="18" t="s">
        <v>374</v>
      </c>
      <c r="BM254" s="203" t="s">
        <v>2201</v>
      </c>
    </row>
    <row r="255" spans="1:65" s="2" customFormat="1" ht="11.25">
      <c r="A255" s="35"/>
      <c r="B255" s="36"/>
      <c r="C255" s="37"/>
      <c r="D255" s="205" t="s">
        <v>383</v>
      </c>
      <c r="E255" s="37"/>
      <c r="F255" s="206" t="s">
        <v>2202</v>
      </c>
      <c r="G255" s="37"/>
      <c r="H255" s="37"/>
      <c r="I255" s="207"/>
      <c r="J255" s="37"/>
      <c r="K255" s="37"/>
      <c r="L255" s="40"/>
      <c r="M255" s="208"/>
      <c r="N255" s="209"/>
      <c r="O255" s="72"/>
      <c r="P255" s="72"/>
      <c r="Q255" s="72"/>
      <c r="R255" s="72"/>
      <c r="S255" s="72"/>
      <c r="T255" s="73"/>
      <c r="U255" s="35"/>
      <c r="V255" s="35"/>
      <c r="W255" s="35"/>
      <c r="X255" s="35"/>
      <c r="Y255" s="35"/>
      <c r="Z255" s="35"/>
      <c r="AA255" s="35"/>
      <c r="AB255" s="35"/>
      <c r="AC255" s="35"/>
      <c r="AD255" s="35"/>
      <c r="AE255" s="35"/>
      <c r="AT255" s="18" t="s">
        <v>383</v>
      </c>
      <c r="AU255" s="18" t="s">
        <v>86</v>
      </c>
    </row>
    <row r="256" spans="1:65" s="14" customFormat="1" ht="11.25">
      <c r="B256" s="220"/>
      <c r="C256" s="221"/>
      <c r="D256" s="205" t="s">
        <v>384</v>
      </c>
      <c r="E256" s="222" t="s">
        <v>1</v>
      </c>
      <c r="F256" s="223" t="s">
        <v>2190</v>
      </c>
      <c r="G256" s="221"/>
      <c r="H256" s="224">
        <v>85.5</v>
      </c>
      <c r="I256" s="225"/>
      <c r="J256" s="221"/>
      <c r="K256" s="221"/>
      <c r="L256" s="226"/>
      <c r="M256" s="227"/>
      <c r="N256" s="228"/>
      <c r="O256" s="228"/>
      <c r="P256" s="228"/>
      <c r="Q256" s="228"/>
      <c r="R256" s="228"/>
      <c r="S256" s="228"/>
      <c r="T256" s="229"/>
      <c r="AT256" s="230" t="s">
        <v>384</v>
      </c>
      <c r="AU256" s="230" t="s">
        <v>86</v>
      </c>
      <c r="AV256" s="14" t="s">
        <v>86</v>
      </c>
      <c r="AW256" s="14" t="s">
        <v>32</v>
      </c>
      <c r="AX256" s="14" t="s">
        <v>84</v>
      </c>
      <c r="AY256" s="230" t="s">
        <v>375</v>
      </c>
    </row>
    <row r="257" spans="1:65" s="2" customFormat="1" ht="16.5" customHeight="1">
      <c r="A257" s="35"/>
      <c r="B257" s="36"/>
      <c r="C257" s="192" t="s">
        <v>552</v>
      </c>
      <c r="D257" s="192" t="s">
        <v>377</v>
      </c>
      <c r="E257" s="193" t="s">
        <v>2203</v>
      </c>
      <c r="F257" s="194" t="s">
        <v>2204</v>
      </c>
      <c r="G257" s="195" t="s">
        <v>649</v>
      </c>
      <c r="H257" s="196">
        <v>2.8130000000000002</v>
      </c>
      <c r="I257" s="197"/>
      <c r="J257" s="198">
        <f>ROUND(I257*H257,2)</f>
        <v>0</v>
      </c>
      <c r="K257" s="194" t="s">
        <v>408</v>
      </c>
      <c r="L257" s="40"/>
      <c r="M257" s="199" t="s">
        <v>1</v>
      </c>
      <c r="N257" s="200" t="s">
        <v>42</v>
      </c>
      <c r="O257" s="72"/>
      <c r="P257" s="201">
        <f>O257*H257</f>
        <v>0</v>
      </c>
      <c r="Q257" s="201">
        <v>1.05555</v>
      </c>
      <c r="R257" s="201">
        <f>Q257*H257</f>
        <v>2.96926215</v>
      </c>
      <c r="S257" s="201">
        <v>0</v>
      </c>
      <c r="T257" s="202">
        <f>S257*H257</f>
        <v>0</v>
      </c>
      <c r="U257" s="35"/>
      <c r="V257" s="35"/>
      <c r="W257" s="35"/>
      <c r="X257" s="35"/>
      <c r="Y257" s="35"/>
      <c r="Z257" s="35"/>
      <c r="AA257" s="35"/>
      <c r="AB257" s="35"/>
      <c r="AC257" s="35"/>
      <c r="AD257" s="35"/>
      <c r="AE257" s="35"/>
      <c r="AR257" s="203" t="s">
        <v>374</v>
      </c>
      <c r="AT257" s="203" t="s">
        <v>377</v>
      </c>
      <c r="AU257" s="203" t="s">
        <v>86</v>
      </c>
      <c r="AY257" s="18" t="s">
        <v>375</v>
      </c>
      <c r="BE257" s="204">
        <f>IF(N257="základní",J257,0)</f>
        <v>0</v>
      </c>
      <c r="BF257" s="204">
        <f>IF(N257="snížená",J257,0)</f>
        <v>0</v>
      </c>
      <c r="BG257" s="204">
        <f>IF(N257="zákl. přenesená",J257,0)</f>
        <v>0</v>
      </c>
      <c r="BH257" s="204">
        <f>IF(N257="sníž. přenesená",J257,0)</f>
        <v>0</v>
      </c>
      <c r="BI257" s="204">
        <f>IF(N257="nulová",J257,0)</f>
        <v>0</v>
      </c>
      <c r="BJ257" s="18" t="s">
        <v>84</v>
      </c>
      <c r="BK257" s="204">
        <f>ROUND(I257*H257,2)</f>
        <v>0</v>
      </c>
      <c r="BL257" s="18" t="s">
        <v>374</v>
      </c>
      <c r="BM257" s="203" t="s">
        <v>2205</v>
      </c>
    </row>
    <row r="258" spans="1:65" s="2" customFormat="1" ht="29.25">
      <c r="A258" s="35"/>
      <c r="B258" s="36"/>
      <c r="C258" s="37"/>
      <c r="D258" s="205" t="s">
        <v>383</v>
      </c>
      <c r="E258" s="37"/>
      <c r="F258" s="206" t="s">
        <v>2206</v>
      </c>
      <c r="G258" s="37"/>
      <c r="H258" s="37"/>
      <c r="I258" s="207"/>
      <c r="J258" s="37"/>
      <c r="K258" s="37"/>
      <c r="L258" s="40"/>
      <c r="M258" s="208"/>
      <c r="N258" s="209"/>
      <c r="O258" s="72"/>
      <c r="P258" s="72"/>
      <c r="Q258" s="72"/>
      <c r="R258" s="72"/>
      <c r="S258" s="72"/>
      <c r="T258" s="73"/>
      <c r="U258" s="35"/>
      <c r="V258" s="35"/>
      <c r="W258" s="35"/>
      <c r="X258" s="35"/>
      <c r="Y258" s="35"/>
      <c r="Z258" s="35"/>
      <c r="AA258" s="35"/>
      <c r="AB258" s="35"/>
      <c r="AC258" s="35"/>
      <c r="AD258" s="35"/>
      <c r="AE258" s="35"/>
      <c r="AT258" s="18" t="s">
        <v>383</v>
      </c>
      <c r="AU258" s="18" t="s">
        <v>86</v>
      </c>
    </row>
    <row r="259" spans="1:65" s="14" customFormat="1" ht="11.25">
      <c r="B259" s="220"/>
      <c r="C259" s="221"/>
      <c r="D259" s="205" t="s">
        <v>384</v>
      </c>
      <c r="E259" s="222" t="s">
        <v>1</v>
      </c>
      <c r="F259" s="223" t="s">
        <v>2207</v>
      </c>
      <c r="G259" s="221"/>
      <c r="H259" s="224">
        <v>2.8130000000000002</v>
      </c>
      <c r="I259" s="225"/>
      <c r="J259" s="221"/>
      <c r="K259" s="221"/>
      <c r="L259" s="226"/>
      <c r="M259" s="227"/>
      <c r="N259" s="228"/>
      <c r="O259" s="228"/>
      <c r="P259" s="228"/>
      <c r="Q259" s="228"/>
      <c r="R259" s="228"/>
      <c r="S259" s="228"/>
      <c r="T259" s="229"/>
      <c r="AT259" s="230" t="s">
        <v>384</v>
      </c>
      <c r="AU259" s="230" t="s">
        <v>86</v>
      </c>
      <c r="AV259" s="14" t="s">
        <v>86</v>
      </c>
      <c r="AW259" s="14" t="s">
        <v>32</v>
      </c>
      <c r="AX259" s="14" t="s">
        <v>84</v>
      </c>
      <c r="AY259" s="230" t="s">
        <v>375</v>
      </c>
    </row>
    <row r="260" spans="1:65" s="2" customFormat="1" ht="16.5" customHeight="1">
      <c r="A260" s="35"/>
      <c r="B260" s="36"/>
      <c r="C260" s="192" t="s">
        <v>559</v>
      </c>
      <c r="D260" s="192" t="s">
        <v>377</v>
      </c>
      <c r="E260" s="193" t="s">
        <v>1161</v>
      </c>
      <c r="F260" s="194" t="s">
        <v>1162</v>
      </c>
      <c r="G260" s="195" t="s">
        <v>671</v>
      </c>
      <c r="H260" s="196">
        <v>50.04</v>
      </c>
      <c r="I260" s="197"/>
      <c r="J260" s="198">
        <f>ROUND(I260*H260,2)</f>
        <v>0</v>
      </c>
      <c r="K260" s="194" t="s">
        <v>408</v>
      </c>
      <c r="L260" s="40"/>
      <c r="M260" s="199" t="s">
        <v>1</v>
      </c>
      <c r="N260" s="200" t="s">
        <v>42</v>
      </c>
      <c r="O260" s="72"/>
      <c r="P260" s="201">
        <f>O260*H260</f>
        <v>0</v>
      </c>
      <c r="Q260" s="201">
        <v>0</v>
      </c>
      <c r="R260" s="201">
        <f>Q260*H260</f>
        <v>0</v>
      </c>
      <c r="S260" s="201">
        <v>0</v>
      </c>
      <c r="T260" s="202">
        <f>S260*H260</f>
        <v>0</v>
      </c>
      <c r="U260" s="35"/>
      <c r="V260" s="35"/>
      <c r="W260" s="35"/>
      <c r="X260" s="35"/>
      <c r="Y260" s="35"/>
      <c r="Z260" s="35"/>
      <c r="AA260" s="35"/>
      <c r="AB260" s="35"/>
      <c r="AC260" s="35"/>
      <c r="AD260" s="35"/>
      <c r="AE260" s="35"/>
      <c r="AR260" s="203" t="s">
        <v>374</v>
      </c>
      <c r="AT260" s="203" t="s">
        <v>377</v>
      </c>
      <c r="AU260" s="203" t="s">
        <v>86</v>
      </c>
      <c r="AY260" s="18" t="s">
        <v>375</v>
      </c>
      <c r="BE260" s="204">
        <f>IF(N260="základní",J260,0)</f>
        <v>0</v>
      </c>
      <c r="BF260" s="204">
        <f>IF(N260="snížená",J260,0)</f>
        <v>0</v>
      </c>
      <c r="BG260" s="204">
        <f>IF(N260="zákl. přenesená",J260,0)</f>
        <v>0</v>
      </c>
      <c r="BH260" s="204">
        <f>IF(N260="sníž. přenesená",J260,0)</f>
        <v>0</v>
      </c>
      <c r="BI260" s="204">
        <f>IF(N260="nulová",J260,0)</f>
        <v>0</v>
      </c>
      <c r="BJ260" s="18" t="s">
        <v>84</v>
      </c>
      <c r="BK260" s="204">
        <f>ROUND(I260*H260,2)</f>
        <v>0</v>
      </c>
      <c r="BL260" s="18" t="s">
        <v>374</v>
      </c>
      <c r="BM260" s="203" t="s">
        <v>2208</v>
      </c>
    </row>
    <row r="261" spans="1:65" s="2" customFormat="1" ht="11.25">
      <c r="A261" s="35"/>
      <c r="B261" s="36"/>
      <c r="C261" s="37"/>
      <c r="D261" s="205" t="s">
        <v>383</v>
      </c>
      <c r="E261" s="37"/>
      <c r="F261" s="206" t="s">
        <v>1164</v>
      </c>
      <c r="G261" s="37"/>
      <c r="H261" s="37"/>
      <c r="I261" s="207"/>
      <c r="J261" s="37"/>
      <c r="K261" s="37"/>
      <c r="L261" s="40"/>
      <c r="M261" s="208"/>
      <c r="N261" s="209"/>
      <c r="O261" s="72"/>
      <c r="P261" s="72"/>
      <c r="Q261" s="72"/>
      <c r="R261" s="72"/>
      <c r="S261" s="72"/>
      <c r="T261" s="73"/>
      <c r="U261" s="35"/>
      <c r="V261" s="35"/>
      <c r="W261" s="35"/>
      <c r="X261" s="35"/>
      <c r="Y261" s="35"/>
      <c r="Z261" s="35"/>
      <c r="AA261" s="35"/>
      <c r="AB261" s="35"/>
      <c r="AC261" s="35"/>
      <c r="AD261" s="35"/>
      <c r="AE261" s="35"/>
      <c r="AT261" s="18" t="s">
        <v>383</v>
      </c>
      <c r="AU261" s="18" t="s">
        <v>86</v>
      </c>
    </row>
    <row r="262" spans="1:65" s="14" customFormat="1" ht="11.25">
      <c r="B262" s="220"/>
      <c r="C262" s="221"/>
      <c r="D262" s="205" t="s">
        <v>384</v>
      </c>
      <c r="E262" s="222" t="s">
        <v>1</v>
      </c>
      <c r="F262" s="223" t="s">
        <v>2209</v>
      </c>
      <c r="G262" s="221"/>
      <c r="H262" s="224">
        <v>50.04</v>
      </c>
      <c r="I262" s="225"/>
      <c r="J262" s="221"/>
      <c r="K262" s="221"/>
      <c r="L262" s="226"/>
      <c r="M262" s="227"/>
      <c r="N262" s="228"/>
      <c r="O262" s="228"/>
      <c r="P262" s="228"/>
      <c r="Q262" s="228"/>
      <c r="R262" s="228"/>
      <c r="S262" s="228"/>
      <c r="T262" s="229"/>
      <c r="AT262" s="230" t="s">
        <v>384</v>
      </c>
      <c r="AU262" s="230" t="s">
        <v>86</v>
      </c>
      <c r="AV262" s="14" t="s">
        <v>86</v>
      </c>
      <c r="AW262" s="14" t="s">
        <v>32</v>
      </c>
      <c r="AX262" s="14" t="s">
        <v>84</v>
      </c>
      <c r="AY262" s="230" t="s">
        <v>375</v>
      </c>
    </row>
    <row r="263" spans="1:65" s="2" customFormat="1" ht="16.5" customHeight="1">
      <c r="A263" s="35"/>
      <c r="B263" s="36"/>
      <c r="C263" s="192" t="s">
        <v>563</v>
      </c>
      <c r="D263" s="192" t="s">
        <v>377</v>
      </c>
      <c r="E263" s="193" t="s">
        <v>1587</v>
      </c>
      <c r="F263" s="194" t="s">
        <v>1588</v>
      </c>
      <c r="G263" s="195" t="s">
        <v>615</v>
      </c>
      <c r="H263" s="196">
        <v>6.08</v>
      </c>
      <c r="I263" s="197"/>
      <c r="J263" s="198">
        <f>ROUND(I263*H263,2)</f>
        <v>0</v>
      </c>
      <c r="K263" s="194" t="s">
        <v>1</v>
      </c>
      <c r="L263" s="40"/>
      <c r="M263" s="199" t="s">
        <v>1</v>
      </c>
      <c r="N263" s="200" t="s">
        <v>42</v>
      </c>
      <c r="O263" s="72"/>
      <c r="P263" s="201">
        <f>O263*H263</f>
        <v>0</v>
      </c>
      <c r="Q263" s="201">
        <v>0.24787000000000001</v>
      </c>
      <c r="R263" s="201">
        <f>Q263*H263</f>
        <v>1.5070496</v>
      </c>
      <c r="S263" s="201">
        <v>0</v>
      </c>
      <c r="T263" s="202">
        <f>S263*H263</f>
        <v>0</v>
      </c>
      <c r="U263" s="35"/>
      <c r="V263" s="35"/>
      <c r="W263" s="35"/>
      <c r="X263" s="35"/>
      <c r="Y263" s="35"/>
      <c r="Z263" s="35"/>
      <c r="AA263" s="35"/>
      <c r="AB263" s="35"/>
      <c r="AC263" s="35"/>
      <c r="AD263" s="35"/>
      <c r="AE263" s="35"/>
      <c r="AR263" s="203" t="s">
        <v>374</v>
      </c>
      <c r="AT263" s="203" t="s">
        <v>377</v>
      </c>
      <c r="AU263" s="203" t="s">
        <v>86</v>
      </c>
      <c r="AY263" s="18" t="s">
        <v>375</v>
      </c>
      <c r="BE263" s="204">
        <f>IF(N263="základní",J263,0)</f>
        <v>0</v>
      </c>
      <c r="BF263" s="204">
        <f>IF(N263="snížená",J263,0)</f>
        <v>0</v>
      </c>
      <c r="BG263" s="204">
        <f>IF(N263="zákl. přenesená",J263,0)</f>
        <v>0</v>
      </c>
      <c r="BH263" s="204">
        <f>IF(N263="sníž. přenesená",J263,0)</f>
        <v>0</v>
      </c>
      <c r="BI263" s="204">
        <f>IF(N263="nulová",J263,0)</f>
        <v>0</v>
      </c>
      <c r="BJ263" s="18" t="s">
        <v>84</v>
      </c>
      <c r="BK263" s="204">
        <f>ROUND(I263*H263,2)</f>
        <v>0</v>
      </c>
      <c r="BL263" s="18" t="s">
        <v>374</v>
      </c>
      <c r="BM263" s="203" t="s">
        <v>2210</v>
      </c>
    </row>
    <row r="264" spans="1:65" s="2" customFormat="1" ht="11.25">
      <c r="A264" s="35"/>
      <c r="B264" s="36"/>
      <c r="C264" s="37"/>
      <c r="D264" s="205" t="s">
        <v>383</v>
      </c>
      <c r="E264" s="37"/>
      <c r="F264" s="206" t="s">
        <v>1590</v>
      </c>
      <c r="G264" s="37"/>
      <c r="H264" s="37"/>
      <c r="I264" s="207"/>
      <c r="J264" s="37"/>
      <c r="K264" s="37"/>
      <c r="L264" s="40"/>
      <c r="M264" s="208"/>
      <c r="N264" s="209"/>
      <c r="O264" s="72"/>
      <c r="P264" s="72"/>
      <c r="Q264" s="72"/>
      <c r="R264" s="72"/>
      <c r="S264" s="72"/>
      <c r="T264" s="73"/>
      <c r="U264" s="35"/>
      <c r="V264" s="35"/>
      <c r="W264" s="35"/>
      <c r="X264" s="35"/>
      <c r="Y264" s="35"/>
      <c r="Z264" s="35"/>
      <c r="AA264" s="35"/>
      <c r="AB264" s="35"/>
      <c r="AC264" s="35"/>
      <c r="AD264" s="35"/>
      <c r="AE264" s="35"/>
      <c r="AT264" s="18" t="s">
        <v>383</v>
      </c>
      <c r="AU264" s="18" t="s">
        <v>86</v>
      </c>
    </row>
    <row r="265" spans="1:65" s="14" customFormat="1" ht="11.25">
      <c r="B265" s="220"/>
      <c r="C265" s="221"/>
      <c r="D265" s="205" t="s">
        <v>384</v>
      </c>
      <c r="E265" s="222" t="s">
        <v>1</v>
      </c>
      <c r="F265" s="223" t="s">
        <v>2211</v>
      </c>
      <c r="G265" s="221"/>
      <c r="H265" s="224">
        <v>6.08</v>
      </c>
      <c r="I265" s="225"/>
      <c r="J265" s="221"/>
      <c r="K265" s="221"/>
      <c r="L265" s="226"/>
      <c r="M265" s="227"/>
      <c r="N265" s="228"/>
      <c r="O265" s="228"/>
      <c r="P265" s="228"/>
      <c r="Q265" s="228"/>
      <c r="R265" s="228"/>
      <c r="S265" s="228"/>
      <c r="T265" s="229"/>
      <c r="AT265" s="230" t="s">
        <v>384</v>
      </c>
      <c r="AU265" s="230" t="s">
        <v>86</v>
      </c>
      <c r="AV265" s="14" t="s">
        <v>86</v>
      </c>
      <c r="AW265" s="14" t="s">
        <v>32</v>
      </c>
      <c r="AX265" s="14" t="s">
        <v>84</v>
      </c>
      <c r="AY265" s="230" t="s">
        <v>375</v>
      </c>
    </row>
    <row r="266" spans="1:65" s="12" customFormat="1" ht="22.9" customHeight="1">
      <c r="B266" s="176"/>
      <c r="C266" s="177"/>
      <c r="D266" s="178" t="s">
        <v>76</v>
      </c>
      <c r="E266" s="190" t="s">
        <v>412</v>
      </c>
      <c r="F266" s="190" t="s">
        <v>1403</v>
      </c>
      <c r="G266" s="177"/>
      <c r="H266" s="177"/>
      <c r="I266" s="180"/>
      <c r="J266" s="191">
        <f>BK266</f>
        <v>0</v>
      </c>
      <c r="K266" s="177"/>
      <c r="L266" s="182"/>
      <c r="M266" s="183"/>
      <c r="N266" s="184"/>
      <c r="O266" s="184"/>
      <c r="P266" s="185">
        <f>SUM(P267:P278)</f>
        <v>0</v>
      </c>
      <c r="Q266" s="184"/>
      <c r="R266" s="185">
        <f>SUM(R267:R278)</f>
        <v>46.755960000000002</v>
      </c>
      <c r="S266" s="184"/>
      <c r="T266" s="186">
        <f>SUM(T267:T278)</f>
        <v>0</v>
      </c>
      <c r="AR266" s="187" t="s">
        <v>84</v>
      </c>
      <c r="AT266" s="188" t="s">
        <v>76</v>
      </c>
      <c r="AU266" s="188" t="s">
        <v>84</v>
      </c>
      <c r="AY266" s="187" t="s">
        <v>375</v>
      </c>
      <c r="BK266" s="189">
        <f>SUM(BK267:BK278)</f>
        <v>0</v>
      </c>
    </row>
    <row r="267" spans="1:65" s="2" customFormat="1" ht="16.5" customHeight="1">
      <c r="A267" s="35"/>
      <c r="B267" s="36"/>
      <c r="C267" s="192" t="s">
        <v>569</v>
      </c>
      <c r="D267" s="192" t="s">
        <v>377</v>
      </c>
      <c r="E267" s="193" t="s">
        <v>1408</v>
      </c>
      <c r="F267" s="194" t="s">
        <v>1409</v>
      </c>
      <c r="G267" s="195" t="s">
        <v>671</v>
      </c>
      <c r="H267" s="196">
        <v>114</v>
      </c>
      <c r="I267" s="197"/>
      <c r="J267" s="198">
        <f>ROUND(I267*H267,2)</f>
        <v>0</v>
      </c>
      <c r="K267" s="194" t="s">
        <v>408</v>
      </c>
      <c r="L267" s="40"/>
      <c r="M267" s="199" t="s">
        <v>1</v>
      </c>
      <c r="N267" s="200" t="s">
        <v>42</v>
      </c>
      <c r="O267" s="72"/>
      <c r="P267" s="201">
        <f>O267*H267</f>
        <v>0</v>
      </c>
      <c r="Q267" s="201">
        <v>0</v>
      </c>
      <c r="R267" s="201">
        <f>Q267*H267</f>
        <v>0</v>
      </c>
      <c r="S267" s="201">
        <v>0</v>
      </c>
      <c r="T267" s="202">
        <f>S267*H267</f>
        <v>0</v>
      </c>
      <c r="U267" s="35"/>
      <c r="V267" s="35"/>
      <c r="W267" s="35"/>
      <c r="X267" s="35"/>
      <c r="Y267" s="35"/>
      <c r="Z267" s="35"/>
      <c r="AA267" s="35"/>
      <c r="AB267" s="35"/>
      <c r="AC267" s="35"/>
      <c r="AD267" s="35"/>
      <c r="AE267" s="35"/>
      <c r="AR267" s="203" t="s">
        <v>374</v>
      </c>
      <c r="AT267" s="203" t="s">
        <v>377</v>
      </c>
      <c r="AU267" s="203" t="s">
        <v>86</v>
      </c>
      <c r="AY267" s="18" t="s">
        <v>375</v>
      </c>
      <c r="BE267" s="204">
        <f>IF(N267="základní",J267,0)</f>
        <v>0</v>
      </c>
      <c r="BF267" s="204">
        <f>IF(N267="snížená",J267,0)</f>
        <v>0</v>
      </c>
      <c r="BG267" s="204">
        <f>IF(N267="zákl. přenesená",J267,0)</f>
        <v>0</v>
      </c>
      <c r="BH267" s="204">
        <f>IF(N267="sníž. přenesená",J267,0)</f>
        <v>0</v>
      </c>
      <c r="BI267" s="204">
        <f>IF(N267="nulová",J267,0)</f>
        <v>0</v>
      </c>
      <c r="BJ267" s="18" t="s">
        <v>84</v>
      </c>
      <c r="BK267" s="204">
        <f>ROUND(I267*H267,2)</f>
        <v>0</v>
      </c>
      <c r="BL267" s="18" t="s">
        <v>374</v>
      </c>
      <c r="BM267" s="203" t="s">
        <v>2212</v>
      </c>
    </row>
    <row r="268" spans="1:65" s="2" customFormat="1" ht="11.25">
      <c r="A268" s="35"/>
      <c r="B268" s="36"/>
      <c r="C268" s="37"/>
      <c r="D268" s="205" t="s">
        <v>383</v>
      </c>
      <c r="E268" s="37"/>
      <c r="F268" s="206" t="s">
        <v>1411</v>
      </c>
      <c r="G268" s="37"/>
      <c r="H268" s="37"/>
      <c r="I268" s="207"/>
      <c r="J268" s="37"/>
      <c r="K268" s="37"/>
      <c r="L268" s="40"/>
      <c r="M268" s="208"/>
      <c r="N268" s="209"/>
      <c r="O268" s="72"/>
      <c r="P268" s="72"/>
      <c r="Q268" s="72"/>
      <c r="R268" s="72"/>
      <c r="S268" s="72"/>
      <c r="T268" s="73"/>
      <c r="U268" s="35"/>
      <c r="V268" s="35"/>
      <c r="W268" s="35"/>
      <c r="X268" s="35"/>
      <c r="Y268" s="35"/>
      <c r="Z268" s="35"/>
      <c r="AA268" s="35"/>
      <c r="AB268" s="35"/>
      <c r="AC268" s="35"/>
      <c r="AD268" s="35"/>
      <c r="AE268" s="35"/>
      <c r="AT268" s="18" t="s">
        <v>383</v>
      </c>
      <c r="AU268" s="18" t="s">
        <v>86</v>
      </c>
    </row>
    <row r="269" spans="1:65" s="14" customFormat="1" ht="11.25">
      <c r="B269" s="220"/>
      <c r="C269" s="221"/>
      <c r="D269" s="205" t="s">
        <v>384</v>
      </c>
      <c r="E269" s="222" t="s">
        <v>1</v>
      </c>
      <c r="F269" s="223" t="s">
        <v>2105</v>
      </c>
      <c r="G269" s="221"/>
      <c r="H269" s="224">
        <v>114</v>
      </c>
      <c r="I269" s="225"/>
      <c r="J269" s="221"/>
      <c r="K269" s="221"/>
      <c r="L269" s="226"/>
      <c r="M269" s="227"/>
      <c r="N269" s="228"/>
      <c r="O269" s="228"/>
      <c r="P269" s="228"/>
      <c r="Q269" s="228"/>
      <c r="R269" s="228"/>
      <c r="S269" s="228"/>
      <c r="T269" s="229"/>
      <c r="AT269" s="230" t="s">
        <v>384</v>
      </c>
      <c r="AU269" s="230" t="s">
        <v>86</v>
      </c>
      <c r="AV269" s="14" t="s">
        <v>86</v>
      </c>
      <c r="AW269" s="14" t="s">
        <v>32</v>
      </c>
      <c r="AX269" s="14" t="s">
        <v>84</v>
      </c>
      <c r="AY269" s="230" t="s">
        <v>375</v>
      </c>
    </row>
    <row r="270" spans="1:65" s="2" customFormat="1" ht="16.5" customHeight="1">
      <c r="A270" s="35"/>
      <c r="B270" s="36"/>
      <c r="C270" s="192" t="s">
        <v>573</v>
      </c>
      <c r="D270" s="192" t="s">
        <v>377</v>
      </c>
      <c r="E270" s="193" t="s">
        <v>1421</v>
      </c>
      <c r="F270" s="194" t="s">
        <v>1422</v>
      </c>
      <c r="G270" s="195" t="s">
        <v>671</v>
      </c>
      <c r="H270" s="196">
        <v>114</v>
      </c>
      <c r="I270" s="197"/>
      <c r="J270" s="198">
        <f>ROUND(I270*H270,2)</f>
        <v>0</v>
      </c>
      <c r="K270" s="194" t="s">
        <v>408</v>
      </c>
      <c r="L270" s="40"/>
      <c r="M270" s="199" t="s">
        <v>1</v>
      </c>
      <c r="N270" s="200" t="s">
        <v>42</v>
      </c>
      <c r="O270" s="72"/>
      <c r="P270" s="201">
        <f>O270*H270</f>
        <v>0</v>
      </c>
      <c r="Q270" s="201">
        <v>0</v>
      </c>
      <c r="R270" s="201">
        <f>Q270*H270</f>
        <v>0</v>
      </c>
      <c r="S270" s="201">
        <v>0</v>
      </c>
      <c r="T270" s="202">
        <f>S270*H270</f>
        <v>0</v>
      </c>
      <c r="U270" s="35"/>
      <c r="V270" s="35"/>
      <c r="W270" s="35"/>
      <c r="X270" s="35"/>
      <c r="Y270" s="35"/>
      <c r="Z270" s="35"/>
      <c r="AA270" s="35"/>
      <c r="AB270" s="35"/>
      <c r="AC270" s="35"/>
      <c r="AD270" s="35"/>
      <c r="AE270" s="35"/>
      <c r="AR270" s="203" t="s">
        <v>374</v>
      </c>
      <c r="AT270" s="203" t="s">
        <v>377</v>
      </c>
      <c r="AU270" s="203" t="s">
        <v>86</v>
      </c>
      <c r="AY270" s="18" t="s">
        <v>375</v>
      </c>
      <c r="BE270" s="204">
        <f>IF(N270="základní",J270,0)</f>
        <v>0</v>
      </c>
      <c r="BF270" s="204">
        <f>IF(N270="snížená",J270,0)</f>
        <v>0</v>
      </c>
      <c r="BG270" s="204">
        <f>IF(N270="zákl. přenesená",J270,0)</f>
        <v>0</v>
      </c>
      <c r="BH270" s="204">
        <f>IF(N270="sníž. přenesená",J270,0)</f>
        <v>0</v>
      </c>
      <c r="BI270" s="204">
        <f>IF(N270="nulová",J270,0)</f>
        <v>0</v>
      </c>
      <c r="BJ270" s="18" t="s">
        <v>84</v>
      </c>
      <c r="BK270" s="204">
        <f>ROUND(I270*H270,2)</f>
        <v>0</v>
      </c>
      <c r="BL270" s="18" t="s">
        <v>374</v>
      </c>
      <c r="BM270" s="203" t="s">
        <v>2213</v>
      </c>
    </row>
    <row r="271" spans="1:65" s="2" customFormat="1" ht="11.25">
      <c r="A271" s="35"/>
      <c r="B271" s="36"/>
      <c r="C271" s="37"/>
      <c r="D271" s="205" t="s">
        <v>383</v>
      </c>
      <c r="E271" s="37"/>
      <c r="F271" s="206" t="s">
        <v>1424</v>
      </c>
      <c r="G271" s="37"/>
      <c r="H271" s="37"/>
      <c r="I271" s="207"/>
      <c r="J271" s="37"/>
      <c r="K271" s="37"/>
      <c r="L271" s="40"/>
      <c r="M271" s="208"/>
      <c r="N271" s="209"/>
      <c r="O271" s="72"/>
      <c r="P271" s="72"/>
      <c r="Q271" s="72"/>
      <c r="R271" s="72"/>
      <c r="S271" s="72"/>
      <c r="T271" s="73"/>
      <c r="U271" s="35"/>
      <c r="V271" s="35"/>
      <c r="W271" s="35"/>
      <c r="X271" s="35"/>
      <c r="Y271" s="35"/>
      <c r="Z271" s="35"/>
      <c r="AA271" s="35"/>
      <c r="AB271" s="35"/>
      <c r="AC271" s="35"/>
      <c r="AD271" s="35"/>
      <c r="AE271" s="35"/>
      <c r="AT271" s="18" t="s">
        <v>383</v>
      </c>
      <c r="AU271" s="18" t="s">
        <v>86</v>
      </c>
    </row>
    <row r="272" spans="1:65" s="14" customFormat="1" ht="11.25">
      <c r="B272" s="220"/>
      <c r="C272" s="221"/>
      <c r="D272" s="205" t="s">
        <v>384</v>
      </c>
      <c r="E272" s="222" t="s">
        <v>1</v>
      </c>
      <c r="F272" s="223" t="s">
        <v>2105</v>
      </c>
      <c r="G272" s="221"/>
      <c r="H272" s="224">
        <v>114</v>
      </c>
      <c r="I272" s="225"/>
      <c r="J272" s="221"/>
      <c r="K272" s="221"/>
      <c r="L272" s="226"/>
      <c r="M272" s="227"/>
      <c r="N272" s="228"/>
      <c r="O272" s="228"/>
      <c r="P272" s="228"/>
      <c r="Q272" s="228"/>
      <c r="R272" s="228"/>
      <c r="S272" s="228"/>
      <c r="T272" s="229"/>
      <c r="AT272" s="230" t="s">
        <v>384</v>
      </c>
      <c r="AU272" s="230" t="s">
        <v>86</v>
      </c>
      <c r="AV272" s="14" t="s">
        <v>86</v>
      </c>
      <c r="AW272" s="14" t="s">
        <v>32</v>
      </c>
      <c r="AX272" s="14" t="s">
        <v>84</v>
      </c>
      <c r="AY272" s="230" t="s">
        <v>375</v>
      </c>
    </row>
    <row r="273" spans="1:65" s="2" customFormat="1" ht="16.5" customHeight="1">
      <c r="A273" s="35"/>
      <c r="B273" s="36"/>
      <c r="C273" s="192" t="s">
        <v>577</v>
      </c>
      <c r="D273" s="192" t="s">
        <v>377</v>
      </c>
      <c r="E273" s="193" t="s">
        <v>1438</v>
      </c>
      <c r="F273" s="194" t="s">
        <v>1439</v>
      </c>
      <c r="G273" s="195" t="s">
        <v>671</v>
      </c>
      <c r="H273" s="196">
        <v>114</v>
      </c>
      <c r="I273" s="197"/>
      <c r="J273" s="198">
        <f>ROUND(I273*H273,2)</f>
        <v>0</v>
      </c>
      <c r="K273" s="194" t="s">
        <v>408</v>
      </c>
      <c r="L273" s="40"/>
      <c r="M273" s="199" t="s">
        <v>1</v>
      </c>
      <c r="N273" s="200" t="s">
        <v>42</v>
      </c>
      <c r="O273" s="72"/>
      <c r="P273" s="201">
        <f>O273*H273</f>
        <v>0</v>
      </c>
      <c r="Q273" s="201">
        <v>0.1837</v>
      </c>
      <c r="R273" s="201">
        <f>Q273*H273</f>
        <v>20.941800000000001</v>
      </c>
      <c r="S273" s="201">
        <v>0</v>
      </c>
      <c r="T273" s="202">
        <f>S273*H273</f>
        <v>0</v>
      </c>
      <c r="U273" s="35"/>
      <c r="V273" s="35"/>
      <c r="W273" s="35"/>
      <c r="X273" s="35"/>
      <c r="Y273" s="35"/>
      <c r="Z273" s="35"/>
      <c r="AA273" s="35"/>
      <c r="AB273" s="35"/>
      <c r="AC273" s="35"/>
      <c r="AD273" s="35"/>
      <c r="AE273" s="35"/>
      <c r="AR273" s="203" t="s">
        <v>374</v>
      </c>
      <c r="AT273" s="203" t="s">
        <v>377</v>
      </c>
      <c r="AU273" s="203" t="s">
        <v>86</v>
      </c>
      <c r="AY273" s="18" t="s">
        <v>375</v>
      </c>
      <c r="BE273" s="204">
        <f>IF(N273="základní",J273,0)</f>
        <v>0</v>
      </c>
      <c r="BF273" s="204">
        <f>IF(N273="snížená",J273,0)</f>
        <v>0</v>
      </c>
      <c r="BG273" s="204">
        <f>IF(N273="zákl. přenesená",J273,0)</f>
        <v>0</v>
      </c>
      <c r="BH273" s="204">
        <f>IF(N273="sníž. přenesená",J273,0)</f>
        <v>0</v>
      </c>
      <c r="BI273" s="204">
        <f>IF(N273="nulová",J273,0)</f>
        <v>0</v>
      </c>
      <c r="BJ273" s="18" t="s">
        <v>84</v>
      </c>
      <c r="BK273" s="204">
        <f>ROUND(I273*H273,2)</f>
        <v>0</v>
      </c>
      <c r="BL273" s="18" t="s">
        <v>374</v>
      </c>
      <c r="BM273" s="203" t="s">
        <v>2214</v>
      </c>
    </row>
    <row r="274" spans="1:65" s="2" customFormat="1" ht="19.5">
      <c r="A274" s="35"/>
      <c r="B274" s="36"/>
      <c r="C274" s="37"/>
      <c r="D274" s="205" t="s">
        <v>383</v>
      </c>
      <c r="E274" s="37"/>
      <c r="F274" s="206" t="s">
        <v>1441</v>
      </c>
      <c r="G274" s="37"/>
      <c r="H274" s="37"/>
      <c r="I274" s="207"/>
      <c r="J274" s="37"/>
      <c r="K274" s="37"/>
      <c r="L274" s="40"/>
      <c r="M274" s="208"/>
      <c r="N274" s="209"/>
      <c r="O274" s="72"/>
      <c r="P274" s="72"/>
      <c r="Q274" s="72"/>
      <c r="R274" s="72"/>
      <c r="S274" s="72"/>
      <c r="T274" s="73"/>
      <c r="U274" s="35"/>
      <c r="V274" s="35"/>
      <c r="W274" s="35"/>
      <c r="X274" s="35"/>
      <c r="Y274" s="35"/>
      <c r="Z274" s="35"/>
      <c r="AA274" s="35"/>
      <c r="AB274" s="35"/>
      <c r="AC274" s="35"/>
      <c r="AD274" s="35"/>
      <c r="AE274" s="35"/>
      <c r="AT274" s="18" t="s">
        <v>383</v>
      </c>
      <c r="AU274" s="18" t="s">
        <v>86</v>
      </c>
    </row>
    <row r="275" spans="1:65" s="14" customFormat="1" ht="11.25">
      <c r="B275" s="220"/>
      <c r="C275" s="221"/>
      <c r="D275" s="205" t="s">
        <v>384</v>
      </c>
      <c r="E275" s="222" t="s">
        <v>1</v>
      </c>
      <c r="F275" s="223" t="s">
        <v>2105</v>
      </c>
      <c r="G275" s="221"/>
      <c r="H275" s="224">
        <v>114</v>
      </c>
      <c r="I275" s="225"/>
      <c r="J275" s="221"/>
      <c r="K275" s="221"/>
      <c r="L275" s="226"/>
      <c r="M275" s="227"/>
      <c r="N275" s="228"/>
      <c r="O275" s="228"/>
      <c r="P275" s="228"/>
      <c r="Q275" s="228"/>
      <c r="R275" s="228"/>
      <c r="S275" s="228"/>
      <c r="T275" s="229"/>
      <c r="AT275" s="230" t="s">
        <v>384</v>
      </c>
      <c r="AU275" s="230" t="s">
        <v>86</v>
      </c>
      <c r="AV275" s="14" t="s">
        <v>86</v>
      </c>
      <c r="AW275" s="14" t="s">
        <v>32</v>
      </c>
      <c r="AX275" s="14" t="s">
        <v>84</v>
      </c>
      <c r="AY275" s="230" t="s">
        <v>375</v>
      </c>
    </row>
    <row r="276" spans="1:65" s="2" customFormat="1" ht="16.5" customHeight="1">
      <c r="A276" s="35"/>
      <c r="B276" s="36"/>
      <c r="C276" s="236" t="s">
        <v>581</v>
      </c>
      <c r="D276" s="236" t="s">
        <v>646</v>
      </c>
      <c r="E276" s="237" t="s">
        <v>1443</v>
      </c>
      <c r="F276" s="238" t="s">
        <v>1444</v>
      </c>
      <c r="G276" s="239" t="s">
        <v>671</v>
      </c>
      <c r="H276" s="240">
        <v>116.28</v>
      </c>
      <c r="I276" s="241"/>
      <c r="J276" s="242">
        <f>ROUND(I276*H276,2)</f>
        <v>0</v>
      </c>
      <c r="K276" s="238" t="s">
        <v>408</v>
      </c>
      <c r="L276" s="243"/>
      <c r="M276" s="244" t="s">
        <v>1</v>
      </c>
      <c r="N276" s="245" t="s">
        <v>42</v>
      </c>
      <c r="O276" s="72"/>
      <c r="P276" s="201">
        <f>O276*H276</f>
        <v>0</v>
      </c>
      <c r="Q276" s="201">
        <v>0.222</v>
      </c>
      <c r="R276" s="201">
        <f>Q276*H276</f>
        <v>25.814160000000001</v>
      </c>
      <c r="S276" s="201">
        <v>0</v>
      </c>
      <c r="T276" s="202">
        <f>S276*H276</f>
        <v>0</v>
      </c>
      <c r="U276" s="35"/>
      <c r="V276" s="35"/>
      <c r="W276" s="35"/>
      <c r="X276" s="35"/>
      <c r="Y276" s="35"/>
      <c r="Z276" s="35"/>
      <c r="AA276" s="35"/>
      <c r="AB276" s="35"/>
      <c r="AC276" s="35"/>
      <c r="AD276" s="35"/>
      <c r="AE276" s="35"/>
      <c r="AR276" s="203" t="s">
        <v>427</v>
      </c>
      <c r="AT276" s="203" t="s">
        <v>646</v>
      </c>
      <c r="AU276" s="203" t="s">
        <v>86</v>
      </c>
      <c r="AY276" s="18" t="s">
        <v>375</v>
      </c>
      <c r="BE276" s="204">
        <f>IF(N276="základní",J276,0)</f>
        <v>0</v>
      </c>
      <c r="BF276" s="204">
        <f>IF(N276="snížená",J276,0)</f>
        <v>0</v>
      </c>
      <c r="BG276" s="204">
        <f>IF(N276="zákl. přenesená",J276,0)</f>
        <v>0</v>
      </c>
      <c r="BH276" s="204">
        <f>IF(N276="sníž. přenesená",J276,0)</f>
        <v>0</v>
      </c>
      <c r="BI276" s="204">
        <f>IF(N276="nulová",J276,0)</f>
        <v>0</v>
      </c>
      <c r="BJ276" s="18" t="s">
        <v>84</v>
      </c>
      <c r="BK276" s="204">
        <f>ROUND(I276*H276,2)</f>
        <v>0</v>
      </c>
      <c r="BL276" s="18" t="s">
        <v>374</v>
      </c>
      <c r="BM276" s="203" t="s">
        <v>2215</v>
      </c>
    </row>
    <row r="277" spans="1:65" s="2" customFormat="1" ht="11.25">
      <c r="A277" s="35"/>
      <c r="B277" s="36"/>
      <c r="C277" s="37"/>
      <c r="D277" s="205" t="s">
        <v>383</v>
      </c>
      <c r="E277" s="37"/>
      <c r="F277" s="206" t="s">
        <v>1444</v>
      </c>
      <c r="G277" s="37"/>
      <c r="H277" s="37"/>
      <c r="I277" s="207"/>
      <c r="J277" s="37"/>
      <c r="K277" s="37"/>
      <c r="L277" s="40"/>
      <c r="M277" s="208"/>
      <c r="N277" s="209"/>
      <c r="O277" s="72"/>
      <c r="P277" s="72"/>
      <c r="Q277" s="72"/>
      <c r="R277" s="72"/>
      <c r="S277" s="72"/>
      <c r="T277" s="73"/>
      <c r="U277" s="35"/>
      <c r="V277" s="35"/>
      <c r="W277" s="35"/>
      <c r="X277" s="35"/>
      <c r="Y277" s="35"/>
      <c r="Z277" s="35"/>
      <c r="AA277" s="35"/>
      <c r="AB277" s="35"/>
      <c r="AC277" s="35"/>
      <c r="AD277" s="35"/>
      <c r="AE277" s="35"/>
      <c r="AT277" s="18" t="s">
        <v>383</v>
      </c>
      <c r="AU277" s="18" t="s">
        <v>86</v>
      </c>
    </row>
    <row r="278" spans="1:65" s="14" customFormat="1" ht="11.25">
      <c r="B278" s="220"/>
      <c r="C278" s="221"/>
      <c r="D278" s="205" t="s">
        <v>384</v>
      </c>
      <c r="E278" s="221"/>
      <c r="F278" s="223" t="s">
        <v>2216</v>
      </c>
      <c r="G278" s="221"/>
      <c r="H278" s="224">
        <v>116.28</v>
      </c>
      <c r="I278" s="225"/>
      <c r="J278" s="221"/>
      <c r="K278" s="221"/>
      <c r="L278" s="226"/>
      <c r="M278" s="227"/>
      <c r="N278" s="228"/>
      <c r="O278" s="228"/>
      <c r="P278" s="228"/>
      <c r="Q278" s="228"/>
      <c r="R278" s="228"/>
      <c r="S278" s="228"/>
      <c r="T278" s="229"/>
      <c r="AT278" s="230" t="s">
        <v>384</v>
      </c>
      <c r="AU278" s="230" t="s">
        <v>86</v>
      </c>
      <c r="AV278" s="14" t="s">
        <v>86</v>
      </c>
      <c r="AW278" s="14" t="s">
        <v>4</v>
      </c>
      <c r="AX278" s="14" t="s">
        <v>84</v>
      </c>
      <c r="AY278" s="230" t="s">
        <v>375</v>
      </c>
    </row>
    <row r="279" spans="1:65" s="12" customFormat="1" ht="22.9" customHeight="1">
      <c r="B279" s="176"/>
      <c r="C279" s="177"/>
      <c r="D279" s="178" t="s">
        <v>76</v>
      </c>
      <c r="E279" s="190" t="s">
        <v>416</v>
      </c>
      <c r="F279" s="190" t="s">
        <v>1173</v>
      </c>
      <c r="G279" s="177"/>
      <c r="H279" s="177"/>
      <c r="I279" s="180"/>
      <c r="J279" s="191">
        <f>BK279</f>
        <v>0</v>
      </c>
      <c r="K279" s="177"/>
      <c r="L279" s="182"/>
      <c r="M279" s="183"/>
      <c r="N279" s="184"/>
      <c r="O279" s="184"/>
      <c r="P279" s="185">
        <f>SUM(P280:P309)</f>
        <v>0</v>
      </c>
      <c r="Q279" s="184"/>
      <c r="R279" s="185">
        <f>SUM(R280:R309)</f>
        <v>33.43018112</v>
      </c>
      <c r="S279" s="184"/>
      <c r="T279" s="186">
        <f>SUM(T280:T309)</f>
        <v>0</v>
      </c>
      <c r="AR279" s="187" t="s">
        <v>84</v>
      </c>
      <c r="AT279" s="188" t="s">
        <v>76</v>
      </c>
      <c r="AU279" s="188" t="s">
        <v>84</v>
      </c>
      <c r="AY279" s="187" t="s">
        <v>375</v>
      </c>
      <c r="BK279" s="189">
        <f>SUM(BK280:BK309)</f>
        <v>0</v>
      </c>
    </row>
    <row r="280" spans="1:65" s="2" customFormat="1" ht="16.5" customHeight="1">
      <c r="A280" s="35"/>
      <c r="B280" s="36"/>
      <c r="C280" s="192" t="s">
        <v>586</v>
      </c>
      <c r="D280" s="192" t="s">
        <v>377</v>
      </c>
      <c r="E280" s="193" t="s">
        <v>2217</v>
      </c>
      <c r="F280" s="194" t="s">
        <v>2218</v>
      </c>
      <c r="G280" s="195" t="s">
        <v>671</v>
      </c>
      <c r="H280" s="196">
        <v>85.5</v>
      </c>
      <c r="I280" s="197"/>
      <c r="J280" s="198">
        <f>ROUND(I280*H280,2)</f>
        <v>0</v>
      </c>
      <c r="K280" s="194" t="s">
        <v>408</v>
      </c>
      <c r="L280" s="40"/>
      <c r="M280" s="199" t="s">
        <v>1</v>
      </c>
      <c r="N280" s="200" t="s">
        <v>42</v>
      </c>
      <c r="O280" s="72"/>
      <c r="P280" s="201">
        <f>O280*H280</f>
        <v>0</v>
      </c>
      <c r="Q280" s="201">
        <v>7.3499999999999998E-3</v>
      </c>
      <c r="R280" s="201">
        <f>Q280*H280</f>
        <v>0.62842500000000001</v>
      </c>
      <c r="S280" s="201">
        <v>0</v>
      </c>
      <c r="T280" s="202">
        <f>S280*H280</f>
        <v>0</v>
      </c>
      <c r="U280" s="35"/>
      <c r="V280" s="35"/>
      <c r="W280" s="35"/>
      <c r="X280" s="35"/>
      <c r="Y280" s="35"/>
      <c r="Z280" s="35"/>
      <c r="AA280" s="35"/>
      <c r="AB280" s="35"/>
      <c r="AC280" s="35"/>
      <c r="AD280" s="35"/>
      <c r="AE280" s="35"/>
      <c r="AR280" s="203" t="s">
        <v>374</v>
      </c>
      <c r="AT280" s="203" t="s">
        <v>377</v>
      </c>
      <c r="AU280" s="203" t="s">
        <v>86</v>
      </c>
      <c r="AY280" s="18" t="s">
        <v>375</v>
      </c>
      <c r="BE280" s="204">
        <f>IF(N280="základní",J280,0)</f>
        <v>0</v>
      </c>
      <c r="BF280" s="204">
        <f>IF(N280="snížená",J280,0)</f>
        <v>0</v>
      </c>
      <c r="BG280" s="204">
        <f>IF(N280="zákl. přenesená",J280,0)</f>
        <v>0</v>
      </c>
      <c r="BH280" s="204">
        <f>IF(N280="sníž. přenesená",J280,0)</f>
        <v>0</v>
      </c>
      <c r="BI280" s="204">
        <f>IF(N280="nulová",J280,0)</f>
        <v>0</v>
      </c>
      <c r="BJ280" s="18" t="s">
        <v>84</v>
      </c>
      <c r="BK280" s="204">
        <f>ROUND(I280*H280,2)</f>
        <v>0</v>
      </c>
      <c r="BL280" s="18" t="s">
        <v>374</v>
      </c>
      <c r="BM280" s="203" t="s">
        <v>2219</v>
      </c>
    </row>
    <row r="281" spans="1:65" s="2" customFormat="1" ht="11.25">
      <c r="A281" s="35"/>
      <c r="B281" s="36"/>
      <c r="C281" s="37"/>
      <c r="D281" s="205" t="s">
        <v>383</v>
      </c>
      <c r="E281" s="37"/>
      <c r="F281" s="206" t="s">
        <v>2220</v>
      </c>
      <c r="G281" s="37"/>
      <c r="H281" s="37"/>
      <c r="I281" s="207"/>
      <c r="J281" s="37"/>
      <c r="K281" s="37"/>
      <c r="L281" s="40"/>
      <c r="M281" s="208"/>
      <c r="N281" s="209"/>
      <c r="O281" s="72"/>
      <c r="P281" s="72"/>
      <c r="Q281" s="72"/>
      <c r="R281" s="72"/>
      <c r="S281" s="72"/>
      <c r="T281" s="73"/>
      <c r="U281" s="35"/>
      <c r="V281" s="35"/>
      <c r="W281" s="35"/>
      <c r="X281" s="35"/>
      <c r="Y281" s="35"/>
      <c r="Z281" s="35"/>
      <c r="AA281" s="35"/>
      <c r="AB281" s="35"/>
      <c r="AC281" s="35"/>
      <c r="AD281" s="35"/>
      <c r="AE281" s="35"/>
      <c r="AT281" s="18" t="s">
        <v>383</v>
      </c>
      <c r="AU281" s="18" t="s">
        <v>86</v>
      </c>
    </row>
    <row r="282" spans="1:65" s="14" customFormat="1" ht="11.25">
      <c r="B282" s="220"/>
      <c r="C282" s="221"/>
      <c r="D282" s="205" t="s">
        <v>384</v>
      </c>
      <c r="E282" s="222" t="s">
        <v>1</v>
      </c>
      <c r="F282" s="223" t="s">
        <v>2221</v>
      </c>
      <c r="G282" s="221"/>
      <c r="H282" s="224">
        <v>85.5</v>
      </c>
      <c r="I282" s="225"/>
      <c r="J282" s="221"/>
      <c r="K282" s="221"/>
      <c r="L282" s="226"/>
      <c r="M282" s="227"/>
      <c r="N282" s="228"/>
      <c r="O282" s="228"/>
      <c r="P282" s="228"/>
      <c r="Q282" s="228"/>
      <c r="R282" s="228"/>
      <c r="S282" s="228"/>
      <c r="T282" s="229"/>
      <c r="AT282" s="230" t="s">
        <v>384</v>
      </c>
      <c r="AU282" s="230" t="s">
        <v>86</v>
      </c>
      <c r="AV282" s="14" t="s">
        <v>86</v>
      </c>
      <c r="AW282" s="14" t="s">
        <v>32</v>
      </c>
      <c r="AX282" s="14" t="s">
        <v>84</v>
      </c>
      <c r="AY282" s="230" t="s">
        <v>375</v>
      </c>
    </row>
    <row r="283" spans="1:65" s="2" customFormat="1" ht="16.5" customHeight="1">
      <c r="A283" s="35"/>
      <c r="B283" s="36"/>
      <c r="C283" s="192" t="s">
        <v>590</v>
      </c>
      <c r="D283" s="192" t="s">
        <v>377</v>
      </c>
      <c r="E283" s="193" t="s">
        <v>2222</v>
      </c>
      <c r="F283" s="194" t="s">
        <v>2223</v>
      </c>
      <c r="G283" s="195" t="s">
        <v>671</v>
      </c>
      <c r="H283" s="196">
        <v>85.5</v>
      </c>
      <c r="I283" s="197"/>
      <c r="J283" s="198">
        <f>ROUND(I283*H283,2)</f>
        <v>0</v>
      </c>
      <c r="K283" s="194" t="s">
        <v>408</v>
      </c>
      <c r="L283" s="40"/>
      <c r="M283" s="199" t="s">
        <v>1</v>
      </c>
      <c r="N283" s="200" t="s">
        <v>42</v>
      </c>
      <c r="O283" s="72"/>
      <c r="P283" s="201">
        <f>O283*H283</f>
        <v>0</v>
      </c>
      <c r="Q283" s="201">
        <v>1.7330000000000002E-2</v>
      </c>
      <c r="R283" s="201">
        <f>Q283*H283</f>
        <v>1.4817150000000001</v>
      </c>
      <c r="S283" s="201">
        <v>0</v>
      </c>
      <c r="T283" s="202">
        <f>S283*H283</f>
        <v>0</v>
      </c>
      <c r="U283" s="35"/>
      <c r="V283" s="35"/>
      <c r="W283" s="35"/>
      <c r="X283" s="35"/>
      <c r="Y283" s="35"/>
      <c r="Z283" s="35"/>
      <c r="AA283" s="35"/>
      <c r="AB283" s="35"/>
      <c r="AC283" s="35"/>
      <c r="AD283" s="35"/>
      <c r="AE283" s="35"/>
      <c r="AR283" s="203" t="s">
        <v>374</v>
      </c>
      <c r="AT283" s="203" t="s">
        <v>377</v>
      </c>
      <c r="AU283" s="203" t="s">
        <v>86</v>
      </c>
      <c r="AY283" s="18" t="s">
        <v>375</v>
      </c>
      <c r="BE283" s="204">
        <f>IF(N283="základní",J283,0)</f>
        <v>0</v>
      </c>
      <c r="BF283" s="204">
        <f>IF(N283="snížená",J283,0)</f>
        <v>0</v>
      </c>
      <c r="BG283" s="204">
        <f>IF(N283="zákl. přenesená",J283,0)</f>
        <v>0</v>
      </c>
      <c r="BH283" s="204">
        <f>IF(N283="sníž. přenesená",J283,0)</f>
        <v>0</v>
      </c>
      <c r="BI283" s="204">
        <f>IF(N283="nulová",J283,0)</f>
        <v>0</v>
      </c>
      <c r="BJ283" s="18" t="s">
        <v>84</v>
      </c>
      <c r="BK283" s="204">
        <f>ROUND(I283*H283,2)</f>
        <v>0</v>
      </c>
      <c r="BL283" s="18" t="s">
        <v>374</v>
      </c>
      <c r="BM283" s="203" t="s">
        <v>2224</v>
      </c>
    </row>
    <row r="284" spans="1:65" s="2" customFormat="1" ht="19.5">
      <c r="A284" s="35"/>
      <c r="B284" s="36"/>
      <c r="C284" s="37"/>
      <c r="D284" s="205" t="s">
        <v>383</v>
      </c>
      <c r="E284" s="37"/>
      <c r="F284" s="206" t="s">
        <v>2225</v>
      </c>
      <c r="G284" s="37"/>
      <c r="H284" s="37"/>
      <c r="I284" s="207"/>
      <c r="J284" s="37"/>
      <c r="K284" s="37"/>
      <c r="L284" s="40"/>
      <c r="M284" s="208"/>
      <c r="N284" s="209"/>
      <c r="O284" s="72"/>
      <c r="P284" s="72"/>
      <c r="Q284" s="72"/>
      <c r="R284" s="72"/>
      <c r="S284" s="72"/>
      <c r="T284" s="73"/>
      <c r="U284" s="35"/>
      <c r="V284" s="35"/>
      <c r="W284" s="35"/>
      <c r="X284" s="35"/>
      <c r="Y284" s="35"/>
      <c r="Z284" s="35"/>
      <c r="AA284" s="35"/>
      <c r="AB284" s="35"/>
      <c r="AC284" s="35"/>
      <c r="AD284" s="35"/>
      <c r="AE284" s="35"/>
      <c r="AT284" s="18" t="s">
        <v>383</v>
      </c>
      <c r="AU284" s="18" t="s">
        <v>86</v>
      </c>
    </row>
    <row r="285" spans="1:65" s="14" customFormat="1" ht="11.25">
      <c r="B285" s="220"/>
      <c r="C285" s="221"/>
      <c r="D285" s="205" t="s">
        <v>384</v>
      </c>
      <c r="E285" s="222" t="s">
        <v>1</v>
      </c>
      <c r="F285" s="223" t="s">
        <v>2221</v>
      </c>
      <c r="G285" s="221"/>
      <c r="H285" s="224">
        <v>85.5</v>
      </c>
      <c r="I285" s="225"/>
      <c r="J285" s="221"/>
      <c r="K285" s="221"/>
      <c r="L285" s="226"/>
      <c r="M285" s="227"/>
      <c r="N285" s="228"/>
      <c r="O285" s="228"/>
      <c r="P285" s="228"/>
      <c r="Q285" s="228"/>
      <c r="R285" s="228"/>
      <c r="S285" s="228"/>
      <c r="T285" s="229"/>
      <c r="AT285" s="230" t="s">
        <v>384</v>
      </c>
      <c r="AU285" s="230" t="s">
        <v>86</v>
      </c>
      <c r="AV285" s="14" t="s">
        <v>86</v>
      </c>
      <c r="AW285" s="14" t="s">
        <v>32</v>
      </c>
      <c r="AX285" s="14" t="s">
        <v>84</v>
      </c>
      <c r="AY285" s="230" t="s">
        <v>375</v>
      </c>
    </row>
    <row r="286" spans="1:65" s="2" customFormat="1" ht="16.5" customHeight="1">
      <c r="A286" s="35"/>
      <c r="B286" s="36"/>
      <c r="C286" s="192" t="s">
        <v>595</v>
      </c>
      <c r="D286" s="192" t="s">
        <v>377</v>
      </c>
      <c r="E286" s="193" t="s">
        <v>2226</v>
      </c>
      <c r="F286" s="194" t="s">
        <v>2227</v>
      </c>
      <c r="G286" s="195" t="s">
        <v>671</v>
      </c>
      <c r="H286" s="196">
        <v>206.01</v>
      </c>
      <c r="I286" s="197"/>
      <c r="J286" s="198">
        <f>ROUND(I286*H286,2)</f>
        <v>0</v>
      </c>
      <c r="K286" s="194" t="s">
        <v>1</v>
      </c>
      <c r="L286" s="40"/>
      <c r="M286" s="199" t="s">
        <v>1</v>
      </c>
      <c r="N286" s="200" t="s">
        <v>42</v>
      </c>
      <c r="O286" s="72"/>
      <c r="P286" s="201">
        <f>O286*H286</f>
        <v>0</v>
      </c>
      <c r="Q286" s="201">
        <v>1.7330000000000002E-2</v>
      </c>
      <c r="R286" s="201">
        <f>Q286*H286</f>
        <v>3.5701533000000003</v>
      </c>
      <c r="S286" s="201">
        <v>0</v>
      </c>
      <c r="T286" s="202">
        <f>S286*H286</f>
        <v>0</v>
      </c>
      <c r="U286" s="35"/>
      <c r="V286" s="35"/>
      <c r="W286" s="35"/>
      <c r="X286" s="35"/>
      <c r="Y286" s="35"/>
      <c r="Z286" s="35"/>
      <c r="AA286" s="35"/>
      <c r="AB286" s="35"/>
      <c r="AC286" s="35"/>
      <c r="AD286" s="35"/>
      <c r="AE286" s="35"/>
      <c r="AR286" s="203" t="s">
        <v>374</v>
      </c>
      <c r="AT286" s="203" t="s">
        <v>377</v>
      </c>
      <c r="AU286" s="203" t="s">
        <v>86</v>
      </c>
      <c r="AY286" s="18" t="s">
        <v>375</v>
      </c>
      <c r="BE286" s="204">
        <f>IF(N286="základní",J286,0)</f>
        <v>0</v>
      </c>
      <c r="BF286" s="204">
        <f>IF(N286="snížená",J286,0)</f>
        <v>0</v>
      </c>
      <c r="BG286" s="204">
        <f>IF(N286="zákl. přenesená",J286,0)</f>
        <v>0</v>
      </c>
      <c r="BH286" s="204">
        <f>IF(N286="sníž. přenesená",J286,0)</f>
        <v>0</v>
      </c>
      <c r="BI286" s="204">
        <f>IF(N286="nulová",J286,0)</f>
        <v>0</v>
      </c>
      <c r="BJ286" s="18" t="s">
        <v>84</v>
      </c>
      <c r="BK286" s="204">
        <f>ROUND(I286*H286,2)</f>
        <v>0</v>
      </c>
      <c r="BL286" s="18" t="s">
        <v>374</v>
      </c>
      <c r="BM286" s="203" t="s">
        <v>2228</v>
      </c>
    </row>
    <row r="287" spans="1:65" s="2" customFormat="1" ht="19.5">
      <c r="A287" s="35"/>
      <c r="B287" s="36"/>
      <c r="C287" s="37"/>
      <c r="D287" s="205" t="s">
        <v>383</v>
      </c>
      <c r="E287" s="37"/>
      <c r="F287" s="206" t="s">
        <v>2229</v>
      </c>
      <c r="G287" s="37"/>
      <c r="H287" s="37"/>
      <c r="I287" s="207"/>
      <c r="J287" s="37"/>
      <c r="K287" s="37"/>
      <c r="L287" s="40"/>
      <c r="M287" s="208"/>
      <c r="N287" s="209"/>
      <c r="O287" s="72"/>
      <c r="P287" s="72"/>
      <c r="Q287" s="72"/>
      <c r="R287" s="72"/>
      <c r="S287" s="72"/>
      <c r="T287" s="73"/>
      <c r="U287" s="35"/>
      <c r="V287" s="35"/>
      <c r="W287" s="35"/>
      <c r="X287" s="35"/>
      <c r="Y287" s="35"/>
      <c r="Z287" s="35"/>
      <c r="AA287" s="35"/>
      <c r="AB287" s="35"/>
      <c r="AC287" s="35"/>
      <c r="AD287" s="35"/>
      <c r="AE287" s="35"/>
      <c r="AT287" s="18" t="s">
        <v>383</v>
      </c>
      <c r="AU287" s="18" t="s">
        <v>86</v>
      </c>
    </row>
    <row r="288" spans="1:65" s="14" customFormat="1" ht="11.25">
      <c r="B288" s="220"/>
      <c r="C288" s="221"/>
      <c r="D288" s="205" t="s">
        <v>384</v>
      </c>
      <c r="E288" s="222" t="s">
        <v>1</v>
      </c>
      <c r="F288" s="223" t="s">
        <v>2230</v>
      </c>
      <c r="G288" s="221"/>
      <c r="H288" s="224">
        <v>206.01</v>
      </c>
      <c r="I288" s="225"/>
      <c r="J288" s="221"/>
      <c r="K288" s="221"/>
      <c r="L288" s="226"/>
      <c r="M288" s="227"/>
      <c r="N288" s="228"/>
      <c r="O288" s="228"/>
      <c r="P288" s="228"/>
      <c r="Q288" s="228"/>
      <c r="R288" s="228"/>
      <c r="S288" s="228"/>
      <c r="T288" s="229"/>
      <c r="AT288" s="230" t="s">
        <v>384</v>
      </c>
      <c r="AU288" s="230" t="s">
        <v>86</v>
      </c>
      <c r="AV288" s="14" t="s">
        <v>86</v>
      </c>
      <c r="AW288" s="14" t="s">
        <v>32</v>
      </c>
      <c r="AX288" s="14" t="s">
        <v>84</v>
      </c>
      <c r="AY288" s="230" t="s">
        <v>375</v>
      </c>
    </row>
    <row r="289" spans="1:65" s="2" customFormat="1" ht="16.5" customHeight="1">
      <c r="A289" s="35"/>
      <c r="B289" s="36"/>
      <c r="C289" s="192" t="s">
        <v>1068</v>
      </c>
      <c r="D289" s="192" t="s">
        <v>377</v>
      </c>
      <c r="E289" s="193" t="s">
        <v>2231</v>
      </c>
      <c r="F289" s="194" t="s">
        <v>2232</v>
      </c>
      <c r="G289" s="195" t="s">
        <v>615</v>
      </c>
      <c r="H289" s="196">
        <v>8.5500000000000007</v>
      </c>
      <c r="I289" s="197"/>
      <c r="J289" s="198">
        <f>ROUND(I289*H289,2)</f>
        <v>0</v>
      </c>
      <c r="K289" s="194" t="s">
        <v>408</v>
      </c>
      <c r="L289" s="40"/>
      <c r="M289" s="199" t="s">
        <v>1</v>
      </c>
      <c r="N289" s="200" t="s">
        <v>42</v>
      </c>
      <c r="O289" s="72"/>
      <c r="P289" s="201">
        <f>O289*H289</f>
        <v>0</v>
      </c>
      <c r="Q289" s="201">
        <v>2.45329</v>
      </c>
      <c r="R289" s="201">
        <f>Q289*H289</f>
        <v>20.9756295</v>
      </c>
      <c r="S289" s="201">
        <v>0</v>
      </c>
      <c r="T289" s="202">
        <f>S289*H289</f>
        <v>0</v>
      </c>
      <c r="U289" s="35"/>
      <c r="V289" s="35"/>
      <c r="W289" s="35"/>
      <c r="X289" s="35"/>
      <c r="Y289" s="35"/>
      <c r="Z289" s="35"/>
      <c r="AA289" s="35"/>
      <c r="AB289" s="35"/>
      <c r="AC289" s="35"/>
      <c r="AD289" s="35"/>
      <c r="AE289" s="35"/>
      <c r="AR289" s="203" t="s">
        <v>374</v>
      </c>
      <c r="AT289" s="203" t="s">
        <v>377</v>
      </c>
      <c r="AU289" s="203" t="s">
        <v>86</v>
      </c>
      <c r="AY289" s="18" t="s">
        <v>375</v>
      </c>
      <c r="BE289" s="204">
        <f>IF(N289="základní",J289,0)</f>
        <v>0</v>
      </c>
      <c r="BF289" s="204">
        <f>IF(N289="snížená",J289,0)</f>
        <v>0</v>
      </c>
      <c r="BG289" s="204">
        <f>IF(N289="zákl. přenesená",J289,0)</f>
        <v>0</v>
      </c>
      <c r="BH289" s="204">
        <f>IF(N289="sníž. přenesená",J289,0)</f>
        <v>0</v>
      </c>
      <c r="BI289" s="204">
        <f>IF(N289="nulová",J289,0)</f>
        <v>0</v>
      </c>
      <c r="BJ289" s="18" t="s">
        <v>84</v>
      </c>
      <c r="BK289" s="204">
        <f>ROUND(I289*H289,2)</f>
        <v>0</v>
      </c>
      <c r="BL289" s="18" t="s">
        <v>374</v>
      </c>
      <c r="BM289" s="203" t="s">
        <v>2233</v>
      </c>
    </row>
    <row r="290" spans="1:65" s="2" customFormat="1" ht="11.25">
      <c r="A290" s="35"/>
      <c r="B290" s="36"/>
      <c r="C290" s="37"/>
      <c r="D290" s="205" t="s">
        <v>383</v>
      </c>
      <c r="E290" s="37"/>
      <c r="F290" s="206" t="s">
        <v>2234</v>
      </c>
      <c r="G290" s="37"/>
      <c r="H290" s="37"/>
      <c r="I290" s="207"/>
      <c r="J290" s="37"/>
      <c r="K290" s="37"/>
      <c r="L290" s="40"/>
      <c r="M290" s="208"/>
      <c r="N290" s="209"/>
      <c r="O290" s="72"/>
      <c r="P290" s="72"/>
      <c r="Q290" s="72"/>
      <c r="R290" s="72"/>
      <c r="S290" s="72"/>
      <c r="T290" s="73"/>
      <c r="U290" s="35"/>
      <c r="V290" s="35"/>
      <c r="W290" s="35"/>
      <c r="X290" s="35"/>
      <c r="Y290" s="35"/>
      <c r="Z290" s="35"/>
      <c r="AA290" s="35"/>
      <c r="AB290" s="35"/>
      <c r="AC290" s="35"/>
      <c r="AD290" s="35"/>
      <c r="AE290" s="35"/>
      <c r="AT290" s="18" t="s">
        <v>383</v>
      </c>
      <c r="AU290" s="18" t="s">
        <v>86</v>
      </c>
    </row>
    <row r="291" spans="1:65" s="14" customFormat="1" ht="11.25">
      <c r="B291" s="220"/>
      <c r="C291" s="221"/>
      <c r="D291" s="205" t="s">
        <v>384</v>
      </c>
      <c r="E291" s="222" t="s">
        <v>1</v>
      </c>
      <c r="F291" s="223" t="s">
        <v>2235</v>
      </c>
      <c r="G291" s="221"/>
      <c r="H291" s="224">
        <v>8.5500000000000007</v>
      </c>
      <c r="I291" s="225"/>
      <c r="J291" s="221"/>
      <c r="K291" s="221"/>
      <c r="L291" s="226"/>
      <c r="M291" s="227"/>
      <c r="N291" s="228"/>
      <c r="O291" s="228"/>
      <c r="P291" s="228"/>
      <c r="Q291" s="228"/>
      <c r="R291" s="228"/>
      <c r="S291" s="228"/>
      <c r="T291" s="229"/>
      <c r="AT291" s="230" t="s">
        <v>384</v>
      </c>
      <c r="AU291" s="230" t="s">
        <v>86</v>
      </c>
      <c r="AV291" s="14" t="s">
        <v>86</v>
      </c>
      <c r="AW291" s="14" t="s">
        <v>32</v>
      </c>
      <c r="AX291" s="14" t="s">
        <v>84</v>
      </c>
      <c r="AY291" s="230" t="s">
        <v>375</v>
      </c>
    </row>
    <row r="292" spans="1:65" s="2" customFormat="1" ht="16.5" customHeight="1">
      <c r="A292" s="35"/>
      <c r="B292" s="36"/>
      <c r="C292" s="192" t="s">
        <v>1072</v>
      </c>
      <c r="D292" s="192" t="s">
        <v>377</v>
      </c>
      <c r="E292" s="193" t="s">
        <v>2236</v>
      </c>
      <c r="F292" s="194" t="s">
        <v>2237</v>
      </c>
      <c r="G292" s="195" t="s">
        <v>615</v>
      </c>
      <c r="H292" s="196">
        <v>8.5500000000000007</v>
      </c>
      <c r="I292" s="197"/>
      <c r="J292" s="198">
        <f>ROUND(I292*H292,2)</f>
        <v>0</v>
      </c>
      <c r="K292" s="194" t="s">
        <v>408</v>
      </c>
      <c r="L292" s="40"/>
      <c r="M292" s="199" t="s">
        <v>1</v>
      </c>
      <c r="N292" s="200" t="s">
        <v>42</v>
      </c>
      <c r="O292" s="72"/>
      <c r="P292" s="201">
        <f>O292*H292</f>
        <v>0</v>
      </c>
      <c r="Q292" s="201">
        <v>0</v>
      </c>
      <c r="R292" s="201">
        <f>Q292*H292</f>
        <v>0</v>
      </c>
      <c r="S292" s="201">
        <v>0</v>
      </c>
      <c r="T292" s="202">
        <f>S292*H292</f>
        <v>0</v>
      </c>
      <c r="U292" s="35"/>
      <c r="V292" s="35"/>
      <c r="W292" s="35"/>
      <c r="X292" s="35"/>
      <c r="Y292" s="35"/>
      <c r="Z292" s="35"/>
      <c r="AA292" s="35"/>
      <c r="AB292" s="35"/>
      <c r="AC292" s="35"/>
      <c r="AD292" s="35"/>
      <c r="AE292" s="35"/>
      <c r="AR292" s="203" t="s">
        <v>374</v>
      </c>
      <c r="AT292" s="203" t="s">
        <v>377</v>
      </c>
      <c r="AU292" s="203" t="s">
        <v>86</v>
      </c>
      <c r="AY292" s="18" t="s">
        <v>375</v>
      </c>
      <c r="BE292" s="204">
        <f>IF(N292="základní",J292,0)</f>
        <v>0</v>
      </c>
      <c r="BF292" s="204">
        <f>IF(N292="snížená",J292,0)</f>
        <v>0</v>
      </c>
      <c r="BG292" s="204">
        <f>IF(N292="zákl. přenesená",J292,0)</f>
        <v>0</v>
      </c>
      <c r="BH292" s="204">
        <f>IF(N292="sníž. přenesená",J292,0)</f>
        <v>0</v>
      </c>
      <c r="BI292" s="204">
        <f>IF(N292="nulová",J292,0)</f>
        <v>0</v>
      </c>
      <c r="BJ292" s="18" t="s">
        <v>84</v>
      </c>
      <c r="BK292" s="204">
        <f>ROUND(I292*H292,2)</f>
        <v>0</v>
      </c>
      <c r="BL292" s="18" t="s">
        <v>374</v>
      </c>
      <c r="BM292" s="203" t="s">
        <v>2238</v>
      </c>
    </row>
    <row r="293" spans="1:65" s="2" customFormat="1" ht="11.25">
      <c r="A293" s="35"/>
      <c r="B293" s="36"/>
      <c r="C293" s="37"/>
      <c r="D293" s="205" t="s">
        <v>383</v>
      </c>
      <c r="E293" s="37"/>
      <c r="F293" s="206" t="s">
        <v>2239</v>
      </c>
      <c r="G293" s="37"/>
      <c r="H293" s="37"/>
      <c r="I293" s="207"/>
      <c r="J293" s="37"/>
      <c r="K293" s="37"/>
      <c r="L293" s="40"/>
      <c r="M293" s="208"/>
      <c r="N293" s="209"/>
      <c r="O293" s="72"/>
      <c r="P293" s="72"/>
      <c r="Q293" s="72"/>
      <c r="R293" s="72"/>
      <c r="S293" s="72"/>
      <c r="T293" s="73"/>
      <c r="U293" s="35"/>
      <c r="V293" s="35"/>
      <c r="W293" s="35"/>
      <c r="X293" s="35"/>
      <c r="Y293" s="35"/>
      <c r="Z293" s="35"/>
      <c r="AA293" s="35"/>
      <c r="AB293" s="35"/>
      <c r="AC293" s="35"/>
      <c r="AD293" s="35"/>
      <c r="AE293" s="35"/>
      <c r="AT293" s="18" t="s">
        <v>383</v>
      </c>
      <c r="AU293" s="18" t="s">
        <v>86</v>
      </c>
    </row>
    <row r="294" spans="1:65" s="14" customFormat="1" ht="11.25">
      <c r="B294" s="220"/>
      <c r="C294" s="221"/>
      <c r="D294" s="205" t="s">
        <v>384</v>
      </c>
      <c r="E294" s="222" t="s">
        <v>1</v>
      </c>
      <c r="F294" s="223" t="s">
        <v>2240</v>
      </c>
      <c r="G294" s="221"/>
      <c r="H294" s="224">
        <v>8.5500000000000007</v>
      </c>
      <c r="I294" s="225"/>
      <c r="J294" s="221"/>
      <c r="K294" s="221"/>
      <c r="L294" s="226"/>
      <c r="M294" s="227"/>
      <c r="N294" s="228"/>
      <c r="O294" s="228"/>
      <c r="P294" s="228"/>
      <c r="Q294" s="228"/>
      <c r="R294" s="228"/>
      <c r="S294" s="228"/>
      <c r="T294" s="229"/>
      <c r="AT294" s="230" t="s">
        <v>384</v>
      </c>
      <c r="AU294" s="230" t="s">
        <v>86</v>
      </c>
      <c r="AV294" s="14" t="s">
        <v>86</v>
      </c>
      <c r="AW294" s="14" t="s">
        <v>32</v>
      </c>
      <c r="AX294" s="14" t="s">
        <v>84</v>
      </c>
      <c r="AY294" s="230" t="s">
        <v>375</v>
      </c>
    </row>
    <row r="295" spans="1:65" s="2" customFormat="1" ht="16.5" customHeight="1">
      <c r="A295" s="35"/>
      <c r="B295" s="36"/>
      <c r="C295" s="192" t="s">
        <v>1077</v>
      </c>
      <c r="D295" s="192" t="s">
        <v>377</v>
      </c>
      <c r="E295" s="193" t="s">
        <v>2241</v>
      </c>
      <c r="F295" s="194" t="s">
        <v>2242</v>
      </c>
      <c r="G295" s="195" t="s">
        <v>615</v>
      </c>
      <c r="H295" s="196">
        <v>8.5500000000000007</v>
      </c>
      <c r="I295" s="197"/>
      <c r="J295" s="198">
        <f>ROUND(I295*H295,2)</f>
        <v>0</v>
      </c>
      <c r="K295" s="194" t="s">
        <v>408</v>
      </c>
      <c r="L295" s="40"/>
      <c r="M295" s="199" t="s">
        <v>1</v>
      </c>
      <c r="N295" s="200" t="s">
        <v>42</v>
      </c>
      <c r="O295" s="72"/>
      <c r="P295" s="201">
        <f>O295*H295</f>
        <v>0</v>
      </c>
      <c r="Q295" s="201">
        <v>0</v>
      </c>
      <c r="R295" s="201">
        <f>Q295*H295</f>
        <v>0</v>
      </c>
      <c r="S295" s="201">
        <v>0</v>
      </c>
      <c r="T295" s="202">
        <f>S295*H295</f>
        <v>0</v>
      </c>
      <c r="U295" s="35"/>
      <c r="V295" s="35"/>
      <c r="W295" s="35"/>
      <c r="X295" s="35"/>
      <c r="Y295" s="35"/>
      <c r="Z295" s="35"/>
      <c r="AA295" s="35"/>
      <c r="AB295" s="35"/>
      <c r="AC295" s="35"/>
      <c r="AD295" s="35"/>
      <c r="AE295" s="35"/>
      <c r="AR295" s="203" t="s">
        <v>374</v>
      </c>
      <c r="AT295" s="203" t="s">
        <v>377</v>
      </c>
      <c r="AU295" s="203" t="s">
        <v>86</v>
      </c>
      <c r="AY295" s="18" t="s">
        <v>375</v>
      </c>
      <c r="BE295" s="204">
        <f>IF(N295="základní",J295,0)</f>
        <v>0</v>
      </c>
      <c r="BF295" s="204">
        <f>IF(N295="snížená",J295,0)</f>
        <v>0</v>
      </c>
      <c r="BG295" s="204">
        <f>IF(N295="zákl. přenesená",J295,0)</f>
        <v>0</v>
      </c>
      <c r="BH295" s="204">
        <f>IF(N295="sníž. přenesená",J295,0)</f>
        <v>0</v>
      </c>
      <c r="BI295" s="204">
        <f>IF(N295="nulová",J295,0)</f>
        <v>0</v>
      </c>
      <c r="BJ295" s="18" t="s">
        <v>84</v>
      </c>
      <c r="BK295" s="204">
        <f>ROUND(I295*H295,2)</f>
        <v>0</v>
      </c>
      <c r="BL295" s="18" t="s">
        <v>374</v>
      </c>
      <c r="BM295" s="203" t="s">
        <v>2243</v>
      </c>
    </row>
    <row r="296" spans="1:65" s="2" customFormat="1" ht="19.5">
      <c r="A296" s="35"/>
      <c r="B296" s="36"/>
      <c r="C296" s="37"/>
      <c r="D296" s="205" t="s">
        <v>383</v>
      </c>
      <c r="E296" s="37"/>
      <c r="F296" s="206" t="s">
        <v>2244</v>
      </c>
      <c r="G296" s="37"/>
      <c r="H296" s="37"/>
      <c r="I296" s="207"/>
      <c r="J296" s="37"/>
      <c r="K296" s="37"/>
      <c r="L296" s="40"/>
      <c r="M296" s="208"/>
      <c r="N296" s="209"/>
      <c r="O296" s="72"/>
      <c r="P296" s="72"/>
      <c r="Q296" s="72"/>
      <c r="R296" s="72"/>
      <c r="S296" s="72"/>
      <c r="T296" s="73"/>
      <c r="U296" s="35"/>
      <c r="V296" s="35"/>
      <c r="W296" s="35"/>
      <c r="X296" s="35"/>
      <c r="Y296" s="35"/>
      <c r="Z296" s="35"/>
      <c r="AA296" s="35"/>
      <c r="AB296" s="35"/>
      <c r="AC296" s="35"/>
      <c r="AD296" s="35"/>
      <c r="AE296" s="35"/>
      <c r="AT296" s="18" t="s">
        <v>383</v>
      </c>
      <c r="AU296" s="18" t="s">
        <v>86</v>
      </c>
    </row>
    <row r="297" spans="1:65" s="14" customFormat="1" ht="11.25">
      <c r="B297" s="220"/>
      <c r="C297" s="221"/>
      <c r="D297" s="205" t="s">
        <v>384</v>
      </c>
      <c r="E297" s="222" t="s">
        <v>1</v>
      </c>
      <c r="F297" s="223" t="s">
        <v>2240</v>
      </c>
      <c r="G297" s="221"/>
      <c r="H297" s="224">
        <v>8.5500000000000007</v>
      </c>
      <c r="I297" s="225"/>
      <c r="J297" s="221"/>
      <c r="K297" s="221"/>
      <c r="L297" s="226"/>
      <c r="M297" s="227"/>
      <c r="N297" s="228"/>
      <c r="O297" s="228"/>
      <c r="P297" s="228"/>
      <c r="Q297" s="228"/>
      <c r="R297" s="228"/>
      <c r="S297" s="228"/>
      <c r="T297" s="229"/>
      <c r="AT297" s="230" t="s">
        <v>384</v>
      </c>
      <c r="AU297" s="230" t="s">
        <v>86</v>
      </c>
      <c r="AV297" s="14" t="s">
        <v>86</v>
      </c>
      <c r="AW297" s="14" t="s">
        <v>32</v>
      </c>
      <c r="AX297" s="14" t="s">
        <v>84</v>
      </c>
      <c r="AY297" s="230" t="s">
        <v>375</v>
      </c>
    </row>
    <row r="298" spans="1:65" s="2" customFormat="1" ht="16.5" customHeight="1">
      <c r="A298" s="35"/>
      <c r="B298" s="36"/>
      <c r="C298" s="192" t="s">
        <v>1083</v>
      </c>
      <c r="D298" s="192" t="s">
        <v>377</v>
      </c>
      <c r="E298" s="193" t="s">
        <v>2245</v>
      </c>
      <c r="F298" s="194" t="s">
        <v>2246</v>
      </c>
      <c r="G298" s="195" t="s">
        <v>649</v>
      </c>
      <c r="H298" s="196">
        <v>0.316</v>
      </c>
      <c r="I298" s="197"/>
      <c r="J298" s="198">
        <f>ROUND(I298*H298,2)</f>
        <v>0</v>
      </c>
      <c r="K298" s="194" t="s">
        <v>408</v>
      </c>
      <c r="L298" s="40"/>
      <c r="M298" s="199" t="s">
        <v>1</v>
      </c>
      <c r="N298" s="200" t="s">
        <v>42</v>
      </c>
      <c r="O298" s="72"/>
      <c r="P298" s="201">
        <f>O298*H298</f>
        <v>0</v>
      </c>
      <c r="Q298" s="201">
        <v>1.06277</v>
      </c>
      <c r="R298" s="201">
        <f>Q298*H298</f>
        <v>0.33583531999999999</v>
      </c>
      <c r="S298" s="201">
        <v>0</v>
      </c>
      <c r="T298" s="202">
        <f>S298*H298</f>
        <v>0</v>
      </c>
      <c r="U298" s="35"/>
      <c r="V298" s="35"/>
      <c r="W298" s="35"/>
      <c r="X298" s="35"/>
      <c r="Y298" s="35"/>
      <c r="Z298" s="35"/>
      <c r="AA298" s="35"/>
      <c r="AB298" s="35"/>
      <c r="AC298" s="35"/>
      <c r="AD298" s="35"/>
      <c r="AE298" s="35"/>
      <c r="AR298" s="203" t="s">
        <v>374</v>
      </c>
      <c r="AT298" s="203" t="s">
        <v>377</v>
      </c>
      <c r="AU298" s="203" t="s">
        <v>86</v>
      </c>
      <c r="AY298" s="18" t="s">
        <v>375</v>
      </c>
      <c r="BE298" s="204">
        <f>IF(N298="základní",J298,0)</f>
        <v>0</v>
      </c>
      <c r="BF298" s="204">
        <f>IF(N298="snížená",J298,0)</f>
        <v>0</v>
      </c>
      <c r="BG298" s="204">
        <f>IF(N298="zákl. přenesená",J298,0)</f>
        <v>0</v>
      </c>
      <c r="BH298" s="204">
        <f>IF(N298="sníž. přenesená",J298,0)</f>
        <v>0</v>
      </c>
      <c r="BI298" s="204">
        <f>IF(N298="nulová",J298,0)</f>
        <v>0</v>
      </c>
      <c r="BJ298" s="18" t="s">
        <v>84</v>
      </c>
      <c r="BK298" s="204">
        <f>ROUND(I298*H298,2)</f>
        <v>0</v>
      </c>
      <c r="BL298" s="18" t="s">
        <v>374</v>
      </c>
      <c r="BM298" s="203" t="s">
        <v>2247</v>
      </c>
    </row>
    <row r="299" spans="1:65" s="2" customFormat="1" ht="11.25">
      <c r="A299" s="35"/>
      <c r="B299" s="36"/>
      <c r="C299" s="37"/>
      <c r="D299" s="205" t="s">
        <v>383</v>
      </c>
      <c r="E299" s="37"/>
      <c r="F299" s="206" t="s">
        <v>2248</v>
      </c>
      <c r="G299" s="37"/>
      <c r="H299" s="37"/>
      <c r="I299" s="207"/>
      <c r="J299" s="37"/>
      <c r="K299" s="37"/>
      <c r="L299" s="40"/>
      <c r="M299" s="208"/>
      <c r="N299" s="209"/>
      <c r="O299" s="72"/>
      <c r="P299" s="72"/>
      <c r="Q299" s="72"/>
      <c r="R299" s="72"/>
      <c r="S299" s="72"/>
      <c r="T299" s="73"/>
      <c r="U299" s="35"/>
      <c r="V299" s="35"/>
      <c r="W299" s="35"/>
      <c r="X299" s="35"/>
      <c r="Y299" s="35"/>
      <c r="Z299" s="35"/>
      <c r="AA299" s="35"/>
      <c r="AB299" s="35"/>
      <c r="AC299" s="35"/>
      <c r="AD299" s="35"/>
      <c r="AE299" s="35"/>
      <c r="AT299" s="18" t="s">
        <v>383</v>
      </c>
      <c r="AU299" s="18" t="s">
        <v>86</v>
      </c>
    </row>
    <row r="300" spans="1:65" s="14" customFormat="1" ht="11.25">
      <c r="B300" s="220"/>
      <c r="C300" s="221"/>
      <c r="D300" s="205" t="s">
        <v>384</v>
      </c>
      <c r="E300" s="222" t="s">
        <v>1</v>
      </c>
      <c r="F300" s="223" t="s">
        <v>2249</v>
      </c>
      <c r="G300" s="221"/>
      <c r="H300" s="224">
        <v>0.316</v>
      </c>
      <c r="I300" s="225"/>
      <c r="J300" s="221"/>
      <c r="K300" s="221"/>
      <c r="L300" s="226"/>
      <c r="M300" s="227"/>
      <c r="N300" s="228"/>
      <c r="O300" s="228"/>
      <c r="P300" s="228"/>
      <c r="Q300" s="228"/>
      <c r="R300" s="228"/>
      <c r="S300" s="228"/>
      <c r="T300" s="229"/>
      <c r="AT300" s="230" t="s">
        <v>384</v>
      </c>
      <c r="AU300" s="230" t="s">
        <v>86</v>
      </c>
      <c r="AV300" s="14" t="s">
        <v>86</v>
      </c>
      <c r="AW300" s="14" t="s">
        <v>32</v>
      </c>
      <c r="AX300" s="14" t="s">
        <v>84</v>
      </c>
      <c r="AY300" s="230" t="s">
        <v>375</v>
      </c>
    </row>
    <row r="301" spans="1:65" s="2" customFormat="1" ht="16.5" customHeight="1">
      <c r="A301" s="35"/>
      <c r="B301" s="36"/>
      <c r="C301" s="192" t="s">
        <v>1088</v>
      </c>
      <c r="D301" s="192" t="s">
        <v>377</v>
      </c>
      <c r="E301" s="193" t="s">
        <v>2250</v>
      </c>
      <c r="F301" s="194" t="s">
        <v>2251</v>
      </c>
      <c r="G301" s="195" t="s">
        <v>671</v>
      </c>
      <c r="H301" s="196">
        <v>105</v>
      </c>
      <c r="I301" s="197"/>
      <c r="J301" s="198">
        <f>ROUND(I301*H301,2)</f>
        <v>0</v>
      </c>
      <c r="K301" s="194" t="s">
        <v>408</v>
      </c>
      <c r="L301" s="40"/>
      <c r="M301" s="199" t="s">
        <v>1</v>
      </c>
      <c r="N301" s="200" t="s">
        <v>42</v>
      </c>
      <c r="O301" s="72"/>
      <c r="P301" s="201">
        <f>O301*H301</f>
        <v>0</v>
      </c>
      <c r="Q301" s="201">
        <v>6.1199999999999997E-2</v>
      </c>
      <c r="R301" s="201">
        <f>Q301*H301</f>
        <v>6.4260000000000002</v>
      </c>
      <c r="S301" s="201">
        <v>0</v>
      </c>
      <c r="T301" s="202">
        <f>S301*H301</f>
        <v>0</v>
      </c>
      <c r="U301" s="35"/>
      <c r="V301" s="35"/>
      <c r="W301" s="35"/>
      <c r="X301" s="35"/>
      <c r="Y301" s="35"/>
      <c r="Z301" s="35"/>
      <c r="AA301" s="35"/>
      <c r="AB301" s="35"/>
      <c r="AC301" s="35"/>
      <c r="AD301" s="35"/>
      <c r="AE301" s="35"/>
      <c r="AR301" s="203" t="s">
        <v>374</v>
      </c>
      <c r="AT301" s="203" t="s">
        <v>377</v>
      </c>
      <c r="AU301" s="203" t="s">
        <v>86</v>
      </c>
      <c r="AY301" s="18" t="s">
        <v>375</v>
      </c>
      <c r="BE301" s="204">
        <f>IF(N301="základní",J301,0)</f>
        <v>0</v>
      </c>
      <c r="BF301" s="204">
        <f>IF(N301="snížená",J301,0)</f>
        <v>0</v>
      </c>
      <c r="BG301" s="204">
        <f>IF(N301="zákl. přenesená",J301,0)</f>
        <v>0</v>
      </c>
      <c r="BH301" s="204">
        <f>IF(N301="sníž. přenesená",J301,0)</f>
        <v>0</v>
      </c>
      <c r="BI301" s="204">
        <f>IF(N301="nulová",J301,0)</f>
        <v>0</v>
      </c>
      <c r="BJ301" s="18" t="s">
        <v>84</v>
      </c>
      <c r="BK301" s="204">
        <f>ROUND(I301*H301,2)</f>
        <v>0</v>
      </c>
      <c r="BL301" s="18" t="s">
        <v>374</v>
      </c>
      <c r="BM301" s="203" t="s">
        <v>2252</v>
      </c>
    </row>
    <row r="302" spans="1:65" s="2" customFormat="1" ht="11.25">
      <c r="A302" s="35"/>
      <c r="B302" s="36"/>
      <c r="C302" s="37"/>
      <c r="D302" s="205" t="s">
        <v>383</v>
      </c>
      <c r="E302" s="37"/>
      <c r="F302" s="206" t="s">
        <v>2253</v>
      </c>
      <c r="G302" s="37"/>
      <c r="H302" s="37"/>
      <c r="I302" s="207"/>
      <c r="J302" s="37"/>
      <c r="K302" s="37"/>
      <c r="L302" s="40"/>
      <c r="M302" s="208"/>
      <c r="N302" s="209"/>
      <c r="O302" s="72"/>
      <c r="P302" s="72"/>
      <c r="Q302" s="72"/>
      <c r="R302" s="72"/>
      <c r="S302" s="72"/>
      <c r="T302" s="73"/>
      <c r="U302" s="35"/>
      <c r="V302" s="35"/>
      <c r="W302" s="35"/>
      <c r="X302" s="35"/>
      <c r="Y302" s="35"/>
      <c r="Z302" s="35"/>
      <c r="AA302" s="35"/>
      <c r="AB302" s="35"/>
      <c r="AC302" s="35"/>
      <c r="AD302" s="35"/>
      <c r="AE302" s="35"/>
      <c r="AT302" s="18" t="s">
        <v>383</v>
      </c>
      <c r="AU302" s="18" t="s">
        <v>86</v>
      </c>
    </row>
    <row r="303" spans="1:65" s="14" customFormat="1" ht="11.25">
      <c r="B303" s="220"/>
      <c r="C303" s="221"/>
      <c r="D303" s="205" t="s">
        <v>384</v>
      </c>
      <c r="E303" s="222" t="s">
        <v>1</v>
      </c>
      <c r="F303" s="223" t="s">
        <v>2254</v>
      </c>
      <c r="G303" s="221"/>
      <c r="H303" s="224">
        <v>105</v>
      </c>
      <c r="I303" s="225"/>
      <c r="J303" s="221"/>
      <c r="K303" s="221"/>
      <c r="L303" s="226"/>
      <c r="M303" s="227"/>
      <c r="N303" s="228"/>
      <c r="O303" s="228"/>
      <c r="P303" s="228"/>
      <c r="Q303" s="228"/>
      <c r="R303" s="228"/>
      <c r="S303" s="228"/>
      <c r="T303" s="229"/>
      <c r="AT303" s="230" t="s">
        <v>384</v>
      </c>
      <c r="AU303" s="230" t="s">
        <v>86</v>
      </c>
      <c r="AV303" s="14" t="s">
        <v>86</v>
      </c>
      <c r="AW303" s="14" t="s">
        <v>32</v>
      </c>
      <c r="AX303" s="14" t="s">
        <v>84</v>
      </c>
      <c r="AY303" s="230" t="s">
        <v>375</v>
      </c>
    </row>
    <row r="304" spans="1:65" s="2" customFormat="1" ht="16.5" customHeight="1">
      <c r="A304" s="35"/>
      <c r="B304" s="36"/>
      <c r="C304" s="192" t="s">
        <v>1094</v>
      </c>
      <c r="D304" s="192" t="s">
        <v>377</v>
      </c>
      <c r="E304" s="193" t="s">
        <v>2255</v>
      </c>
      <c r="F304" s="194" t="s">
        <v>2256</v>
      </c>
      <c r="G304" s="195" t="s">
        <v>671</v>
      </c>
      <c r="H304" s="196">
        <v>85.5</v>
      </c>
      <c r="I304" s="197"/>
      <c r="J304" s="198">
        <f>ROUND(I304*H304,2)</f>
        <v>0</v>
      </c>
      <c r="K304" s="194" t="s">
        <v>408</v>
      </c>
      <c r="L304" s="40"/>
      <c r="M304" s="199" t="s">
        <v>1</v>
      </c>
      <c r="N304" s="200" t="s">
        <v>42</v>
      </c>
      <c r="O304" s="72"/>
      <c r="P304" s="201">
        <f>O304*H304</f>
        <v>0</v>
      </c>
      <c r="Q304" s="201">
        <v>1.2999999999999999E-4</v>
      </c>
      <c r="R304" s="201">
        <f>Q304*H304</f>
        <v>1.1115E-2</v>
      </c>
      <c r="S304" s="201">
        <v>0</v>
      </c>
      <c r="T304" s="202">
        <f>S304*H304</f>
        <v>0</v>
      </c>
      <c r="U304" s="35"/>
      <c r="V304" s="35"/>
      <c r="W304" s="35"/>
      <c r="X304" s="35"/>
      <c r="Y304" s="35"/>
      <c r="Z304" s="35"/>
      <c r="AA304" s="35"/>
      <c r="AB304" s="35"/>
      <c r="AC304" s="35"/>
      <c r="AD304" s="35"/>
      <c r="AE304" s="35"/>
      <c r="AR304" s="203" t="s">
        <v>374</v>
      </c>
      <c r="AT304" s="203" t="s">
        <v>377</v>
      </c>
      <c r="AU304" s="203" t="s">
        <v>86</v>
      </c>
      <c r="AY304" s="18" t="s">
        <v>375</v>
      </c>
      <c r="BE304" s="204">
        <f>IF(N304="základní",J304,0)</f>
        <v>0</v>
      </c>
      <c r="BF304" s="204">
        <f>IF(N304="snížená",J304,0)</f>
        <v>0</v>
      </c>
      <c r="BG304" s="204">
        <f>IF(N304="zákl. přenesená",J304,0)</f>
        <v>0</v>
      </c>
      <c r="BH304" s="204">
        <f>IF(N304="sníž. přenesená",J304,0)</f>
        <v>0</v>
      </c>
      <c r="BI304" s="204">
        <f>IF(N304="nulová",J304,0)</f>
        <v>0</v>
      </c>
      <c r="BJ304" s="18" t="s">
        <v>84</v>
      </c>
      <c r="BK304" s="204">
        <f>ROUND(I304*H304,2)</f>
        <v>0</v>
      </c>
      <c r="BL304" s="18" t="s">
        <v>374</v>
      </c>
      <c r="BM304" s="203" t="s">
        <v>2257</v>
      </c>
    </row>
    <row r="305" spans="1:65" s="2" customFormat="1" ht="11.25">
      <c r="A305" s="35"/>
      <c r="B305" s="36"/>
      <c r="C305" s="37"/>
      <c r="D305" s="205" t="s">
        <v>383</v>
      </c>
      <c r="E305" s="37"/>
      <c r="F305" s="206" t="s">
        <v>2258</v>
      </c>
      <c r="G305" s="37"/>
      <c r="H305" s="37"/>
      <c r="I305" s="207"/>
      <c r="J305" s="37"/>
      <c r="K305" s="37"/>
      <c r="L305" s="40"/>
      <c r="M305" s="208"/>
      <c r="N305" s="209"/>
      <c r="O305" s="72"/>
      <c r="P305" s="72"/>
      <c r="Q305" s="72"/>
      <c r="R305" s="72"/>
      <c r="S305" s="72"/>
      <c r="T305" s="73"/>
      <c r="U305" s="35"/>
      <c r="V305" s="35"/>
      <c r="W305" s="35"/>
      <c r="X305" s="35"/>
      <c r="Y305" s="35"/>
      <c r="Z305" s="35"/>
      <c r="AA305" s="35"/>
      <c r="AB305" s="35"/>
      <c r="AC305" s="35"/>
      <c r="AD305" s="35"/>
      <c r="AE305" s="35"/>
      <c r="AT305" s="18" t="s">
        <v>383</v>
      </c>
      <c r="AU305" s="18" t="s">
        <v>86</v>
      </c>
    </row>
    <row r="306" spans="1:65" s="14" customFormat="1" ht="11.25">
      <c r="B306" s="220"/>
      <c r="C306" s="221"/>
      <c r="D306" s="205" t="s">
        <v>384</v>
      </c>
      <c r="E306" s="222" t="s">
        <v>1</v>
      </c>
      <c r="F306" s="223" t="s">
        <v>2259</v>
      </c>
      <c r="G306" s="221"/>
      <c r="H306" s="224">
        <v>85.5</v>
      </c>
      <c r="I306" s="225"/>
      <c r="J306" s="221"/>
      <c r="K306" s="221"/>
      <c r="L306" s="226"/>
      <c r="M306" s="227"/>
      <c r="N306" s="228"/>
      <c r="O306" s="228"/>
      <c r="P306" s="228"/>
      <c r="Q306" s="228"/>
      <c r="R306" s="228"/>
      <c r="S306" s="228"/>
      <c r="T306" s="229"/>
      <c r="AT306" s="230" t="s">
        <v>384</v>
      </c>
      <c r="AU306" s="230" t="s">
        <v>86</v>
      </c>
      <c r="AV306" s="14" t="s">
        <v>86</v>
      </c>
      <c r="AW306" s="14" t="s">
        <v>32</v>
      </c>
      <c r="AX306" s="14" t="s">
        <v>84</v>
      </c>
      <c r="AY306" s="230" t="s">
        <v>375</v>
      </c>
    </row>
    <row r="307" spans="1:65" s="2" customFormat="1" ht="21.75" customHeight="1">
      <c r="A307" s="35"/>
      <c r="B307" s="36"/>
      <c r="C307" s="192" t="s">
        <v>1100</v>
      </c>
      <c r="D307" s="192" t="s">
        <v>377</v>
      </c>
      <c r="E307" s="193" t="s">
        <v>2260</v>
      </c>
      <c r="F307" s="194" t="s">
        <v>2261</v>
      </c>
      <c r="G307" s="195" t="s">
        <v>702</v>
      </c>
      <c r="H307" s="196">
        <v>65.400000000000006</v>
      </c>
      <c r="I307" s="197"/>
      <c r="J307" s="198">
        <f>ROUND(I307*H307,2)</f>
        <v>0</v>
      </c>
      <c r="K307" s="194" t="s">
        <v>408</v>
      </c>
      <c r="L307" s="40"/>
      <c r="M307" s="199" t="s">
        <v>1</v>
      </c>
      <c r="N307" s="200" t="s">
        <v>42</v>
      </c>
      <c r="O307" s="72"/>
      <c r="P307" s="201">
        <f>O307*H307</f>
        <v>0</v>
      </c>
      <c r="Q307" s="201">
        <v>2.0000000000000002E-5</v>
      </c>
      <c r="R307" s="201">
        <f>Q307*H307</f>
        <v>1.3080000000000001E-3</v>
      </c>
      <c r="S307" s="201">
        <v>0</v>
      </c>
      <c r="T307" s="202">
        <f>S307*H307</f>
        <v>0</v>
      </c>
      <c r="U307" s="35"/>
      <c r="V307" s="35"/>
      <c r="W307" s="35"/>
      <c r="X307" s="35"/>
      <c r="Y307" s="35"/>
      <c r="Z307" s="35"/>
      <c r="AA307" s="35"/>
      <c r="AB307" s="35"/>
      <c r="AC307" s="35"/>
      <c r="AD307" s="35"/>
      <c r="AE307" s="35"/>
      <c r="AR307" s="203" t="s">
        <v>374</v>
      </c>
      <c r="AT307" s="203" t="s">
        <v>377</v>
      </c>
      <c r="AU307" s="203" t="s">
        <v>86</v>
      </c>
      <c r="AY307" s="18" t="s">
        <v>375</v>
      </c>
      <c r="BE307" s="204">
        <f>IF(N307="základní",J307,0)</f>
        <v>0</v>
      </c>
      <c r="BF307" s="204">
        <f>IF(N307="snížená",J307,0)</f>
        <v>0</v>
      </c>
      <c r="BG307" s="204">
        <f>IF(N307="zákl. přenesená",J307,0)</f>
        <v>0</v>
      </c>
      <c r="BH307" s="204">
        <f>IF(N307="sníž. přenesená",J307,0)</f>
        <v>0</v>
      </c>
      <c r="BI307" s="204">
        <f>IF(N307="nulová",J307,0)</f>
        <v>0</v>
      </c>
      <c r="BJ307" s="18" t="s">
        <v>84</v>
      </c>
      <c r="BK307" s="204">
        <f>ROUND(I307*H307,2)</f>
        <v>0</v>
      </c>
      <c r="BL307" s="18" t="s">
        <v>374</v>
      </c>
      <c r="BM307" s="203" t="s">
        <v>2262</v>
      </c>
    </row>
    <row r="308" spans="1:65" s="2" customFormat="1" ht="11.25">
      <c r="A308" s="35"/>
      <c r="B308" s="36"/>
      <c r="C308" s="37"/>
      <c r="D308" s="205" t="s">
        <v>383</v>
      </c>
      <c r="E308" s="37"/>
      <c r="F308" s="206" t="s">
        <v>2263</v>
      </c>
      <c r="G308" s="37"/>
      <c r="H308" s="37"/>
      <c r="I308" s="207"/>
      <c r="J308" s="37"/>
      <c r="K308" s="37"/>
      <c r="L308" s="40"/>
      <c r="M308" s="208"/>
      <c r="N308" s="209"/>
      <c r="O308" s="72"/>
      <c r="P308" s="72"/>
      <c r="Q308" s="72"/>
      <c r="R308" s="72"/>
      <c r="S308" s="72"/>
      <c r="T308" s="73"/>
      <c r="U308" s="35"/>
      <c r="V308" s="35"/>
      <c r="W308" s="35"/>
      <c r="X308" s="35"/>
      <c r="Y308" s="35"/>
      <c r="Z308" s="35"/>
      <c r="AA308" s="35"/>
      <c r="AB308" s="35"/>
      <c r="AC308" s="35"/>
      <c r="AD308" s="35"/>
      <c r="AE308" s="35"/>
      <c r="AT308" s="18" t="s">
        <v>383</v>
      </c>
      <c r="AU308" s="18" t="s">
        <v>86</v>
      </c>
    </row>
    <row r="309" spans="1:65" s="14" customFormat="1" ht="11.25">
      <c r="B309" s="220"/>
      <c r="C309" s="221"/>
      <c r="D309" s="205" t="s">
        <v>384</v>
      </c>
      <c r="E309" s="222" t="s">
        <v>1</v>
      </c>
      <c r="F309" s="223" t="s">
        <v>2264</v>
      </c>
      <c r="G309" s="221"/>
      <c r="H309" s="224">
        <v>65.400000000000006</v>
      </c>
      <c r="I309" s="225"/>
      <c r="J309" s="221"/>
      <c r="K309" s="221"/>
      <c r="L309" s="226"/>
      <c r="M309" s="227"/>
      <c r="N309" s="228"/>
      <c r="O309" s="228"/>
      <c r="P309" s="228"/>
      <c r="Q309" s="228"/>
      <c r="R309" s="228"/>
      <c r="S309" s="228"/>
      <c r="T309" s="229"/>
      <c r="AT309" s="230" t="s">
        <v>384</v>
      </c>
      <c r="AU309" s="230" t="s">
        <v>86</v>
      </c>
      <c r="AV309" s="14" t="s">
        <v>86</v>
      </c>
      <c r="AW309" s="14" t="s">
        <v>32</v>
      </c>
      <c r="AX309" s="14" t="s">
        <v>84</v>
      </c>
      <c r="AY309" s="230" t="s">
        <v>375</v>
      </c>
    </row>
    <row r="310" spans="1:65" s="12" customFormat="1" ht="22.9" customHeight="1">
      <c r="B310" s="176"/>
      <c r="C310" s="177"/>
      <c r="D310" s="178" t="s">
        <v>76</v>
      </c>
      <c r="E310" s="190" t="s">
        <v>431</v>
      </c>
      <c r="F310" s="190" t="s">
        <v>653</v>
      </c>
      <c r="G310" s="177"/>
      <c r="H310" s="177"/>
      <c r="I310" s="180"/>
      <c r="J310" s="191">
        <f>BK310</f>
        <v>0</v>
      </c>
      <c r="K310" s="177"/>
      <c r="L310" s="182"/>
      <c r="M310" s="183"/>
      <c r="N310" s="184"/>
      <c r="O310" s="184"/>
      <c r="P310" s="185">
        <f>SUM(P311:P330)</f>
        <v>0</v>
      </c>
      <c r="Q310" s="184"/>
      <c r="R310" s="185">
        <f>SUM(R311:R330)</f>
        <v>4.1331000000000007E-2</v>
      </c>
      <c r="S310" s="184"/>
      <c r="T310" s="186">
        <f>SUM(T311:T330)</f>
        <v>0</v>
      </c>
      <c r="AR310" s="187" t="s">
        <v>84</v>
      </c>
      <c r="AT310" s="188" t="s">
        <v>76</v>
      </c>
      <c r="AU310" s="188" t="s">
        <v>84</v>
      </c>
      <c r="AY310" s="187" t="s">
        <v>375</v>
      </c>
      <c r="BK310" s="189">
        <f>SUM(BK311:BK330)</f>
        <v>0</v>
      </c>
    </row>
    <row r="311" spans="1:65" s="2" customFormat="1" ht="16.5" customHeight="1">
      <c r="A311" s="35"/>
      <c r="B311" s="36"/>
      <c r="C311" s="192" t="s">
        <v>1106</v>
      </c>
      <c r="D311" s="192" t="s">
        <v>377</v>
      </c>
      <c r="E311" s="193" t="s">
        <v>2265</v>
      </c>
      <c r="F311" s="194" t="s">
        <v>2266</v>
      </c>
      <c r="G311" s="195" t="s">
        <v>702</v>
      </c>
      <c r="H311" s="196">
        <v>97.4</v>
      </c>
      <c r="I311" s="197"/>
      <c r="J311" s="198">
        <f>ROUND(I311*H311,2)</f>
        <v>0</v>
      </c>
      <c r="K311" s="194" t="s">
        <v>408</v>
      </c>
      <c r="L311" s="40"/>
      <c r="M311" s="199" t="s">
        <v>1</v>
      </c>
      <c r="N311" s="200" t="s">
        <v>42</v>
      </c>
      <c r="O311" s="72"/>
      <c r="P311" s="201">
        <f>O311*H311</f>
        <v>0</v>
      </c>
      <c r="Q311" s="201">
        <v>2.4000000000000001E-4</v>
      </c>
      <c r="R311" s="201">
        <f>Q311*H311</f>
        <v>2.3376000000000001E-2</v>
      </c>
      <c r="S311" s="201">
        <v>0</v>
      </c>
      <c r="T311" s="202">
        <f>S311*H311</f>
        <v>0</v>
      </c>
      <c r="U311" s="35"/>
      <c r="V311" s="35"/>
      <c r="W311" s="35"/>
      <c r="X311" s="35"/>
      <c r="Y311" s="35"/>
      <c r="Z311" s="35"/>
      <c r="AA311" s="35"/>
      <c r="AB311" s="35"/>
      <c r="AC311" s="35"/>
      <c r="AD311" s="35"/>
      <c r="AE311" s="35"/>
      <c r="AR311" s="203" t="s">
        <v>374</v>
      </c>
      <c r="AT311" s="203" t="s">
        <v>377</v>
      </c>
      <c r="AU311" s="203" t="s">
        <v>86</v>
      </c>
      <c r="AY311" s="18" t="s">
        <v>375</v>
      </c>
      <c r="BE311" s="204">
        <f>IF(N311="základní",J311,0)</f>
        <v>0</v>
      </c>
      <c r="BF311" s="204">
        <f>IF(N311="snížená",J311,0)</f>
        <v>0</v>
      </c>
      <c r="BG311" s="204">
        <f>IF(N311="zákl. přenesená",J311,0)</f>
        <v>0</v>
      </c>
      <c r="BH311" s="204">
        <f>IF(N311="sníž. přenesená",J311,0)</f>
        <v>0</v>
      </c>
      <c r="BI311" s="204">
        <f>IF(N311="nulová",J311,0)</f>
        <v>0</v>
      </c>
      <c r="BJ311" s="18" t="s">
        <v>84</v>
      </c>
      <c r="BK311" s="204">
        <f>ROUND(I311*H311,2)</f>
        <v>0</v>
      </c>
      <c r="BL311" s="18" t="s">
        <v>374</v>
      </c>
      <c r="BM311" s="203" t="s">
        <v>2267</v>
      </c>
    </row>
    <row r="312" spans="1:65" s="2" customFormat="1" ht="11.25">
      <c r="A312" s="35"/>
      <c r="B312" s="36"/>
      <c r="C312" s="37"/>
      <c r="D312" s="205" t="s">
        <v>383</v>
      </c>
      <c r="E312" s="37"/>
      <c r="F312" s="206" t="s">
        <v>2268</v>
      </c>
      <c r="G312" s="37"/>
      <c r="H312" s="37"/>
      <c r="I312" s="207"/>
      <c r="J312" s="37"/>
      <c r="K312" s="37"/>
      <c r="L312" s="40"/>
      <c r="M312" s="208"/>
      <c r="N312" s="209"/>
      <c r="O312" s="72"/>
      <c r="P312" s="72"/>
      <c r="Q312" s="72"/>
      <c r="R312" s="72"/>
      <c r="S312" s="72"/>
      <c r="T312" s="73"/>
      <c r="U312" s="35"/>
      <c r="V312" s="35"/>
      <c r="W312" s="35"/>
      <c r="X312" s="35"/>
      <c r="Y312" s="35"/>
      <c r="Z312" s="35"/>
      <c r="AA312" s="35"/>
      <c r="AB312" s="35"/>
      <c r="AC312" s="35"/>
      <c r="AD312" s="35"/>
      <c r="AE312" s="35"/>
      <c r="AT312" s="18" t="s">
        <v>383</v>
      </c>
      <c r="AU312" s="18" t="s">
        <v>86</v>
      </c>
    </row>
    <row r="313" spans="1:65" s="14" customFormat="1" ht="11.25">
      <c r="B313" s="220"/>
      <c r="C313" s="221"/>
      <c r="D313" s="205" t="s">
        <v>384</v>
      </c>
      <c r="E313" s="222" t="s">
        <v>1</v>
      </c>
      <c r="F313" s="223" t="s">
        <v>2269</v>
      </c>
      <c r="G313" s="221"/>
      <c r="H313" s="224">
        <v>97.4</v>
      </c>
      <c r="I313" s="225"/>
      <c r="J313" s="221"/>
      <c r="K313" s="221"/>
      <c r="L313" s="226"/>
      <c r="M313" s="227"/>
      <c r="N313" s="228"/>
      <c r="O313" s="228"/>
      <c r="P313" s="228"/>
      <c r="Q313" s="228"/>
      <c r="R313" s="228"/>
      <c r="S313" s="228"/>
      <c r="T313" s="229"/>
      <c r="AT313" s="230" t="s">
        <v>384</v>
      </c>
      <c r="AU313" s="230" t="s">
        <v>86</v>
      </c>
      <c r="AV313" s="14" t="s">
        <v>86</v>
      </c>
      <c r="AW313" s="14" t="s">
        <v>32</v>
      </c>
      <c r="AX313" s="14" t="s">
        <v>84</v>
      </c>
      <c r="AY313" s="230" t="s">
        <v>375</v>
      </c>
    </row>
    <row r="314" spans="1:65" s="2" customFormat="1" ht="21.75" customHeight="1">
      <c r="A314" s="35"/>
      <c r="B314" s="36"/>
      <c r="C314" s="192" t="s">
        <v>1113</v>
      </c>
      <c r="D314" s="192" t="s">
        <v>377</v>
      </c>
      <c r="E314" s="193" t="s">
        <v>1601</v>
      </c>
      <c r="F314" s="194" t="s">
        <v>1602</v>
      </c>
      <c r="G314" s="195" t="s">
        <v>671</v>
      </c>
      <c r="H314" s="196">
        <v>159.1</v>
      </c>
      <c r="I314" s="197"/>
      <c r="J314" s="198">
        <f>ROUND(I314*H314,2)</f>
        <v>0</v>
      </c>
      <c r="K314" s="194" t="s">
        <v>408</v>
      </c>
      <c r="L314" s="40"/>
      <c r="M314" s="199" t="s">
        <v>1</v>
      </c>
      <c r="N314" s="200" t="s">
        <v>42</v>
      </c>
      <c r="O314" s="72"/>
      <c r="P314" s="201">
        <f>O314*H314</f>
        <v>0</v>
      </c>
      <c r="Q314" s="201">
        <v>0</v>
      </c>
      <c r="R314" s="201">
        <f>Q314*H314</f>
        <v>0</v>
      </c>
      <c r="S314" s="201">
        <v>0</v>
      </c>
      <c r="T314" s="202">
        <f>S314*H314</f>
        <v>0</v>
      </c>
      <c r="U314" s="35"/>
      <c r="V314" s="35"/>
      <c r="W314" s="35"/>
      <c r="X314" s="35"/>
      <c r="Y314" s="35"/>
      <c r="Z314" s="35"/>
      <c r="AA314" s="35"/>
      <c r="AB314" s="35"/>
      <c r="AC314" s="35"/>
      <c r="AD314" s="35"/>
      <c r="AE314" s="35"/>
      <c r="AR314" s="203" t="s">
        <v>374</v>
      </c>
      <c r="AT314" s="203" t="s">
        <v>377</v>
      </c>
      <c r="AU314" s="203" t="s">
        <v>86</v>
      </c>
      <c r="AY314" s="18" t="s">
        <v>375</v>
      </c>
      <c r="BE314" s="204">
        <f>IF(N314="základní",J314,0)</f>
        <v>0</v>
      </c>
      <c r="BF314" s="204">
        <f>IF(N314="snížená",J314,0)</f>
        <v>0</v>
      </c>
      <c r="BG314" s="204">
        <f>IF(N314="zákl. přenesená",J314,0)</f>
        <v>0</v>
      </c>
      <c r="BH314" s="204">
        <f>IF(N314="sníž. přenesená",J314,0)</f>
        <v>0</v>
      </c>
      <c r="BI314" s="204">
        <f>IF(N314="nulová",J314,0)</f>
        <v>0</v>
      </c>
      <c r="BJ314" s="18" t="s">
        <v>84</v>
      </c>
      <c r="BK314" s="204">
        <f>ROUND(I314*H314,2)</f>
        <v>0</v>
      </c>
      <c r="BL314" s="18" t="s">
        <v>374</v>
      </c>
      <c r="BM314" s="203" t="s">
        <v>2270</v>
      </c>
    </row>
    <row r="315" spans="1:65" s="2" customFormat="1" ht="19.5">
      <c r="A315" s="35"/>
      <c r="B315" s="36"/>
      <c r="C315" s="37"/>
      <c r="D315" s="205" t="s">
        <v>383</v>
      </c>
      <c r="E315" s="37"/>
      <c r="F315" s="206" t="s">
        <v>1604</v>
      </c>
      <c r="G315" s="37"/>
      <c r="H315" s="37"/>
      <c r="I315" s="207"/>
      <c r="J315" s="37"/>
      <c r="K315" s="37"/>
      <c r="L315" s="40"/>
      <c r="M315" s="208"/>
      <c r="N315" s="209"/>
      <c r="O315" s="72"/>
      <c r="P315" s="72"/>
      <c r="Q315" s="72"/>
      <c r="R315" s="72"/>
      <c r="S315" s="72"/>
      <c r="T315" s="73"/>
      <c r="U315" s="35"/>
      <c r="V315" s="35"/>
      <c r="W315" s="35"/>
      <c r="X315" s="35"/>
      <c r="Y315" s="35"/>
      <c r="Z315" s="35"/>
      <c r="AA315" s="35"/>
      <c r="AB315" s="35"/>
      <c r="AC315" s="35"/>
      <c r="AD315" s="35"/>
      <c r="AE315" s="35"/>
      <c r="AT315" s="18" t="s">
        <v>383</v>
      </c>
      <c r="AU315" s="18" t="s">
        <v>86</v>
      </c>
    </row>
    <row r="316" spans="1:65" s="14" customFormat="1" ht="11.25">
      <c r="B316" s="220"/>
      <c r="C316" s="221"/>
      <c r="D316" s="205" t="s">
        <v>384</v>
      </c>
      <c r="E316" s="222" t="s">
        <v>1</v>
      </c>
      <c r="F316" s="223" t="s">
        <v>2271</v>
      </c>
      <c r="G316" s="221"/>
      <c r="H316" s="224">
        <v>159.1</v>
      </c>
      <c r="I316" s="225"/>
      <c r="J316" s="221"/>
      <c r="K316" s="221"/>
      <c r="L316" s="226"/>
      <c r="M316" s="227"/>
      <c r="N316" s="228"/>
      <c r="O316" s="228"/>
      <c r="P316" s="228"/>
      <c r="Q316" s="228"/>
      <c r="R316" s="228"/>
      <c r="S316" s="228"/>
      <c r="T316" s="229"/>
      <c r="AT316" s="230" t="s">
        <v>384</v>
      </c>
      <c r="AU316" s="230" t="s">
        <v>86</v>
      </c>
      <c r="AV316" s="14" t="s">
        <v>86</v>
      </c>
      <c r="AW316" s="14" t="s">
        <v>32</v>
      </c>
      <c r="AX316" s="14" t="s">
        <v>84</v>
      </c>
      <c r="AY316" s="230" t="s">
        <v>375</v>
      </c>
    </row>
    <row r="317" spans="1:65" s="2" customFormat="1" ht="21.75" customHeight="1">
      <c r="A317" s="35"/>
      <c r="B317" s="36"/>
      <c r="C317" s="192" t="s">
        <v>1121</v>
      </c>
      <c r="D317" s="192" t="s">
        <v>377</v>
      </c>
      <c r="E317" s="193" t="s">
        <v>1606</v>
      </c>
      <c r="F317" s="194" t="s">
        <v>1607</v>
      </c>
      <c r="G317" s="195" t="s">
        <v>671</v>
      </c>
      <c r="H317" s="196">
        <v>9546</v>
      </c>
      <c r="I317" s="197"/>
      <c r="J317" s="198">
        <f>ROUND(I317*H317,2)</f>
        <v>0</v>
      </c>
      <c r="K317" s="194" t="s">
        <v>408</v>
      </c>
      <c r="L317" s="40"/>
      <c r="M317" s="199" t="s">
        <v>1</v>
      </c>
      <c r="N317" s="200" t="s">
        <v>42</v>
      </c>
      <c r="O317" s="72"/>
      <c r="P317" s="201">
        <f>O317*H317</f>
        <v>0</v>
      </c>
      <c r="Q317" s="201">
        <v>0</v>
      </c>
      <c r="R317" s="201">
        <f>Q317*H317</f>
        <v>0</v>
      </c>
      <c r="S317" s="201">
        <v>0</v>
      </c>
      <c r="T317" s="202">
        <f>S317*H317</f>
        <v>0</v>
      </c>
      <c r="U317" s="35"/>
      <c r="V317" s="35"/>
      <c r="W317" s="35"/>
      <c r="X317" s="35"/>
      <c r="Y317" s="35"/>
      <c r="Z317" s="35"/>
      <c r="AA317" s="35"/>
      <c r="AB317" s="35"/>
      <c r="AC317" s="35"/>
      <c r="AD317" s="35"/>
      <c r="AE317" s="35"/>
      <c r="AR317" s="203" t="s">
        <v>374</v>
      </c>
      <c r="AT317" s="203" t="s">
        <v>377</v>
      </c>
      <c r="AU317" s="203" t="s">
        <v>86</v>
      </c>
      <c r="AY317" s="18" t="s">
        <v>375</v>
      </c>
      <c r="BE317" s="204">
        <f>IF(N317="základní",J317,0)</f>
        <v>0</v>
      </c>
      <c r="BF317" s="204">
        <f>IF(N317="snížená",J317,0)</f>
        <v>0</v>
      </c>
      <c r="BG317" s="204">
        <f>IF(N317="zákl. přenesená",J317,0)</f>
        <v>0</v>
      </c>
      <c r="BH317" s="204">
        <f>IF(N317="sníž. přenesená",J317,0)</f>
        <v>0</v>
      </c>
      <c r="BI317" s="204">
        <f>IF(N317="nulová",J317,0)</f>
        <v>0</v>
      </c>
      <c r="BJ317" s="18" t="s">
        <v>84</v>
      </c>
      <c r="BK317" s="204">
        <f>ROUND(I317*H317,2)</f>
        <v>0</v>
      </c>
      <c r="BL317" s="18" t="s">
        <v>374</v>
      </c>
      <c r="BM317" s="203" t="s">
        <v>2272</v>
      </c>
    </row>
    <row r="318" spans="1:65" s="2" customFormat="1" ht="19.5">
      <c r="A318" s="35"/>
      <c r="B318" s="36"/>
      <c r="C318" s="37"/>
      <c r="D318" s="205" t="s">
        <v>383</v>
      </c>
      <c r="E318" s="37"/>
      <c r="F318" s="206" t="s">
        <v>1609</v>
      </c>
      <c r="G318" s="37"/>
      <c r="H318" s="37"/>
      <c r="I318" s="207"/>
      <c r="J318" s="37"/>
      <c r="K318" s="37"/>
      <c r="L318" s="40"/>
      <c r="M318" s="208"/>
      <c r="N318" s="209"/>
      <c r="O318" s="72"/>
      <c r="P318" s="72"/>
      <c r="Q318" s="72"/>
      <c r="R318" s="72"/>
      <c r="S318" s="72"/>
      <c r="T318" s="73"/>
      <c r="U318" s="35"/>
      <c r="V318" s="35"/>
      <c r="W318" s="35"/>
      <c r="X318" s="35"/>
      <c r="Y318" s="35"/>
      <c r="Z318" s="35"/>
      <c r="AA318" s="35"/>
      <c r="AB318" s="35"/>
      <c r="AC318" s="35"/>
      <c r="AD318" s="35"/>
      <c r="AE318" s="35"/>
      <c r="AT318" s="18" t="s">
        <v>383</v>
      </c>
      <c r="AU318" s="18" t="s">
        <v>86</v>
      </c>
    </row>
    <row r="319" spans="1:65" s="14" customFormat="1" ht="11.25">
      <c r="B319" s="220"/>
      <c r="C319" s="221"/>
      <c r="D319" s="205" t="s">
        <v>384</v>
      </c>
      <c r="E319" s="222" t="s">
        <v>1</v>
      </c>
      <c r="F319" s="223" t="s">
        <v>2273</v>
      </c>
      <c r="G319" s="221"/>
      <c r="H319" s="224">
        <v>9546</v>
      </c>
      <c r="I319" s="225"/>
      <c r="J319" s="221"/>
      <c r="K319" s="221"/>
      <c r="L319" s="226"/>
      <c r="M319" s="227"/>
      <c r="N319" s="228"/>
      <c r="O319" s="228"/>
      <c r="P319" s="228"/>
      <c r="Q319" s="228"/>
      <c r="R319" s="228"/>
      <c r="S319" s="228"/>
      <c r="T319" s="229"/>
      <c r="AT319" s="230" t="s">
        <v>384</v>
      </c>
      <c r="AU319" s="230" t="s">
        <v>86</v>
      </c>
      <c r="AV319" s="14" t="s">
        <v>86</v>
      </c>
      <c r="AW319" s="14" t="s">
        <v>32</v>
      </c>
      <c r="AX319" s="14" t="s">
        <v>84</v>
      </c>
      <c r="AY319" s="230" t="s">
        <v>375</v>
      </c>
    </row>
    <row r="320" spans="1:65" s="2" customFormat="1" ht="21.75" customHeight="1">
      <c r="A320" s="35"/>
      <c r="B320" s="36"/>
      <c r="C320" s="192" t="s">
        <v>1127</v>
      </c>
      <c r="D320" s="192" t="s">
        <v>377</v>
      </c>
      <c r="E320" s="193" t="s">
        <v>1611</v>
      </c>
      <c r="F320" s="194" t="s">
        <v>1612</v>
      </c>
      <c r="G320" s="195" t="s">
        <v>671</v>
      </c>
      <c r="H320" s="196">
        <v>159.1</v>
      </c>
      <c r="I320" s="197"/>
      <c r="J320" s="198">
        <f>ROUND(I320*H320,2)</f>
        <v>0</v>
      </c>
      <c r="K320" s="194" t="s">
        <v>408</v>
      </c>
      <c r="L320" s="40"/>
      <c r="M320" s="199" t="s">
        <v>1</v>
      </c>
      <c r="N320" s="200" t="s">
        <v>42</v>
      </c>
      <c r="O320" s="72"/>
      <c r="P320" s="201">
        <f>O320*H320</f>
        <v>0</v>
      </c>
      <c r="Q320" s="201">
        <v>0</v>
      </c>
      <c r="R320" s="201">
        <f>Q320*H320</f>
        <v>0</v>
      </c>
      <c r="S320" s="201">
        <v>0</v>
      </c>
      <c r="T320" s="202">
        <f>S320*H320</f>
        <v>0</v>
      </c>
      <c r="U320" s="35"/>
      <c r="V320" s="35"/>
      <c r="W320" s="35"/>
      <c r="X320" s="35"/>
      <c r="Y320" s="35"/>
      <c r="Z320" s="35"/>
      <c r="AA320" s="35"/>
      <c r="AB320" s="35"/>
      <c r="AC320" s="35"/>
      <c r="AD320" s="35"/>
      <c r="AE320" s="35"/>
      <c r="AR320" s="203" t="s">
        <v>374</v>
      </c>
      <c r="AT320" s="203" t="s">
        <v>377</v>
      </c>
      <c r="AU320" s="203" t="s">
        <v>86</v>
      </c>
      <c r="AY320" s="18" t="s">
        <v>375</v>
      </c>
      <c r="BE320" s="204">
        <f>IF(N320="základní",J320,0)</f>
        <v>0</v>
      </c>
      <c r="BF320" s="204">
        <f>IF(N320="snížená",J320,0)</f>
        <v>0</v>
      </c>
      <c r="BG320" s="204">
        <f>IF(N320="zákl. přenesená",J320,0)</f>
        <v>0</v>
      </c>
      <c r="BH320" s="204">
        <f>IF(N320="sníž. přenesená",J320,0)</f>
        <v>0</v>
      </c>
      <c r="BI320" s="204">
        <f>IF(N320="nulová",J320,0)</f>
        <v>0</v>
      </c>
      <c r="BJ320" s="18" t="s">
        <v>84</v>
      </c>
      <c r="BK320" s="204">
        <f>ROUND(I320*H320,2)</f>
        <v>0</v>
      </c>
      <c r="BL320" s="18" t="s">
        <v>374</v>
      </c>
      <c r="BM320" s="203" t="s">
        <v>2274</v>
      </c>
    </row>
    <row r="321" spans="1:65" s="2" customFormat="1" ht="19.5">
      <c r="A321" s="35"/>
      <c r="B321" s="36"/>
      <c r="C321" s="37"/>
      <c r="D321" s="205" t="s">
        <v>383</v>
      </c>
      <c r="E321" s="37"/>
      <c r="F321" s="206" t="s">
        <v>1614</v>
      </c>
      <c r="G321" s="37"/>
      <c r="H321" s="37"/>
      <c r="I321" s="207"/>
      <c r="J321" s="37"/>
      <c r="K321" s="37"/>
      <c r="L321" s="40"/>
      <c r="M321" s="208"/>
      <c r="N321" s="209"/>
      <c r="O321" s="72"/>
      <c r="P321" s="72"/>
      <c r="Q321" s="72"/>
      <c r="R321" s="72"/>
      <c r="S321" s="72"/>
      <c r="T321" s="73"/>
      <c r="U321" s="35"/>
      <c r="V321" s="35"/>
      <c r="W321" s="35"/>
      <c r="X321" s="35"/>
      <c r="Y321" s="35"/>
      <c r="Z321" s="35"/>
      <c r="AA321" s="35"/>
      <c r="AB321" s="35"/>
      <c r="AC321" s="35"/>
      <c r="AD321" s="35"/>
      <c r="AE321" s="35"/>
      <c r="AT321" s="18" t="s">
        <v>383</v>
      </c>
      <c r="AU321" s="18" t="s">
        <v>86</v>
      </c>
    </row>
    <row r="322" spans="1:65" s="14" customFormat="1" ht="11.25">
      <c r="B322" s="220"/>
      <c r="C322" s="221"/>
      <c r="D322" s="205" t="s">
        <v>384</v>
      </c>
      <c r="E322" s="222" t="s">
        <v>1</v>
      </c>
      <c r="F322" s="223" t="s">
        <v>2275</v>
      </c>
      <c r="G322" s="221"/>
      <c r="H322" s="224">
        <v>159.1</v>
      </c>
      <c r="I322" s="225"/>
      <c r="J322" s="221"/>
      <c r="K322" s="221"/>
      <c r="L322" s="226"/>
      <c r="M322" s="227"/>
      <c r="N322" s="228"/>
      <c r="O322" s="228"/>
      <c r="P322" s="228"/>
      <c r="Q322" s="228"/>
      <c r="R322" s="228"/>
      <c r="S322" s="228"/>
      <c r="T322" s="229"/>
      <c r="AT322" s="230" t="s">
        <v>384</v>
      </c>
      <c r="AU322" s="230" t="s">
        <v>86</v>
      </c>
      <c r="AV322" s="14" t="s">
        <v>86</v>
      </c>
      <c r="AW322" s="14" t="s">
        <v>32</v>
      </c>
      <c r="AX322" s="14" t="s">
        <v>84</v>
      </c>
      <c r="AY322" s="230" t="s">
        <v>375</v>
      </c>
    </row>
    <row r="323" spans="1:65" s="2" customFormat="1" ht="21.75" customHeight="1">
      <c r="A323" s="35"/>
      <c r="B323" s="36"/>
      <c r="C323" s="192" t="s">
        <v>1134</v>
      </c>
      <c r="D323" s="192" t="s">
        <v>377</v>
      </c>
      <c r="E323" s="193" t="s">
        <v>2276</v>
      </c>
      <c r="F323" s="194" t="s">
        <v>2277</v>
      </c>
      <c r="G323" s="195" t="s">
        <v>671</v>
      </c>
      <c r="H323" s="196">
        <v>85.5</v>
      </c>
      <c r="I323" s="197"/>
      <c r="J323" s="198">
        <f>ROUND(I323*H323,2)</f>
        <v>0</v>
      </c>
      <c r="K323" s="194" t="s">
        <v>408</v>
      </c>
      <c r="L323" s="40"/>
      <c r="M323" s="199" t="s">
        <v>1</v>
      </c>
      <c r="N323" s="200" t="s">
        <v>42</v>
      </c>
      <c r="O323" s="72"/>
      <c r="P323" s="201">
        <f>O323*H323</f>
        <v>0</v>
      </c>
      <c r="Q323" s="201">
        <v>2.1000000000000001E-4</v>
      </c>
      <c r="R323" s="201">
        <f>Q323*H323</f>
        <v>1.7955000000000002E-2</v>
      </c>
      <c r="S323" s="201">
        <v>0</v>
      </c>
      <c r="T323" s="202">
        <f>S323*H323</f>
        <v>0</v>
      </c>
      <c r="U323" s="35"/>
      <c r="V323" s="35"/>
      <c r="W323" s="35"/>
      <c r="X323" s="35"/>
      <c r="Y323" s="35"/>
      <c r="Z323" s="35"/>
      <c r="AA323" s="35"/>
      <c r="AB323" s="35"/>
      <c r="AC323" s="35"/>
      <c r="AD323" s="35"/>
      <c r="AE323" s="35"/>
      <c r="AR323" s="203" t="s">
        <v>374</v>
      </c>
      <c r="AT323" s="203" t="s">
        <v>377</v>
      </c>
      <c r="AU323" s="203" t="s">
        <v>86</v>
      </c>
      <c r="AY323" s="18" t="s">
        <v>375</v>
      </c>
      <c r="BE323" s="204">
        <f>IF(N323="základní",J323,0)</f>
        <v>0</v>
      </c>
      <c r="BF323" s="204">
        <f>IF(N323="snížená",J323,0)</f>
        <v>0</v>
      </c>
      <c r="BG323" s="204">
        <f>IF(N323="zákl. přenesená",J323,0)</f>
        <v>0</v>
      </c>
      <c r="BH323" s="204">
        <f>IF(N323="sníž. přenesená",J323,0)</f>
        <v>0</v>
      </c>
      <c r="BI323" s="204">
        <f>IF(N323="nulová",J323,0)</f>
        <v>0</v>
      </c>
      <c r="BJ323" s="18" t="s">
        <v>84</v>
      </c>
      <c r="BK323" s="204">
        <f>ROUND(I323*H323,2)</f>
        <v>0</v>
      </c>
      <c r="BL323" s="18" t="s">
        <v>374</v>
      </c>
      <c r="BM323" s="203" t="s">
        <v>2278</v>
      </c>
    </row>
    <row r="324" spans="1:65" s="2" customFormat="1" ht="11.25">
      <c r="A324" s="35"/>
      <c r="B324" s="36"/>
      <c r="C324" s="37"/>
      <c r="D324" s="205" t="s">
        <v>383</v>
      </c>
      <c r="E324" s="37"/>
      <c r="F324" s="206" t="s">
        <v>2279</v>
      </c>
      <c r="G324" s="37"/>
      <c r="H324" s="37"/>
      <c r="I324" s="207"/>
      <c r="J324" s="37"/>
      <c r="K324" s="37"/>
      <c r="L324" s="40"/>
      <c r="M324" s="208"/>
      <c r="N324" s="209"/>
      <c r="O324" s="72"/>
      <c r="P324" s="72"/>
      <c r="Q324" s="72"/>
      <c r="R324" s="72"/>
      <c r="S324" s="72"/>
      <c r="T324" s="73"/>
      <c r="U324" s="35"/>
      <c r="V324" s="35"/>
      <c r="W324" s="35"/>
      <c r="X324" s="35"/>
      <c r="Y324" s="35"/>
      <c r="Z324" s="35"/>
      <c r="AA324" s="35"/>
      <c r="AB324" s="35"/>
      <c r="AC324" s="35"/>
      <c r="AD324" s="35"/>
      <c r="AE324" s="35"/>
      <c r="AT324" s="18" t="s">
        <v>383</v>
      </c>
      <c r="AU324" s="18" t="s">
        <v>86</v>
      </c>
    </row>
    <row r="325" spans="1:65" s="14" customFormat="1" ht="11.25">
      <c r="B325" s="220"/>
      <c r="C325" s="221"/>
      <c r="D325" s="205" t="s">
        <v>384</v>
      </c>
      <c r="E325" s="222" t="s">
        <v>1</v>
      </c>
      <c r="F325" s="223" t="s">
        <v>2280</v>
      </c>
      <c r="G325" s="221"/>
      <c r="H325" s="224">
        <v>85.5</v>
      </c>
      <c r="I325" s="225"/>
      <c r="J325" s="221"/>
      <c r="K325" s="221"/>
      <c r="L325" s="226"/>
      <c r="M325" s="227"/>
      <c r="N325" s="228"/>
      <c r="O325" s="228"/>
      <c r="P325" s="228"/>
      <c r="Q325" s="228"/>
      <c r="R325" s="228"/>
      <c r="S325" s="228"/>
      <c r="T325" s="229"/>
      <c r="AT325" s="230" t="s">
        <v>384</v>
      </c>
      <c r="AU325" s="230" t="s">
        <v>86</v>
      </c>
      <c r="AV325" s="14" t="s">
        <v>86</v>
      </c>
      <c r="AW325" s="14" t="s">
        <v>32</v>
      </c>
      <c r="AX325" s="14" t="s">
        <v>84</v>
      </c>
      <c r="AY325" s="230" t="s">
        <v>375</v>
      </c>
    </row>
    <row r="326" spans="1:65" s="2" customFormat="1" ht="16.5" customHeight="1">
      <c r="A326" s="35"/>
      <c r="B326" s="36"/>
      <c r="C326" s="192" t="s">
        <v>1142</v>
      </c>
      <c r="D326" s="192" t="s">
        <v>377</v>
      </c>
      <c r="E326" s="193" t="s">
        <v>2281</v>
      </c>
      <c r="F326" s="194" t="s">
        <v>2282</v>
      </c>
      <c r="G326" s="195" t="s">
        <v>775</v>
      </c>
      <c r="H326" s="196">
        <v>1</v>
      </c>
      <c r="I326" s="197"/>
      <c r="J326" s="198">
        <f>ROUND(I326*H326,2)</f>
        <v>0</v>
      </c>
      <c r="K326" s="194" t="s">
        <v>1</v>
      </c>
      <c r="L326" s="40"/>
      <c r="M326" s="199" t="s">
        <v>1</v>
      </c>
      <c r="N326" s="200" t="s">
        <v>42</v>
      </c>
      <c r="O326" s="72"/>
      <c r="P326" s="201">
        <f>O326*H326</f>
        <v>0</v>
      </c>
      <c r="Q326" s="201">
        <v>0</v>
      </c>
      <c r="R326" s="201">
        <f>Q326*H326</f>
        <v>0</v>
      </c>
      <c r="S326" s="201">
        <v>0</v>
      </c>
      <c r="T326" s="202">
        <f>S326*H326</f>
        <v>0</v>
      </c>
      <c r="U326" s="35"/>
      <c r="V326" s="35"/>
      <c r="W326" s="35"/>
      <c r="X326" s="35"/>
      <c r="Y326" s="35"/>
      <c r="Z326" s="35"/>
      <c r="AA326" s="35"/>
      <c r="AB326" s="35"/>
      <c r="AC326" s="35"/>
      <c r="AD326" s="35"/>
      <c r="AE326" s="35"/>
      <c r="AR326" s="203" t="s">
        <v>374</v>
      </c>
      <c r="AT326" s="203" t="s">
        <v>377</v>
      </c>
      <c r="AU326" s="203" t="s">
        <v>86</v>
      </c>
      <c r="AY326" s="18" t="s">
        <v>375</v>
      </c>
      <c r="BE326" s="204">
        <f>IF(N326="základní",J326,0)</f>
        <v>0</v>
      </c>
      <c r="BF326" s="204">
        <f>IF(N326="snížená",J326,0)</f>
        <v>0</v>
      </c>
      <c r="BG326" s="204">
        <f>IF(N326="zákl. přenesená",J326,0)</f>
        <v>0</v>
      </c>
      <c r="BH326" s="204">
        <f>IF(N326="sníž. přenesená",J326,0)</f>
        <v>0</v>
      </c>
      <c r="BI326" s="204">
        <f>IF(N326="nulová",J326,0)</f>
        <v>0</v>
      </c>
      <c r="BJ326" s="18" t="s">
        <v>84</v>
      </c>
      <c r="BK326" s="204">
        <f>ROUND(I326*H326,2)</f>
        <v>0</v>
      </c>
      <c r="BL326" s="18" t="s">
        <v>374</v>
      </c>
      <c r="BM326" s="203" t="s">
        <v>2283</v>
      </c>
    </row>
    <row r="327" spans="1:65" s="2" customFormat="1" ht="11.25">
      <c r="A327" s="35"/>
      <c r="B327" s="36"/>
      <c r="C327" s="37"/>
      <c r="D327" s="205" t="s">
        <v>383</v>
      </c>
      <c r="E327" s="37"/>
      <c r="F327" s="206" t="s">
        <v>2282</v>
      </c>
      <c r="G327" s="37"/>
      <c r="H327" s="37"/>
      <c r="I327" s="207"/>
      <c r="J327" s="37"/>
      <c r="K327" s="37"/>
      <c r="L327" s="40"/>
      <c r="M327" s="208"/>
      <c r="N327" s="209"/>
      <c r="O327" s="72"/>
      <c r="P327" s="72"/>
      <c r="Q327" s="72"/>
      <c r="R327" s="72"/>
      <c r="S327" s="72"/>
      <c r="T327" s="73"/>
      <c r="U327" s="35"/>
      <c r="V327" s="35"/>
      <c r="W327" s="35"/>
      <c r="X327" s="35"/>
      <c r="Y327" s="35"/>
      <c r="Z327" s="35"/>
      <c r="AA327" s="35"/>
      <c r="AB327" s="35"/>
      <c r="AC327" s="35"/>
      <c r="AD327" s="35"/>
      <c r="AE327" s="35"/>
      <c r="AT327" s="18" t="s">
        <v>383</v>
      </c>
      <c r="AU327" s="18" t="s">
        <v>86</v>
      </c>
    </row>
    <row r="328" spans="1:65" s="2" customFormat="1" ht="16.5" customHeight="1">
      <c r="A328" s="35"/>
      <c r="B328" s="36"/>
      <c r="C328" s="192" t="s">
        <v>1148</v>
      </c>
      <c r="D328" s="192" t="s">
        <v>377</v>
      </c>
      <c r="E328" s="193" t="s">
        <v>2284</v>
      </c>
      <c r="F328" s="194" t="s">
        <v>2285</v>
      </c>
      <c r="G328" s="195" t="s">
        <v>505</v>
      </c>
      <c r="H328" s="196">
        <v>3</v>
      </c>
      <c r="I328" s="197"/>
      <c r="J328" s="198">
        <f>ROUND(I328*H328,2)</f>
        <v>0</v>
      </c>
      <c r="K328" s="194" t="s">
        <v>1</v>
      </c>
      <c r="L328" s="40"/>
      <c r="M328" s="199" t="s">
        <v>1</v>
      </c>
      <c r="N328" s="200" t="s">
        <v>42</v>
      </c>
      <c r="O328" s="72"/>
      <c r="P328" s="201">
        <f>O328*H328</f>
        <v>0</v>
      </c>
      <c r="Q328" s="201">
        <v>0</v>
      </c>
      <c r="R328" s="201">
        <f>Q328*H328</f>
        <v>0</v>
      </c>
      <c r="S328" s="201">
        <v>0</v>
      </c>
      <c r="T328" s="202">
        <f>S328*H328</f>
        <v>0</v>
      </c>
      <c r="U328" s="35"/>
      <c r="V328" s="35"/>
      <c r="W328" s="35"/>
      <c r="X328" s="35"/>
      <c r="Y328" s="35"/>
      <c r="Z328" s="35"/>
      <c r="AA328" s="35"/>
      <c r="AB328" s="35"/>
      <c r="AC328" s="35"/>
      <c r="AD328" s="35"/>
      <c r="AE328" s="35"/>
      <c r="AR328" s="203" t="s">
        <v>374</v>
      </c>
      <c r="AT328" s="203" t="s">
        <v>377</v>
      </c>
      <c r="AU328" s="203" t="s">
        <v>86</v>
      </c>
      <c r="AY328" s="18" t="s">
        <v>375</v>
      </c>
      <c r="BE328" s="204">
        <f>IF(N328="základní",J328,0)</f>
        <v>0</v>
      </c>
      <c r="BF328" s="204">
        <f>IF(N328="snížená",J328,0)</f>
        <v>0</v>
      </c>
      <c r="BG328" s="204">
        <f>IF(N328="zákl. přenesená",J328,0)</f>
        <v>0</v>
      </c>
      <c r="BH328" s="204">
        <f>IF(N328="sníž. přenesená",J328,0)</f>
        <v>0</v>
      </c>
      <c r="BI328" s="204">
        <f>IF(N328="nulová",J328,0)</f>
        <v>0</v>
      </c>
      <c r="BJ328" s="18" t="s">
        <v>84</v>
      </c>
      <c r="BK328" s="204">
        <f>ROUND(I328*H328,2)</f>
        <v>0</v>
      </c>
      <c r="BL328" s="18" t="s">
        <v>374</v>
      </c>
      <c r="BM328" s="203" t="s">
        <v>2286</v>
      </c>
    </row>
    <row r="329" spans="1:65" s="2" customFormat="1" ht="11.25">
      <c r="A329" s="35"/>
      <c r="B329" s="36"/>
      <c r="C329" s="37"/>
      <c r="D329" s="205" t="s">
        <v>383</v>
      </c>
      <c r="E329" s="37"/>
      <c r="F329" s="206" t="s">
        <v>2285</v>
      </c>
      <c r="G329" s="37"/>
      <c r="H329" s="37"/>
      <c r="I329" s="207"/>
      <c r="J329" s="37"/>
      <c r="K329" s="37"/>
      <c r="L329" s="40"/>
      <c r="M329" s="208"/>
      <c r="N329" s="209"/>
      <c r="O329" s="72"/>
      <c r="P329" s="72"/>
      <c r="Q329" s="72"/>
      <c r="R329" s="72"/>
      <c r="S329" s="72"/>
      <c r="T329" s="73"/>
      <c r="U329" s="35"/>
      <c r="V329" s="35"/>
      <c r="W329" s="35"/>
      <c r="X329" s="35"/>
      <c r="Y329" s="35"/>
      <c r="Z329" s="35"/>
      <c r="AA329" s="35"/>
      <c r="AB329" s="35"/>
      <c r="AC329" s="35"/>
      <c r="AD329" s="35"/>
      <c r="AE329" s="35"/>
      <c r="AT329" s="18" t="s">
        <v>383</v>
      </c>
      <c r="AU329" s="18" t="s">
        <v>86</v>
      </c>
    </row>
    <row r="330" spans="1:65" s="14" customFormat="1" ht="11.25">
      <c r="B330" s="220"/>
      <c r="C330" s="221"/>
      <c r="D330" s="205" t="s">
        <v>384</v>
      </c>
      <c r="E330" s="222" t="s">
        <v>1</v>
      </c>
      <c r="F330" s="223" t="s">
        <v>2287</v>
      </c>
      <c r="G330" s="221"/>
      <c r="H330" s="224">
        <v>3</v>
      </c>
      <c r="I330" s="225"/>
      <c r="J330" s="221"/>
      <c r="K330" s="221"/>
      <c r="L330" s="226"/>
      <c r="M330" s="227"/>
      <c r="N330" s="228"/>
      <c r="O330" s="228"/>
      <c r="P330" s="228"/>
      <c r="Q330" s="228"/>
      <c r="R330" s="228"/>
      <c r="S330" s="228"/>
      <c r="T330" s="229"/>
      <c r="AT330" s="230" t="s">
        <v>384</v>
      </c>
      <c r="AU330" s="230" t="s">
        <v>86</v>
      </c>
      <c r="AV330" s="14" t="s">
        <v>86</v>
      </c>
      <c r="AW330" s="14" t="s">
        <v>32</v>
      </c>
      <c r="AX330" s="14" t="s">
        <v>84</v>
      </c>
      <c r="AY330" s="230" t="s">
        <v>375</v>
      </c>
    </row>
    <row r="331" spans="1:65" s="12" customFormat="1" ht="22.9" customHeight="1">
      <c r="B331" s="176"/>
      <c r="C331" s="177"/>
      <c r="D331" s="178" t="s">
        <v>76</v>
      </c>
      <c r="E331" s="190" t="s">
        <v>807</v>
      </c>
      <c r="F331" s="190" t="s">
        <v>808</v>
      </c>
      <c r="G331" s="177"/>
      <c r="H331" s="177"/>
      <c r="I331" s="180"/>
      <c r="J331" s="191">
        <f>BK331</f>
        <v>0</v>
      </c>
      <c r="K331" s="177"/>
      <c r="L331" s="182"/>
      <c r="M331" s="183"/>
      <c r="N331" s="184"/>
      <c r="O331" s="184"/>
      <c r="P331" s="185">
        <f>SUM(P332:P333)</f>
        <v>0</v>
      </c>
      <c r="Q331" s="184"/>
      <c r="R331" s="185">
        <f>SUM(R332:R333)</f>
        <v>0</v>
      </c>
      <c r="S331" s="184"/>
      <c r="T331" s="186">
        <f>SUM(T332:T333)</f>
        <v>0</v>
      </c>
      <c r="AR331" s="187" t="s">
        <v>84</v>
      </c>
      <c r="AT331" s="188" t="s">
        <v>76</v>
      </c>
      <c r="AU331" s="188" t="s">
        <v>84</v>
      </c>
      <c r="AY331" s="187" t="s">
        <v>375</v>
      </c>
      <c r="BK331" s="189">
        <f>SUM(BK332:BK333)</f>
        <v>0</v>
      </c>
    </row>
    <row r="332" spans="1:65" s="2" customFormat="1" ht="16.5" customHeight="1">
      <c r="A332" s="35"/>
      <c r="B332" s="36"/>
      <c r="C332" s="192" t="s">
        <v>1154</v>
      </c>
      <c r="D332" s="192" t="s">
        <v>377</v>
      </c>
      <c r="E332" s="193" t="s">
        <v>1626</v>
      </c>
      <c r="F332" s="194" t="s">
        <v>1627</v>
      </c>
      <c r="G332" s="195" t="s">
        <v>649</v>
      </c>
      <c r="H332" s="196">
        <v>527.01700000000005</v>
      </c>
      <c r="I332" s="197"/>
      <c r="J332" s="198">
        <f>ROUND(I332*H332,2)</f>
        <v>0</v>
      </c>
      <c r="K332" s="194" t="s">
        <v>408</v>
      </c>
      <c r="L332" s="40"/>
      <c r="M332" s="199" t="s">
        <v>1</v>
      </c>
      <c r="N332" s="200" t="s">
        <v>42</v>
      </c>
      <c r="O332" s="72"/>
      <c r="P332" s="201">
        <f>O332*H332</f>
        <v>0</v>
      </c>
      <c r="Q332" s="201">
        <v>0</v>
      </c>
      <c r="R332" s="201">
        <f>Q332*H332</f>
        <v>0</v>
      </c>
      <c r="S332" s="201">
        <v>0</v>
      </c>
      <c r="T332" s="202">
        <f>S332*H332</f>
        <v>0</v>
      </c>
      <c r="U332" s="35"/>
      <c r="V332" s="35"/>
      <c r="W332" s="35"/>
      <c r="X332" s="35"/>
      <c r="Y332" s="35"/>
      <c r="Z332" s="35"/>
      <c r="AA332" s="35"/>
      <c r="AB332" s="35"/>
      <c r="AC332" s="35"/>
      <c r="AD332" s="35"/>
      <c r="AE332" s="35"/>
      <c r="AR332" s="203" t="s">
        <v>374</v>
      </c>
      <c r="AT332" s="203" t="s">
        <v>377</v>
      </c>
      <c r="AU332" s="203" t="s">
        <v>86</v>
      </c>
      <c r="AY332" s="18" t="s">
        <v>375</v>
      </c>
      <c r="BE332" s="204">
        <f>IF(N332="základní",J332,0)</f>
        <v>0</v>
      </c>
      <c r="BF332" s="204">
        <f>IF(N332="snížená",J332,0)</f>
        <v>0</v>
      </c>
      <c r="BG332" s="204">
        <f>IF(N332="zákl. přenesená",J332,0)</f>
        <v>0</v>
      </c>
      <c r="BH332" s="204">
        <f>IF(N332="sníž. přenesená",J332,0)</f>
        <v>0</v>
      </c>
      <c r="BI332" s="204">
        <f>IF(N332="nulová",J332,0)</f>
        <v>0</v>
      </c>
      <c r="BJ332" s="18" t="s">
        <v>84</v>
      </c>
      <c r="BK332" s="204">
        <f>ROUND(I332*H332,2)</f>
        <v>0</v>
      </c>
      <c r="BL332" s="18" t="s">
        <v>374</v>
      </c>
      <c r="BM332" s="203" t="s">
        <v>2288</v>
      </c>
    </row>
    <row r="333" spans="1:65" s="2" customFormat="1" ht="29.25">
      <c r="A333" s="35"/>
      <c r="B333" s="36"/>
      <c r="C333" s="37"/>
      <c r="D333" s="205" t="s">
        <v>383</v>
      </c>
      <c r="E333" s="37"/>
      <c r="F333" s="206" t="s">
        <v>1629</v>
      </c>
      <c r="G333" s="37"/>
      <c r="H333" s="37"/>
      <c r="I333" s="207"/>
      <c r="J333" s="37"/>
      <c r="K333" s="37"/>
      <c r="L333" s="40"/>
      <c r="M333" s="208"/>
      <c r="N333" s="209"/>
      <c r="O333" s="72"/>
      <c r="P333" s="72"/>
      <c r="Q333" s="72"/>
      <c r="R333" s="72"/>
      <c r="S333" s="72"/>
      <c r="T333" s="73"/>
      <c r="U333" s="35"/>
      <c r="V333" s="35"/>
      <c r="W333" s="35"/>
      <c r="X333" s="35"/>
      <c r="Y333" s="35"/>
      <c r="Z333" s="35"/>
      <c r="AA333" s="35"/>
      <c r="AB333" s="35"/>
      <c r="AC333" s="35"/>
      <c r="AD333" s="35"/>
      <c r="AE333" s="35"/>
      <c r="AT333" s="18" t="s">
        <v>383</v>
      </c>
      <c r="AU333" s="18" t="s">
        <v>86</v>
      </c>
    </row>
    <row r="334" spans="1:65" s="12" customFormat="1" ht="25.9" customHeight="1">
      <c r="B334" s="176"/>
      <c r="C334" s="177"/>
      <c r="D334" s="178" t="s">
        <v>76</v>
      </c>
      <c r="E334" s="179" t="s">
        <v>814</v>
      </c>
      <c r="F334" s="179" t="s">
        <v>815</v>
      </c>
      <c r="G334" s="177"/>
      <c r="H334" s="177"/>
      <c r="I334" s="180"/>
      <c r="J334" s="181">
        <f>BK334</f>
        <v>0</v>
      </c>
      <c r="K334" s="177"/>
      <c r="L334" s="182"/>
      <c r="M334" s="183"/>
      <c r="N334" s="184"/>
      <c r="O334" s="184"/>
      <c r="P334" s="185">
        <f>P335+P371+P386+P396+P402+P432+P450+P460+P467</f>
        <v>0</v>
      </c>
      <c r="Q334" s="184"/>
      <c r="R334" s="185">
        <f>R335+R371+R386+R396+R402+R432+R450+R460+R467</f>
        <v>8.2954090000000011</v>
      </c>
      <c r="S334" s="184"/>
      <c r="T334" s="186">
        <f>T335+T371+T386+T396+T402+T432+T450+T460+T467</f>
        <v>0</v>
      </c>
      <c r="AR334" s="187" t="s">
        <v>86</v>
      </c>
      <c r="AT334" s="188" t="s">
        <v>76</v>
      </c>
      <c r="AU334" s="188" t="s">
        <v>77</v>
      </c>
      <c r="AY334" s="187" t="s">
        <v>375</v>
      </c>
      <c r="BK334" s="189">
        <f>BK335+BK371+BK386+BK396+BK402+BK432+BK450+BK460+BK467</f>
        <v>0</v>
      </c>
    </row>
    <row r="335" spans="1:65" s="12" customFormat="1" ht="22.9" customHeight="1">
      <c r="B335" s="176"/>
      <c r="C335" s="177"/>
      <c r="D335" s="178" t="s">
        <v>76</v>
      </c>
      <c r="E335" s="190" t="s">
        <v>816</v>
      </c>
      <c r="F335" s="190" t="s">
        <v>817</v>
      </c>
      <c r="G335" s="177"/>
      <c r="H335" s="177"/>
      <c r="I335" s="180"/>
      <c r="J335" s="191">
        <f>BK335</f>
        <v>0</v>
      </c>
      <c r="K335" s="177"/>
      <c r="L335" s="182"/>
      <c r="M335" s="183"/>
      <c r="N335" s="184"/>
      <c r="O335" s="184"/>
      <c r="P335" s="185">
        <f>SUM(P336:P370)</f>
        <v>0</v>
      </c>
      <c r="Q335" s="184"/>
      <c r="R335" s="185">
        <f>SUM(R336:R370)</f>
        <v>2.9406132000000005</v>
      </c>
      <c r="S335" s="184"/>
      <c r="T335" s="186">
        <f>SUM(T336:T370)</f>
        <v>0</v>
      </c>
      <c r="AR335" s="187" t="s">
        <v>86</v>
      </c>
      <c r="AT335" s="188" t="s">
        <v>76</v>
      </c>
      <c r="AU335" s="188" t="s">
        <v>84</v>
      </c>
      <c r="AY335" s="187" t="s">
        <v>375</v>
      </c>
      <c r="BK335" s="189">
        <f>SUM(BK336:BK370)</f>
        <v>0</v>
      </c>
    </row>
    <row r="336" spans="1:65" s="2" customFormat="1" ht="16.5" customHeight="1">
      <c r="A336" s="35"/>
      <c r="B336" s="36"/>
      <c r="C336" s="192" t="s">
        <v>1160</v>
      </c>
      <c r="D336" s="192" t="s">
        <v>377</v>
      </c>
      <c r="E336" s="193" t="s">
        <v>2289</v>
      </c>
      <c r="F336" s="194" t="s">
        <v>2290</v>
      </c>
      <c r="G336" s="195" t="s">
        <v>671</v>
      </c>
      <c r="H336" s="196">
        <v>110.25</v>
      </c>
      <c r="I336" s="197"/>
      <c r="J336" s="198">
        <f>ROUND(I336*H336,2)</f>
        <v>0</v>
      </c>
      <c r="K336" s="194" t="s">
        <v>408</v>
      </c>
      <c r="L336" s="40"/>
      <c r="M336" s="199" t="s">
        <v>1</v>
      </c>
      <c r="N336" s="200" t="s">
        <v>42</v>
      </c>
      <c r="O336" s="72"/>
      <c r="P336" s="201">
        <f>O336*H336</f>
        <v>0</v>
      </c>
      <c r="Q336" s="201">
        <v>0</v>
      </c>
      <c r="R336" s="201">
        <f>Q336*H336</f>
        <v>0</v>
      </c>
      <c r="S336" s="201">
        <v>0</v>
      </c>
      <c r="T336" s="202">
        <f>S336*H336</f>
        <v>0</v>
      </c>
      <c r="U336" s="35"/>
      <c r="V336" s="35"/>
      <c r="W336" s="35"/>
      <c r="X336" s="35"/>
      <c r="Y336" s="35"/>
      <c r="Z336" s="35"/>
      <c r="AA336" s="35"/>
      <c r="AB336" s="35"/>
      <c r="AC336" s="35"/>
      <c r="AD336" s="35"/>
      <c r="AE336" s="35"/>
      <c r="AR336" s="203" t="s">
        <v>462</v>
      </c>
      <c r="AT336" s="203" t="s">
        <v>377</v>
      </c>
      <c r="AU336" s="203" t="s">
        <v>86</v>
      </c>
      <c r="AY336" s="18" t="s">
        <v>375</v>
      </c>
      <c r="BE336" s="204">
        <f>IF(N336="základní",J336,0)</f>
        <v>0</v>
      </c>
      <c r="BF336" s="204">
        <f>IF(N336="snížená",J336,0)</f>
        <v>0</v>
      </c>
      <c r="BG336" s="204">
        <f>IF(N336="zákl. přenesená",J336,0)</f>
        <v>0</v>
      </c>
      <c r="BH336" s="204">
        <f>IF(N336="sníž. přenesená",J336,0)</f>
        <v>0</v>
      </c>
      <c r="BI336" s="204">
        <f>IF(N336="nulová",J336,0)</f>
        <v>0</v>
      </c>
      <c r="BJ336" s="18" t="s">
        <v>84</v>
      </c>
      <c r="BK336" s="204">
        <f>ROUND(I336*H336,2)</f>
        <v>0</v>
      </c>
      <c r="BL336" s="18" t="s">
        <v>462</v>
      </c>
      <c r="BM336" s="203" t="s">
        <v>2291</v>
      </c>
    </row>
    <row r="337" spans="1:65" s="2" customFormat="1" ht="11.25">
      <c r="A337" s="35"/>
      <c r="B337" s="36"/>
      <c r="C337" s="37"/>
      <c r="D337" s="205" t="s">
        <v>383</v>
      </c>
      <c r="E337" s="37"/>
      <c r="F337" s="206" t="s">
        <v>2292</v>
      </c>
      <c r="G337" s="37"/>
      <c r="H337" s="37"/>
      <c r="I337" s="207"/>
      <c r="J337" s="37"/>
      <c r="K337" s="37"/>
      <c r="L337" s="40"/>
      <c r="M337" s="208"/>
      <c r="N337" s="209"/>
      <c r="O337" s="72"/>
      <c r="P337" s="72"/>
      <c r="Q337" s="72"/>
      <c r="R337" s="72"/>
      <c r="S337" s="72"/>
      <c r="T337" s="73"/>
      <c r="U337" s="35"/>
      <c r="V337" s="35"/>
      <c r="W337" s="35"/>
      <c r="X337" s="35"/>
      <c r="Y337" s="35"/>
      <c r="Z337" s="35"/>
      <c r="AA337" s="35"/>
      <c r="AB337" s="35"/>
      <c r="AC337" s="35"/>
      <c r="AD337" s="35"/>
      <c r="AE337" s="35"/>
      <c r="AT337" s="18" t="s">
        <v>383</v>
      </c>
      <c r="AU337" s="18" t="s">
        <v>86</v>
      </c>
    </row>
    <row r="338" spans="1:65" s="14" customFormat="1" ht="11.25">
      <c r="B338" s="220"/>
      <c r="C338" s="221"/>
      <c r="D338" s="205" t="s">
        <v>384</v>
      </c>
      <c r="E338" s="222" t="s">
        <v>1</v>
      </c>
      <c r="F338" s="223" t="s">
        <v>2293</v>
      </c>
      <c r="G338" s="221"/>
      <c r="H338" s="224">
        <v>110.25</v>
      </c>
      <c r="I338" s="225"/>
      <c r="J338" s="221"/>
      <c r="K338" s="221"/>
      <c r="L338" s="226"/>
      <c r="M338" s="227"/>
      <c r="N338" s="228"/>
      <c r="O338" s="228"/>
      <c r="P338" s="228"/>
      <c r="Q338" s="228"/>
      <c r="R338" s="228"/>
      <c r="S338" s="228"/>
      <c r="T338" s="229"/>
      <c r="AT338" s="230" t="s">
        <v>384</v>
      </c>
      <c r="AU338" s="230" t="s">
        <v>86</v>
      </c>
      <c r="AV338" s="14" t="s">
        <v>86</v>
      </c>
      <c r="AW338" s="14" t="s">
        <v>32</v>
      </c>
      <c r="AX338" s="14" t="s">
        <v>84</v>
      </c>
      <c r="AY338" s="230" t="s">
        <v>375</v>
      </c>
    </row>
    <row r="339" spans="1:65" s="2" customFormat="1" ht="16.5" customHeight="1">
      <c r="A339" s="35"/>
      <c r="B339" s="36"/>
      <c r="C339" s="192" t="s">
        <v>1166</v>
      </c>
      <c r="D339" s="192" t="s">
        <v>377</v>
      </c>
      <c r="E339" s="193" t="s">
        <v>2294</v>
      </c>
      <c r="F339" s="194" t="s">
        <v>2295</v>
      </c>
      <c r="G339" s="195" t="s">
        <v>671</v>
      </c>
      <c r="H339" s="196">
        <v>135.81700000000001</v>
      </c>
      <c r="I339" s="197"/>
      <c r="J339" s="198">
        <f>ROUND(I339*H339,2)</f>
        <v>0</v>
      </c>
      <c r="K339" s="194" t="s">
        <v>408</v>
      </c>
      <c r="L339" s="40"/>
      <c r="M339" s="199" t="s">
        <v>1</v>
      </c>
      <c r="N339" s="200" t="s">
        <v>42</v>
      </c>
      <c r="O339" s="72"/>
      <c r="P339" s="201">
        <f>O339*H339</f>
        <v>0</v>
      </c>
      <c r="Q339" s="201">
        <v>0</v>
      </c>
      <c r="R339" s="201">
        <f>Q339*H339</f>
        <v>0</v>
      </c>
      <c r="S339" s="201">
        <v>0</v>
      </c>
      <c r="T339" s="202">
        <f>S339*H339</f>
        <v>0</v>
      </c>
      <c r="U339" s="35"/>
      <c r="V339" s="35"/>
      <c r="W339" s="35"/>
      <c r="X339" s="35"/>
      <c r="Y339" s="35"/>
      <c r="Z339" s="35"/>
      <c r="AA339" s="35"/>
      <c r="AB339" s="35"/>
      <c r="AC339" s="35"/>
      <c r="AD339" s="35"/>
      <c r="AE339" s="35"/>
      <c r="AR339" s="203" t="s">
        <v>462</v>
      </c>
      <c r="AT339" s="203" t="s">
        <v>377</v>
      </c>
      <c r="AU339" s="203" t="s">
        <v>86</v>
      </c>
      <c r="AY339" s="18" t="s">
        <v>375</v>
      </c>
      <c r="BE339" s="204">
        <f>IF(N339="základní",J339,0)</f>
        <v>0</v>
      </c>
      <c r="BF339" s="204">
        <f>IF(N339="snížená",J339,0)</f>
        <v>0</v>
      </c>
      <c r="BG339" s="204">
        <f>IF(N339="zákl. přenesená",J339,0)</f>
        <v>0</v>
      </c>
      <c r="BH339" s="204">
        <f>IF(N339="sníž. přenesená",J339,0)</f>
        <v>0</v>
      </c>
      <c r="BI339" s="204">
        <f>IF(N339="nulová",J339,0)</f>
        <v>0</v>
      </c>
      <c r="BJ339" s="18" t="s">
        <v>84</v>
      </c>
      <c r="BK339" s="204">
        <f>ROUND(I339*H339,2)</f>
        <v>0</v>
      </c>
      <c r="BL339" s="18" t="s">
        <v>462</v>
      </c>
      <c r="BM339" s="203" t="s">
        <v>2296</v>
      </c>
    </row>
    <row r="340" spans="1:65" s="2" customFormat="1" ht="11.25">
      <c r="A340" s="35"/>
      <c r="B340" s="36"/>
      <c r="C340" s="37"/>
      <c r="D340" s="205" t="s">
        <v>383</v>
      </c>
      <c r="E340" s="37"/>
      <c r="F340" s="206" t="s">
        <v>2297</v>
      </c>
      <c r="G340" s="37"/>
      <c r="H340" s="37"/>
      <c r="I340" s="207"/>
      <c r="J340" s="37"/>
      <c r="K340" s="37"/>
      <c r="L340" s="40"/>
      <c r="M340" s="208"/>
      <c r="N340" s="209"/>
      <c r="O340" s="72"/>
      <c r="P340" s="72"/>
      <c r="Q340" s="72"/>
      <c r="R340" s="72"/>
      <c r="S340" s="72"/>
      <c r="T340" s="73"/>
      <c r="U340" s="35"/>
      <c r="V340" s="35"/>
      <c r="W340" s="35"/>
      <c r="X340" s="35"/>
      <c r="Y340" s="35"/>
      <c r="Z340" s="35"/>
      <c r="AA340" s="35"/>
      <c r="AB340" s="35"/>
      <c r="AC340" s="35"/>
      <c r="AD340" s="35"/>
      <c r="AE340" s="35"/>
      <c r="AT340" s="18" t="s">
        <v>383</v>
      </c>
      <c r="AU340" s="18" t="s">
        <v>86</v>
      </c>
    </row>
    <row r="341" spans="1:65" s="14" customFormat="1" ht="11.25">
      <c r="B341" s="220"/>
      <c r="C341" s="221"/>
      <c r="D341" s="205" t="s">
        <v>384</v>
      </c>
      <c r="E341" s="222" t="s">
        <v>1</v>
      </c>
      <c r="F341" s="223" t="s">
        <v>2298</v>
      </c>
      <c r="G341" s="221"/>
      <c r="H341" s="224">
        <v>135.81700000000001</v>
      </c>
      <c r="I341" s="225"/>
      <c r="J341" s="221"/>
      <c r="K341" s="221"/>
      <c r="L341" s="226"/>
      <c r="M341" s="227"/>
      <c r="N341" s="228"/>
      <c r="O341" s="228"/>
      <c r="P341" s="228"/>
      <c r="Q341" s="228"/>
      <c r="R341" s="228"/>
      <c r="S341" s="228"/>
      <c r="T341" s="229"/>
      <c r="AT341" s="230" t="s">
        <v>384</v>
      </c>
      <c r="AU341" s="230" t="s">
        <v>86</v>
      </c>
      <c r="AV341" s="14" t="s">
        <v>86</v>
      </c>
      <c r="AW341" s="14" t="s">
        <v>32</v>
      </c>
      <c r="AX341" s="14" t="s">
        <v>84</v>
      </c>
      <c r="AY341" s="230" t="s">
        <v>375</v>
      </c>
    </row>
    <row r="342" spans="1:65" s="2" customFormat="1" ht="16.5" customHeight="1">
      <c r="A342" s="35"/>
      <c r="B342" s="36"/>
      <c r="C342" s="236" t="s">
        <v>1174</v>
      </c>
      <c r="D342" s="236" t="s">
        <v>646</v>
      </c>
      <c r="E342" s="237" t="s">
        <v>1280</v>
      </c>
      <c r="F342" s="238" t="s">
        <v>1281</v>
      </c>
      <c r="G342" s="239" t="s">
        <v>649</v>
      </c>
      <c r="H342" s="240">
        <v>7.3999999999999996E-2</v>
      </c>
      <c r="I342" s="241"/>
      <c r="J342" s="242">
        <f>ROUND(I342*H342,2)</f>
        <v>0</v>
      </c>
      <c r="K342" s="238" t="s">
        <v>408</v>
      </c>
      <c r="L342" s="243"/>
      <c r="M342" s="244" t="s">
        <v>1</v>
      </c>
      <c r="N342" s="245" t="s">
        <v>42</v>
      </c>
      <c r="O342" s="72"/>
      <c r="P342" s="201">
        <f>O342*H342</f>
        <v>0</v>
      </c>
      <c r="Q342" s="201">
        <v>1</v>
      </c>
      <c r="R342" s="201">
        <f>Q342*H342</f>
        <v>7.3999999999999996E-2</v>
      </c>
      <c r="S342" s="201">
        <v>0</v>
      </c>
      <c r="T342" s="202">
        <f>S342*H342</f>
        <v>0</v>
      </c>
      <c r="U342" s="35"/>
      <c r="V342" s="35"/>
      <c r="W342" s="35"/>
      <c r="X342" s="35"/>
      <c r="Y342" s="35"/>
      <c r="Z342" s="35"/>
      <c r="AA342" s="35"/>
      <c r="AB342" s="35"/>
      <c r="AC342" s="35"/>
      <c r="AD342" s="35"/>
      <c r="AE342" s="35"/>
      <c r="AR342" s="203" t="s">
        <v>537</v>
      </c>
      <c r="AT342" s="203" t="s">
        <v>646</v>
      </c>
      <c r="AU342" s="203" t="s">
        <v>86</v>
      </c>
      <c r="AY342" s="18" t="s">
        <v>375</v>
      </c>
      <c r="BE342" s="204">
        <f>IF(N342="základní",J342,0)</f>
        <v>0</v>
      </c>
      <c r="BF342" s="204">
        <f>IF(N342="snížená",J342,0)</f>
        <v>0</v>
      </c>
      <c r="BG342" s="204">
        <f>IF(N342="zákl. přenesená",J342,0)</f>
        <v>0</v>
      </c>
      <c r="BH342" s="204">
        <f>IF(N342="sníž. přenesená",J342,0)</f>
        <v>0</v>
      </c>
      <c r="BI342" s="204">
        <f>IF(N342="nulová",J342,0)</f>
        <v>0</v>
      </c>
      <c r="BJ342" s="18" t="s">
        <v>84</v>
      </c>
      <c r="BK342" s="204">
        <f>ROUND(I342*H342,2)</f>
        <v>0</v>
      </c>
      <c r="BL342" s="18" t="s">
        <v>462</v>
      </c>
      <c r="BM342" s="203" t="s">
        <v>2299</v>
      </c>
    </row>
    <row r="343" spans="1:65" s="2" customFormat="1" ht="11.25">
      <c r="A343" s="35"/>
      <c r="B343" s="36"/>
      <c r="C343" s="37"/>
      <c r="D343" s="205" t="s">
        <v>383</v>
      </c>
      <c r="E343" s="37"/>
      <c r="F343" s="206" t="s">
        <v>1281</v>
      </c>
      <c r="G343" s="37"/>
      <c r="H343" s="37"/>
      <c r="I343" s="207"/>
      <c r="J343" s="37"/>
      <c r="K343" s="37"/>
      <c r="L343" s="40"/>
      <c r="M343" s="208"/>
      <c r="N343" s="209"/>
      <c r="O343" s="72"/>
      <c r="P343" s="72"/>
      <c r="Q343" s="72"/>
      <c r="R343" s="72"/>
      <c r="S343" s="72"/>
      <c r="T343" s="73"/>
      <c r="U343" s="35"/>
      <c r="V343" s="35"/>
      <c r="W343" s="35"/>
      <c r="X343" s="35"/>
      <c r="Y343" s="35"/>
      <c r="Z343" s="35"/>
      <c r="AA343" s="35"/>
      <c r="AB343" s="35"/>
      <c r="AC343" s="35"/>
      <c r="AD343" s="35"/>
      <c r="AE343" s="35"/>
      <c r="AT343" s="18" t="s">
        <v>383</v>
      </c>
      <c r="AU343" s="18" t="s">
        <v>86</v>
      </c>
    </row>
    <row r="344" spans="1:65" s="14" customFormat="1" ht="11.25">
      <c r="B344" s="220"/>
      <c r="C344" s="221"/>
      <c r="D344" s="205" t="s">
        <v>384</v>
      </c>
      <c r="E344" s="222" t="s">
        <v>1</v>
      </c>
      <c r="F344" s="223" t="s">
        <v>2300</v>
      </c>
      <c r="G344" s="221"/>
      <c r="H344" s="224">
        <v>246.06700000000001</v>
      </c>
      <c r="I344" s="225"/>
      <c r="J344" s="221"/>
      <c r="K344" s="221"/>
      <c r="L344" s="226"/>
      <c r="M344" s="227"/>
      <c r="N344" s="228"/>
      <c r="O344" s="228"/>
      <c r="P344" s="228"/>
      <c r="Q344" s="228"/>
      <c r="R344" s="228"/>
      <c r="S344" s="228"/>
      <c r="T344" s="229"/>
      <c r="AT344" s="230" t="s">
        <v>384</v>
      </c>
      <c r="AU344" s="230" t="s">
        <v>86</v>
      </c>
      <c r="AV344" s="14" t="s">
        <v>86</v>
      </c>
      <c r="AW344" s="14" t="s">
        <v>32</v>
      </c>
      <c r="AX344" s="14" t="s">
        <v>84</v>
      </c>
      <c r="AY344" s="230" t="s">
        <v>375</v>
      </c>
    </row>
    <row r="345" spans="1:65" s="14" customFormat="1" ht="11.25">
      <c r="B345" s="220"/>
      <c r="C345" s="221"/>
      <c r="D345" s="205" t="s">
        <v>384</v>
      </c>
      <c r="E345" s="221"/>
      <c r="F345" s="223" t="s">
        <v>2301</v>
      </c>
      <c r="G345" s="221"/>
      <c r="H345" s="224">
        <v>7.3999999999999996E-2</v>
      </c>
      <c r="I345" s="225"/>
      <c r="J345" s="221"/>
      <c r="K345" s="221"/>
      <c r="L345" s="226"/>
      <c r="M345" s="227"/>
      <c r="N345" s="228"/>
      <c r="O345" s="228"/>
      <c r="P345" s="228"/>
      <c r="Q345" s="228"/>
      <c r="R345" s="228"/>
      <c r="S345" s="228"/>
      <c r="T345" s="229"/>
      <c r="AT345" s="230" t="s">
        <v>384</v>
      </c>
      <c r="AU345" s="230" t="s">
        <v>86</v>
      </c>
      <c r="AV345" s="14" t="s">
        <v>86</v>
      </c>
      <c r="AW345" s="14" t="s">
        <v>4</v>
      </c>
      <c r="AX345" s="14" t="s">
        <v>84</v>
      </c>
      <c r="AY345" s="230" t="s">
        <v>375</v>
      </c>
    </row>
    <row r="346" spans="1:65" s="2" customFormat="1" ht="16.5" customHeight="1">
      <c r="A346" s="35"/>
      <c r="B346" s="36"/>
      <c r="C346" s="192" t="s">
        <v>1180</v>
      </c>
      <c r="D346" s="192" t="s">
        <v>377</v>
      </c>
      <c r="E346" s="193" t="s">
        <v>2302</v>
      </c>
      <c r="F346" s="194" t="s">
        <v>2303</v>
      </c>
      <c r="G346" s="195" t="s">
        <v>671</v>
      </c>
      <c r="H346" s="196">
        <v>220.5</v>
      </c>
      <c r="I346" s="197"/>
      <c r="J346" s="198">
        <f>ROUND(I346*H346,2)</f>
        <v>0</v>
      </c>
      <c r="K346" s="194" t="s">
        <v>408</v>
      </c>
      <c r="L346" s="40"/>
      <c r="M346" s="199" t="s">
        <v>1</v>
      </c>
      <c r="N346" s="200" t="s">
        <v>42</v>
      </c>
      <c r="O346" s="72"/>
      <c r="P346" s="201">
        <f>O346*H346</f>
        <v>0</v>
      </c>
      <c r="Q346" s="201">
        <v>4.0000000000000002E-4</v>
      </c>
      <c r="R346" s="201">
        <f>Q346*H346</f>
        <v>8.8200000000000001E-2</v>
      </c>
      <c r="S346" s="201">
        <v>0</v>
      </c>
      <c r="T346" s="202">
        <f>S346*H346</f>
        <v>0</v>
      </c>
      <c r="U346" s="35"/>
      <c r="V346" s="35"/>
      <c r="W346" s="35"/>
      <c r="X346" s="35"/>
      <c r="Y346" s="35"/>
      <c r="Z346" s="35"/>
      <c r="AA346" s="35"/>
      <c r="AB346" s="35"/>
      <c r="AC346" s="35"/>
      <c r="AD346" s="35"/>
      <c r="AE346" s="35"/>
      <c r="AR346" s="203" t="s">
        <v>462</v>
      </c>
      <c r="AT346" s="203" t="s">
        <v>377</v>
      </c>
      <c r="AU346" s="203" t="s">
        <v>86</v>
      </c>
      <c r="AY346" s="18" t="s">
        <v>375</v>
      </c>
      <c r="BE346" s="204">
        <f>IF(N346="základní",J346,0)</f>
        <v>0</v>
      </c>
      <c r="BF346" s="204">
        <f>IF(N346="snížená",J346,0)</f>
        <v>0</v>
      </c>
      <c r="BG346" s="204">
        <f>IF(N346="zákl. přenesená",J346,0)</f>
        <v>0</v>
      </c>
      <c r="BH346" s="204">
        <f>IF(N346="sníž. přenesená",J346,0)</f>
        <v>0</v>
      </c>
      <c r="BI346" s="204">
        <f>IF(N346="nulová",J346,0)</f>
        <v>0</v>
      </c>
      <c r="BJ346" s="18" t="s">
        <v>84</v>
      </c>
      <c r="BK346" s="204">
        <f>ROUND(I346*H346,2)</f>
        <v>0</v>
      </c>
      <c r="BL346" s="18" t="s">
        <v>462</v>
      </c>
      <c r="BM346" s="203" t="s">
        <v>2304</v>
      </c>
    </row>
    <row r="347" spans="1:65" s="2" customFormat="1" ht="11.25">
      <c r="A347" s="35"/>
      <c r="B347" s="36"/>
      <c r="C347" s="37"/>
      <c r="D347" s="205" t="s">
        <v>383</v>
      </c>
      <c r="E347" s="37"/>
      <c r="F347" s="206" t="s">
        <v>2305</v>
      </c>
      <c r="G347" s="37"/>
      <c r="H347" s="37"/>
      <c r="I347" s="207"/>
      <c r="J347" s="37"/>
      <c r="K347" s="37"/>
      <c r="L347" s="40"/>
      <c r="M347" s="208"/>
      <c r="N347" s="209"/>
      <c r="O347" s="72"/>
      <c r="P347" s="72"/>
      <c r="Q347" s="72"/>
      <c r="R347" s="72"/>
      <c r="S347" s="72"/>
      <c r="T347" s="73"/>
      <c r="U347" s="35"/>
      <c r="V347" s="35"/>
      <c r="W347" s="35"/>
      <c r="X347" s="35"/>
      <c r="Y347" s="35"/>
      <c r="Z347" s="35"/>
      <c r="AA347" s="35"/>
      <c r="AB347" s="35"/>
      <c r="AC347" s="35"/>
      <c r="AD347" s="35"/>
      <c r="AE347" s="35"/>
      <c r="AT347" s="18" t="s">
        <v>383</v>
      </c>
      <c r="AU347" s="18" t="s">
        <v>86</v>
      </c>
    </row>
    <row r="348" spans="1:65" s="14" customFormat="1" ht="11.25">
      <c r="B348" s="220"/>
      <c r="C348" s="221"/>
      <c r="D348" s="205" t="s">
        <v>384</v>
      </c>
      <c r="E348" s="222" t="s">
        <v>1</v>
      </c>
      <c r="F348" s="223" t="s">
        <v>2306</v>
      </c>
      <c r="G348" s="221"/>
      <c r="H348" s="224">
        <v>220.5</v>
      </c>
      <c r="I348" s="225"/>
      <c r="J348" s="221"/>
      <c r="K348" s="221"/>
      <c r="L348" s="226"/>
      <c r="M348" s="227"/>
      <c r="N348" s="228"/>
      <c r="O348" s="228"/>
      <c r="P348" s="228"/>
      <c r="Q348" s="228"/>
      <c r="R348" s="228"/>
      <c r="S348" s="228"/>
      <c r="T348" s="229"/>
      <c r="AT348" s="230" t="s">
        <v>384</v>
      </c>
      <c r="AU348" s="230" t="s">
        <v>86</v>
      </c>
      <c r="AV348" s="14" t="s">
        <v>86</v>
      </c>
      <c r="AW348" s="14" t="s">
        <v>32</v>
      </c>
      <c r="AX348" s="14" t="s">
        <v>84</v>
      </c>
      <c r="AY348" s="230" t="s">
        <v>375</v>
      </c>
    </row>
    <row r="349" spans="1:65" s="2" customFormat="1" ht="16.5" customHeight="1">
      <c r="A349" s="35"/>
      <c r="B349" s="36"/>
      <c r="C349" s="192" t="s">
        <v>1186</v>
      </c>
      <c r="D349" s="192" t="s">
        <v>377</v>
      </c>
      <c r="E349" s="193" t="s">
        <v>2307</v>
      </c>
      <c r="F349" s="194" t="s">
        <v>2308</v>
      </c>
      <c r="G349" s="195" t="s">
        <v>671</v>
      </c>
      <c r="H349" s="196">
        <v>271.63400000000001</v>
      </c>
      <c r="I349" s="197"/>
      <c r="J349" s="198">
        <f>ROUND(I349*H349,2)</f>
        <v>0</v>
      </c>
      <c r="K349" s="194" t="s">
        <v>408</v>
      </c>
      <c r="L349" s="40"/>
      <c r="M349" s="199" t="s">
        <v>1</v>
      </c>
      <c r="N349" s="200" t="s">
        <v>42</v>
      </c>
      <c r="O349" s="72"/>
      <c r="P349" s="201">
        <f>O349*H349</f>
        <v>0</v>
      </c>
      <c r="Q349" s="201">
        <v>4.0000000000000002E-4</v>
      </c>
      <c r="R349" s="201">
        <f>Q349*H349</f>
        <v>0.10865360000000002</v>
      </c>
      <c r="S349" s="201">
        <v>0</v>
      </c>
      <c r="T349" s="202">
        <f>S349*H349</f>
        <v>0</v>
      </c>
      <c r="U349" s="35"/>
      <c r="V349" s="35"/>
      <c r="W349" s="35"/>
      <c r="X349" s="35"/>
      <c r="Y349" s="35"/>
      <c r="Z349" s="35"/>
      <c r="AA349" s="35"/>
      <c r="AB349" s="35"/>
      <c r="AC349" s="35"/>
      <c r="AD349" s="35"/>
      <c r="AE349" s="35"/>
      <c r="AR349" s="203" t="s">
        <v>462</v>
      </c>
      <c r="AT349" s="203" t="s">
        <v>377</v>
      </c>
      <c r="AU349" s="203" t="s">
        <v>86</v>
      </c>
      <c r="AY349" s="18" t="s">
        <v>375</v>
      </c>
      <c r="BE349" s="204">
        <f>IF(N349="základní",J349,0)</f>
        <v>0</v>
      </c>
      <c r="BF349" s="204">
        <f>IF(N349="snížená",J349,0)</f>
        <v>0</v>
      </c>
      <c r="BG349" s="204">
        <f>IF(N349="zákl. přenesená",J349,0)</f>
        <v>0</v>
      </c>
      <c r="BH349" s="204">
        <f>IF(N349="sníž. přenesená",J349,0)</f>
        <v>0</v>
      </c>
      <c r="BI349" s="204">
        <f>IF(N349="nulová",J349,0)</f>
        <v>0</v>
      </c>
      <c r="BJ349" s="18" t="s">
        <v>84</v>
      </c>
      <c r="BK349" s="204">
        <f>ROUND(I349*H349,2)</f>
        <v>0</v>
      </c>
      <c r="BL349" s="18" t="s">
        <v>462</v>
      </c>
      <c r="BM349" s="203" t="s">
        <v>2309</v>
      </c>
    </row>
    <row r="350" spans="1:65" s="2" customFormat="1" ht="11.25">
      <c r="A350" s="35"/>
      <c r="B350" s="36"/>
      <c r="C350" s="37"/>
      <c r="D350" s="205" t="s">
        <v>383</v>
      </c>
      <c r="E350" s="37"/>
      <c r="F350" s="206" t="s">
        <v>2310</v>
      </c>
      <c r="G350" s="37"/>
      <c r="H350" s="37"/>
      <c r="I350" s="207"/>
      <c r="J350" s="37"/>
      <c r="K350" s="37"/>
      <c r="L350" s="40"/>
      <c r="M350" s="208"/>
      <c r="N350" s="209"/>
      <c r="O350" s="72"/>
      <c r="P350" s="72"/>
      <c r="Q350" s="72"/>
      <c r="R350" s="72"/>
      <c r="S350" s="72"/>
      <c r="T350" s="73"/>
      <c r="U350" s="35"/>
      <c r="V350" s="35"/>
      <c r="W350" s="35"/>
      <c r="X350" s="35"/>
      <c r="Y350" s="35"/>
      <c r="Z350" s="35"/>
      <c r="AA350" s="35"/>
      <c r="AB350" s="35"/>
      <c r="AC350" s="35"/>
      <c r="AD350" s="35"/>
      <c r="AE350" s="35"/>
      <c r="AT350" s="18" t="s">
        <v>383</v>
      </c>
      <c r="AU350" s="18" t="s">
        <v>86</v>
      </c>
    </row>
    <row r="351" spans="1:65" s="14" customFormat="1" ht="11.25">
      <c r="B351" s="220"/>
      <c r="C351" s="221"/>
      <c r="D351" s="205" t="s">
        <v>384</v>
      </c>
      <c r="E351" s="222" t="s">
        <v>1</v>
      </c>
      <c r="F351" s="223" t="s">
        <v>2311</v>
      </c>
      <c r="G351" s="221"/>
      <c r="H351" s="224">
        <v>271.63400000000001</v>
      </c>
      <c r="I351" s="225"/>
      <c r="J351" s="221"/>
      <c r="K351" s="221"/>
      <c r="L351" s="226"/>
      <c r="M351" s="227"/>
      <c r="N351" s="228"/>
      <c r="O351" s="228"/>
      <c r="P351" s="228"/>
      <c r="Q351" s="228"/>
      <c r="R351" s="228"/>
      <c r="S351" s="228"/>
      <c r="T351" s="229"/>
      <c r="AT351" s="230" t="s">
        <v>384</v>
      </c>
      <c r="AU351" s="230" t="s">
        <v>86</v>
      </c>
      <c r="AV351" s="14" t="s">
        <v>86</v>
      </c>
      <c r="AW351" s="14" t="s">
        <v>32</v>
      </c>
      <c r="AX351" s="14" t="s">
        <v>84</v>
      </c>
      <c r="AY351" s="230" t="s">
        <v>375</v>
      </c>
    </row>
    <row r="352" spans="1:65" s="2" customFormat="1" ht="24.2" customHeight="1">
      <c r="A352" s="35"/>
      <c r="B352" s="36"/>
      <c r="C352" s="236" t="s">
        <v>1192</v>
      </c>
      <c r="D352" s="236" t="s">
        <v>646</v>
      </c>
      <c r="E352" s="237" t="s">
        <v>2312</v>
      </c>
      <c r="F352" s="238" t="s">
        <v>2313</v>
      </c>
      <c r="G352" s="239" t="s">
        <v>671</v>
      </c>
      <c r="H352" s="240">
        <v>565.95399999999995</v>
      </c>
      <c r="I352" s="241"/>
      <c r="J352" s="242">
        <f>ROUND(I352*H352,2)</f>
        <v>0</v>
      </c>
      <c r="K352" s="238" t="s">
        <v>408</v>
      </c>
      <c r="L352" s="243"/>
      <c r="M352" s="244" t="s">
        <v>1</v>
      </c>
      <c r="N352" s="245" t="s">
        <v>42</v>
      </c>
      <c r="O352" s="72"/>
      <c r="P352" s="201">
        <f>O352*H352</f>
        <v>0</v>
      </c>
      <c r="Q352" s="201">
        <v>4.4000000000000003E-3</v>
      </c>
      <c r="R352" s="201">
        <f>Q352*H352</f>
        <v>2.4901976000000001</v>
      </c>
      <c r="S352" s="201">
        <v>0</v>
      </c>
      <c r="T352" s="202">
        <f>S352*H352</f>
        <v>0</v>
      </c>
      <c r="U352" s="35"/>
      <c r="V352" s="35"/>
      <c r="W352" s="35"/>
      <c r="X352" s="35"/>
      <c r="Y352" s="35"/>
      <c r="Z352" s="35"/>
      <c r="AA352" s="35"/>
      <c r="AB352" s="35"/>
      <c r="AC352" s="35"/>
      <c r="AD352" s="35"/>
      <c r="AE352" s="35"/>
      <c r="AR352" s="203" t="s">
        <v>537</v>
      </c>
      <c r="AT352" s="203" t="s">
        <v>646</v>
      </c>
      <c r="AU352" s="203" t="s">
        <v>86</v>
      </c>
      <c r="AY352" s="18" t="s">
        <v>375</v>
      </c>
      <c r="BE352" s="204">
        <f>IF(N352="základní",J352,0)</f>
        <v>0</v>
      </c>
      <c r="BF352" s="204">
        <f>IF(N352="snížená",J352,0)</f>
        <v>0</v>
      </c>
      <c r="BG352" s="204">
        <f>IF(N352="zákl. přenesená",J352,0)</f>
        <v>0</v>
      </c>
      <c r="BH352" s="204">
        <f>IF(N352="sníž. přenesená",J352,0)</f>
        <v>0</v>
      </c>
      <c r="BI352" s="204">
        <f>IF(N352="nulová",J352,0)</f>
        <v>0</v>
      </c>
      <c r="BJ352" s="18" t="s">
        <v>84</v>
      </c>
      <c r="BK352" s="204">
        <f>ROUND(I352*H352,2)</f>
        <v>0</v>
      </c>
      <c r="BL352" s="18" t="s">
        <v>462</v>
      </c>
      <c r="BM352" s="203" t="s">
        <v>2314</v>
      </c>
    </row>
    <row r="353" spans="1:65" s="2" customFormat="1" ht="19.5">
      <c r="A353" s="35"/>
      <c r="B353" s="36"/>
      <c r="C353" s="37"/>
      <c r="D353" s="205" t="s">
        <v>383</v>
      </c>
      <c r="E353" s="37"/>
      <c r="F353" s="206" t="s">
        <v>2313</v>
      </c>
      <c r="G353" s="37"/>
      <c r="H353" s="37"/>
      <c r="I353" s="207"/>
      <c r="J353" s="37"/>
      <c r="K353" s="37"/>
      <c r="L353" s="40"/>
      <c r="M353" s="208"/>
      <c r="N353" s="209"/>
      <c r="O353" s="72"/>
      <c r="P353" s="72"/>
      <c r="Q353" s="72"/>
      <c r="R353" s="72"/>
      <c r="S353" s="72"/>
      <c r="T353" s="73"/>
      <c r="U353" s="35"/>
      <c r="V353" s="35"/>
      <c r="W353" s="35"/>
      <c r="X353" s="35"/>
      <c r="Y353" s="35"/>
      <c r="Z353" s="35"/>
      <c r="AA353" s="35"/>
      <c r="AB353" s="35"/>
      <c r="AC353" s="35"/>
      <c r="AD353" s="35"/>
      <c r="AE353" s="35"/>
      <c r="AT353" s="18" t="s">
        <v>383</v>
      </c>
      <c r="AU353" s="18" t="s">
        <v>86</v>
      </c>
    </row>
    <row r="354" spans="1:65" s="14" customFormat="1" ht="11.25">
      <c r="B354" s="220"/>
      <c r="C354" s="221"/>
      <c r="D354" s="205" t="s">
        <v>384</v>
      </c>
      <c r="E354" s="222" t="s">
        <v>1</v>
      </c>
      <c r="F354" s="223" t="s">
        <v>2315</v>
      </c>
      <c r="G354" s="221"/>
      <c r="H354" s="224">
        <v>492.13400000000001</v>
      </c>
      <c r="I354" s="225"/>
      <c r="J354" s="221"/>
      <c r="K354" s="221"/>
      <c r="L354" s="226"/>
      <c r="M354" s="227"/>
      <c r="N354" s="228"/>
      <c r="O354" s="228"/>
      <c r="P354" s="228"/>
      <c r="Q354" s="228"/>
      <c r="R354" s="228"/>
      <c r="S354" s="228"/>
      <c r="T354" s="229"/>
      <c r="AT354" s="230" t="s">
        <v>384</v>
      </c>
      <c r="AU354" s="230" t="s">
        <v>86</v>
      </c>
      <c r="AV354" s="14" t="s">
        <v>86</v>
      </c>
      <c r="AW354" s="14" t="s">
        <v>32</v>
      </c>
      <c r="AX354" s="14" t="s">
        <v>84</v>
      </c>
      <c r="AY354" s="230" t="s">
        <v>375</v>
      </c>
    </row>
    <row r="355" spans="1:65" s="14" customFormat="1" ht="11.25">
      <c r="B355" s="220"/>
      <c r="C355" s="221"/>
      <c r="D355" s="205" t="s">
        <v>384</v>
      </c>
      <c r="E355" s="221"/>
      <c r="F355" s="223" t="s">
        <v>2316</v>
      </c>
      <c r="G355" s="221"/>
      <c r="H355" s="224">
        <v>565.95399999999995</v>
      </c>
      <c r="I355" s="225"/>
      <c r="J355" s="221"/>
      <c r="K355" s="221"/>
      <c r="L355" s="226"/>
      <c r="M355" s="227"/>
      <c r="N355" s="228"/>
      <c r="O355" s="228"/>
      <c r="P355" s="228"/>
      <c r="Q355" s="228"/>
      <c r="R355" s="228"/>
      <c r="S355" s="228"/>
      <c r="T355" s="229"/>
      <c r="AT355" s="230" t="s">
        <v>384</v>
      </c>
      <c r="AU355" s="230" t="s">
        <v>86</v>
      </c>
      <c r="AV355" s="14" t="s">
        <v>86</v>
      </c>
      <c r="AW355" s="14" t="s">
        <v>4</v>
      </c>
      <c r="AX355" s="14" t="s">
        <v>84</v>
      </c>
      <c r="AY355" s="230" t="s">
        <v>375</v>
      </c>
    </row>
    <row r="356" spans="1:65" s="2" customFormat="1" ht="16.5" customHeight="1">
      <c r="A356" s="35"/>
      <c r="B356" s="36"/>
      <c r="C356" s="192" t="s">
        <v>1198</v>
      </c>
      <c r="D356" s="192" t="s">
        <v>377</v>
      </c>
      <c r="E356" s="193" t="s">
        <v>2317</v>
      </c>
      <c r="F356" s="194" t="s">
        <v>2318</v>
      </c>
      <c r="G356" s="195" t="s">
        <v>671</v>
      </c>
      <c r="H356" s="196">
        <v>164.16</v>
      </c>
      <c r="I356" s="197"/>
      <c r="J356" s="198">
        <f>ROUND(I356*H356,2)</f>
        <v>0</v>
      </c>
      <c r="K356" s="194" t="s">
        <v>408</v>
      </c>
      <c r="L356" s="40"/>
      <c r="M356" s="199" t="s">
        <v>1</v>
      </c>
      <c r="N356" s="200" t="s">
        <v>42</v>
      </c>
      <c r="O356" s="72"/>
      <c r="P356" s="201">
        <f>O356*H356</f>
        <v>0</v>
      </c>
      <c r="Q356" s="201">
        <v>4.0000000000000002E-4</v>
      </c>
      <c r="R356" s="201">
        <f>Q356*H356</f>
        <v>6.5664E-2</v>
      </c>
      <c r="S356" s="201">
        <v>0</v>
      </c>
      <c r="T356" s="202">
        <f>S356*H356</f>
        <v>0</v>
      </c>
      <c r="U356" s="35"/>
      <c r="V356" s="35"/>
      <c r="W356" s="35"/>
      <c r="X356" s="35"/>
      <c r="Y356" s="35"/>
      <c r="Z356" s="35"/>
      <c r="AA356" s="35"/>
      <c r="AB356" s="35"/>
      <c r="AC356" s="35"/>
      <c r="AD356" s="35"/>
      <c r="AE356" s="35"/>
      <c r="AR356" s="203" t="s">
        <v>462</v>
      </c>
      <c r="AT356" s="203" t="s">
        <v>377</v>
      </c>
      <c r="AU356" s="203" t="s">
        <v>86</v>
      </c>
      <c r="AY356" s="18" t="s">
        <v>375</v>
      </c>
      <c r="BE356" s="204">
        <f>IF(N356="základní",J356,0)</f>
        <v>0</v>
      </c>
      <c r="BF356" s="204">
        <f>IF(N356="snížená",J356,0)</f>
        <v>0</v>
      </c>
      <c r="BG356" s="204">
        <f>IF(N356="zákl. přenesená",J356,0)</f>
        <v>0</v>
      </c>
      <c r="BH356" s="204">
        <f>IF(N356="sníž. přenesená",J356,0)</f>
        <v>0</v>
      </c>
      <c r="BI356" s="204">
        <f>IF(N356="nulová",J356,0)</f>
        <v>0</v>
      </c>
      <c r="BJ356" s="18" t="s">
        <v>84</v>
      </c>
      <c r="BK356" s="204">
        <f>ROUND(I356*H356,2)</f>
        <v>0</v>
      </c>
      <c r="BL356" s="18" t="s">
        <v>462</v>
      </c>
      <c r="BM356" s="203" t="s">
        <v>2319</v>
      </c>
    </row>
    <row r="357" spans="1:65" s="2" customFormat="1" ht="19.5">
      <c r="A357" s="35"/>
      <c r="B357" s="36"/>
      <c r="C357" s="37"/>
      <c r="D357" s="205" t="s">
        <v>383</v>
      </c>
      <c r="E357" s="37"/>
      <c r="F357" s="206" t="s">
        <v>2320</v>
      </c>
      <c r="G357" s="37"/>
      <c r="H357" s="37"/>
      <c r="I357" s="207"/>
      <c r="J357" s="37"/>
      <c r="K357" s="37"/>
      <c r="L357" s="40"/>
      <c r="M357" s="208"/>
      <c r="N357" s="209"/>
      <c r="O357" s="72"/>
      <c r="P357" s="72"/>
      <c r="Q357" s="72"/>
      <c r="R357" s="72"/>
      <c r="S357" s="72"/>
      <c r="T357" s="73"/>
      <c r="U357" s="35"/>
      <c r="V357" s="35"/>
      <c r="W357" s="35"/>
      <c r="X357" s="35"/>
      <c r="Y357" s="35"/>
      <c r="Z357" s="35"/>
      <c r="AA357" s="35"/>
      <c r="AB357" s="35"/>
      <c r="AC357" s="35"/>
      <c r="AD357" s="35"/>
      <c r="AE357" s="35"/>
      <c r="AT357" s="18" t="s">
        <v>383</v>
      </c>
      <c r="AU357" s="18" t="s">
        <v>86</v>
      </c>
    </row>
    <row r="358" spans="1:65" s="14" customFormat="1" ht="11.25">
      <c r="B358" s="220"/>
      <c r="C358" s="221"/>
      <c r="D358" s="205" t="s">
        <v>384</v>
      </c>
      <c r="E358" s="222" t="s">
        <v>1</v>
      </c>
      <c r="F358" s="223" t="s">
        <v>2321</v>
      </c>
      <c r="G358" s="221"/>
      <c r="H358" s="224">
        <v>164.16</v>
      </c>
      <c r="I358" s="225"/>
      <c r="J358" s="221"/>
      <c r="K358" s="221"/>
      <c r="L358" s="226"/>
      <c r="M358" s="227"/>
      <c r="N358" s="228"/>
      <c r="O358" s="228"/>
      <c r="P358" s="228"/>
      <c r="Q358" s="228"/>
      <c r="R358" s="228"/>
      <c r="S358" s="228"/>
      <c r="T358" s="229"/>
      <c r="AT358" s="230" t="s">
        <v>384</v>
      </c>
      <c r="AU358" s="230" t="s">
        <v>86</v>
      </c>
      <c r="AV358" s="14" t="s">
        <v>86</v>
      </c>
      <c r="AW358" s="14" t="s">
        <v>32</v>
      </c>
      <c r="AX358" s="14" t="s">
        <v>84</v>
      </c>
      <c r="AY358" s="230" t="s">
        <v>375</v>
      </c>
    </row>
    <row r="359" spans="1:65" s="2" customFormat="1" ht="16.5" customHeight="1">
      <c r="A359" s="35"/>
      <c r="B359" s="36"/>
      <c r="C359" s="192" t="s">
        <v>1204</v>
      </c>
      <c r="D359" s="192" t="s">
        <v>377</v>
      </c>
      <c r="E359" s="193" t="s">
        <v>2322</v>
      </c>
      <c r="F359" s="194" t="s">
        <v>2323</v>
      </c>
      <c r="G359" s="195" t="s">
        <v>702</v>
      </c>
      <c r="H359" s="196">
        <v>22.8</v>
      </c>
      <c r="I359" s="197"/>
      <c r="J359" s="198">
        <f>ROUND(I359*H359,2)</f>
        <v>0</v>
      </c>
      <c r="K359" s="194" t="s">
        <v>408</v>
      </c>
      <c r="L359" s="40"/>
      <c r="M359" s="199" t="s">
        <v>1</v>
      </c>
      <c r="N359" s="200" t="s">
        <v>42</v>
      </c>
      <c r="O359" s="72"/>
      <c r="P359" s="201">
        <f>O359*H359</f>
        <v>0</v>
      </c>
      <c r="Q359" s="201">
        <v>1.6000000000000001E-4</v>
      </c>
      <c r="R359" s="201">
        <f>Q359*H359</f>
        <v>3.6480000000000002E-3</v>
      </c>
      <c r="S359" s="201">
        <v>0</v>
      </c>
      <c r="T359" s="202">
        <f>S359*H359</f>
        <v>0</v>
      </c>
      <c r="U359" s="35"/>
      <c r="V359" s="35"/>
      <c r="W359" s="35"/>
      <c r="X359" s="35"/>
      <c r="Y359" s="35"/>
      <c r="Z359" s="35"/>
      <c r="AA359" s="35"/>
      <c r="AB359" s="35"/>
      <c r="AC359" s="35"/>
      <c r="AD359" s="35"/>
      <c r="AE359" s="35"/>
      <c r="AR359" s="203" t="s">
        <v>462</v>
      </c>
      <c r="AT359" s="203" t="s">
        <v>377</v>
      </c>
      <c r="AU359" s="203" t="s">
        <v>86</v>
      </c>
      <c r="AY359" s="18" t="s">
        <v>375</v>
      </c>
      <c r="BE359" s="204">
        <f>IF(N359="základní",J359,0)</f>
        <v>0</v>
      </c>
      <c r="BF359" s="204">
        <f>IF(N359="snížená",J359,0)</f>
        <v>0</v>
      </c>
      <c r="BG359" s="204">
        <f>IF(N359="zákl. přenesená",J359,0)</f>
        <v>0</v>
      </c>
      <c r="BH359" s="204">
        <f>IF(N359="sníž. přenesená",J359,0)</f>
        <v>0</v>
      </c>
      <c r="BI359" s="204">
        <f>IF(N359="nulová",J359,0)</f>
        <v>0</v>
      </c>
      <c r="BJ359" s="18" t="s">
        <v>84</v>
      </c>
      <c r="BK359" s="204">
        <f>ROUND(I359*H359,2)</f>
        <v>0</v>
      </c>
      <c r="BL359" s="18" t="s">
        <v>462</v>
      </c>
      <c r="BM359" s="203" t="s">
        <v>2324</v>
      </c>
    </row>
    <row r="360" spans="1:65" s="2" customFormat="1" ht="11.25">
      <c r="A360" s="35"/>
      <c r="B360" s="36"/>
      <c r="C360" s="37"/>
      <c r="D360" s="205" t="s">
        <v>383</v>
      </c>
      <c r="E360" s="37"/>
      <c r="F360" s="206" t="s">
        <v>2325</v>
      </c>
      <c r="G360" s="37"/>
      <c r="H360" s="37"/>
      <c r="I360" s="207"/>
      <c r="J360" s="37"/>
      <c r="K360" s="37"/>
      <c r="L360" s="40"/>
      <c r="M360" s="208"/>
      <c r="N360" s="209"/>
      <c r="O360" s="72"/>
      <c r="P360" s="72"/>
      <c r="Q360" s="72"/>
      <c r="R360" s="72"/>
      <c r="S360" s="72"/>
      <c r="T360" s="73"/>
      <c r="U360" s="35"/>
      <c r="V360" s="35"/>
      <c r="W360" s="35"/>
      <c r="X360" s="35"/>
      <c r="Y360" s="35"/>
      <c r="Z360" s="35"/>
      <c r="AA360" s="35"/>
      <c r="AB360" s="35"/>
      <c r="AC360" s="35"/>
      <c r="AD360" s="35"/>
      <c r="AE360" s="35"/>
      <c r="AT360" s="18" t="s">
        <v>383</v>
      </c>
      <c r="AU360" s="18" t="s">
        <v>86</v>
      </c>
    </row>
    <row r="361" spans="1:65" s="14" customFormat="1" ht="11.25">
      <c r="B361" s="220"/>
      <c r="C361" s="221"/>
      <c r="D361" s="205" t="s">
        <v>384</v>
      </c>
      <c r="E361" s="222" t="s">
        <v>1</v>
      </c>
      <c r="F361" s="223" t="s">
        <v>2326</v>
      </c>
      <c r="G361" s="221"/>
      <c r="H361" s="224">
        <v>22.8</v>
      </c>
      <c r="I361" s="225"/>
      <c r="J361" s="221"/>
      <c r="K361" s="221"/>
      <c r="L361" s="226"/>
      <c r="M361" s="227"/>
      <c r="N361" s="228"/>
      <c r="O361" s="228"/>
      <c r="P361" s="228"/>
      <c r="Q361" s="228"/>
      <c r="R361" s="228"/>
      <c r="S361" s="228"/>
      <c r="T361" s="229"/>
      <c r="AT361" s="230" t="s">
        <v>384</v>
      </c>
      <c r="AU361" s="230" t="s">
        <v>86</v>
      </c>
      <c r="AV361" s="14" t="s">
        <v>86</v>
      </c>
      <c r="AW361" s="14" t="s">
        <v>32</v>
      </c>
      <c r="AX361" s="14" t="s">
        <v>84</v>
      </c>
      <c r="AY361" s="230" t="s">
        <v>375</v>
      </c>
    </row>
    <row r="362" spans="1:65" s="2" customFormat="1" ht="16.5" customHeight="1">
      <c r="A362" s="35"/>
      <c r="B362" s="36"/>
      <c r="C362" s="192" t="s">
        <v>1210</v>
      </c>
      <c r="D362" s="192" t="s">
        <v>377</v>
      </c>
      <c r="E362" s="193" t="s">
        <v>2327</v>
      </c>
      <c r="F362" s="194" t="s">
        <v>2328</v>
      </c>
      <c r="G362" s="195" t="s">
        <v>671</v>
      </c>
      <c r="H362" s="196">
        <v>210</v>
      </c>
      <c r="I362" s="197"/>
      <c r="J362" s="198">
        <f>ROUND(I362*H362,2)</f>
        <v>0</v>
      </c>
      <c r="K362" s="194" t="s">
        <v>408</v>
      </c>
      <c r="L362" s="40"/>
      <c r="M362" s="199" t="s">
        <v>1</v>
      </c>
      <c r="N362" s="200" t="s">
        <v>42</v>
      </c>
      <c r="O362" s="72"/>
      <c r="P362" s="201">
        <f>O362*H362</f>
        <v>0</v>
      </c>
      <c r="Q362" s="201">
        <v>0</v>
      </c>
      <c r="R362" s="201">
        <f>Q362*H362</f>
        <v>0</v>
      </c>
      <c r="S362" s="201">
        <v>0</v>
      </c>
      <c r="T362" s="202">
        <f>S362*H362</f>
        <v>0</v>
      </c>
      <c r="U362" s="35"/>
      <c r="V362" s="35"/>
      <c r="W362" s="35"/>
      <c r="X362" s="35"/>
      <c r="Y362" s="35"/>
      <c r="Z362" s="35"/>
      <c r="AA362" s="35"/>
      <c r="AB362" s="35"/>
      <c r="AC362" s="35"/>
      <c r="AD362" s="35"/>
      <c r="AE362" s="35"/>
      <c r="AR362" s="203" t="s">
        <v>462</v>
      </c>
      <c r="AT362" s="203" t="s">
        <v>377</v>
      </c>
      <c r="AU362" s="203" t="s">
        <v>86</v>
      </c>
      <c r="AY362" s="18" t="s">
        <v>375</v>
      </c>
      <c r="BE362" s="204">
        <f>IF(N362="základní",J362,0)</f>
        <v>0</v>
      </c>
      <c r="BF362" s="204">
        <f>IF(N362="snížená",J362,0)</f>
        <v>0</v>
      </c>
      <c r="BG362" s="204">
        <f>IF(N362="zákl. přenesená",J362,0)</f>
        <v>0</v>
      </c>
      <c r="BH362" s="204">
        <f>IF(N362="sníž. přenesená",J362,0)</f>
        <v>0</v>
      </c>
      <c r="BI362" s="204">
        <f>IF(N362="nulová",J362,0)</f>
        <v>0</v>
      </c>
      <c r="BJ362" s="18" t="s">
        <v>84</v>
      </c>
      <c r="BK362" s="204">
        <f>ROUND(I362*H362,2)</f>
        <v>0</v>
      </c>
      <c r="BL362" s="18" t="s">
        <v>462</v>
      </c>
      <c r="BM362" s="203" t="s">
        <v>2329</v>
      </c>
    </row>
    <row r="363" spans="1:65" s="2" customFormat="1" ht="11.25">
      <c r="A363" s="35"/>
      <c r="B363" s="36"/>
      <c r="C363" s="37"/>
      <c r="D363" s="205" t="s">
        <v>383</v>
      </c>
      <c r="E363" s="37"/>
      <c r="F363" s="206" t="s">
        <v>2330</v>
      </c>
      <c r="G363" s="37"/>
      <c r="H363" s="37"/>
      <c r="I363" s="207"/>
      <c r="J363" s="37"/>
      <c r="K363" s="37"/>
      <c r="L363" s="40"/>
      <c r="M363" s="208"/>
      <c r="N363" s="209"/>
      <c r="O363" s="72"/>
      <c r="P363" s="72"/>
      <c r="Q363" s="72"/>
      <c r="R363" s="72"/>
      <c r="S363" s="72"/>
      <c r="T363" s="73"/>
      <c r="U363" s="35"/>
      <c r="V363" s="35"/>
      <c r="W363" s="35"/>
      <c r="X363" s="35"/>
      <c r="Y363" s="35"/>
      <c r="Z363" s="35"/>
      <c r="AA363" s="35"/>
      <c r="AB363" s="35"/>
      <c r="AC363" s="35"/>
      <c r="AD363" s="35"/>
      <c r="AE363" s="35"/>
      <c r="AT363" s="18" t="s">
        <v>383</v>
      </c>
      <c r="AU363" s="18" t="s">
        <v>86</v>
      </c>
    </row>
    <row r="364" spans="1:65" s="14" customFormat="1" ht="11.25">
      <c r="B364" s="220"/>
      <c r="C364" s="221"/>
      <c r="D364" s="205" t="s">
        <v>384</v>
      </c>
      <c r="E364" s="222" t="s">
        <v>1</v>
      </c>
      <c r="F364" s="223" t="s">
        <v>2331</v>
      </c>
      <c r="G364" s="221"/>
      <c r="H364" s="224">
        <v>210</v>
      </c>
      <c r="I364" s="225"/>
      <c r="J364" s="221"/>
      <c r="K364" s="221"/>
      <c r="L364" s="226"/>
      <c r="M364" s="227"/>
      <c r="N364" s="228"/>
      <c r="O364" s="228"/>
      <c r="P364" s="228"/>
      <c r="Q364" s="228"/>
      <c r="R364" s="228"/>
      <c r="S364" s="228"/>
      <c r="T364" s="229"/>
      <c r="AT364" s="230" t="s">
        <v>384</v>
      </c>
      <c r="AU364" s="230" t="s">
        <v>86</v>
      </c>
      <c r="AV364" s="14" t="s">
        <v>86</v>
      </c>
      <c r="AW364" s="14" t="s">
        <v>32</v>
      </c>
      <c r="AX364" s="14" t="s">
        <v>84</v>
      </c>
      <c r="AY364" s="230" t="s">
        <v>375</v>
      </c>
    </row>
    <row r="365" spans="1:65" s="2" customFormat="1" ht="16.5" customHeight="1">
      <c r="A365" s="35"/>
      <c r="B365" s="36"/>
      <c r="C365" s="236" t="s">
        <v>1213</v>
      </c>
      <c r="D365" s="236" t="s">
        <v>646</v>
      </c>
      <c r="E365" s="237" t="s">
        <v>1312</v>
      </c>
      <c r="F365" s="238" t="s">
        <v>1313</v>
      </c>
      <c r="G365" s="239" t="s">
        <v>671</v>
      </c>
      <c r="H365" s="240">
        <v>220.5</v>
      </c>
      <c r="I365" s="241"/>
      <c r="J365" s="242">
        <f>ROUND(I365*H365,2)</f>
        <v>0</v>
      </c>
      <c r="K365" s="238" t="s">
        <v>408</v>
      </c>
      <c r="L365" s="243"/>
      <c r="M365" s="244" t="s">
        <v>1</v>
      </c>
      <c r="N365" s="245" t="s">
        <v>42</v>
      </c>
      <c r="O365" s="72"/>
      <c r="P365" s="201">
        <f>O365*H365</f>
        <v>0</v>
      </c>
      <c r="Q365" s="201">
        <v>5.0000000000000001E-4</v>
      </c>
      <c r="R365" s="201">
        <f>Q365*H365</f>
        <v>0.11025</v>
      </c>
      <c r="S365" s="201">
        <v>0</v>
      </c>
      <c r="T365" s="202">
        <f>S365*H365</f>
        <v>0</v>
      </c>
      <c r="U365" s="35"/>
      <c r="V365" s="35"/>
      <c r="W365" s="35"/>
      <c r="X365" s="35"/>
      <c r="Y365" s="35"/>
      <c r="Z365" s="35"/>
      <c r="AA365" s="35"/>
      <c r="AB365" s="35"/>
      <c r="AC365" s="35"/>
      <c r="AD365" s="35"/>
      <c r="AE365" s="35"/>
      <c r="AR365" s="203" t="s">
        <v>537</v>
      </c>
      <c r="AT365" s="203" t="s">
        <v>646</v>
      </c>
      <c r="AU365" s="203" t="s">
        <v>86</v>
      </c>
      <c r="AY365" s="18" t="s">
        <v>375</v>
      </c>
      <c r="BE365" s="204">
        <f>IF(N365="základní",J365,0)</f>
        <v>0</v>
      </c>
      <c r="BF365" s="204">
        <f>IF(N365="snížená",J365,0)</f>
        <v>0</v>
      </c>
      <c r="BG365" s="204">
        <f>IF(N365="zákl. přenesená",J365,0)</f>
        <v>0</v>
      </c>
      <c r="BH365" s="204">
        <f>IF(N365="sníž. přenesená",J365,0)</f>
        <v>0</v>
      </c>
      <c r="BI365" s="204">
        <f>IF(N365="nulová",J365,0)</f>
        <v>0</v>
      </c>
      <c r="BJ365" s="18" t="s">
        <v>84</v>
      </c>
      <c r="BK365" s="204">
        <f>ROUND(I365*H365,2)</f>
        <v>0</v>
      </c>
      <c r="BL365" s="18" t="s">
        <v>462</v>
      </c>
      <c r="BM365" s="203" t="s">
        <v>2332</v>
      </c>
    </row>
    <row r="366" spans="1:65" s="2" customFormat="1" ht="11.25">
      <c r="A366" s="35"/>
      <c r="B366" s="36"/>
      <c r="C366" s="37"/>
      <c r="D366" s="205" t="s">
        <v>383</v>
      </c>
      <c r="E366" s="37"/>
      <c r="F366" s="206" t="s">
        <v>1313</v>
      </c>
      <c r="G366" s="37"/>
      <c r="H366" s="37"/>
      <c r="I366" s="207"/>
      <c r="J366" s="37"/>
      <c r="K366" s="37"/>
      <c r="L366" s="40"/>
      <c r="M366" s="208"/>
      <c r="N366" s="209"/>
      <c r="O366" s="72"/>
      <c r="P366" s="72"/>
      <c r="Q366" s="72"/>
      <c r="R366" s="72"/>
      <c r="S366" s="72"/>
      <c r="T366" s="73"/>
      <c r="U366" s="35"/>
      <c r="V366" s="35"/>
      <c r="W366" s="35"/>
      <c r="X366" s="35"/>
      <c r="Y366" s="35"/>
      <c r="Z366" s="35"/>
      <c r="AA366" s="35"/>
      <c r="AB366" s="35"/>
      <c r="AC366" s="35"/>
      <c r="AD366" s="35"/>
      <c r="AE366" s="35"/>
      <c r="AT366" s="18" t="s">
        <v>383</v>
      </c>
      <c r="AU366" s="18" t="s">
        <v>86</v>
      </c>
    </row>
    <row r="367" spans="1:65" s="14" customFormat="1" ht="11.25">
      <c r="B367" s="220"/>
      <c r="C367" s="221"/>
      <c r="D367" s="205" t="s">
        <v>384</v>
      </c>
      <c r="E367" s="222" t="s">
        <v>1</v>
      </c>
      <c r="F367" s="223" t="s">
        <v>2333</v>
      </c>
      <c r="G367" s="221"/>
      <c r="H367" s="224">
        <v>210</v>
      </c>
      <c r="I367" s="225"/>
      <c r="J367" s="221"/>
      <c r="K367" s="221"/>
      <c r="L367" s="226"/>
      <c r="M367" s="227"/>
      <c r="N367" s="228"/>
      <c r="O367" s="228"/>
      <c r="P367" s="228"/>
      <c r="Q367" s="228"/>
      <c r="R367" s="228"/>
      <c r="S367" s="228"/>
      <c r="T367" s="229"/>
      <c r="AT367" s="230" t="s">
        <v>384</v>
      </c>
      <c r="AU367" s="230" t="s">
        <v>86</v>
      </c>
      <c r="AV367" s="14" t="s">
        <v>86</v>
      </c>
      <c r="AW367" s="14" t="s">
        <v>32</v>
      </c>
      <c r="AX367" s="14" t="s">
        <v>84</v>
      </c>
      <c r="AY367" s="230" t="s">
        <v>375</v>
      </c>
    </row>
    <row r="368" spans="1:65" s="14" customFormat="1" ht="11.25">
      <c r="B368" s="220"/>
      <c r="C368" s="221"/>
      <c r="D368" s="205" t="s">
        <v>384</v>
      </c>
      <c r="E368" s="221"/>
      <c r="F368" s="223" t="s">
        <v>2334</v>
      </c>
      <c r="G368" s="221"/>
      <c r="H368" s="224">
        <v>220.5</v>
      </c>
      <c r="I368" s="225"/>
      <c r="J368" s="221"/>
      <c r="K368" s="221"/>
      <c r="L368" s="226"/>
      <c r="M368" s="227"/>
      <c r="N368" s="228"/>
      <c r="O368" s="228"/>
      <c r="P368" s="228"/>
      <c r="Q368" s="228"/>
      <c r="R368" s="228"/>
      <c r="S368" s="228"/>
      <c r="T368" s="229"/>
      <c r="AT368" s="230" t="s">
        <v>384</v>
      </c>
      <c r="AU368" s="230" t="s">
        <v>86</v>
      </c>
      <c r="AV368" s="14" t="s">
        <v>86</v>
      </c>
      <c r="AW368" s="14" t="s">
        <v>4</v>
      </c>
      <c r="AX368" s="14" t="s">
        <v>84</v>
      </c>
      <c r="AY368" s="230" t="s">
        <v>375</v>
      </c>
    </row>
    <row r="369" spans="1:65" s="2" customFormat="1" ht="16.5" customHeight="1">
      <c r="A369" s="35"/>
      <c r="B369" s="36"/>
      <c r="C369" s="192" t="s">
        <v>1217</v>
      </c>
      <c r="D369" s="192" t="s">
        <v>377</v>
      </c>
      <c r="E369" s="193" t="s">
        <v>1733</v>
      </c>
      <c r="F369" s="194" t="s">
        <v>1734</v>
      </c>
      <c r="G369" s="195" t="s">
        <v>649</v>
      </c>
      <c r="H369" s="196">
        <v>2.9409999999999998</v>
      </c>
      <c r="I369" s="197"/>
      <c r="J369" s="198">
        <f>ROUND(I369*H369,2)</f>
        <v>0</v>
      </c>
      <c r="K369" s="194" t="s">
        <v>408</v>
      </c>
      <c r="L369" s="40"/>
      <c r="M369" s="199" t="s">
        <v>1</v>
      </c>
      <c r="N369" s="200" t="s">
        <v>42</v>
      </c>
      <c r="O369" s="72"/>
      <c r="P369" s="201">
        <f>O369*H369</f>
        <v>0</v>
      </c>
      <c r="Q369" s="201">
        <v>0</v>
      </c>
      <c r="R369" s="201">
        <f>Q369*H369</f>
        <v>0</v>
      </c>
      <c r="S369" s="201">
        <v>0</v>
      </c>
      <c r="T369" s="202">
        <f>S369*H369</f>
        <v>0</v>
      </c>
      <c r="U369" s="35"/>
      <c r="V369" s="35"/>
      <c r="W369" s="35"/>
      <c r="X369" s="35"/>
      <c r="Y369" s="35"/>
      <c r="Z369" s="35"/>
      <c r="AA369" s="35"/>
      <c r="AB369" s="35"/>
      <c r="AC369" s="35"/>
      <c r="AD369" s="35"/>
      <c r="AE369" s="35"/>
      <c r="AR369" s="203" t="s">
        <v>462</v>
      </c>
      <c r="AT369" s="203" t="s">
        <v>377</v>
      </c>
      <c r="AU369" s="203" t="s">
        <v>86</v>
      </c>
      <c r="AY369" s="18" t="s">
        <v>375</v>
      </c>
      <c r="BE369" s="204">
        <f>IF(N369="základní",J369,0)</f>
        <v>0</v>
      </c>
      <c r="BF369" s="204">
        <f>IF(N369="snížená",J369,0)</f>
        <v>0</v>
      </c>
      <c r="BG369" s="204">
        <f>IF(N369="zákl. přenesená",J369,0)</f>
        <v>0</v>
      </c>
      <c r="BH369" s="204">
        <f>IF(N369="sníž. přenesená",J369,0)</f>
        <v>0</v>
      </c>
      <c r="BI369" s="204">
        <f>IF(N369="nulová",J369,0)</f>
        <v>0</v>
      </c>
      <c r="BJ369" s="18" t="s">
        <v>84</v>
      </c>
      <c r="BK369" s="204">
        <f>ROUND(I369*H369,2)</f>
        <v>0</v>
      </c>
      <c r="BL369" s="18" t="s">
        <v>462</v>
      </c>
      <c r="BM369" s="203" t="s">
        <v>2335</v>
      </c>
    </row>
    <row r="370" spans="1:65" s="2" customFormat="1" ht="19.5">
      <c r="A370" s="35"/>
      <c r="B370" s="36"/>
      <c r="C370" s="37"/>
      <c r="D370" s="205" t="s">
        <v>383</v>
      </c>
      <c r="E370" s="37"/>
      <c r="F370" s="206" t="s">
        <v>1736</v>
      </c>
      <c r="G370" s="37"/>
      <c r="H370" s="37"/>
      <c r="I370" s="207"/>
      <c r="J370" s="37"/>
      <c r="K370" s="37"/>
      <c r="L370" s="40"/>
      <c r="M370" s="208"/>
      <c r="N370" s="209"/>
      <c r="O370" s="72"/>
      <c r="P370" s="72"/>
      <c r="Q370" s="72"/>
      <c r="R370" s="72"/>
      <c r="S370" s="72"/>
      <c r="T370" s="73"/>
      <c r="U370" s="35"/>
      <c r="V370" s="35"/>
      <c r="W370" s="35"/>
      <c r="X370" s="35"/>
      <c r="Y370" s="35"/>
      <c r="Z370" s="35"/>
      <c r="AA370" s="35"/>
      <c r="AB370" s="35"/>
      <c r="AC370" s="35"/>
      <c r="AD370" s="35"/>
      <c r="AE370" s="35"/>
      <c r="AT370" s="18" t="s">
        <v>383</v>
      </c>
      <c r="AU370" s="18" t="s">
        <v>86</v>
      </c>
    </row>
    <row r="371" spans="1:65" s="12" customFormat="1" ht="22.9" customHeight="1">
      <c r="B371" s="176"/>
      <c r="C371" s="177"/>
      <c r="D371" s="178" t="s">
        <v>76</v>
      </c>
      <c r="E371" s="190" t="s">
        <v>2336</v>
      </c>
      <c r="F371" s="190" t="s">
        <v>2337</v>
      </c>
      <c r="G371" s="177"/>
      <c r="H371" s="177"/>
      <c r="I371" s="180"/>
      <c r="J371" s="191">
        <f>BK371</f>
        <v>0</v>
      </c>
      <c r="K371" s="177"/>
      <c r="L371" s="182"/>
      <c r="M371" s="183"/>
      <c r="N371" s="184"/>
      <c r="O371" s="184"/>
      <c r="P371" s="185">
        <f>SUM(P372:P385)</f>
        <v>0</v>
      </c>
      <c r="Q371" s="184"/>
      <c r="R371" s="185">
        <f>SUM(R372:R385)</f>
        <v>0.65569999999999995</v>
      </c>
      <c r="S371" s="184"/>
      <c r="T371" s="186">
        <f>SUM(T372:T385)</f>
        <v>0</v>
      </c>
      <c r="AR371" s="187" t="s">
        <v>86</v>
      </c>
      <c r="AT371" s="188" t="s">
        <v>76</v>
      </c>
      <c r="AU371" s="188" t="s">
        <v>84</v>
      </c>
      <c r="AY371" s="187" t="s">
        <v>375</v>
      </c>
      <c r="BK371" s="189">
        <f>SUM(BK372:BK385)</f>
        <v>0</v>
      </c>
    </row>
    <row r="372" spans="1:65" s="2" customFormat="1" ht="16.5" customHeight="1">
      <c r="A372" s="35"/>
      <c r="B372" s="36"/>
      <c r="C372" s="192" t="s">
        <v>1221</v>
      </c>
      <c r="D372" s="192" t="s">
        <v>377</v>
      </c>
      <c r="E372" s="193" t="s">
        <v>2338</v>
      </c>
      <c r="F372" s="194" t="s">
        <v>2339</v>
      </c>
      <c r="G372" s="195" t="s">
        <v>671</v>
      </c>
      <c r="H372" s="196">
        <v>105</v>
      </c>
      <c r="I372" s="197"/>
      <c r="J372" s="198">
        <f>ROUND(I372*H372,2)</f>
        <v>0</v>
      </c>
      <c r="K372" s="194" t="s">
        <v>408</v>
      </c>
      <c r="L372" s="40"/>
      <c r="M372" s="199" t="s">
        <v>1</v>
      </c>
      <c r="N372" s="200" t="s">
        <v>42</v>
      </c>
      <c r="O372" s="72"/>
      <c r="P372" s="201">
        <f>O372*H372</f>
        <v>0</v>
      </c>
      <c r="Q372" s="201">
        <v>0</v>
      </c>
      <c r="R372" s="201">
        <f>Q372*H372</f>
        <v>0</v>
      </c>
      <c r="S372" s="201">
        <v>0</v>
      </c>
      <c r="T372" s="202">
        <f>S372*H372</f>
        <v>0</v>
      </c>
      <c r="U372" s="35"/>
      <c r="V372" s="35"/>
      <c r="W372" s="35"/>
      <c r="X372" s="35"/>
      <c r="Y372" s="35"/>
      <c r="Z372" s="35"/>
      <c r="AA372" s="35"/>
      <c r="AB372" s="35"/>
      <c r="AC372" s="35"/>
      <c r="AD372" s="35"/>
      <c r="AE372" s="35"/>
      <c r="AR372" s="203" t="s">
        <v>462</v>
      </c>
      <c r="AT372" s="203" t="s">
        <v>377</v>
      </c>
      <c r="AU372" s="203" t="s">
        <v>86</v>
      </c>
      <c r="AY372" s="18" t="s">
        <v>375</v>
      </c>
      <c r="BE372" s="204">
        <f>IF(N372="základní",J372,0)</f>
        <v>0</v>
      </c>
      <c r="BF372" s="204">
        <f>IF(N372="snížená",J372,0)</f>
        <v>0</v>
      </c>
      <c r="BG372" s="204">
        <f>IF(N372="zákl. přenesená",J372,0)</f>
        <v>0</v>
      </c>
      <c r="BH372" s="204">
        <f>IF(N372="sníž. přenesená",J372,0)</f>
        <v>0</v>
      </c>
      <c r="BI372" s="204">
        <f>IF(N372="nulová",J372,0)</f>
        <v>0</v>
      </c>
      <c r="BJ372" s="18" t="s">
        <v>84</v>
      </c>
      <c r="BK372" s="204">
        <f>ROUND(I372*H372,2)</f>
        <v>0</v>
      </c>
      <c r="BL372" s="18" t="s">
        <v>462</v>
      </c>
      <c r="BM372" s="203" t="s">
        <v>2340</v>
      </c>
    </row>
    <row r="373" spans="1:65" s="2" customFormat="1" ht="11.25">
      <c r="A373" s="35"/>
      <c r="B373" s="36"/>
      <c r="C373" s="37"/>
      <c r="D373" s="205" t="s">
        <v>383</v>
      </c>
      <c r="E373" s="37"/>
      <c r="F373" s="206" t="s">
        <v>2341</v>
      </c>
      <c r="G373" s="37"/>
      <c r="H373" s="37"/>
      <c r="I373" s="207"/>
      <c r="J373" s="37"/>
      <c r="K373" s="37"/>
      <c r="L373" s="40"/>
      <c r="M373" s="208"/>
      <c r="N373" s="209"/>
      <c r="O373" s="72"/>
      <c r="P373" s="72"/>
      <c r="Q373" s="72"/>
      <c r="R373" s="72"/>
      <c r="S373" s="72"/>
      <c r="T373" s="73"/>
      <c r="U373" s="35"/>
      <c r="V373" s="35"/>
      <c r="W373" s="35"/>
      <c r="X373" s="35"/>
      <c r="Y373" s="35"/>
      <c r="Z373" s="35"/>
      <c r="AA373" s="35"/>
      <c r="AB373" s="35"/>
      <c r="AC373" s="35"/>
      <c r="AD373" s="35"/>
      <c r="AE373" s="35"/>
      <c r="AT373" s="18" t="s">
        <v>383</v>
      </c>
      <c r="AU373" s="18" t="s">
        <v>86</v>
      </c>
    </row>
    <row r="374" spans="1:65" s="14" customFormat="1" ht="11.25">
      <c r="B374" s="220"/>
      <c r="C374" s="221"/>
      <c r="D374" s="205" t="s">
        <v>384</v>
      </c>
      <c r="E374" s="222" t="s">
        <v>1</v>
      </c>
      <c r="F374" s="223" t="s">
        <v>2254</v>
      </c>
      <c r="G374" s="221"/>
      <c r="H374" s="224">
        <v>105</v>
      </c>
      <c r="I374" s="225"/>
      <c r="J374" s="221"/>
      <c r="K374" s="221"/>
      <c r="L374" s="226"/>
      <c r="M374" s="227"/>
      <c r="N374" s="228"/>
      <c r="O374" s="228"/>
      <c r="P374" s="228"/>
      <c r="Q374" s="228"/>
      <c r="R374" s="228"/>
      <c r="S374" s="228"/>
      <c r="T374" s="229"/>
      <c r="AT374" s="230" t="s">
        <v>384</v>
      </c>
      <c r="AU374" s="230" t="s">
        <v>86</v>
      </c>
      <c r="AV374" s="14" t="s">
        <v>86</v>
      </c>
      <c r="AW374" s="14" t="s">
        <v>32</v>
      </c>
      <c r="AX374" s="14" t="s">
        <v>84</v>
      </c>
      <c r="AY374" s="230" t="s">
        <v>375</v>
      </c>
    </row>
    <row r="375" spans="1:65" s="2" customFormat="1" ht="16.5" customHeight="1">
      <c r="A375" s="35"/>
      <c r="B375" s="36"/>
      <c r="C375" s="236" t="s">
        <v>1226</v>
      </c>
      <c r="D375" s="236" t="s">
        <v>646</v>
      </c>
      <c r="E375" s="237" t="s">
        <v>1280</v>
      </c>
      <c r="F375" s="238" t="s">
        <v>1281</v>
      </c>
      <c r="G375" s="239" t="s">
        <v>649</v>
      </c>
      <c r="H375" s="240">
        <v>3.2000000000000001E-2</v>
      </c>
      <c r="I375" s="241"/>
      <c r="J375" s="242">
        <f>ROUND(I375*H375,2)</f>
        <v>0</v>
      </c>
      <c r="K375" s="238" t="s">
        <v>408</v>
      </c>
      <c r="L375" s="243"/>
      <c r="M375" s="244" t="s">
        <v>1</v>
      </c>
      <c r="N375" s="245" t="s">
        <v>42</v>
      </c>
      <c r="O375" s="72"/>
      <c r="P375" s="201">
        <f>O375*H375</f>
        <v>0</v>
      </c>
      <c r="Q375" s="201">
        <v>1</v>
      </c>
      <c r="R375" s="201">
        <f>Q375*H375</f>
        <v>3.2000000000000001E-2</v>
      </c>
      <c r="S375" s="201">
        <v>0</v>
      </c>
      <c r="T375" s="202">
        <f>S375*H375</f>
        <v>0</v>
      </c>
      <c r="U375" s="35"/>
      <c r="V375" s="35"/>
      <c r="W375" s="35"/>
      <c r="X375" s="35"/>
      <c r="Y375" s="35"/>
      <c r="Z375" s="35"/>
      <c r="AA375" s="35"/>
      <c r="AB375" s="35"/>
      <c r="AC375" s="35"/>
      <c r="AD375" s="35"/>
      <c r="AE375" s="35"/>
      <c r="AR375" s="203" t="s">
        <v>537</v>
      </c>
      <c r="AT375" s="203" t="s">
        <v>646</v>
      </c>
      <c r="AU375" s="203" t="s">
        <v>86</v>
      </c>
      <c r="AY375" s="18" t="s">
        <v>375</v>
      </c>
      <c r="BE375" s="204">
        <f>IF(N375="základní",J375,0)</f>
        <v>0</v>
      </c>
      <c r="BF375" s="204">
        <f>IF(N375="snížená",J375,0)</f>
        <v>0</v>
      </c>
      <c r="BG375" s="204">
        <f>IF(N375="zákl. přenesená",J375,0)</f>
        <v>0</v>
      </c>
      <c r="BH375" s="204">
        <f>IF(N375="sníž. přenesená",J375,0)</f>
        <v>0</v>
      </c>
      <c r="BI375" s="204">
        <f>IF(N375="nulová",J375,0)</f>
        <v>0</v>
      </c>
      <c r="BJ375" s="18" t="s">
        <v>84</v>
      </c>
      <c r="BK375" s="204">
        <f>ROUND(I375*H375,2)</f>
        <v>0</v>
      </c>
      <c r="BL375" s="18" t="s">
        <v>462</v>
      </c>
      <c r="BM375" s="203" t="s">
        <v>2342</v>
      </c>
    </row>
    <row r="376" spans="1:65" s="2" customFormat="1" ht="11.25">
      <c r="A376" s="35"/>
      <c r="B376" s="36"/>
      <c r="C376" s="37"/>
      <c r="D376" s="205" t="s">
        <v>383</v>
      </c>
      <c r="E376" s="37"/>
      <c r="F376" s="206" t="s">
        <v>1281</v>
      </c>
      <c r="G376" s="37"/>
      <c r="H376" s="37"/>
      <c r="I376" s="207"/>
      <c r="J376" s="37"/>
      <c r="K376" s="37"/>
      <c r="L376" s="40"/>
      <c r="M376" s="208"/>
      <c r="N376" s="209"/>
      <c r="O376" s="72"/>
      <c r="P376" s="72"/>
      <c r="Q376" s="72"/>
      <c r="R376" s="72"/>
      <c r="S376" s="72"/>
      <c r="T376" s="73"/>
      <c r="U376" s="35"/>
      <c r="V376" s="35"/>
      <c r="W376" s="35"/>
      <c r="X376" s="35"/>
      <c r="Y376" s="35"/>
      <c r="Z376" s="35"/>
      <c r="AA376" s="35"/>
      <c r="AB376" s="35"/>
      <c r="AC376" s="35"/>
      <c r="AD376" s="35"/>
      <c r="AE376" s="35"/>
      <c r="AT376" s="18" t="s">
        <v>383</v>
      </c>
      <c r="AU376" s="18" t="s">
        <v>86</v>
      </c>
    </row>
    <row r="377" spans="1:65" s="14" customFormat="1" ht="11.25">
      <c r="B377" s="220"/>
      <c r="C377" s="221"/>
      <c r="D377" s="205" t="s">
        <v>384</v>
      </c>
      <c r="E377" s="221"/>
      <c r="F377" s="223" t="s">
        <v>2343</v>
      </c>
      <c r="G377" s="221"/>
      <c r="H377" s="224">
        <v>3.2000000000000001E-2</v>
      </c>
      <c r="I377" s="225"/>
      <c r="J377" s="221"/>
      <c r="K377" s="221"/>
      <c r="L377" s="226"/>
      <c r="M377" s="227"/>
      <c r="N377" s="228"/>
      <c r="O377" s="228"/>
      <c r="P377" s="228"/>
      <c r="Q377" s="228"/>
      <c r="R377" s="228"/>
      <c r="S377" s="228"/>
      <c r="T377" s="229"/>
      <c r="AT377" s="230" t="s">
        <v>384</v>
      </c>
      <c r="AU377" s="230" t="s">
        <v>86</v>
      </c>
      <c r="AV377" s="14" t="s">
        <v>86</v>
      </c>
      <c r="AW377" s="14" t="s">
        <v>4</v>
      </c>
      <c r="AX377" s="14" t="s">
        <v>84</v>
      </c>
      <c r="AY377" s="230" t="s">
        <v>375</v>
      </c>
    </row>
    <row r="378" spans="1:65" s="2" customFormat="1" ht="16.5" customHeight="1">
      <c r="A378" s="35"/>
      <c r="B378" s="36"/>
      <c r="C378" s="192" t="s">
        <v>1232</v>
      </c>
      <c r="D378" s="192" t="s">
        <v>377</v>
      </c>
      <c r="E378" s="193" t="s">
        <v>2344</v>
      </c>
      <c r="F378" s="194" t="s">
        <v>2345</v>
      </c>
      <c r="G378" s="195" t="s">
        <v>671</v>
      </c>
      <c r="H378" s="196">
        <v>105</v>
      </c>
      <c r="I378" s="197"/>
      <c r="J378" s="198">
        <f>ROUND(I378*H378,2)</f>
        <v>0</v>
      </c>
      <c r="K378" s="194" t="s">
        <v>408</v>
      </c>
      <c r="L378" s="40"/>
      <c r="M378" s="199" t="s">
        <v>1</v>
      </c>
      <c r="N378" s="200" t="s">
        <v>42</v>
      </c>
      <c r="O378" s="72"/>
      <c r="P378" s="201">
        <f>O378*H378</f>
        <v>0</v>
      </c>
      <c r="Q378" s="201">
        <v>8.8000000000000003E-4</v>
      </c>
      <c r="R378" s="201">
        <f>Q378*H378</f>
        <v>9.240000000000001E-2</v>
      </c>
      <c r="S378" s="201">
        <v>0</v>
      </c>
      <c r="T378" s="202">
        <f>S378*H378</f>
        <v>0</v>
      </c>
      <c r="U378" s="35"/>
      <c r="V378" s="35"/>
      <c r="W378" s="35"/>
      <c r="X378" s="35"/>
      <c r="Y378" s="35"/>
      <c r="Z378" s="35"/>
      <c r="AA378" s="35"/>
      <c r="AB378" s="35"/>
      <c r="AC378" s="35"/>
      <c r="AD378" s="35"/>
      <c r="AE378" s="35"/>
      <c r="AR378" s="203" t="s">
        <v>462</v>
      </c>
      <c r="AT378" s="203" t="s">
        <v>377</v>
      </c>
      <c r="AU378" s="203" t="s">
        <v>86</v>
      </c>
      <c r="AY378" s="18" t="s">
        <v>375</v>
      </c>
      <c r="BE378" s="204">
        <f>IF(N378="základní",J378,0)</f>
        <v>0</v>
      </c>
      <c r="BF378" s="204">
        <f>IF(N378="snížená",J378,0)</f>
        <v>0</v>
      </c>
      <c r="BG378" s="204">
        <f>IF(N378="zákl. přenesená",J378,0)</f>
        <v>0</v>
      </c>
      <c r="BH378" s="204">
        <f>IF(N378="sníž. přenesená",J378,0)</f>
        <v>0</v>
      </c>
      <c r="BI378" s="204">
        <f>IF(N378="nulová",J378,0)</f>
        <v>0</v>
      </c>
      <c r="BJ378" s="18" t="s">
        <v>84</v>
      </c>
      <c r="BK378" s="204">
        <f>ROUND(I378*H378,2)</f>
        <v>0</v>
      </c>
      <c r="BL378" s="18" t="s">
        <v>462</v>
      </c>
      <c r="BM378" s="203" t="s">
        <v>2346</v>
      </c>
    </row>
    <row r="379" spans="1:65" s="2" customFormat="1" ht="11.25">
      <c r="A379" s="35"/>
      <c r="B379" s="36"/>
      <c r="C379" s="37"/>
      <c r="D379" s="205" t="s">
        <v>383</v>
      </c>
      <c r="E379" s="37"/>
      <c r="F379" s="206" t="s">
        <v>2347</v>
      </c>
      <c r="G379" s="37"/>
      <c r="H379" s="37"/>
      <c r="I379" s="207"/>
      <c r="J379" s="37"/>
      <c r="K379" s="37"/>
      <c r="L379" s="40"/>
      <c r="M379" s="208"/>
      <c r="N379" s="209"/>
      <c r="O379" s="72"/>
      <c r="P379" s="72"/>
      <c r="Q379" s="72"/>
      <c r="R379" s="72"/>
      <c r="S379" s="72"/>
      <c r="T379" s="73"/>
      <c r="U379" s="35"/>
      <c r="V379" s="35"/>
      <c r="W379" s="35"/>
      <c r="X379" s="35"/>
      <c r="Y379" s="35"/>
      <c r="Z379" s="35"/>
      <c r="AA379" s="35"/>
      <c r="AB379" s="35"/>
      <c r="AC379" s="35"/>
      <c r="AD379" s="35"/>
      <c r="AE379" s="35"/>
      <c r="AT379" s="18" t="s">
        <v>383</v>
      </c>
      <c r="AU379" s="18" t="s">
        <v>86</v>
      </c>
    </row>
    <row r="380" spans="1:65" s="14" customFormat="1" ht="11.25">
      <c r="B380" s="220"/>
      <c r="C380" s="221"/>
      <c r="D380" s="205" t="s">
        <v>384</v>
      </c>
      <c r="E380" s="222" t="s">
        <v>1</v>
      </c>
      <c r="F380" s="223" t="s">
        <v>2254</v>
      </c>
      <c r="G380" s="221"/>
      <c r="H380" s="224">
        <v>105</v>
      </c>
      <c r="I380" s="225"/>
      <c r="J380" s="221"/>
      <c r="K380" s="221"/>
      <c r="L380" s="226"/>
      <c r="M380" s="227"/>
      <c r="N380" s="228"/>
      <c r="O380" s="228"/>
      <c r="P380" s="228"/>
      <c r="Q380" s="228"/>
      <c r="R380" s="228"/>
      <c r="S380" s="228"/>
      <c r="T380" s="229"/>
      <c r="AT380" s="230" t="s">
        <v>384</v>
      </c>
      <c r="AU380" s="230" t="s">
        <v>86</v>
      </c>
      <c r="AV380" s="14" t="s">
        <v>86</v>
      </c>
      <c r="AW380" s="14" t="s">
        <v>32</v>
      </c>
      <c r="AX380" s="14" t="s">
        <v>84</v>
      </c>
      <c r="AY380" s="230" t="s">
        <v>375</v>
      </c>
    </row>
    <row r="381" spans="1:65" s="2" customFormat="1" ht="24.2" customHeight="1">
      <c r="A381" s="35"/>
      <c r="B381" s="36"/>
      <c r="C381" s="236" t="s">
        <v>1237</v>
      </c>
      <c r="D381" s="236" t="s">
        <v>646</v>
      </c>
      <c r="E381" s="237" t="s">
        <v>2312</v>
      </c>
      <c r="F381" s="238" t="s">
        <v>2313</v>
      </c>
      <c r="G381" s="239" t="s">
        <v>671</v>
      </c>
      <c r="H381" s="240">
        <v>120.75</v>
      </c>
      <c r="I381" s="241"/>
      <c r="J381" s="242">
        <f>ROUND(I381*H381,2)</f>
        <v>0</v>
      </c>
      <c r="K381" s="238" t="s">
        <v>408</v>
      </c>
      <c r="L381" s="243"/>
      <c r="M381" s="244" t="s">
        <v>1</v>
      </c>
      <c r="N381" s="245" t="s">
        <v>42</v>
      </c>
      <c r="O381" s="72"/>
      <c r="P381" s="201">
        <f>O381*H381</f>
        <v>0</v>
      </c>
      <c r="Q381" s="201">
        <v>4.4000000000000003E-3</v>
      </c>
      <c r="R381" s="201">
        <f>Q381*H381</f>
        <v>0.53129999999999999</v>
      </c>
      <c r="S381" s="201">
        <v>0</v>
      </c>
      <c r="T381" s="202">
        <f>S381*H381</f>
        <v>0</v>
      </c>
      <c r="U381" s="35"/>
      <c r="V381" s="35"/>
      <c r="W381" s="35"/>
      <c r="X381" s="35"/>
      <c r="Y381" s="35"/>
      <c r="Z381" s="35"/>
      <c r="AA381" s="35"/>
      <c r="AB381" s="35"/>
      <c r="AC381" s="35"/>
      <c r="AD381" s="35"/>
      <c r="AE381" s="35"/>
      <c r="AR381" s="203" t="s">
        <v>537</v>
      </c>
      <c r="AT381" s="203" t="s">
        <v>646</v>
      </c>
      <c r="AU381" s="203" t="s">
        <v>86</v>
      </c>
      <c r="AY381" s="18" t="s">
        <v>375</v>
      </c>
      <c r="BE381" s="204">
        <f>IF(N381="základní",J381,0)</f>
        <v>0</v>
      </c>
      <c r="BF381" s="204">
        <f>IF(N381="snížená",J381,0)</f>
        <v>0</v>
      </c>
      <c r="BG381" s="204">
        <f>IF(N381="zákl. přenesená",J381,0)</f>
        <v>0</v>
      </c>
      <c r="BH381" s="204">
        <f>IF(N381="sníž. přenesená",J381,0)</f>
        <v>0</v>
      </c>
      <c r="BI381" s="204">
        <f>IF(N381="nulová",J381,0)</f>
        <v>0</v>
      </c>
      <c r="BJ381" s="18" t="s">
        <v>84</v>
      </c>
      <c r="BK381" s="204">
        <f>ROUND(I381*H381,2)</f>
        <v>0</v>
      </c>
      <c r="BL381" s="18" t="s">
        <v>462</v>
      </c>
      <c r="BM381" s="203" t="s">
        <v>2348</v>
      </c>
    </row>
    <row r="382" spans="1:65" s="2" customFormat="1" ht="19.5">
      <c r="A382" s="35"/>
      <c r="B382" s="36"/>
      <c r="C382" s="37"/>
      <c r="D382" s="205" t="s">
        <v>383</v>
      </c>
      <c r="E382" s="37"/>
      <c r="F382" s="206" t="s">
        <v>2313</v>
      </c>
      <c r="G382" s="37"/>
      <c r="H382" s="37"/>
      <c r="I382" s="207"/>
      <c r="J382" s="37"/>
      <c r="K382" s="37"/>
      <c r="L382" s="40"/>
      <c r="M382" s="208"/>
      <c r="N382" s="209"/>
      <c r="O382" s="72"/>
      <c r="P382" s="72"/>
      <c r="Q382" s="72"/>
      <c r="R382" s="72"/>
      <c r="S382" s="72"/>
      <c r="T382" s="73"/>
      <c r="U382" s="35"/>
      <c r="V382" s="35"/>
      <c r="W382" s="35"/>
      <c r="X382" s="35"/>
      <c r="Y382" s="35"/>
      <c r="Z382" s="35"/>
      <c r="AA382" s="35"/>
      <c r="AB382" s="35"/>
      <c r="AC382" s="35"/>
      <c r="AD382" s="35"/>
      <c r="AE382" s="35"/>
      <c r="AT382" s="18" t="s">
        <v>383</v>
      </c>
      <c r="AU382" s="18" t="s">
        <v>86</v>
      </c>
    </row>
    <row r="383" spans="1:65" s="14" customFormat="1" ht="11.25">
      <c r="B383" s="220"/>
      <c r="C383" s="221"/>
      <c r="D383" s="205" t="s">
        <v>384</v>
      </c>
      <c r="E383" s="221"/>
      <c r="F383" s="223" t="s">
        <v>2349</v>
      </c>
      <c r="G383" s="221"/>
      <c r="H383" s="224">
        <v>120.75</v>
      </c>
      <c r="I383" s="225"/>
      <c r="J383" s="221"/>
      <c r="K383" s="221"/>
      <c r="L383" s="226"/>
      <c r="M383" s="227"/>
      <c r="N383" s="228"/>
      <c r="O383" s="228"/>
      <c r="P383" s="228"/>
      <c r="Q383" s="228"/>
      <c r="R383" s="228"/>
      <c r="S383" s="228"/>
      <c r="T383" s="229"/>
      <c r="AT383" s="230" t="s">
        <v>384</v>
      </c>
      <c r="AU383" s="230" t="s">
        <v>86</v>
      </c>
      <c r="AV383" s="14" t="s">
        <v>86</v>
      </c>
      <c r="AW383" s="14" t="s">
        <v>4</v>
      </c>
      <c r="AX383" s="14" t="s">
        <v>84</v>
      </c>
      <c r="AY383" s="230" t="s">
        <v>375</v>
      </c>
    </row>
    <row r="384" spans="1:65" s="2" customFormat="1" ht="16.5" customHeight="1">
      <c r="A384" s="35"/>
      <c r="B384" s="36"/>
      <c r="C384" s="192" t="s">
        <v>1242</v>
      </c>
      <c r="D384" s="192" t="s">
        <v>377</v>
      </c>
      <c r="E384" s="193" t="s">
        <v>2350</v>
      </c>
      <c r="F384" s="194" t="s">
        <v>2351</v>
      </c>
      <c r="G384" s="195" t="s">
        <v>649</v>
      </c>
      <c r="H384" s="196">
        <v>0.65600000000000003</v>
      </c>
      <c r="I384" s="197"/>
      <c r="J384" s="198">
        <f>ROUND(I384*H384,2)</f>
        <v>0</v>
      </c>
      <c r="K384" s="194" t="s">
        <v>408</v>
      </c>
      <c r="L384" s="40"/>
      <c r="M384" s="199" t="s">
        <v>1</v>
      </c>
      <c r="N384" s="200" t="s">
        <v>42</v>
      </c>
      <c r="O384" s="72"/>
      <c r="P384" s="201">
        <f>O384*H384</f>
        <v>0</v>
      </c>
      <c r="Q384" s="201">
        <v>0</v>
      </c>
      <c r="R384" s="201">
        <f>Q384*H384</f>
        <v>0</v>
      </c>
      <c r="S384" s="201">
        <v>0</v>
      </c>
      <c r="T384" s="202">
        <f>S384*H384</f>
        <v>0</v>
      </c>
      <c r="U384" s="35"/>
      <c r="V384" s="35"/>
      <c r="W384" s="35"/>
      <c r="X384" s="35"/>
      <c r="Y384" s="35"/>
      <c r="Z384" s="35"/>
      <c r="AA384" s="35"/>
      <c r="AB384" s="35"/>
      <c r="AC384" s="35"/>
      <c r="AD384" s="35"/>
      <c r="AE384" s="35"/>
      <c r="AR384" s="203" t="s">
        <v>462</v>
      </c>
      <c r="AT384" s="203" t="s">
        <v>377</v>
      </c>
      <c r="AU384" s="203" t="s">
        <v>86</v>
      </c>
      <c r="AY384" s="18" t="s">
        <v>375</v>
      </c>
      <c r="BE384" s="204">
        <f>IF(N384="základní",J384,0)</f>
        <v>0</v>
      </c>
      <c r="BF384" s="204">
        <f>IF(N384="snížená",J384,0)</f>
        <v>0</v>
      </c>
      <c r="BG384" s="204">
        <f>IF(N384="zákl. přenesená",J384,0)</f>
        <v>0</v>
      </c>
      <c r="BH384" s="204">
        <f>IF(N384="sníž. přenesená",J384,0)</f>
        <v>0</v>
      </c>
      <c r="BI384" s="204">
        <f>IF(N384="nulová",J384,0)</f>
        <v>0</v>
      </c>
      <c r="BJ384" s="18" t="s">
        <v>84</v>
      </c>
      <c r="BK384" s="204">
        <f>ROUND(I384*H384,2)</f>
        <v>0</v>
      </c>
      <c r="BL384" s="18" t="s">
        <v>462</v>
      </c>
      <c r="BM384" s="203" t="s">
        <v>2352</v>
      </c>
    </row>
    <row r="385" spans="1:65" s="2" customFormat="1" ht="19.5">
      <c r="A385" s="35"/>
      <c r="B385" s="36"/>
      <c r="C385" s="37"/>
      <c r="D385" s="205" t="s">
        <v>383</v>
      </c>
      <c r="E385" s="37"/>
      <c r="F385" s="206" t="s">
        <v>2353</v>
      </c>
      <c r="G385" s="37"/>
      <c r="H385" s="37"/>
      <c r="I385" s="207"/>
      <c r="J385" s="37"/>
      <c r="K385" s="37"/>
      <c r="L385" s="40"/>
      <c r="M385" s="208"/>
      <c r="N385" s="209"/>
      <c r="O385" s="72"/>
      <c r="P385" s="72"/>
      <c r="Q385" s="72"/>
      <c r="R385" s="72"/>
      <c r="S385" s="72"/>
      <c r="T385" s="73"/>
      <c r="U385" s="35"/>
      <c r="V385" s="35"/>
      <c r="W385" s="35"/>
      <c r="X385" s="35"/>
      <c r="Y385" s="35"/>
      <c r="Z385" s="35"/>
      <c r="AA385" s="35"/>
      <c r="AB385" s="35"/>
      <c r="AC385" s="35"/>
      <c r="AD385" s="35"/>
      <c r="AE385" s="35"/>
      <c r="AT385" s="18" t="s">
        <v>383</v>
      </c>
      <c r="AU385" s="18" t="s">
        <v>86</v>
      </c>
    </row>
    <row r="386" spans="1:65" s="12" customFormat="1" ht="22.9" customHeight="1">
      <c r="B386" s="176"/>
      <c r="C386" s="177"/>
      <c r="D386" s="178" t="s">
        <v>76</v>
      </c>
      <c r="E386" s="190" t="s">
        <v>2354</v>
      </c>
      <c r="F386" s="190" t="s">
        <v>2355</v>
      </c>
      <c r="G386" s="177"/>
      <c r="H386" s="177"/>
      <c r="I386" s="180"/>
      <c r="J386" s="191">
        <f>BK386</f>
        <v>0</v>
      </c>
      <c r="K386" s="177"/>
      <c r="L386" s="182"/>
      <c r="M386" s="183"/>
      <c r="N386" s="184"/>
      <c r="O386" s="184"/>
      <c r="P386" s="185">
        <f>SUM(P387:P395)</f>
        <v>0</v>
      </c>
      <c r="Q386" s="184"/>
      <c r="R386" s="185">
        <f>SUM(R387:R395)</f>
        <v>1.6905000000000001</v>
      </c>
      <c r="S386" s="184"/>
      <c r="T386" s="186">
        <f>SUM(T387:T395)</f>
        <v>0</v>
      </c>
      <c r="AR386" s="187" t="s">
        <v>86</v>
      </c>
      <c r="AT386" s="188" t="s">
        <v>76</v>
      </c>
      <c r="AU386" s="188" t="s">
        <v>84</v>
      </c>
      <c r="AY386" s="187" t="s">
        <v>375</v>
      </c>
      <c r="BK386" s="189">
        <f>SUM(BK387:BK395)</f>
        <v>0</v>
      </c>
    </row>
    <row r="387" spans="1:65" s="2" customFormat="1" ht="16.5" customHeight="1">
      <c r="A387" s="35"/>
      <c r="B387" s="36"/>
      <c r="C387" s="192" t="s">
        <v>1247</v>
      </c>
      <c r="D387" s="192" t="s">
        <v>377</v>
      </c>
      <c r="E387" s="193" t="s">
        <v>2356</v>
      </c>
      <c r="F387" s="194" t="s">
        <v>2357</v>
      </c>
      <c r="G387" s="195" t="s">
        <v>671</v>
      </c>
      <c r="H387" s="196">
        <v>210</v>
      </c>
      <c r="I387" s="197"/>
      <c r="J387" s="198">
        <f>ROUND(I387*H387,2)</f>
        <v>0</v>
      </c>
      <c r="K387" s="194" t="s">
        <v>408</v>
      </c>
      <c r="L387" s="40"/>
      <c r="M387" s="199" t="s">
        <v>1</v>
      </c>
      <c r="N387" s="200" t="s">
        <v>42</v>
      </c>
      <c r="O387" s="72"/>
      <c r="P387" s="201">
        <f>O387*H387</f>
        <v>0</v>
      </c>
      <c r="Q387" s="201">
        <v>0</v>
      </c>
      <c r="R387" s="201">
        <f>Q387*H387</f>
        <v>0</v>
      </c>
      <c r="S387" s="201">
        <v>0</v>
      </c>
      <c r="T387" s="202">
        <f>S387*H387</f>
        <v>0</v>
      </c>
      <c r="U387" s="35"/>
      <c r="V387" s="35"/>
      <c r="W387" s="35"/>
      <c r="X387" s="35"/>
      <c r="Y387" s="35"/>
      <c r="Z387" s="35"/>
      <c r="AA387" s="35"/>
      <c r="AB387" s="35"/>
      <c r="AC387" s="35"/>
      <c r="AD387" s="35"/>
      <c r="AE387" s="35"/>
      <c r="AR387" s="203" t="s">
        <v>462</v>
      </c>
      <c r="AT387" s="203" t="s">
        <v>377</v>
      </c>
      <c r="AU387" s="203" t="s">
        <v>86</v>
      </c>
      <c r="AY387" s="18" t="s">
        <v>375</v>
      </c>
      <c r="BE387" s="204">
        <f>IF(N387="základní",J387,0)</f>
        <v>0</v>
      </c>
      <c r="BF387" s="204">
        <f>IF(N387="snížená",J387,0)</f>
        <v>0</v>
      </c>
      <c r="BG387" s="204">
        <f>IF(N387="zákl. přenesená",J387,0)</f>
        <v>0</v>
      </c>
      <c r="BH387" s="204">
        <f>IF(N387="sníž. přenesená",J387,0)</f>
        <v>0</v>
      </c>
      <c r="BI387" s="204">
        <f>IF(N387="nulová",J387,0)</f>
        <v>0</v>
      </c>
      <c r="BJ387" s="18" t="s">
        <v>84</v>
      </c>
      <c r="BK387" s="204">
        <f>ROUND(I387*H387,2)</f>
        <v>0</v>
      </c>
      <c r="BL387" s="18" t="s">
        <v>462</v>
      </c>
      <c r="BM387" s="203" t="s">
        <v>2358</v>
      </c>
    </row>
    <row r="388" spans="1:65" s="2" customFormat="1" ht="19.5">
      <c r="A388" s="35"/>
      <c r="B388" s="36"/>
      <c r="C388" s="37"/>
      <c r="D388" s="205" t="s">
        <v>383</v>
      </c>
      <c r="E388" s="37"/>
      <c r="F388" s="206" t="s">
        <v>2359</v>
      </c>
      <c r="G388" s="37"/>
      <c r="H388" s="37"/>
      <c r="I388" s="207"/>
      <c r="J388" s="37"/>
      <c r="K388" s="37"/>
      <c r="L388" s="40"/>
      <c r="M388" s="208"/>
      <c r="N388" s="209"/>
      <c r="O388" s="72"/>
      <c r="P388" s="72"/>
      <c r="Q388" s="72"/>
      <c r="R388" s="72"/>
      <c r="S388" s="72"/>
      <c r="T388" s="73"/>
      <c r="U388" s="35"/>
      <c r="V388" s="35"/>
      <c r="W388" s="35"/>
      <c r="X388" s="35"/>
      <c r="Y388" s="35"/>
      <c r="Z388" s="35"/>
      <c r="AA388" s="35"/>
      <c r="AB388" s="35"/>
      <c r="AC388" s="35"/>
      <c r="AD388" s="35"/>
      <c r="AE388" s="35"/>
      <c r="AT388" s="18" t="s">
        <v>383</v>
      </c>
      <c r="AU388" s="18" t="s">
        <v>86</v>
      </c>
    </row>
    <row r="389" spans="1:65" s="14" customFormat="1" ht="11.25">
      <c r="B389" s="220"/>
      <c r="C389" s="221"/>
      <c r="D389" s="205" t="s">
        <v>384</v>
      </c>
      <c r="E389" s="222" t="s">
        <v>1</v>
      </c>
      <c r="F389" s="223" t="s">
        <v>2360</v>
      </c>
      <c r="G389" s="221"/>
      <c r="H389" s="224">
        <v>210</v>
      </c>
      <c r="I389" s="225"/>
      <c r="J389" s="221"/>
      <c r="K389" s="221"/>
      <c r="L389" s="226"/>
      <c r="M389" s="227"/>
      <c r="N389" s="228"/>
      <c r="O389" s="228"/>
      <c r="P389" s="228"/>
      <c r="Q389" s="228"/>
      <c r="R389" s="228"/>
      <c r="S389" s="228"/>
      <c r="T389" s="229"/>
      <c r="AT389" s="230" t="s">
        <v>384</v>
      </c>
      <c r="AU389" s="230" t="s">
        <v>86</v>
      </c>
      <c r="AV389" s="14" t="s">
        <v>86</v>
      </c>
      <c r="AW389" s="14" t="s">
        <v>32</v>
      </c>
      <c r="AX389" s="14" t="s">
        <v>84</v>
      </c>
      <c r="AY389" s="230" t="s">
        <v>375</v>
      </c>
    </row>
    <row r="390" spans="1:65" s="2" customFormat="1" ht="16.5" customHeight="1">
      <c r="A390" s="35"/>
      <c r="B390" s="36"/>
      <c r="C390" s="236" t="s">
        <v>1252</v>
      </c>
      <c r="D390" s="236" t="s">
        <v>646</v>
      </c>
      <c r="E390" s="237" t="s">
        <v>2361</v>
      </c>
      <c r="F390" s="238" t="s">
        <v>2362</v>
      </c>
      <c r="G390" s="239" t="s">
        <v>671</v>
      </c>
      <c r="H390" s="240">
        <v>241.5</v>
      </c>
      <c r="I390" s="241"/>
      <c r="J390" s="242">
        <f>ROUND(I390*H390,2)</f>
        <v>0</v>
      </c>
      <c r="K390" s="238" t="s">
        <v>408</v>
      </c>
      <c r="L390" s="243"/>
      <c r="M390" s="244" t="s">
        <v>1</v>
      </c>
      <c r="N390" s="245" t="s">
        <v>42</v>
      </c>
      <c r="O390" s="72"/>
      <c r="P390" s="201">
        <f>O390*H390</f>
        <v>0</v>
      </c>
      <c r="Q390" s="201">
        <v>7.0000000000000001E-3</v>
      </c>
      <c r="R390" s="201">
        <f>Q390*H390</f>
        <v>1.6905000000000001</v>
      </c>
      <c r="S390" s="201">
        <v>0</v>
      </c>
      <c r="T390" s="202">
        <f>S390*H390</f>
        <v>0</v>
      </c>
      <c r="U390" s="35"/>
      <c r="V390" s="35"/>
      <c r="W390" s="35"/>
      <c r="X390" s="35"/>
      <c r="Y390" s="35"/>
      <c r="Z390" s="35"/>
      <c r="AA390" s="35"/>
      <c r="AB390" s="35"/>
      <c r="AC390" s="35"/>
      <c r="AD390" s="35"/>
      <c r="AE390" s="35"/>
      <c r="AR390" s="203" t="s">
        <v>537</v>
      </c>
      <c r="AT390" s="203" t="s">
        <v>646</v>
      </c>
      <c r="AU390" s="203" t="s">
        <v>86</v>
      </c>
      <c r="AY390" s="18" t="s">
        <v>375</v>
      </c>
      <c r="BE390" s="204">
        <f>IF(N390="základní",J390,0)</f>
        <v>0</v>
      </c>
      <c r="BF390" s="204">
        <f>IF(N390="snížená",J390,0)</f>
        <v>0</v>
      </c>
      <c r="BG390" s="204">
        <f>IF(N390="zákl. přenesená",J390,0)</f>
        <v>0</v>
      </c>
      <c r="BH390" s="204">
        <f>IF(N390="sníž. přenesená",J390,0)</f>
        <v>0</v>
      </c>
      <c r="BI390" s="204">
        <f>IF(N390="nulová",J390,0)</f>
        <v>0</v>
      </c>
      <c r="BJ390" s="18" t="s">
        <v>84</v>
      </c>
      <c r="BK390" s="204">
        <f>ROUND(I390*H390,2)</f>
        <v>0</v>
      </c>
      <c r="BL390" s="18" t="s">
        <v>462</v>
      </c>
      <c r="BM390" s="203" t="s">
        <v>2363</v>
      </c>
    </row>
    <row r="391" spans="1:65" s="2" customFormat="1" ht="11.25">
      <c r="A391" s="35"/>
      <c r="B391" s="36"/>
      <c r="C391" s="37"/>
      <c r="D391" s="205" t="s">
        <v>383</v>
      </c>
      <c r="E391" s="37"/>
      <c r="F391" s="206" t="s">
        <v>2362</v>
      </c>
      <c r="G391" s="37"/>
      <c r="H391" s="37"/>
      <c r="I391" s="207"/>
      <c r="J391" s="37"/>
      <c r="K391" s="37"/>
      <c r="L391" s="40"/>
      <c r="M391" s="208"/>
      <c r="N391" s="209"/>
      <c r="O391" s="72"/>
      <c r="P391" s="72"/>
      <c r="Q391" s="72"/>
      <c r="R391" s="72"/>
      <c r="S391" s="72"/>
      <c r="T391" s="73"/>
      <c r="U391" s="35"/>
      <c r="V391" s="35"/>
      <c r="W391" s="35"/>
      <c r="X391" s="35"/>
      <c r="Y391" s="35"/>
      <c r="Z391" s="35"/>
      <c r="AA391" s="35"/>
      <c r="AB391" s="35"/>
      <c r="AC391" s="35"/>
      <c r="AD391" s="35"/>
      <c r="AE391" s="35"/>
      <c r="AT391" s="18" t="s">
        <v>383</v>
      </c>
      <c r="AU391" s="18" t="s">
        <v>86</v>
      </c>
    </row>
    <row r="392" spans="1:65" s="14" customFormat="1" ht="11.25">
      <c r="B392" s="220"/>
      <c r="C392" s="221"/>
      <c r="D392" s="205" t="s">
        <v>384</v>
      </c>
      <c r="E392" s="222" t="s">
        <v>1</v>
      </c>
      <c r="F392" s="223" t="s">
        <v>2360</v>
      </c>
      <c r="G392" s="221"/>
      <c r="H392" s="224">
        <v>210</v>
      </c>
      <c r="I392" s="225"/>
      <c r="J392" s="221"/>
      <c r="K392" s="221"/>
      <c r="L392" s="226"/>
      <c r="M392" s="227"/>
      <c r="N392" s="228"/>
      <c r="O392" s="228"/>
      <c r="P392" s="228"/>
      <c r="Q392" s="228"/>
      <c r="R392" s="228"/>
      <c r="S392" s="228"/>
      <c r="T392" s="229"/>
      <c r="AT392" s="230" t="s">
        <v>384</v>
      </c>
      <c r="AU392" s="230" t="s">
        <v>86</v>
      </c>
      <c r="AV392" s="14" t="s">
        <v>86</v>
      </c>
      <c r="AW392" s="14" t="s">
        <v>32</v>
      </c>
      <c r="AX392" s="14" t="s">
        <v>84</v>
      </c>
      <c r="AY392" s="230" t="s">
        <v>375</v>
      </c>
    </row>
    <row r="393" spans="1:65" s="14" customFormat="1" ht="11.25">
      <c r="B393" s="220"/>
      <c r="C393" s="221"/>
      <c r="D393" s="205" t="s">
        <v>384</v>
      </c>
      <c r="E393" s="221"/>
      <c r="F393" s="223" t="s">
        <v>2364</v>
      </c>
      <c r="G393" s="221"/>
      <c r="H393" s="224">
        <v>241.5</v>
      </c>
      <c r="I393" s="225"/>
      <c r="J393" s="221"/>
      <c r="K393" s="221"/>
      <c r="L393" s="226"/>
      <c r="M393" s="227"/>
      <c r="N393" s="228"/>
      <c r="O393" s="228"/>
      <c r="P393" s="228"/>
      <c r="Q393" s="228"/>
      <c r="R393" s="228"/>
      <c r="S393" s="228"/>
      <c r="T393" s="229"/>
      <c r="AT393" s="230" t="s">
        <v>384</v>
      </c>
      <c r="AU393" s="230" t="s">
        <v>86</v>
      </c>
      <c r="AV393" s="14" t="s">
        <v>86</v>
      </c>
      <c r="AW393" s="14" t="s">
        <v>4</v>
      </c>
      <c r="AX393" s="14" t="s">
        <v>84</v>
      </c>
      <c r="AY393" s="230" t="s">
        <v>375</v>
      </c>
    </row>
    <row r="394" spans="1:65" s="2" customFormat="1" ht="16.5" customHeight="1">
      <c r="A394" s="35"/>
      <c r="B394" s="36"/>
      <c r="C394" s="192" t="s">
        <v>1257</v>
      </c>
      <c r="D394" s="192" t="s">
        <v>377</v>
      </c>
      <c r="E394" s="193" t="s">
        <v>2365</v>
      </c>
      <c r="F394" s="194" t="s">
        <v>2366</v>
      </c>
      <c r="G394" s="195" t="s">
        <v>649</v>
      </c>
      <c r="H394" s="196">
        <v>1.6910000000000001</v>
      </c>
      <c r="I394" s="197"/>
      <c r="J394" s="198">
        <f>ROUND(I394*H394,2)</f>
        <v>0</v>
      </c>
      <c r="K394" s="194" t="s">
        <v>408</v>
      </c>
      <c r="L394" s="40"/>
      <c r="M394" s="199" t="s">
        <v>1</v>
      </c>
      <c r="N394" s="200" t="s">
        <v>42</v>
      </c>
      <c r="O394" s="72"/>
      <c r="P394" s="201">
        <f>O394*H394</f>
        <v>0</v>
      </c>
      <c r="Q394" s="201">
        <v>0</v>
      </c>
      <c r="R394" s="201">
        <f>Q394*H394</f>
        <v>0</v>
      </c>
      <c r="S394" s="201">
        <v>0</v>
      </c>
      <c r="T394" s="202">
        <f>S394*H394</f>
        <v>0</v>
      </c>
      <c r="U394" s="35"/>
      <c r="V394" s="35"/>
      <c r="W394" s="35"/>
      <c r="X394" s="35"/>
      <c r="Y394" s="35"/>
      <c r="Z394" s="35"/>
      <c r="AA394" s="35"/>
      <c r="AB394" s="35"/>
      <c r="AC394" s="35"/>
      <c r="AD394" s="35"/>
      <c r="AE394" s="35"/>
      <c r="AR394" s="203" t="s">
        <v>462</v>
      </c>
      <c r="AT394" s="203" t="s">
        <v>377</v>
      </c>
      <c r="AU394" s="203" t="s">
        <v>86</v>
      </c>
      <c r="AY394" s="18" t="s">
        <v>375</v>
      </c>
      <c r="BE394" s="204">
        <f>IF(N394="základní",J394,0)</f>
        <v>0</v>
      </c>
      <c r="BF394" s="204">
        <f>IF(N394="snížená",J394,0)</f>
        <v>0</v>
      </c>
      <c r="BG394" s="204">
        <f>IF(N394="zákl. přenesená",J394,0)</f>
        <v>0</v>
      </c>
      <c r="BH394" s="204">
        <f>IF(N394="sníž. přenesená",J394,0)</f>
        <v>0</v>
      </c>
      <c r="BI394" s="204">
        <f>IF(N394="nulová",J394,0)</f>
        <v>0</v>
      </c>
      <c r="BJ394" s="18" t="s">
        <v>84</v>
      </c>
      <c r="BK394" s="204">
        <f>ROUND(I394*H394,2)</f>
        <v>0</v>
      </c>
      <c r="BL394" s="18" t="s">
        <v>462</v>
      </c>
      <c r="BM394" s="203" t="s">
        <v>2367</v>
      </c>
    </row>
    <row r="395" spans="1:65" s="2" customFormat="1" ht="19.5">
      <c r="A395" s="35"/>
      <c r="B395" s="36"/>
      <c r="C395" s="37"/>
      <c r="D395" s="205" t="s">
        <v>383</v>
      </c>
      <c r="E395" s="37"/>
      <c r="F395" s="206" t="s">
        <v>2368</v>
      </c>
      <c r="G395" s="37"/>
      <c r="H395" s="37"/>
      <c r="I395" s="207"/>
      <c r="J395" s="37"/>
      <c r="K395" s="37"/>
      <c r="L395" s="40"/>
      <c r="M395" s="208"/>
      <c r="N395" s="209"/>
      <c r="O395" s="72"/>
      <c r="P395" s="72"/>
      <c r="Q395" s="72"/>
      <c r="R395" s="72"/>
      <c r="S395" s="72"/>
      <c r="T395" s="73"/>
      <c r="U395" s="35"/>
      <c r="V395" s="35"/>
      <c r="W395" s="35"/>
      <c r="X395" s="35"/>
      <c r="Y395" s="35"/>
      <c r="Z395" s="35"/>
      <c r="AA395" s="35"/>
      <c r="AB395" s="35"/>
      <c r="AC395" s="35"/>
      <c r="AD395" s="35"/>
      <c r="AE395" s="35"/>
      <c r="AT395" s="18" t="s">
        <v>383</v>
      </c>
      <c r="AU395" s="18" t="s">
        <v>86</v>
      </c>
    </row>
    <row r="396" spans="1:65" s="12" customFormat="1" ht="22.9" customHeight="1">
      <c r="B396" s="176"/>
      <c r="C396" s="177"/>
      <c r="D396" s="178" t="s">
        <v>76</v>
      </c>
      <c r="E396" s="190" t="s">
        <v>1630</v>
      </c>
      <c r="F396" s="190" t="s">
        <v>1631</v>
      </c>
      <c r="G396" s="177"/>
      <c r="H396" s="177"/>
      <c r="I396" s="180"/>
      <c r="J396" s="191">
        <f>BK396</f>
        <v>0</v>
      </c>
      <c r="K396" s="177"/>
      <c r="L396" s="182"/>
      <c r="M396" s="183"/>
      <c r="N396" s="184"/>
      <c r="O396" s="184"/>
      <c r="P396" s="185">
        <f>SUM(P397:P401)</f>
        <v>0</v>
      </c>
      <c r="Q396" s="184"/>
      <c r="R396" s="185">
        <f>SUM(R397:R401)</f>
        <v>1.26</v>
      </c>
      <c r="S396" s="184"/>
      <c r="T396" s="186">
        <f>SUM(T397:T401)</f>
        <v>0</v>
      </c>
      <c r="AR396" s="187" t="s">
        <v>86</v>
      </c>
      <c r="AT396" s="188" t="s">
        <v>76</v>
      </c>
      <c r="AU396" s="188" t="s">
        <v>84</v>
      </c>
      <c r="AY396" s="187" t="s">
        <v>375</v>
      </c>
      <c r="BK396" s="189">
        <f>SUM(BK397:BK401)</f>
        <v>0</v>
      </c>
    </row>
    <row r="397" spans="1:65" s="2" customFormat="1" ht="21.75" customHeight="1">
      <c r="A397" s="35"/>
      <c r="B397" s="36"/>
      <c r="C397" s="192" t="s">
        <v>1263</v>
      </c>
      <c r="D397" s="192" t="s">
        <v>377</v>
      </c>
      <c r="E397" s="193" t="s">
        <v>1632</v>
      </c>
      <c r="F397" s="194" t="s">
        <v>2369</v>
      </c>
      <c r="G397" s="195" t="s">
        <v>671</v>
      </c>
      <c r="H397" s="196">
        <v>105</v>
      </c>
      <c r="I397" s="197"/>
      <c r="J397" s="198">
        <f>ROUND(I397*H397,2)</f>
        <v>0</v>
      </c>
      <c r="K397" s="194" t="s">
        <v>1</v>
      </c>
      <c r="L397" s="40"/>
      <c r="M397" s="199" t="s">
        <v>1</v>
      </c>
      <c r="N397" s="200" t="s">
        <v>42</v>
      </c>
      <c r="O397" s="72"/>
      <c r="P397" s="201">
        <f>O397*H397</f>
        <v>0</v>
      </c>
      <c r="Q397" s="201">
        <v>1.2E-2</v>
      </c>
      <c r="R397" s="201">
        <f>Q397*H397</f>
        <v>1.26</v>
      </c>
      <c r="S397" s="201">
        <v>0</v>
      </c>
      <c r="T397" s="202">
        <f>S397*H397</f>
        <v>0</v>
      </c>
      <c r="U397" s="35"/>
      <c r="V397" s="35"/>
      <c r="W397" s="35"/>
      <c r="X397" s="35"/>
      <c r="Y397" s="35"/>
      <c r="Z397" s="35"/>
      <c r="AA397" s="35"/>
      <c r="AB397" s="35"/>
      <c r="AC397" s="35"/>
      <c r="AD397" s="35"/>
      <c r="AE397" s="35"/>
      <c r="AR397" s="203" t="s">
        <v>462</v>
      </c>
      <c r="AT397" s="203" t="s">
        <v>377</v>
      </c>
      <c r="AU397" s="203" t="s">
        <v>86</v>
      </c>
      <c r="AY397" s="18" t="s">
        <v>375</v>
      </c>
      <c r="BE397" s="204">
        <f>IF(N397="základní",J397,0)</f>
        <v>0</v>
      </c>
      <c r="BF397" s="204">
        <f>IF(N397="snížená",J397,0)</f>
        <v>0</v>
      </c>
      <c r="BG397" s="204">
        <f>IF(N397="zákl. přenesená",J397,0)</f>
        <v>0</v>
      </c>
      <c r="BH397" s="204">
        <f>IF(N397="sníž. přenesená",J397,0)</f>
        <v>0</v>
      </c>
      <c r="BI397" s="204">
        <f>IF(N397="nulová",J397,0)</f>
        <v>0</v>
      </c>
      <c r="BJ397" s="18" t="s">
        <v>84</v>
      </c>
      <c r="BK397" s="204">
        <f>ROUND(I397*H397,2)</f>
        <v>0</v>
      </c>
      <c r="BL397" s="18" t="s">
        <v>462</v>
      </c>
      <c r="BM397" s="203" t="s">
        <v>2370</v>
      </c>
    </row>
    <row r="398" spans="1:65" s="2" customFormat="1" ht="11.25">
      <c r="A398" s="35"/>
      <c r="B398" s="36"/>
      <c r="C398" s="37"/>
      <c r="D398" s="205" t="s">
        <v>383</v>
      </c>
      <c r="E398" s="37"/>
      <c r="F398" s="206" t="s">
        <v>2369</v>
      </c>
      <c r="G398" s="37"/>
      <c r="H398" s="37"/>
      <c r="I398" s="207"/>
      <c r="J398" s="37"/>
      <c r="K398" s="37"/>
      <c r="L398" s="40"/>
      <c r="M398" s="208"/>
      <c r="N398" s="209"/>
      <c r="O398" s="72"/>
      <c r="P398" s="72"/>
      <c r="Q398" s="72"/>
      <c r="R398" s="72"/>
      <c r="S398" s="72"/>
      <c r="T398" s="73"/>
      <c r="U398" s="35"/>
      <c r="V398" s="35"/>
      <c r="W398" s="35"/>
      <c r="X398" s="35"/>
      <c r="Y398" s="35"/>
      <c r="Z398" s="35"/>
      <c r="AA398" s="35"/>
      <c r="AB398" s="35"/>
      <c r="AC398" s="35"/>
      <c r="AD398" s="35"/>
      <c r="AE398" s="35"/>
      <c r="AT398" s="18" t="s">
        <v>383</v>
      </c>
      <c r="AU398" s="18" t="s">
        <v>86</v>
      </c>
    </row>
    <row r="399" spans="1:65" s="14" customFormat="1" ht="11.25">
      <c r="B399" s="220"/>
      <c r="C399" s="221"/>
      <c r="D399" s="205" t="s">
        <v>384</v>
      </c>
      <c r="E399" s="222" t="s">
        <v>1</v>
      </c>
      <c r="F399" s="223" t="s">
        <v>2371</v>
      </c>
      <c r="G399" s="221"/>
      <c r="H399" s="224">
        <v>105</v>
      </c>
      <c r="I399" s="225"/>
      <c r="J399" s="221"/>
      <c r="K399" s="221"/>
      <c r="L399" s="226"/>
      <c r="M399" s="227"/>
      <c r="N399" s="228"/>
      <c r="O399" s="228"/>
      <c r="P399" s="228"/>
      <c r="Q399" s="228"/>
      <c r="R399" s="228"/>
      <c r="S399" s="228"/>
      <c r="T399" s="229"/>
      <c r="AT399" s="230" t="s">
        <v>384</v>
      </c>
      <c r="AU399" s="230" t="s">
        <v>86</v>
      </c>
      <c r="AV399" s="14" t="s">
        <v>86</v>
      </c>
      <c r="AW399" s="14" t="s">
        <v>32</v>
      </c>
      <c r="AX399" s="14" t="s">
        <v>84</v>
      </c>
      <c r="AY399" s="230" t="s">
        <v>375</v>
      </c>
    </row>
    <row r="400" spans="1:65" s="2" customFormat="1" ht="16.5" customHeight="1">
      <c r="A400" s="35"/>
      <c r="B400" s="36"/>
      <c r="C400" s="192" t="s">
        <v>1268</v>
      </c>
      <c r="D400" s="192" t="s">
        <v>377</v>
      </c>
      <c r="E400" s="193" t="s">
        <v>1636</v>
      </c>
      <c r="F400" s="194" t="s">
        <v>1637</v>
      </c>
      <c r="G400" s="195" t="s">
        <v>649</v>
      </c>
      <c r="H400" s="196">
        <v>1.26</v>
      </c>
      <c r="I400" s="197"/>
      <c r="J400" s="198">
        <f>ROUND(I400*H400,2)</f>
        <v>0</v>
      </c>
      <c r="K400" s="194" t="s">
        <v>408</v>
      </c>
      <c r="L400" s="40"/>
      <c r="M400" s="199" t="s">
        <v>1</v>
      </c>
      <c r="N400" s="200" t="s">
        <v>42</v>
      </c>
      <c r="O400" s="72"/>
      <c r="P400" s="201">
        <f>O400*H400</f>
        <v>0</v>
      </c>
      <c r="Q400" s="201">
        <v>0</v>
      </c>
      <c r="R400" s="201">
        <f>Q400*H400</f>
        <v>0</v>
      </c>
      <c r="S400" s="201">
        <v>0</v>
      </c>
      <c r="T400" s="202">
        <f>S400*H400</f>
        <v>0</v>
      </c>
      <c r="U400" s="35"/>
      <c r="V400" s="35"/>
      <c r="W400" s="35"/>
      <c r="X400" s="35"/>
      <c r="Y400" s="35"/>
      <c r="Z400" s="35"/>
      <c r="AA400" s="35"/>
      <c r="AB400" s="35"/>
      <c r="AC400" s="35"/>
      <c r="AD400" s="35"/>
      <c r="AE400" s="35"/>
      <c r="AR400" s="203" t="s">
        <v>462</v>
      </c>
      <c r="AT400" s="203" t="s">
        <v>377</v>
      </c>
      <c r="AU400" s="203" t="s">
        <v>86</v>
      </c>
      <c r="AY400" s="18" t="s">
        <v>375</v>
      </c>
      <c r="BE400" s="204">
        <f>IF(N400="základní",J400,0)</f>
        <v>0</v>
      </c>
      <c r="BF400" s="204">
        <f>IF(N400="snížená",J400,0)</f>
        <v>0</v>
      </c>
      <c r="BG400" s="204">
        <f>IF(N400="zákl. přenesená",J400,0)</f>
        <v>0</v>
      </c>
      <c r="BH400" s="204">
        <f>IF(N400="sníž. přenesená",J400,0)</f>
        <v>0</v>
      </c>
      <c r="BI400" s="204">
        <f>IF(N400="nulová",J400,0)</f>
        <v>0</v>
      </c>
      <c r="BJ400" s="18" t="s">
        <v>84</v>
      </c>
      <c r="BK400" s="204">
        <f>ROUND(I400*H400,2)</f>
        <v>0</v>
      </c>
      <c r="BL400" s="18" t="s">
        <v>462</v>
      </c>
      <c r="BM400" s="203" t="s">
        <v>2372</v>
      </c>
    </row>
    <row r="401" spans="1:65" s="2" customFormat="1" ht="19.5">
      <c r="A401" s="35"/>
      <c r="B401" s="36"/>
      <c r="C401" s="37"/>
      <c r="D401" s="205" t="s">
        <v>383</v>
      </c>
      <c r="E401" s="37"/>
      <c r="F401" s="206" t="s">
        <v>1639</v>
      </c>
      <c r="G401" s="37"/>
      <c r="H401" s="37"/>
      <c r="I401" s="207"/>
      <c r="J401" s="37"/>
      <c r="K401" s="37"/>
      <c r="L401" s="40"/>
      <c r="M401" s="208"/>
      <c r="N401" s="209"/>
      <c r="O401" s="72"/>
      <c r="P401" s="72"/>
      <c r="Q401" s="72"/>
      <c r="R401" s="72"/>
      <c r="S401" s="72"/>
      <c r="T401" s="73"/>
      <c r="U401" s="35"/>
      <c r="V401" s="35"/>
      <c r="W401" s="35"/>
      <c r="X401" s="35"/>
      <c r="Y401" s="35"/>
      <c r="Z401" s="35"/>
      <c r="AA401" s="35"/>
      <c r="AB401" s="35"/>
      <c r="AC401" s="35"/>
      <c r="AD401" s="35"/>
      <c r="AE401" s="35"/>
      <c r="AT401" s="18" t="s">
        <v>383</v>
      </c>
      <c r="AU401" s="18" t="s">
        <v>86</v>
      </c>
    </row>
    <row r="402" spans="1:65" s="12" customFormat="1" ht="22.9" customHeight="1">
      <c r="B402" s="176"/>
      <c r="C402" s="177"/>
      <c r="D402" s="178" t="s">
        <v>76</v>
      </c>
      <c r="E402" s="190" t="s">
        <v>1640</v>
      </c>
      <c r="F402" s="190" t="s">
        <v>1641</v>
      </c>
      <c r="G402" s="177"/>
      <c r="H402" s="177"/>
      <c r="I402" s="180"/>
      <c r="J402" s="191">
        <f>BK402</f>
        <v>0</v>
      </c>
      <c r="K402" s="177"/>
      <c r="L402" s="182"/>
      <c r="M402" s="183"/>
      <c r="N402" s="184"/>
      <c r="O402" s="184"/>
      <c r="P402" s="185">
        <f>SUM(P403:P431)</f>
        <v>0</v>
      </c>
      <c r="Q402" s="184"/>
      <c r="R402" s="185">
        <f>SUM(R403:R431)</f>
        <v>0.94462990000000013</v>
      </c>
      <c r="S402" s="184"/>
      <c r="T402" s="186">
        <f>SUM(T403:T431)</f>
        <v>0</v>
      </c>
      <c r="AR402" s="187" t="s">
        <v>86</v>
      </c>
      <c r="AT402" s="188" t="s">
        <v>76</v>
      </c>
      <c r="AU402" s="188" t="s">
        <v>84</v>
      </c>
      <c r="AY402" s="187" t="s">
        <v>375</v>
      </c>
      <c r="BK402" s="189">
        <f>SUM(BK403:BK431)</f>
        <v>0</v>
      </c>
    </row>
    <row r="403" spans="1:65" s="2" customFormat="1" ht="16.5" customHeight="1">
      <c r="A403" s="35"/>
      <c r="B403" s="36"/>
      <c r="C403" s="192" t="s">
        <v>1273</v>
      </c>
      <c r="D403" s="192" t="s">
        <v>377</v>
      </c>
      <c r="E403" s="193" t="s">
        <v>2373</v>
      </c>
      <c r="F403" s="194" t="s">
        <v>2374</v>
      </c>
      <c r="G403" s="195" t="s">
        <v>671</v>
      </c>
      <c r="H403" s="196">
        <v>115.5</v>
      </c>
      <c r="I403" s="197"/>
      <c r="J403" s="198">
        <f>ROUND(I403*H403,2)</f>
        <v>0</v>
      </c>
      <c r="K403" s="194" t="s">
        <v>408</v>
      </c>
      <c r="L403" s="40"/>
      <c r="M403" s="199" t="s">
        <v>1</v>
      </c>
      <c r="N403" s="200" t="s">
        <v>42</v>
      </c>
      <c r="O403" s="72"/>
      <c r="P403" s="201">
        <f>O403*H403</f>
        <v>0</v>
      </c>
      <c r="Q403" s="201">
        <v>6.6600000000000001E-3</v>
      </c>
      <c r="R403" s="201">
        <f>Q403*H403</f>
        <v>0.76922999999999997</v>
      </c>
      <c r="S403" s="201">
        <v>0</v>
      </c>
      <c r="T403" s="202">
        <f>S403*H403</f>
        <v>0</v>
      </c>
      <c r="U403" s="35"/>
      <c r="V403" s="35"/>
      <c r="W403" s="35"/>
      <c r="X403" s="35"/>
      <c r="Y403" s="35"/>
      <c r="Z403" s="35"/>
      <c r="AA403" s="35"/>
      <c r="AB403" s="35"/>
      <c r="AC403" s="35"/>
      <c r="AD403" s="35"/>
      <c r="AE403" s="35"/>
      <c r="AR403" s="203" t="s">
        <v>462</v>
      </c>
      <c r="AT403" s="203" t="s">
        <v>377</v>
      </c>
      <c r="AU403" s="203" t="s">
        <v>86</v>
      </c>
      <c r="AY403" s="18" t="s">
        <v>375</v>
      </c>
      <c r="BE403" s="204">
        <f>IF(N403="základní",J403,0)</f>
        <v>0</v>
      </c>
      <c r="BF403" s="204">
        <f>IF(N403="snížená",J403,0)</f>
        <v>0</v>
      </c>
      <c r="BG403" s="204">
        <f>IF(N403="zákl. přenesená",J403,0)</f>
        <v>0</v>
      </c>
      <c r="BH403" s="204">
        <f>IF(N403="sníž. přenesená",J403,0)</f>
        <v>0</v>
      </c>
      <c r="BI403" s="204">
        <f>IF(N403="nulová",J403,0)</f>
        <v>0</v>
      </c>
      <c r="BJ403" s="18" t="s">
        <v>84</v>
      </c>
      <c r="BK403" s="204">
        <f>ROUND(I403*H403,2)</f>
        <v>0</v>
      </c>
      <c r="BL403" s="18" t="s">
        <v>462</v>
      </c>
      <c r="BM403" s="203" t="s">
        <v>2375</v>
      </c>
    </row>
    <row r="404" spans="1:65" s="2" customFormat="1" ht="19.5">
      <c r="A404" s="35"/>
      <c r="B404" s="36"/>
      <c r="C404" s="37"/>
      <c r="D404" s="205" t="s">
        <v>383</v>
      </c>
      <c r="E404" s="37"/>
      <c r="F404" s="206" t="s">
        <v>2376</v>
      </c>
      <c r="G404" s="37"/>
      <c r="H404" s="37"/>
      <c r="I404" s="207"/>
      <c r="J404" s="37"/>
      <c r="K404" s="37"/>
      <c r="L404" s="40"/>
      <c r="M404" s="208"/>
      <c r="N404" s="209"/>
      <c r="O404" s="72"/>
      <c r="P404" s="72"/>
      <c r="Q404" s="72"/>
      <c r="R404" s="72"/>
      <c r="S404" s="72"/>
      <c r="T404" s="73"/>
      <c r="U404" s="35"/>
      <c r="V404" s="35"/>
      <c r="W404" s="35"/>
      <c r="X404" s="35"/>
      <c r="Y404" s="35"/>
      <c r="Z404" s="35"/>
      <c r="AA404" s="35"/>
      <c r="AB404" s="35"/>
      <c r="AC404" s="35"/>
      <c r="AD404" s="35"/>
      <c r="AE404" s="35"/>
      <c r="AT404" s="18" t="s">
        <v>383</v>
      </c>
      <c r="AU404" s="18" t="s">
        <v>86</v>
      </c>
    </row>
    <row r="405" spans="1:65" s="14" customFormat="1" ht="11.25">
      <c r="B405" s="220"/>
      <c r="C405" s="221"/>
      <c r="D405" s="205" t="s">
        <v>384</v>
      </c>
      <c r="E405" s="222" t="s">
        <v>1</v>
      </c>
      <c r="F405" s="223" t="s">
        <v>2377</v>
      </c>
      <c r="G405" s="221"/>
      <c r="H405" s="224">
        <v>115.5</v>
      </c>
      <c r="I405" s="225"/>
      <c r="J405" s="221"/>
      <c r="K405" s="221"/>
      <c r="L405" s="226"/>
      <c r="M405" s="227"/>
      <c r="N405" s="228"/>
      <c r="O405" s="228"/>
      <c r="P405" s="228"/>
      <c r="Q405" s="228"/>
      <c r="R405" s="228"/>
      <c r="S405" s="228"/>
      <c r="T405" s="229"/>
      <c r="AT405" s="230" t="s">
        <v>384</v>
      </c>
      <c r="AU405" s="230" t="s">
        <v>86</v>
      </c>
      <c r="AV405" s="14" t="s">
        <v>86</v>
      </c>
      <c r="AW405" s="14" t="s">
        <v>32</v>
      </c>
      <c r="AX405" s="14" t="s">
        <v>84</v>
      </c>
      <c r="AY405" s="230" t="s">
        <v>375</v>
      </c>
    </row>
    <row r="406" spans="1:65" s="2" customFormat="1" ht="16.5" customHeight="1">
      <c r="A406" s="35"/>
      <c r="B406" s="36"/>
      <c r="C406" s="192" t="s">
        <v>1279</v>
      </c>
      <c r="D406" s="192" t="s">
        <v>377</v>
      </c>
      <c r="E406" s="193" t="s">
        <v>2378</v>
      </c>
      <c r="F406" s="194" t="s">
        <v>2379</v>
      </c>
      <c r="G406" s="195" t="s">
        <v>702</v>
      </c>
      <c r="H406" s="196">
        <v>17</v>
      </c>
      <c r="I406" s="197"/>
      <c r="J406" s="198">
        <f>ROUND(I406*H406,2)</f>
        <v>0</v>
      </c>
      <c r="K406" s="194" t="s">
        <v>1</v>
      </c>
      <c r="L406" s="40"/>
      <c r="M406" s="199" t="s">
        <v>1</v>
      </c>
      <c r="N406" s="200" t="s">
        <v>42</v>
      </c>
      <c r="O406" s="72"/>
      <c r="P406" s="201">
        <f>O406*H406</f>
        <v>0</v>
      </c>
      <c r="Q406" s="201">
        <v>1.98E-3</v>
      </c>
      <c r="R406" s="201">
        <f>Q406*H406</f>
        <v>3.3660000000000002E-2</v>
      </c>
      <c r="S406" s="201">
        <v>0</v>
      </c>
      <c r="T406" s="202">
        <f>S406*H406</f>
        <v>0</v>
      </c>
      <c r="U406" s="35"/>
      <c r="V406" s="35"/>
      <c r="W406" s="35"/>
      <c r="X406" s="35"/>
      <c r="Y406" s="35"/>
      <c r="Z406" s="35"/>
      <c r="AA406" s="35"/>
      <c r="AB406" s="35"/>
      <c r="AC406" s="35"/>
      <c r="AD406" s="35"/>
      <c r="AE406" s="35"/>
      <c r="AR406" s="203" t="s">
        <v>462</v>
      </c>
      <c r="AT406" s="203" t="s">
        <v>377</v>
      </c>
      <c r="AU406" s="203" t="s">
        <v>86</v>
      </c>
      <c r="AY406" s="18" t="s">
        <v>375</v>
      </c>
      <c r="BE406" s="204">
        <f>IF(N406="základní",J406,0)</f>
        <v>0</v>
      </c>
      <c r="BF406" s="204">
        <f>IF(N406="snížená",J406,0)</f>
        <v>0</v>
      </c>
      <c r="BG406" s="204">
        <f>IF(N406="zákl. přenesená",J406,0)</f>
        <v>0</v>
      </c>
      <c r="BH406" s="204">
        <f>IF(N406="sníž. přenesená",J406,0)</f>
        <v>0</v>
      </c>
      <c r="BI406" s="204">
        <f>IF(N406="nulová",J406,0)</f>
        <v>0</v>
      </c>
      <c r="BJ406" s="18" t="s">
        <v>84</v>
      </c>
      <c r="BK406" s="204">
        <f>ROUND(I406*H406,2)</f>
        <v>0</v>
      </c>
      <c r="BL406" s="18" t="s">
        <v>462</v>
      </c>
      <c r="BM406" s="203" t="s">
        <v>2380</v>
      </c>
    </row>
    <row r="407" spans="1:65" s="2" customFormat="1" ht="11.25">
      <c r="A407" s="35"/>
      <c r="B407" s="36"/>
      <c r="C407" s="37"/>
      <c r="D407" s="205" t="s">
        <v>383</v>
      </c>
      <c r="E407" s="37"/>
      <c r="F407" s="206" t="s">
        <v>2381</v>
      </c>
      <c r="G407" s="37"/>
      <c r="H407" s="37"/>
      <c r="I407" s="207"/>
      <c r="J407" s="37"/>
      <c r="K407" s="37"/>
      <c r="L407" s="40"/>
      <c r="M407" s="208"/>
      <c r="N407" s="209"/>
      <c r="O407" s="72"/>
      <c r="P407" s="72"/>
      <c r="Q407" s="72"/>
      <c r="R407" s="72"/>
      <c r="S407" s="72"/>
      <c r="T407" s="73"/>
      <c r="U407" s="35"/>
      <c r="V407" s="35"/>
      <c r="W407" s="35"/>
      <c r="X407" s="35"/>
      <c r="Y407" s="35"/>
      <c r="Z407" s="35"/>
      <c r="AA407" s="35"/>
      <c r="AB407" s="35"/>
      <c r="AC407" s="35"/>
      <c r="AD407" s="35"/>
      <c r="AE407" s="35"/>
      <c r="AT407" s="18" t="s">
        <v>383</v>
      </c>
      <c r="AU407" s="18" t="s">
        <v>86</v>
      </c>
    </row>
    <row r="408" spans="1:65" s="14" customFormat="1" ht="11.25">
      <c r="B408" s="220"/>
      <c r="C408" s="221"/>
      <c r="D408" s="205" t="s">
        <v>384</v>
      </c>
      <c r="E408" s="222" t="s">
        <v>1</v>
      </c>
      <c r="F408" s="223" t="s">
        <v>2382</v>
      </c>
      <c r="G408" s="221"/>
      <c r="H408" s="224">
        <v>17</v>
      </c>
      <c r="I408" s="225"/>
      <c r="J408" s="221"/>
      <c r="K408" s="221"/>
      <c r="L408" s="226"/>
      <c r="M408" s="227"/>
      <c r="N408" s="228"/>
      <c r="O408" s="228"/>
      <c r="P408" s="228"/>
      <c r="Q408" s="228"/>
      <c r="R408" s="228"/>
      <c r="S408" s="228"/>
      <c r="T408" s="229"/>
      <c r="AT408" s="230" t="s">
        <v>384</v>
      </c>
      <c r="AU408" s="230" t="s">
        <v>86</v>
      </c>
      <c r="AV408" s="14" t="s">
        <v>86</v>
      </c>
      <c r="AW408" s="14" t="s">
        <v>32</v>
      </c>
      <c r="AX408" s="14" t="s">
        <v>84</v>
      </c>
      <c r="AY408" s="230" t="s">
        <v>375</v>
      </c>
    </row>
    <row r="409" spans="1:65" s="2" customFormat="1" ht="16.5" customHeight="1">
      <c r="A409" s="35"/>
      <c r="B409" s="36"/>
      <c r="C409" s="192" t="s">
        <v>1284</v>
      </c>
      <c r="D409" s="192" t="s">
        <v>377</v>
      </c>
      <c r="E409" s="193" t="s">
        <v>2383</v>
      </c>
      <c r="F409" s="194" t="s">
        <v>2384</v>
      </c>
      <c r="G409" s="195" t="s">
        <v>702</v>
      </c>
      <c r="H409" s="196">
        <v>20.3</v>
      </c>
      <c r="I409" s="197"/>
      <c r="J409" s="198">
        <f>ROUND(I409*H409,2)</f>
        <v>0</v>
      </c>
      <c r="K409" s="194" t="s">
        <v>1</v>
      </c>
      <c r="L409" s="40"/>
      <c r="M409" s="199" t="s">
        <v>1</v>
      </c>
      <c r="N409" s="200" t="s">
        <v>42</v>
      </c>
      <c r="O409" s="72"/>
      <c r="P409" s="201">
        <f>O409*H409</f>
        <v>0</v>
      </c>
      <c r="Q409" s="201">
        <v>4.0099999999999997E-3</v>
      </c>
      <c r="R409" s="201">
        <f>Q409*H409</f>
        <v>8.1403000000000003E-2</v>
      </c>
      <c r="S409" s="201">
        <v>0</v>
      </c>
      <c r="T409" s="202">
        <f>S409*H409</f>
        <v>0</v>
      </c>
      <c r="U409" s="35"/>
      <c r="V409" s="35"/>
      <c r="W409" s="35"/>
      <c r="X409" s="35"/>
      <c r="Y409" s="35"/>
      <c r="Z409" s="35"/>
      <c r="AA409" s="35"/>
      <c r="AB409" s="35"/>
      <c r="AC409" s="35"/>
      <c r="AD409" s="35"/>
      <c r="AE409" s="35"/>
      <c r="AR409" s="203" t="s">
        <v>462</v>
      </c>
      <c r="AT409" s="203" t="s">
        <v>377</v>
      </c>
      <c r="AU409" s="203" t="s">
        <v>86</v>
      </c>
      <c r="AY409" s="18" t="s">
        <v>375</v>
      </c>
      <c r="BE409" s="204">
        <f>IF(N409="základní",J409,0)</f>
        <v>0</v>
      </c>
      <c r="BF409" s="204">
        <f>IF(N409="snížená",J409,0)</f>
        <v>0</v>
      </c>
      <c r="BG409" s="204">
        <f>IF(N409="zákl. přenesená",J409,0)</f>
        <v>0</v>
      </c>
      <c r="BH409" s="204">
        <f>IF(N409="sníž. přenesená",J409,0)</f>
        <v>0</v>
      </c>
      <c r="BI409" s="204">
        <f>IF(N409="nulová",J409,0)</f>
        <v>0</v>
      </c>
      <c r="BJ409" s="18" t="s">
        <v>84</v>
      </c>
      <c r="BK409" s="204">
        <f>ROUND(I409*H409,2)</f>
        <v>0</v>
      </c>
      <c r="BL409" s="18" t="s">
        <v>462</v>
      </c>
      <c r="BM409" s="203" t="s">
        <v>2385</v>
      </c>
    </row>
    <row r="410" spans="1:65" s="2" customFormat="1" ht="11.25">
      <c r="A410" s="35"/>
      <c r="B410" s="36"/>
      <c r="C410" s="37"/>
      <c r="D410" s="205" t="s">
        <v>383</v>
      </c>
      <c r="E410" s="37"/>
      <c r="F410" s="206" t="s">
        <v>2386</v>
      </c>
      <c r="G410" s="37"/>
      <c r="H410" s="37"/>
      <c r="I410" s="207"/>
      <c r="J410" s="37"/>
      <c r="K410" s="37"/>
      <c r="L410" s="40"/>
      <c r="M410" s="208"/>
      <c r="N410" s="209"/>
      <c r="O410" s="72"/>
      <c r="P410" s="72"/>
      <c r="Q410" s="72"/>
      <c r="R410" s="72"/>
      <c r="S410" s="72"/>
      <c r="T410" s="73"/>
      <c r="U410" s="35"/>
      <c r="V410" s="35"/>
      <c r="W410" s="35"/>
      <c r="X410" s="35"/>
      <c r="Y410" s="35"/>
      <c r="Z410" s="35"/>
      <c r="AA410" s="35"/>
      <c r="AB410" s="35"/>
      <c r="AC410" s="35"/>
      <c r="AD410" s="35"/>
      <c r="AE410" s="35"/>
      <c r="AT410" s="18" t="s">
        <v>383</v>
      </c>
      <c r="AU410" s="18" t="s">
        <v>86</v>
      </c>
    </row>
    <row r="411" spans="1:65" s="14" customFormat="1" ht="11.25">
      <c r="B411" s="220"/>
      <c r="C411" s="221"/>
      <c r="D411" s="205" t="s">
        <v>384</v>
      </c>
      <c r="E411" s="222" t="s">
        <v>1</v>
      </c>
      <c r="F411" s="223" t="s">
        <v>2387</v>
      </c>
      <c r="G411" s="221"/>
      <c r="H411" s="224">
        <v>20.3</v>
      </c>
      <c r="I411" s="225"/>
      <c r="J411" s="221"/>
      <c r="K411" s="221"/>
      <c r="L411" s="226"/>
      <c r="M411" s="227"/>
      <c r="N411" s="228"/>
      <c r="O411" s="228"/>
      <c r="P411" s="228"/>
      <c r="Q411" s="228"/>
      <c r="R411" s="228"/>
      <c r="S411" s="228"/>
      <c r="T411" s="229"/>
      <c r="AT411" s="230" t="s">
        <v>384</v>
      </c>
      <c r="AU411" s="230" t="s">
        <v>86</v>
      </c>
      <c r="AV411" s="14" t="s">
        <v>86</v>
      </c>
      <c r="AW411" s="14" t="s">
        <v>32</v>
      </c>
      <c r="AX411" s="14" t="s">
        <v>84</v>
      </c>
      <c r="AY411" s="230" t="s">
        <v>375</v>
      </c>
    </row>
    <row r="412" spans="1:65" s="2" customFormat="1" ht="16.5" customHeight="1">
      <c r="A412" s="35"/>
      <c r="B412" s="36"/>
      <c r="C412" s="192" t="s">
        <v>1290</v>
      </c>
      <c r="D412" s="192" t="s">
        <v>377</v>
      </c>
      <c r="E412" s="193" t="s">
        <v>2388</v>
      </c>
      <c r="F412" s="194" t="s">
        <v>2389</v>
      </c>
      <c r="G412" s="195" t="s">
        <v>702</v>
      </c>
      <c r="H412" s="196">
        <v>1</v>
      </c>
      <c r="I412" s="197"/>
      <c r="J412" s="198">
        <f>ROUND(I412*H412,2)</f>
        <v>0</v>
      </c>
      <c r="K412" s="194" t="s">
        <v>1</v>
      </c>
      <c r="L412" s="40"/>
      <c r="M412" s="199" t="s">
        <v>1</v>
      </c>
      <c r="N412" s="200" t="s">
        <v>42</v>
      </c>
      <c r="O412" s="72"/>
      <c r="P412" s="201">
        <f>O412*H412</f>
        <v>0</v>
      </c>
      <c r="Q412" s="201">
        <v>1.2199999999999999E-3</v>
      </c>
      <c r="R412" s="201">
        <f>Q412*H412</f>
        <v>1.2199999999999999E-3</v>
      </c>
      <c r="S412" s="201">
        <v>0</v>
      </c>
      <c r="T412" s="202">
        <f>S412*H412</f>
        <v>0</v>
      </c>
      <c r="U412" s="35"/>
      <c r="V412" s="35"/>
      <c r="W412" s="35"/>
      <c r="X412" s="35"/>
      <c r="Y412" s="35"/>
      <c r="Z412" s="35"/>
      <c r="AA412" s="35"/>
      <c r="AB412" s="35"/>
      <c r="AC412" s="35"/>
      <c r="AD412" s="35"/>
      <c r="AE412" s="35"/>
      <c r="AR412" s="203" t="s">
        <v>462</v>
      </c>
      <c r="AT412" s="203" t="s">
        <v>377</v>
      </c>
      <c r="AU412" s="203" t="s">
        <v>86</v>
      </c>
      <c r="AY412" s="18" t="s">
        <v>375</v>
      </c>
      <c r="BE412" s="204">
        <f>IF(N412="základní",J412,0)</f>
        <v>0</v>
      </c>
      <c r="BF412" s="204">
        <f>IF(N412="snížená",J412,0)</f>
        <v>0</v>
      </c>
      <c r="BG412" s="204">
        <f>IF(N412="zákl. přenesená",J412,0)</f>
        <v>0</v>
      </c>
      <c r="BH412" s="204">
        <f>IF(N412="sníž. přenesená",J412,0)</f>
        <v>0</v>
      </c>
      <c r="BI412" s="204">
        <f>IF(N412="nulová",J412,0)</f>
        <v>0</v>
      </c>
      <c r="BJ412" s="18" t="s">
        <v>84</v>
      </c>
      <c r="BK412" s="204">
        <f>ROUND(I412*H412,2)</f>
        <v>0</v>
      </c>
      <c r="BL412" s="18" t="s">
        <v>462</v>
      </c>
      <c r="BM412" s="203" t="s">
        <v>2390</v>
      </c>
    </row>
    <row r="413" spans="1:65" s="2" customFormat="1" ht="11.25">
      <c r="A413" s="35"/>
      <c r="B413" s="36"/>
      <c r="C413" s="37"/>
      <c r="D413" s="205" t="s">
        <v>383</v>
      </c>
      <c r="E413" s="37"/>
      <c r="F413" s="206" t="s">
        <v>2391</v>
      </c>
      <c r="G413" s="37"/>
      <c r="H413" s="37"/>
      <c r="I413" s="207"/>
      <c r="J413" s="37"/>
      <c r="K413" s="37"/>
      <c r="L413" s="40"/>
      <c r="M413" s="208"/>
      <c r="N413" s="209"/>
      <c r="O413" s="72"/>
      <c r="P413" s="72"/>
      <c r="Q413" s="72"/>
      <c r="R413" s="72"/>
      <c r="S413" s="72"/>
      <c r="T413" s="73"/>
      <c r="U413" s="35"/>
      <c r="V413" s="35"/>
      <c r="W413" s="35"/>
      <c r="X413" s="35"/>
      <c r="Y413" s="35"/>
      <c r="Z413" s="35"/>
      <c r="AA413" s="35"/>
      <c r="AB413" s="35"/>
      <c r="AC413" s="35"/>
      <c r="AD413" s="35"/>
      <c r="AE413" s="35"/>
      <c r="AT413" s="18" t="s">
        <v>383</v>
      </c>
      <c r="AU413" s="18" t="s">
        <v>86</v>
      </c>
    </row>
    <row r="414" spans="1:65" s="14" customFormat="1" ht="11.25">
      <c r="B414" s="220"/>
      <c r="C414" s="221"/>
      <c r="D414" s="205" t="s">
        <v>384</v>
      </c>
      <c r="E414" s="222" t="s">
        <v>1</v>
      </c>
      <c r="F414" s="223" t="s">
        <v>2392</v>
      </c>
      <c r="G414" s="221"/>
      <c r="H414" s="224">
        <v>1</v>
      </c>
      <c r="I414" s="225"/>
      <c r="J414" s="221"/>
      <c r="K414" s="221"/>
      <c r="L414" s="226"/>
      <c r="M414" s="227"/>
      <c r="N414" s="228"/>
      <c r="O414" s="228"/>
      <c r="P414" s="228"/>
      <c r="Q414" s="228"/>
      <c r="R414" s="228"/>
      <c r="S414" s="228"/>
      <c r="T414" s="229"/>
      <c r="AT414" s="230" t="s">
        <v>384</v>
      </c>
      <c r="AU414" s="230" t="s">
        <v>86</v>
      </c>
      <c r="AV414" s="14" t="s">
        <v>86</v>
      </c>
      <c r="AW414" s="14" t="s">
        <v>32</v>
      </c>
      <c r="AX414" s="14" t="s">
        <v>84</v>
      </c>
      <c r="AY414" s="230" t="s">
        <v>375</v>
      </c>
    </row>
    <row r="415" spans="1:65" s="2" customFormat="1" ht="16.5" customHeight="1">
      <c r="A415" s="35"/>
      <c r="B415" s="36"/>
      <c r="C415" s="192" t="s">
        <v>1295</v>
      </c>
      <c r="D415" s="192" t="s">
        <v>377</v>
      </c>
      <c r="E415" s="193" t="s">
        <v>2393</v>
      </c>
      <c r="F415" s="194" t="s">
        <v>2394</v>
      </c>
      <c r="G415" s="195" t="s">
        <v>702</v>
      </c>
      <c r="H415" s="196">
        <v>1</v>
      </c>
      <c r="I415" s="197"/>
      <c r="J415" s="198">
        <f>ROUND(I415*H415,2)</f>
        <v>0</v>
      </c>
      <c r="K415" s="194" t="s">
        <v>408</v>
      </c>
      <c r="L415" s="40"/>
      <c r="M415" s="199" t="s">
        <v>1</v>
      </c>
      <c r="N415" s="200" t="s">
        <v>42</v>
      </c>
      <c r="O415" s="72"/>
      <c r="P415" s="201">
        <f>O415*H415</f>
        <v>0</v>
      </c>
      <c r="Q415" s="201">
        <v>1.97E-3</v>
      </c>
      <c r="R415" s="201">
        <f>Q415*H415</f>
        <v>1.97E-3</v>
      </c>
      <c r="S415" s="201">
        <v>0</v>
      </c>
      <c r="T415" s="202">
        <f>S415*H415</f>
        <v>0</v>
      </c>
      <c r="U415" s="35"/>
      <c r="V415" s="35"/>
      <c r="W415" s="35"/>
      <c r="X415" s="35"/>
      <c r="Y415" s="35"/>
      <c r="Z415" s="35"/>
      <c r="AA415" s="35"/>
      <c r="AB415" s="35"/>
      <c r="AC415" s="35"/>
      <c r="AD415" s="35"/>
      <c r="AE415" s="35"/>
      <c r="AR415" s="203" t="s">
        <v>462</v>
      </c>
      <c r="AT415" s="203" t="s">
        <v>377</v>
      </c>
      <c r="AU415" s="203" t="s">
        <v>86</v>
      </c>
      <c r="AY415" s="18" t="s">
        <v>375</v>
      </c>
      <c r="BE415" s="204">
        <f>IF(N415="základní",J415,0)</f>
        <v>0</v>
      </c>
      <c r="BF415" s="204">
        <f>IF(N415="snížená",J415,0)</f>
        <v>0</v>
      </c>
      <c r="BG415" s="204">
        <f>IF(N415="zákl. přenesená",J415,0)</f>
        <v>0</v>
      </c>
      <c r="BH415" s="204">
        <f>IF(N415="sníž. přenesená",J415,0)</f>
        <v>0</v>
      </c>
      <c r="BI415" s="204">
        <f>IF(N415="nulová",J415,0)</f>
        <v>0</v>
      </c>
      <c r="BJ415" s="18" t="s">
        <v>84</v>
      </c>
      <c r="BK415" s="204">
        <f>ROUND(I415*H415,2)</f>
        <v>0</v>
      </c>
      <c r="BL415" s="18" t="s">
        <v>462</v>
      </c>
      <c r="BM415" s="203" t="s">
        <v>2395</v>
      </c>
    </row>
    <row r="416" spans="1:65" s="2" customFormat="1" ht="11.25">
      <c r="A416" s="35"/>
      <c r="B416" s="36"/>
      <c r="C416" s="37"/>
      <c r="D416" s="205" t="s">
        <v>383</v>
      </c>
      <c r="E416" s="37"/>
      <c r="F416" s="206" t="s">
        <v>2396</v>
      </c>
      <c r="G416" s="37"/>
      <c r="H416" s="37"/>
      <c r="I416" s="207"/>
      <c r="J416" s="37"/>
      <c r="K416" s="37"/>
      <c r="L416" s="40"/>
      <c r="M416" s="208"/>
      <c r="N416" s="209"/>
      <c r="O416" s="72"/>
      <c r="P416" s="72"/>
      <c r="Q416" s="72"/>
      <c r="R416" s="72"/>
      <c r="S416" s="72"/>
      <c r="T416" s="73"/>
      <c r="U416" s="35"/>
      <c r="V416" s="35"/>
      <c r="W416" s="35"/>
      <c r="X416" s="35"/>
      <c r="Y416" s="35"/>
      <c r="Z416" s="35"/>
      <c r="AA416" s="35"/>
      <c r="AB416" s="35"/>
      <c r="AC416" s="35"/>
      <c r="AD416" s="35"/>
      <c r="AE416" s="35"/>
      <c r="AT416" s="18" t="s">
        <v>383</v>
      </c>
      <c r="AU416" s="18" t="s">
        <v>86</v>
      </c>
    </row>
    <row r="417" spans="1:65" s="14" customFormat="1" ht="11.25">
      <c r="B417" s="220"/>
      <c r="C417" s="221"/>
      <c r="D417" s="205" t="s">
        <v>384</v>
      </c>
      <c r="E417" s="222" t="s">
        <v>1</v>
      </c>
      <c r="F417" s="223" t="s">
        <v>2392</v>
      </c>
      <c r="G417" s="221"/>
      <c r="H417" s="224">
        <v>1</v>
      </c>
      <c r="I417" s="225"/>
      <c r="J417" s="221"/>
      <c r="K417" s="221"/>
      <c r="L417" s="226"/>
      <c r="M417" s="227"/>
      <c r="N417" s="228"/>
      <c r="O417" s="228"/>
      <c r="P417" s="228"/>
      <c r="Q417" s="228"/>
      <c r="R417" s="228"/>
      <c r="S417" s="228"/>
      <c r="T417" s="229"/>
      <c r="AT417" s="230" t="s">
        <v>384</v>
      </c>
      <c r="AU417" s="230" t="s">
        <v>86</v>
      </c>
      <c r="AV417" s="14" t="s">
        <v>86</v>
      </c>
      <c r="AW417" s="14" t="s">
        <v>32</v>
      </c>
      <c r="AX417" s="14" t="s">
        <v>84</v>
      </c>
      <c r="AY417" s="230" t="s">
        <v>375</v>
      </c>
    </row>
    <row r="418" spans="1:65" s="2" customFormat="1" ht="21.75" customHeight="1">
      <c r="A418" s="35"/>
      <c r="B418" s="36"/>
      <c r="C418" s="192" t="s">
        <v>1301</v>
      </c>
      <c r="D418" s="192" t="s">
        <v>377</v>
      </c>
      <c r="E418" s="193" t="s">
        <v>2397</v>
      </c>
      <c r="F418" s="194" t="s">
        <v>2398</v>
      </c>
      <c r="G418" s="195" t="s">
        <v>671</v>
      </c>
      <c r="H418" s="196">
        <v>2.0449999999999999</v>
      </c>
      <c r="I418" s="197"/>
      <c r="J418" s="198">
        <f>ROUND(I418*H418,2)</f>
        <v>0</v>
      </c>
      <c r="K418" s="194" t="s">
        <v>1</v>
      </c>
      <c r="L418" s="40"/>
      <c r="M418" s="199" t="s">
        <v>1</v>
      </c>
      <c r="N418" s="200" t="s">
        <v>42</v>
      </c>
      <c r="O418" s="72"/>
      <c r="P418" s="201">
        <f>O418*H418</f>
        <v>0</v>
      </c>
      <c r="Q418" s="201">
        <v>5.8199999999999997E-3</v>
      </c>
      <c r="R418" s="201">
        <f>Q418*H418</f>
        <v>1.1901899999999998E-2</v>
      </c>
      <c r="S418" s="201">
        <v>0</v>
      </c>
      <c r="T418" s="202">
        <f>S418*H418</f>
        <v>0</v>
      </c>
      <c r="U418" s="35"/>
      <c r="V418" s="35"/>
      <c r="W418" s="35"/>
      <c r="X418" s="35"/>
      <c r="Y418" s="35"/>
      <c r="Z418" s="35"/>
      <c r="AA418" s="35"/>
      <c r="AB418" s="35"/>
      <c r="AC418" s="35"/>
      <c r="AD418" s="35"/>
      <c r="AE418" s="35"/>
      <c r="AR418" s="203" t="s">
        <v>462</v>
      </c>
      <c r="AT418" s="203" t="s">
        <v>377</v>
      </c>
      <c r="AU418" s="203" t="s">
        <v>86</v>
      </c>
      <c r="AY418" s="18" t="s">
        <v>375</v>
      </c>
      <c r="BE418" s="204">
        <f>IF(N418="základní",J418,0)</f>
        <v>0</v>
      </c>
      <c r="BF418" s="204">
        <f>IF(N418="snížená",J418,0)</f>
        <v>0</v>
      </c>
      <c r="BG418" s="204">
        <f>IF(N418="zákl. přenesená",J418,0)</f>
        <v>0</v>
      </c>
      <c r="BH418" s="204">
        <f>IF(N418="sníž. přenesená",J418,0)</f>
        <v>0</v>
      </c>
      <c r="BI418" s="204">
        <f>IF(N418="nulová",J418,0)</f>
        <v>0</v>
      </c>
      <c r="BJ418" s="18" t="s">
        <v>84</v>
      </c>
      <c r="BK418" s="204">
        <f>ROUND(I418*H418,2)</f>
        <v>0</v>
      </c>
      <c r="BL418" s="18" t="s">
        <v>462</v>
      </c>
      <c r="BM418" s="203" t="s">
        <v>2399</v>
      </c>
    </row>
    <row r="419" spans="1:65" s="2" customFormat="1" ht="11.25">
      <c r="A419" s="35"/>
      <c r="B419" s="36"/>
      <c r="C419" s="37"/>
      <c r="D419" s="205" t="s">
        <v>383</v>
      </c>
      <c r="E419" s="37"/>
      <c r="F419" s="206" t="s">
        <v>2400</v>
      </c>
      <c r="G419" s="37"/>
      <c r="H419" s="37"/>
      <c r="I419" s="207"/>
      <c r="J419" s="37"/>
      <c r="K419" s="37"/>
      <c r="L419" s="40"/>
      <c r="M419" s="208"/>
      <c r="N419" s="209"/>
      <c r="O419" s="72"/>
      <c r="P419" s="72"/>
      <c r="Q419" s="72"/>
      <c r="R419" s="72"/>
      <c r="S419" s="72"/>
      <c r="T419" s="73"/>
      <c r="U419" s="35"/>
      <c r="V419" s="35"/>
      <c r="W419" s="35"/>
      <c r="X419" s="35"/>
      <c r="Y419" s="35"/>
      <c r="Z419" s="35"/>
      <c r="AA419" s="35"/>
      <c r="AB419" s="35"/>
      <c r="AC419" s="35"/>
      <c r="AD419" s="35"/>
      <c r="AE419" s="35"/>
      <c r="AT419" s="18" t="s">
        <v>383</v>
      </c>
      <c r="AU419" s="18" t="s">
        <v>86</v>
      </c>
    </row>
    <row r="420" spans="1:65" s="14" customFormat="1" ht="11.25">
      <c r="B420" s="220"/>
      <c r="C420" s="221"/>
      <c r="D420" s="205" t="s">
        <v>384</v>
      </c>
      <c r="E420" s="222" t="s">
        <v>1</v>
      </c>
      <c r="F420" s="223" t="s">
        <v>2401</v>
      </c>
      <c r="G420" s="221"/>
      <c r="H420" s="224">
        <v>2.0449999999999999</v>
      </c>
      <c r="I420" s="225"/>
      <c r="J420" s="221"/>
      <c r="K420" s="221"/>
      <c r="L420" s="226"/>
      <c r="M420" s="227"/>
      <c r="N420" s="228"/>
      <c r="O420" s="228"/>
      <c r="P420" s="228"/>
      <c r="Q420" s="228"/>
      <c r="R420" s="228"/>
      <c r="S420" s="228"/>
      <c r="T420" s="229"/>
      <c r="AT420" s="230" t="s">
        <v>384</v>
      </c>
      <c r="AU420" s="230" t="s">
        <v>86</v>
      </c>
      <c r="AV420" s="14" t="s">
        <v>86</v>
      </c>
      <c r="AW420" s="14" t="s">
        <v>32</v>
      </c>
      <c r="AX420" s="14" t="s">
        <v>84</v>
      </c>
      <c r="AY420" s="230" t="s">
        <v>375</v>
      </c>
    </row>
    <row r="421" spans="1:65" s="2" customFormat="1" ht="16.5" customHeight="1">
      <c r="A421" s="35"/>
      <c r="B421" s="36"/>
      <c r="C421" s="192" t="s">
        <v>1306</v>
      </c>
      <c r="D421" s="192" t="s">
        <v>377</v>
      </c>
      <c r="E421" s="193" t="s">
        <v>2402</v>
      </c>
      <c r="F421" s="194" t="s">
        <v>2403</v>
      </c>
      <c r="G421" s="195" t="s">
        <v>702</v>
      </c>
      <c r="H421" s="196">
        <v>17</v>
      </c>
      <c r="I421" s="197"/>
      <c r="J421" s="198">
        <f>ROUND(I421*H421,2)</f>
        <v>0</v>
      </c>
      <c r="K421" s="194" t="s">
        <v>408</v>
      </c>
      <c r="L421" s="40"/>
      <c r="M421" s="199" t="s">
        <v>1</v>
      </c>
      <c r="N421" s="200" t="s">
        <v>42</v>
      </c>
      <c r="O421" s="72"/>
      <c r="P421" s="201">
        <f>O421*H421</f>
        <v>0</v>
      </c>
      <c r="Q421" s="201">
        <v>2.0300000000000001E-3</v>
      </c>
      <c r="R421" s="201">
        <f>Q421*H421</f>
        <v>3.4509999999999999E-2</v>
      </c>
      <c r="S421" s="201">
        <v>0</v>
      </c>
      <c r="T421" s="202">
        <f>S421*H421</f>
        <v>0</v>
      </c>
      <c r="U421" s="35"/>
      <c r="V421" s="35"/>
      <c r="W421" s="35"/>
      <c r="X421" s="35"/>
      <c r="Y421" s="35"/>
      <c r="Z421" s="35"/>
      <c r="AA421" s="35"/>
      <c r="AB421" s="35"/>
      <c r="AC421" s="35"/>
      <c r="AD421" s="35"/>
      <c r="AE421" s="35"/>
      <c r="AR421" s="203" t="s">
        <v>462</v>
      </c>
      <c r="AT421" s="203" t="s">
        <v>377</v>
      </c>
      <c r="AU421" s="203" t="s">
        <v>86</v>
      </c>
      <c r="AY421" s="18" t="s">
        <v>375</v>
      </c>
      <c r="BE421" s="204">
        <f>IF(N421="základní",J421,0)</f>
        <v>0</v>
      </c>
      <c r="BF421" s="204">
        <f>IF(N421="snížená",J421,0)</f>
        <v>0</v>
      </c>
      <c r="BG421" s="204">
        <f>IF(N421="zákl. přenesená",J421,0)</f>
        <v>0</v>
      </c>
      <c r="BH421" s="204">
        <f>IF(N421="sníž. přenesená",J421,0)</f>
        <v>0</v>
      </c>
      <c r="BI421" s="204">
        <f>IF(N421="nulová",J421,0)</f>
        <v>0</v>
      </c>
      <c r="BJ421" s="18" t="s">
        <v>84</v>
      </c>
      <c r="BK421" s="204">
        <f>ROUND(I421*H421,2)</f>
        <v>0</v>
      </c>
      <c r="BL421" s="18" t="s">
        <v>462</v>
      </c>
      <c r="BM421" s="203" t="s">
        <v>2404</v>
      </c>
    </row>
    <row r="422" spans="1:65" s="2" customFormat="1" ht="11.25">
      <c r="A422" s="35"/>
      <c r="B422" s="36"/>
      <c r="C422" s="37"/>
      <c r="D422" s="205" t="s">
        <v>383</v>
      </c>
      <c r="E422" s="37"/>
      <c r="F422" s="206" t="s">
        <v>2405</v>
      </c>
      <c r="G422" s="37"/>
      <c r="H422" s="37"/>
      <c r="I422" s="207"/>
      <c r="J422" s="37"/>
      <c r="K422" s="37"/>
      <c r="L422" s="40"/>
      <c r="M422" s="208"/>
      <c r="N422" s="209"/>
      <c r="O422" s="72"/>
      <c r="P422" s="72"/>
      <c r="Q422" s="72"/>
      <c r="R422" s="72"/>
      <c r="S422" s="72"/>
      <c r="T422" s="73"/>
      <c r="U422" s="35"/>
      <c r="V422" s="35"/>
      <c r="W422" s="35"/>
      <c r="X422" s="35"/>
      <c r="Y422" s="35"/>
      <c r="Z422" s="35"/>
      <c r="AA422" s="35"/>
      <c r="AB422" s="35"/>
      <c r="AC422" s="35"/>
      <c r="AD422" s="35"/>
      <c r="AE422" s="35"/>
      <c r="AT422" s="18" t="s">
        <v>383</v>
      </c>
      <c r="AU422" s="18" t="s">
        <v>86</v>
      </c>
    </row>
    <row r="423" spans="1:65" s="14" customFormat="1" ht="11.25">
      <c r="B423" s="220"/>
      <c r="C423" s="221"/>
      <c r="D423" s="205" t="s">
        <v>384</v>
      </c>
      <c r="E423" s="222" t="s">
        <v>1</v>
      </c>
      <c r="F423" s="223" t="s">
        <v>2406</v>
      </c>
      <c r="G423" s="221"/>
      <c r="H423" s="224">
        <v>17</v>
      </c>
      <c r="I423" s="225"/>
      <c r="J423" s="221"/>
      <c r="K423" s="221"/>
      <c r="L423" s="226"/>
      <c r="M423" s="227"/>
      <c r="N423" s="228"/>
      <c r="O423" s="228"/>
      <c r="P423" s="228"/>
      <c r="Q423" s="228"/>
      <c r="R423" s="228"/>
      <c r="S423" s="228"/>
      <c r="T423" s="229"/>
      <c r="AT423" s="230" t="s">
        <v>384</v>
      </c>
      <c r="AU423" s="230" t="s">
        <v>86</v>
      </c>
      <c r="AV423" s="14" t="s">
        <v>86</v>
      </c>
      <c r="AW423" s="14" t="s">
        <v>32</v>
      </c>
      <c r="AX423" s="14" t="s">
        <v>84</v>
      </c>
      <c r="AY423" s="230" t="s">
        <v>375</v>
      </c>
    </row>
    <row r="424" spans="1:65" s="2" customFormat="1" ht="16.5" customHeight="1">
      <c r="A424" s="35"/>
      <c r="B424" s="36"/>
      <c r="C424" s="192" t="s">
        <v>1311</v>
      </c>
      <c r="D424" s="192" t="s">
        <v>377</v>
      </c>
      <c r="E424" s="193" t="s">
        <v>2407</v>
      </c>
      <c r="F424" s="194" t="s">
        <v>2408</v>
      </c>
      <c r="G424" s="195" t="s">
        <v>424</v>
      </c>
      <c r="H424" s="196">
        <v>2</v>
      </c>
      <c r="I424" s="197"/>
      <c r="J424" s="198">
        <f>ROUND(I424*H424,2)</f>
        <v>0</v>
      </c>
      <c r="K424" s="194" t="s">
        <v>1</v>
      </c>
      <c r="L424" s="40"/>
      <c r="M424" s="199" t="s">
        <v>1</v>
      </c>
      <c r="N424" s="200" t="s">
        <v>42</v>
      </c>
      <c r="O424" s="72"/>
      <c r="P424" s="201">
        <f>O424*H424</f>
        <v>0</v>
      </c>
      <c r="Q424" s="201">
        <v>3.5E-4</v>
      </c>
      <c r="R424" s="201">
        <f>Q424*H424</f>
        <v>6.9999999999999999E-4</v>
      </c>
      <c r="S424" s="201">
        <v>0</v>
      </c>
      <c r="T424" s="202">
        <f>S424*H424</f>
        <v>0</v>
      </c>
      <c r="U424" s="35"/>
      <c r="V424" s="35"/>
      <c r="W424" s="35"/>
      <c r="X424" s="35"/>
      <c r="Y424" s="35"/>
      <c r="Z424" s="35"/>
      <c r="AA424" s="35"/>
      <c r="AB424" s="35"/>
      <c r="AC424" s="35"/>
      <c r="AD424" s="35"/>
      <c r="AE424" s="35"/>
      <c r="AR424" s="203" t="s">
        <v>462</v>
      </c>
      <c r="AT424" s="203" t="s">
        <v>377</v>
      </c>
      <c r="AU424" s="203" t="s">
        <v>86</v>
      </c>
      <c r="AY424" s="18" t="s">
        <v>375</v>
      </c>
      <c r="BE424" s="204">
        <f>IF(N424="základní",J424,0)</f>
        <v>0</v>
      </c>
      <c r="BF424" s="204">
        <f>IF(N424="snížená",J424,0)</f>
        <v>0</v>
      </c>
      <c r="BG424" s="204">
        <f>IF(N424="zákl. přenesená",J424,0)</f>
        <v>0</v>
      </c>
      <c r="BH424" s="204">
        <f>IF(N424="sníž. přenesená",J424,0)</f>
        <v>0</v>
      </c>
      <c r="BI424" s="204">
        <f>IF(N424="nulová",J424,0)</f>
        <v>0</v>
      </c>
      <c r="BJ424" s="18" t="s">
        <v>84</v>
      </c>
      <c r="BK424" s="204">
        <f>ROUND(I424*H424,2)</f>
        <v>0</v>
      </c>
      <c r="BL424" s="18" t="s">
        <v>462</v>
      </c>
      <c r="BM424" s="203" t="s">
        <v>2409</v>
      </c>
    </row>
    <row r="425" spans="1:65" s="2" customFormat="1" ht="19.5">
      <c r="A425" s="35"/>
      <c r="B425" s="36"/>
      <c r="C425" s="37"/>
      <c r="D425" s="205" t="s">
        <v>383</v>
      </c>
      <c r="E425" s="37"/>
      <c r="F425" s="206" t="s">
        <v>2410</v>
      </c>
      <c r="G425" s="37"/>
      <c r="H425" s="37"/>
      <c r="I425" s="207"/>
      <c r="J425" s="37"/>
      <c r="K425" s="37"/>
      <c r="L425" s="40"/>
      <c r="M425" s="208"/>
      <c r="N425" s="209"/>
      <c r="O425" s="72"/>
      <c r="P425" s="72"/>
      <c r="Q425" s="72"/>
      <c r="R425" s="72"/>
      <c r="S425" s="72"/>
      <c r="T425" s="73"/>
      <c r="U425" s="35"/>
      <c r="V425" s="35"/>
      <c r="W425" s="35"/>
      <c r="X425" s="35"/>
      <c r="Y425" s="35"/>
      <c r="Z425" s="35"/>
      <c r="AA425" s="35"/>
      <c r="AB425" s="35"/>
      <c r="AC425" s="35"/>
      <c r="AD425" s="35"/>
      <c r="AE425" s="35"/>
      <c r="AT425" s="18" t="s">
        <v>383</v>
      </c>
      <c r="AU425" s="18" t="s">
        <v>86</v>
      </c>
    </row>
    <row r="426" spans="1:65" s="14" customFormat="1" ht="11.25">
      <c r="B426" s="220"/>
      <c r="C426" s="221"/>
      <c r="D426" s="205" t="s">
        <v>384</v>
      </c>
      <c r="E426" s="222" t="s">
        <v>1</v>
      </c>
      <c r="F426" s="223" t="s">
        <v>86</v>
      </c>
      <c r="G426" s="221"/>
      <c r="H426" s="224">
        <v>2</v>
      </c>
      <c r="I426" s="225"/>
      <c r="J426" s="221"/>
      <c r="K426" s="221"/>
      <c r="L426" s="226"/>
      <c r="M426" s="227"/>
      <c r="N426" s="228"/>
      <c r="O426" s="228"/>
      <c r="P426" s="228"/>
      <c r="Q426" s="228"/>
      <c r="R426" s="228"/>
      <c r="S426" s="228"/>
      <c r="T426" s="229"/>
      <c r="AT426" s="230" t="s">
        <v>384</v>
      </c>
      <c r="AU426" s="230" t="s">
        <v>86</v>
      </c>
      <c r="AV426" s="14" t="s">
        <v>86</v>
      </c>
      <c r="AW426" s="14" t="s">
        <v>32</v>
      </c>
      <c r="AX426" s="14" t="s">
        <v>84</v>
      </c>
      <c r="AY426" s="230" t="s">
        <v>375</v>
      </c>
    </row>
    <row r="427" spans="1:65" s="2" customFormat="1" ht="16.5" customHeight="1">
      <c r="A427" s="35"/>
      <c r="B427" s="36"/>
      <c r="C427" s="192" t="s">
        <v>1316</v>
      </c>
      <c r="D427" s="192" t="s">
        <v>377</v>
      </c>
      <c r="E427" s="193" t="s">
        <v>2411</v>
      </c>
      <c r="F427" s="194" t="s">
        <v>2412</v>
      </c>
      <c r="G427" s="195" t="s">
        <v>702</v>
      </c>
      <c r="H427" s="196">
        <v>4.5</v>
      </c>
      <c r="I427" s="197"/>
      <c r="J427" s="198">
        <f>ROUND(I427*H427,2)</f>
        <v>0</v>
      </c>
      <c r="K427" s="194" t="s">
        <v>408</v>
      </c>
      <c r="L427" s="40"/>
      <c r="M427" s="199" t="s">
        <v>1</v>
      </c>
      <c r="N427" s="200" t="s">
        <v>42</v>
      </c>
      <c r="O427" s="72"/>
      <c r="P427" s="201">
        <f>O427*H427</f>
        <v>0</v>
      </c>
      <c r="Q427" s="201">
        <v>2.2300000000000002E-3</v>
      </c>
      <c r="R427" s="201">
        <f>Q427*H427</f>
        <v>1.0035000000000001E-2</v>
      </c>
      <c r="S427" s="201">
        <v>0</v>
      </c>
      <c r="T427" s="202">
        <f>S427*H427</f>
        <v>0</v>
      </c>
      <c r="U427" s="35"/>
      <c r="V427" s="35"/>
      <c r="W427" s="35"/>
      <c r="X427" s="35"/>
      <c r="Y427" s="35"/>
      <c r="Z427" s="35"/>
      <c r="AA427" s="35"/>
      <c r="AB427" s="35"/>
      <c r="AC427" s="35"/>
      <c r="AD427" s="35"/>
      <c r="AE427" s="35"/>
      <c r="AR427" s="203" t="s">
        <v>462</v>
      </c>
      <c r="AT427" s="203" t="s">
        <v>377</v>
      </c>
      <c r="AU427" s="203" t="s">
        <v>86</v>
      </c>
      <c r="AY427" s="18" t="s">
        <v>375</v>
      </c>
      <c r="BE427" s="204">
        <f>IF(N427="základní",J427,0)</f>
        <v>0</v>
      </c>
      <c r="BF427" s="204">
        <f>IF(N427="snížená",J427,0)</f>
        <v>0</v>
      </c>
      <c r="BG427" s="204">
        <f>IF(N427="zákl. přenesená",J427,0)</f>
        <v>0</v>
      </c>
      <c r="BH427" s="204">
        <f>IF(N427="sníž. přenesená",J427,0)</f>
        <v>0</v>
      </c>
      <c r="BI427" s="204">
        <f>IF(N427="nulová",J427,0)</f>
        <v>0</v>
      </c>
      <c r="BJ427" s="18" t="s">
        <v>84</v>
      </c>
      <c r="BK427" s="204">
        <f>ROUND(I427*H427,2)</f>
        <v>0</v>
      </c>
      <c r="BL427" s="18" t="s">
        <v>462</v>
      </c>
      <c r="BM427" s="203" t="s">
        <v>2413</v>
      </c>
    </row>
    <row r="428" spans="1:65" s="2" customFormat="1" ht="11.25">
      <c r="A428" s="35"/>
      <c r="B428" s="36"/>
      <c r="C428" s="37"/>
      <c r="D428" s="205" t="s">
        <v>383</v>
      </c>
      <c r="E428" s="37"/>
      <c r="F428" s="206" t="s">
        <v>2414</v>
      </c>
      <c r="G428" s="37"/>
      <c r="H428" s="37"/>
      <c r="I428" s="207"/>
      <c r="J428" s="37"/>
      <c r="K428" s="37"/>
      <c r="L428" s="40"/>
      <c r="M428" s="208"/>
      <c r="N428" s="209"/>
      <c r="O428" s="72"/>
      <c r="P428" s="72"/>
      <c r="Q428" s="72"/>
      <c r="R428" s="72"/>
      <c r="S428" s="72"/>
      <c r="T428" s="73"/>
      <c r="U428" s="35"/>
      <c r="V428" s="35"/>
      <c r="W428" s="35"/>
      <c r="X428" s="35"/>
      <c r="Y428" s="35"/>
      <c r="Z428" s="35"/>
      <c r="AA428" s="35"/>
      <c r="AB428" s="35"/>
      <c r="AC428" s="35"/>
      <c r="AD428" s="35"/>
      <c r="AE428" s="35"/>
      <c r="AT428" s="18" t="s">
        <v>383</v>
      </c>
      <c r="AU428" s="18" t="s">
        <v>86</v>
      </c>
    </row>
    <row r="429" spans="1:65" s="14" customFormat="1" ht="11.25">
      <c r="B429" s="220"/>
      <c r="C429" s="221"/>
      <c r="D429" s="205" t="s">
        <v>384</v>
      </c>
      <c r="E429" s="222" t="s">
        <v>1</v>
      </c>
      <c r="F429" s="223" t="s">
        <v>2415</v>
      </c>
      <c r="G429" s="221"/>
      <c r="H429" s="224">
        <v>4.5</v>
      </c>
      <c r="I429" s="225"/>
      <c r="J429" s="221"/>
      <c r="K429" s="221"/>
      <c r="L429" s="226"/>
      <c r="M429" s="227"/>
      <c r="N429" s="228"/>
      <c r="O429" s="228"/>
      <c r="P429" s="228"/>
      <c r="Q429" s="228"/>
      <c r="R429" s="228"/>
      <c r="S429" s="228"/>
      <c r="T429" s="229"/>
      <c r="AT429" s="230" t="s">
        <v>384</v>
      </c>
      <c r="AU429" s="230" t="s">
        <v>86</v>
      </c>
      <c r="AV429" s="14" t="s">
        <v>86</v>
      </c>
      <c r="AW429" s="14" t="s">
        <v>32</v>
      </c>
      <c r="AX429" s="14" t="s">
        <v>84</v>
      </c>
      <c r="AY429" s="230" t="s">
        <v>375</v>
      </c>
    </row>
    <row r="430" spans="1:65" s="2" customFormat="1" ht="16.5" customHeight="1">
      <c r="A430" s="35"/>
      <c r="B430" s="36"/>
      <c r="C430" s="192" t="s">
        <v>1323</v>
      </c>
      <c r="D430" s="192" t="s">
        <v>377</v>
      </c>
      <c r="E430" s="193" t="s">
        <v>1647</v>
      </c>
      <c r="F430" s="194" t="s">
        <v>1648</v>
      </c>
      <c r="G430" s="195" t="s">
        <v>649</v>
      </c>
      <c r="H430" s="196">
        <v>0.94499999999999995</v>
      </c>
      <c r="I430" s="197"/>
      <c r="J430" s="198">
        <f>ROUND(I430*H430,2)</f>
        <v>0</v>
      </c>
      <c r="K430" s="194" t="s">
        <v>408</v>
      </c>
      <c r="L430" s="40"/>
      <c r="M430" s="199" t="s">
        <v>1</v>
      </c>
      <c r="N430" s="200" t="s">
        <v>42</v>
      </c>
      <c r="O430" s="72"/>
      <c r="P430" s="201">
        <f>O430*H430</f>
        <v>0</v>
      </c>
      <c r="Q430" s="201">
        <v>0</v>
      </c>
      <c r="R430" s="201">
        <f>Q430*H430</f>
        <v>0</v>
      </c>
      <c r="S430" s="201">
        <v>0</v>
      </c>
      <c r="T430" s="202">
        <f>S430*H430</f>
        <v>0</v>
      </c>
      <c r="U430" s="35"/>
      <c r="V430" s="35"/>
      <c r="W430" s="35"/>
      <c r="X430" s="35"/>
      <c r="Y430" s="35"/>
      <c r="Z430" s="35"/>
      <c r="AA430" s="35"/>
      <c r="AB430" s="35"/>
      <c r="AC430" s="35"/>
      <c r="AD430" s="35"/>
      <c r="AE430" s="35"/>
      <c r="AR430" s="203" t="s">
        <v>462</v>
      </c>
      <c r="AT430" s="203" t="s">
        <v>377</v>
      </c>
      <c r="AU430" s="203" t="s">
        <v>86</v>
      </c>
      <c r="AY430" s="18" t="s">
        <v>375</v>
      </c>
      <c r="BE430" s="204">
        <f>IF(N430="základní",J430,0)</f>
        <v>0</v>
      </c>
      <c r="BF430" s="204">
        <f>IF(N430="snížená",J430,0)</f>
        <v>0</v>
      </c>
      <c r="BG430" s="204">
        <f>IF(N430="zákl. přenesená",J430,0)</f>
        <v>0</v>
      </c>
      <c r="BH430" s="204">
        <f>IF(N430="sníž. přenesená",J430,0)</f>
        <v>0</v>
      </c>
      <c r="BI430" s="204">
        <f>IF(N430="nulová",J430,0)</f>
        <v>0</v>
      </c>
      <c r="BJ430" s="18" t="s">
        <v>84</v>
      </c>
      <c r="BK430" s="204">
        <f>ROUND(I430*H430,2)</f>
        <v>0</v>
      </c>
      <c r="BL430" s="18" t="s">
        <v>462</v>
      </c>
      <c r="BM430" s="203" t="s">
        <v>2416</v>
      </c>
    </row>
    <row r="431" spans="1:65" s="2" customFormat="1" ht="19.5">
      <c r="A431" s="35"/>
      <c r="B431" s="36"/>
      <c r="C431" s="37"/>
      <c r="D431" s="205" t="s">
        <v>383</v>
      </c>
      <c r="E431" s="37"/>
      <c r="F431" s="206" t="s">
        <v>1650</v>
      </c>
      <c r="G431" s="37"/>
      <c r="H431" s="37"/>
      <c r="I431" s="207"/>
      <c r="J431" s="37"/>
      <c r="K431" s="37"/>
      <c r="L431" s="40"/>
      <c r="M431" s="208"/>
      <c r="N431" s="209"/>
      <c r="O431" s="72"/>
      <c r="P431" s="72"/>
      <c r="Q431" s="72"/>
      <c r="R431" s="72"/>
      <c r="S431" s="72"/>
      <c r="T431" s="73"/>
      <c r="U431" s="35"/>
      <c r="V431" s="35"/>
      <c r="W431" s="35"/>
      <c r="X431" s="35"/>
      <c r="Y431" s="35"/>
      <c r="Z431" s="35"/>
      <c r="AA431" s="35"/>
      <c r="AB431" s="35"/>
      <c r="AC431" s="35"/>
      <c r="AD431" s="35"/>
      <c r="AE431" s="35"/>
      <c r="AT431" s="18" t="s">
        <v>383</v>
      </c>
      <c r="AU431" s="18" t="s">
        <v>86</v>
      </c>
    </row>
    <row r="432" spans="1:65" s="12" customFormat="1" ht="22.9" customHeight="1">
      <c r="B432" s="176"/>
      <c r="C432" s="177"/>
      <c r="D432" s="178" t="s">
        <v>76</v>
      </c>
      <c r="E432" s="190" t="s">
        <v>1338</v>
      </c>
      <c r="F432" s="190" t="s">
        <v>1339</v>
      </c>
      <c r="G432" s="177"/>
      <c r="H432" s="177"/>
      <c r="I432" s="180"/>
      <c r="J432" s="191">
        <f>BK432</f>
        <v>0</v>
      </c>
      <c r="K432" s="177"/>
      <c r="L432" s="182"/>
      <c r="M432" s="183"/>
      <c r="N432" s="184"/>
      <c r="O432" s="184"/>
      <c r="P432" s="185">
        <f>SUM(P433:P449)</f>
        <v>0</v>
      </c>
      <c r="Q432" s="184"/>
      <c r="R432" s="185">
        <f>SUM(R433:R449)</f>
        <v>0.33700000000000002</v>
      </c>
      <c r="S432" s="184"/>
      <c r="T432" s="186">
        <f>SUM(T433:T449)</f>
        <v>0</v>
      </c>
      <c r="AR432" s="187" t="s">
        <v>86</v>
      </c>
      <c r="AT432" s="188" t="s">
        <v>76</v>
      </c>
      <c r="AU432" s="188" t="s">
        <v>84</v>
      </c>
      <c r="AY432" s="187" t="s">
        <v>375</v>
      </c>
      <c r="BK432" s="189">
        <f>SUM(BK433:BK449)</f>
        <v>0</v>
      </c>
    </row>
    <row r="433" spans="1:65" s="2" customFormat="1" ht="16.5" customHeight="1">
      <c r="A433" s="35"/>
      <c r="B433" s="36"/>
      <c r="C433" s="192" t="s">
        <v>1332</v>
      </c>
      <c r="D433" s="192" t="s">
        <v>377</v>
      </c>
      <c r="E433" s="193" t="s">
        <v>2417</v>
      </c>
      <c r="F433" s="194" t="s">
        <v>2418</v>
      </c>
      <c r="G433" s="195" t="s">
        <v>505</v>
      </c>
      <c r="H433" s="196">
        <v>2</v>
      </c>
      <c r="I433" s="197"/>
      <c r="J433" s="198">
        <f>ROUND(I433*H433,2)</f>
        <v>0</v>
      </c>
      <c r="K433" s="194" t="s">
        <v>1</v>
      </c>
      <c r="L433" s="40"/>
      <c r="M433" s="199" t="s">
        <v>1</v>
      </c>
      <c r="N433" s="200" t="s">
        <v>42</v>
      </c>
      <c r="O433" s="72"/>
      <c r="P433" s="201">
        <f>O433*H433</f>
        <v>0</v>
      </c>
      <c r="Q433" s="201">
        <v>2E-3</v>
      </c>
      <c r="R433" s="201">
        <f>Q433*H433</f>
        <v>4.0000000000000001E-3</v>
      </c>
      <c r="S433" s="201">
        <v>0</v>
      </c>
      <c r="T433" s="202">
        <f>S433*H433</f>
        <v>0</v>
      </c>
      <c r="U433" s="35"/>
      <c r="V433" s="35"/>
      <c r="W433" s="35"/>
      <c r="X433" s="35"/>
      <c r="Y433" s="35"/>
      <c r="Z433" s="35"/>
      <c r="AA433" s="35"/>
      <c r="AB433" s="35"/>
      <c r="AC433" s="35"/>
      <c r="AD433" s="35"/>
      <c r="AE433" s="35"/>
      <c r="AR433" s="203" t="s">
        <v>462</v>
      </c>
      <c r="AT433" s="203" t="s">
        <v>377</v>
      </c>
      <c r="AU433" s="203" t="s">
        <v>86</v>
      </c>
      <c r="AY433" s="18" t="s">
        <v>375</v>
      </c>
      <c r="BE433" s="204">
        <f>IF(N433="základní",J433,0)</f>
        <v>0</v>
      </c>
      <c r="BF433" s="204">
        <f>IF(N433="snížená",J433,0)</f>
        <v>0</v>
      </c>
      <c r="BG433" s="204">
        <f>IF(N433="zákl. přenesená",J433,0)</f>
        <v>0</v>
      </c>
      <c r="BH433" s="204">
        <f>IF(N433="sníž. přenesená",J433,0)</f>
        <v>0</v>
      </c>
      <c r="BI433" s="204">
        <f>IF(N433="nulová",J433,0)</f>
        <v>0</v>
      </c>
      <c r="BJ433" s="18" t="s">
        <v>84</v>
      </c>
      <c r="BK433" s="204">
        <f>ROUND(I433*H433,2)</f>
        <v>0</v>
      </c>
      <c r="BL433" s="18" t="s">
        <v>462</v>
      </c>
      <c r="BM433" s="203" t="s">
        <v>2419</v>
      </c>
    </row>
    <row r="434" spans="1:65" s="2" customFormat="1" ht="11.25">
      <c r="A434" s="35"/>
      <c r="B434" s="36"/>
      <c r="C434" s="37"/>
      <c r="D434" s="205" t="s">
        <v>383</v>
      </c>
      <c r="E434" s="37"/>
      <c r="F434" s="206" t="s">
        <v>2418</v>
      </c>
      <c r="G434" s="37"/>
      <c r="H434" s="37"/>
      <c r="I434" s="207"/>
      <c r="J434" s="37"/>
      <c r="K434" s="37"/>
      <c r="L434" s="40"/>
      <c r="M434" s="208"/>
      <c r="N434" s="209"/>
      <c r="O434" s="72"/>
      <c r="P434" s="72"/>
      <c r="Q434" s="72"/>
      <c r="R434" s="72"/>
      <c r="S434" s="72"/>
      <c r="T434" s="73"/>
      <c r="U434" s="35"/>
      <c r="V434" s="35"/>
      <c r="W434" s="35"/>
      <c r="X434" s="35"/>
      <c r="Y434" s="35"/>
      <c r="Z434" s="35"/>
      <c r="AA434" s="35"/>
      <c r="AB434" s="35"/>
      <c r="AC434" s="35"/>
      <c r="AD434" s="35"/>
      <c r="AE434" s="35"/>
      <c r="AT434" s="18" t="s">
        <v>383</v>
      </c>
      <c r="AU434" s="18" t="s">
        <v>86</v>
      </c>
    </row>
    <row r="435" spans="1:65" s="14" customFormat="1" ht="11.25">
      <c r="B435" s="220"/>
      <c r="C435" s="221"/>
      <c r="D435" s="205" t="s">
        <v>384</v>
      </c>
      <c r="E435" s="222" t="s">
        <v>1</v>
      </c>
      <c r="F435" s="223" t="s">
        <v>2420</v>
      </c>
      <c r="G435" s="221"/>
      <c r="H435" s="224">
        <v>2</v>
      </c>
      <c r="I435" s="225"/>
      <c r="J435" s="221"/>
      <c r="K435" s="221"/>
      <c r="L435" s="226"/>
      <c r="M435" s="227"/>
      <c r="N435" s="228"/>
      <c r="O435" s="228"/>
      <c r="P435" s="228"/>
      <c r="Q435" s="228"/>
      <c r="R435" s="228"/>
      <c r="S435" s="228"/>
      <c r="T435" s="229"/>
      <c r="AT435" s="230" t="s">
        <v>384</v>
      </c>
      <c r="AU435" s="230" t="s">
        <v>86</v>
      </c>
      <c r="AV435" s="14" t="s">
        <v>86</v>
      </c>
      <c r="AW435" s="14" t="s">
        <v>32</v>
      </c>
      <c r="AX435" s="14" t="s">
        <v>84</v>
      </c>
      <c r="AY435" s="230" t="s">
        <v>375</v>
      </c>
    </row>
    <row r="436" spans="1:65" s="2" customFormat="1" ht="16.5" customHeight="1">
      <c r="A436" s="35"/>
      <c r="B436" s="36"/>
      <c r="C436" s="192" t="s">
        <v>1340</v>
      </c>
      <c r="D436" s="192" t="s">
        <v>377</v>
      </c>
      <c r="E436" s="193" t="s">
        <v>2421</v>
      </c>
      <c r="F436" s="194" t="s">
        <v>2422</v>
      </c>
      <c r="G436" s="195" t="s">
        <v>505</v>
      </c>
      <c r="H436" s="196">
        <v>2</v>
      </c>
      <c r="I436" s="197"/>
      <c r="J436" s="198">
        <f>ROUND(I436*H436,2)</f>
        <v>0</v>
      </c>
      <c r="K436" s="194" t="s">
        <v>1</v>
      </c>
      <c r="L436" s="40"/>
      <c r="M436" s="199" t="s">
        <v>1</v>
      </c>
      <c r="N436" s="200" t="s">
        <v>42</v>
      </c>
      <c r="O436" s="72"/>
      <c r="P436" s="201">
        <f>O436*H436</f>
        <v>0</v>
      </c>
      <c r="Q436" s="201">
        <v>2E-3</v>
      </c>
      <c r="R436" s="201">
        <f>Q436*H436</f>
        <v>4.0000000000000001E-3</v>
      </c>
      <c r="S436" s="201">
        <v>0</v>
      </c>
      <c r="T436" s="202">
        <f>S436*H436</f>
        <v>0</v>
      </c>
      <c r="U436" s="35"/>
      <c r="V436" s="35"/>
      <c r="W436" s="35"/>
      <c r="X436" s="35"/>
      <c r="Y436" s="35"/>
      <c r="Z436" s="35"/>
      <c r="AA436" s="35"/>
      <c r="AB436" s="35"/>
      <c r="AC436" s="35"/>
      <c r="AD436" s="35"/>
      <c r="AE436" s="35"/>
      <c r="AR436" s="203" t="s">
        <v>462</v>
      </c>
      <c r="AT436" s="203" t="s">
        <v>377</v>
      </c>
      <c r="AU436" s="203" t="s">
        <v>86</v>
      </c>
      <c r="AY436" s="18" t="s">
        <v>375</v>
      </c>
      <c r="BE436" s="204">
        <f>IF(N436="základní",J436,0)</f>
        <v>0</v>
      </c>
      <c r="BF436" s="204">
        <f>IF(N436="snížená",J436,0)</f>
        <v>0</v>
      </c>
      <c r="BG436" s="204">
        <f>IF(N436="zákl. přenesená",J436,0)</f>
        <v>0</v>
      </c>
      <c r="BH436" s="204">
        <f>IF(N436="sníž. přenesená",J436,0)</f>
        <v>0</v>
      </c>
      <c r="BI436" s="204">
        <f>IF(N436="nulová",J436,0)</f>
        <v>0</v>
      </c>
      <c r="BJ436" s="18" t="s">
        <v>84</v>
      </c>
      <c r="BK436" s="204">
        <f>ROUND(I436*H436,2)</f>
        <v>0</v>
      </c>
      <c r="BL436" s="18" t="s">
        <v>462</v>
      </c>
      <c r="BM436" s="203" t="s">
        <v>2423</v>
      </c>
    </row>
    <row r="437" spans="1:65" s="2" customFormat="1" ht="11.25">
      <c r="A437" s="35"/>
      <c r="B437" s="36"/>
      <c r="C437" s="37"/>
      <c r="D437" s="205" t="s">
        <v>383</v>
      </c>
      <c r="E437" s="37"/>
      <c r="F437" s="206" t="s">
        <v>2422</v>
      </c>
      <c r="G437" s="37"/>
      <c r="H437" s="37"/>
      <c r="I437" s="207"/>
      <c r="J437" s="37"/>
      <c r="K437" s="37"/>
      <c r="L437" s="40"/>
      <c r="M437" s="208"/>
      <c r="N437" s="209"/>
      <c r="O437" s="72"/>
      <c r="P437" s="72"/>
      <c r="Q437" s="72"/>
      <c r="R437" s="72"/>
      <c r="S437" s="72"/>
      <c r="T437" s="73"/>
      <c r="U437" s="35"/>
      <c r="V437" s="35"/>
      <c r="W437" s="35"/>
      <c r="X437" s="35"/>
      <c r="Y437" s="35"/>
      <c r="Z437" s="35"/>
      <c r="AA437" s="35"/>
      <c r="AB437" s="35"/>
      <c r="AC437" s="35"/>
      <c r="AD437" s="35"/>
      <c r="AE437" s="35"/>
      <c r="AT437" s="18" t="s">
        <v>383</v>
      </c>
      <c r="AU437" s="18" t="s">
        <v>86</v>
      </c>
    </row>
    <row r="438" spans="1:65" s="14" customFormat="1" ht="11.25">
      <c r="B438" s="220"/>
      <c r="C438" s="221"/>
      <c r="D438" s="205" t="s">
        <v>384</v>
      </c>
      <c r="E438" s="222" t="s">
        <v>1</v>
      </c>
      <c r="F438" s="223" t="s">
        <v>2420</v>
      </c>
      <c r="G438" s="221"/>
      <c r="H438" s="224">
        <v>2</v>
      </c>
      <c r="I438" s="225"/>
      <c r="J438" s="221"/>
      <c r="K438" s="221"/>
      <c r="L438" s="226"/>
      <c r="M438" s="227"/>
      <c r="N438" s="228"/>
      <c r="O438" s="228"/>
      <c r="P438" s="228"/>
      <c r="Q438" s="228"/>
      <c r="R438" s="228"/>
      <c r="S438" s="228"/>
      <c r="T438" s="229"/>
      <c r="AT438" s="230" t="s">
        <v>384</v>
      </c>
      <c r="AU438" s="230" t="s">
        <v>86</v>
      </c>
      <c r="AV438" s="14" t="s">
        <v>86</v>
      </c>
      <c r="AW438" s="14" t="s">
        <v>32</v>
      </c>
      <c r="AX438" s="14" t="s">
        <v>84</v>
      </c>
      <c r="AY438" s="230" t="s">
        <v>375</v>
      </c>
    </row>
    <row r="439" spans="1:65" s="2" customFormat="1" ht="16.5" customHeight="1">
      <c r="A439" s="35"/>
      <c r="B439" s="36"/>
      <c r="C439" s="192" t="s">
        <v>1345</v>
      </c>
      <c r="D439" s="192" t="s">
        <v>377</v>
      </c>
      <c r="E439" s="193" t="s">
        <v>2424</v>
      </c>
      <c r="F439" s="194" t="s">
        <v>2425</v>
      </c>
      <c r="G439" s="195" t="s">
        <v>505</v>
      </c>
      <c r="H439" s="196">
        <v>1</v>
      </c>
      <c r="I439" s="197"/>
      <c r="J439" s="198">
        <f>ROUND(I439*H439,2)</f>
        <v>0</v>
      </c>
      <c r="K439" s="194" t="s">
        <v>1</v>
      </c>
      <c r="L439" s="40"/>
      <c r="M439" s="199" t="s">
        <v>1</v>
      </c>
      <c r="N439" s="200" t="s">
        <v>42</v>
      </c>
      <c r="O439" s="72"/>
      <c r="P439" s="201">
        <f>O439*H439</f>
        <v>0</v>
      </c>
      <c r="Q439" s="201">
        <v>2.7E-2</v>
      </c>
      <c r="R439" s="201">
        <f>Q439*H439</f>
        <v>2.7E-2</v>
      </c>
      <c r="S439" s="201">
        <v>0</v>
      </c>
      <c r="T439" s="202">
        <f>S439*H439</f>
        <v>0</v>
      </c>
      <c r="U439" s="35"/>
      <c r="V439" s="35"/>
      <c r="W439" s="35"/>
      <c r="X439" s="35"/>
      <c r="Y439" s="35"/>
      <c r="Z439" s="35"/>
      <c r="AA439" s="35"/>
      <c r="AB439" s="35"/>
      <c r="AC439" s="35"/>
      <c r="AD439" s="35"/>
      <c r="AE439" s="35"/>
      <c r="AR439" s="203" t="s">
        <v>462</v>
      </c>
      <c r="AT439" s="203" t="s">
        <v>377</v>
      </c>
      <c r="AU439" s="203" t="s">
        <v>86</v>
      </c>
      <c r="AY439" s="18" t="s">
        <v>375</v>
      </c>
      <c r="BE439" s="204">
        <f>IF(N439="základní",J439,0)</f>
        <v>0</v>
      </c>
      <c r="BF439" s="204">
        <f>IF(N439="snížená",J439,0)</f>
        <v>0</v>
      </c>
      <c r="BG439" s="204">
        <f>IF(N439="zákl. přenesená",J439,0)</f>
        <v>0</v>
      </c>
      <c r="BH439" s="204">
        <f>IF(N439="sníž. přenesená",J439,0)</f>
        <v>0</v>
      </c>
      <c r="BI439" s="204">
        <f>IF(N439="nulová",J439,0)</f>
        <v>0</v>
      </c>
      <c r="BJ439" s="18" t="s">
        <v>84</v>
      </c>
      <c r="BK439" s="204">
        <f>ROUND(I439*H439,2)</f>
        <v>0</v>
      </c>
      <c r="BL439" s="18" t="s">
        <v>462</v>
      </c>
      <c r="BM439" s="203" t="s">
        <v>2426</v>
      </c>
    </row>
    <row r="440" spans="1:65" s="2" customFormat="1" ht="11.25">
      <c r="A440" s="35"/>
      <c r="B440" s="36"/>
      <c r="C440" s="37"/>
      <c r="D440" s="205" t="s">
        <v>383</v>
      </c>
      <c r="E440" s="37"/>
      <c r="F440" s="206" t="s">
        <v>2427</v>
      </c>
      <c r="G440" s="37"/>
      <c r="H440" s="37"/>
      <c r="I440" s="207"/>
      <c r="J440" s="37"/>
      <c r="K440" s="37"/>
      <c r="L440" s="40"/>
      <c r="M440" s="208"/>
      <c r="N440" s="209"/>
      <c r="O440" s="72"/>
      <c r="P440" s="72"/>
      <c r="Q440" s="72"/>
      <c r="R440" s="72"/>
      <c r="S440" s="72"/>
      <c r="T440" s="73"/>
      <c r="U440" s="35"/>
      <c r="V440" s="35"/>
      <c r="W440" s="35"/>
      <c r="X440" s="35"/>
      <c r="Y440" s="35"/>
      <c r="Z440" s="35"/>
      <c r="AA440" s="35"/>
      <c r="AB440" s="35"/>
      <c r="AC440" s="35"/>
      <c r="AD440" s="35"/>
      <c r="AE440" s="35"/>
      <c r="AT440" s="18" t="s">
        <v>383</v>
      </c>
      <c r="AU440" s="18" t="s">
        <v>86</v>
      </c>
    </row>
    <row r="441" spans="1:65" s="14" customFormat="1" ht="11.25">
      <c r="B441" s="220"/>
      <c r="C441" s="221"/>
      <c r="D441" s="205" t="s">
        <v>384</v>
      </c>
      <c r="E441" s="222" t="s">
        <v>1</v>
      </c>
      <c r="F441" s="223" t="s">
        <v>84</v>
      </c>
      <c r="G441" s="221"/>
      <c r="H441" s="224">
        <v>1</v>
      </c>
      <c r="I441" s="225"/>
      <c r="J441" s="221"/>
      <c r="K441" s="221"/>
      <c r="L441" s="226"/>
      <c r="M441" s="227"/>
      <c r="N441" s="228"/>
      <c r="O441" s="228"/>
      <c r="P441" s="228"/>
      <c r="Q441" s="228"/>
      <c r="R441" s="228"/>
      <c r="S441" s="228"/>
      <c r="T441" s="229"/>
      <c r="AT441" s="230" t="s">
        <v>384</v>
      </c>
      <c r="AU441" s="230" t="s">
        <v>86</v>
      </c>
      <c r="AV441" s="14" t="s">
        <v>86</v>
      </c>
      <c r="AW441" s="14" t="s">
        <v>32</v>
      </c>
      <c r="AX441" s="14" t="s">
        <v>84</v>
      </c>
      <c r="AY441" s="230" t="s">
        <v>375</v>
      </c>
    </row>
    <row r="442" spans="1:65" s="2" customFormat="1" ht="16.5" customHeight="1">
      <c r="A442" s="35"/>
      <c r="B442" s="36"/>
      <c r="C442" s="192" t="s">
        <v>1350</v>
      </c>
      <c r="D442" s="192" t="s">
        <v>377</v>
      </c>
      <c r="E442" s="193" t="s">
        <v>2428</v>
      </c>
      <c r="F442" s="194" t="s">
        <v>2429</v>
      </c>
      <c r="G442" s="195" t="s">
        <v>505</v>
      </c>
      <c r="H442" s="196">
        <v>1</v>
      </c>
      <c r="I442" s="197"/>
      <c r="J442" s="198">
        <f>ROUND(I442*H442,2)</f>
        <v>0</v>
      </c>
      <c r="K442" s="194" t="s">
        <v>1</v>
      </c>
      <c r="L442" s="40"/>
      <c r="M442" s="199" t="s">
        <v>1</v>
      </c>
      <c r="N442" s="200" t="s">
        <v>42</v>
      </c>
      <c r="O442" s="72"/>
      <c r="P442" s="201">
        <f>O442*H442</f>
        <v>0</v>
      </c>
      <c r="Q442" s="201">
        <v>7.6999999999999999E-2</v>
      </c>
      <c r="R442" s="201">
        <f>Q442*H442</f>
        <v>7.6999999999999999E-2</v>
      </c>
      <c r="S442" s="201">
        <v>0</v>
      </c>
      <c r="T442" s="202">
        <f>S442*H442</f>
        <v>0</v>
      </c>
      <c r="U442" s="35"/>
      <c r="V442" s="35"/>
      <c r="W442" s="35"/>
      <c r="X442" s="35"/>
      <c r="Y442" s="35"/>
      <c r="Z442" s="35"/>
      <c r="AA442" s="35"/>
      <c r="AB442" s="35"/>
      <c r="AC442" s="35"/>
      <c r="AD442" s="35"/>
      <c r="AE442" s="35"/>
      <c r="AR442" s="203" t="s">
        <v>462</v>
      </c>
      <c r="AT442" s="203" t="s">
        <v>377</v>
      </c>
      <c r="AU442" s="203" t="s">
        <v>86</v>
      </c>
      <c r="AY442" s="18" t="s">
        <v>375</v>
      </c>
      <c r="BE442" s="204">
        <f>IF(N442="základní",J442,0)</f>
        <v>0</v>
      </c>
      <c r="BF442" s="204">
        <f>IF(N442="snížená",J442,0)</f>
        <v>0</v>
      </c>
      <c r="BG442" s="204">
        <f>IF(N442="zákl. přenesená",J442,0)</f>
        <v>0</v>
      </c>
      <c r="BH442" s="204">
        <f>IF(N442="sníž. přenesená",J442,0)</f>
        <v>0</v>
      </c>
      <c r="BI442" s="204">
        <f>IF(N442="nulová",J442,0)</f>
        <v>0</v>
      </c>
      <c r="BJ442" s="18" t="s">
        <v>84</v>
      </c>
      <c r="BK442" s="204">
        <f>ROUND(I442*H442,2)</f>
        <v>0</v>
      </c>
      <c r="BL442" s="18" t="s">
        <v>462</v>
      </c>
      <c r="BM442" s="203" t="s">
        <v>2430</v>
      </c>
    </row>
    <row r="443" spans="1:65" s="2" customFormat="1" ht="11.25">
      <c r="A443" s="35"/>
      <c r="B443" s="36"/>
      <c r="C443" s="37"/>
      <c r="D443" s="205" t="s">
        <v>383</v>
      </c>
      <c r="E443" s="37"/>
      <c r="F443" s="206" t="s">
        <v>2431</v>
      </c>
      <c r="G443" s="37"/>
      <c r="H443" s="37"/>
      <c r="I443" s="207"/>
      <c r="J443" s="37"/>
      <c r="K443" s="37"/>
      <c r="L443" s="40"/>
      <c r="M443" s="208"/>
      <c r="N443" s="209"/>
      <c r="O443" s="72"/>
      <c r="P443" s="72"/>
      <c r="Q443" s="72"/>
      <c r="R443" s="72"/>
      <c r="S443" s="72"/>
      <c r="T443" s="73"/>
      <c r="U443" s="35"/>
      <c r="V443" s="35"/>
      <c r="W443" s="35"/>
      <c r="X443" s="35"/>
      <c r="Y443" s="35"/>
      <c r="Z443" s="35"/>
      <c r="AA443" s="35"/>
      <c r="AB443" s="35"/>
      <c r="AC443" s="35"/>
      <c r="AD443" s="35"/>
      <c r="AE443" s="35"/>
      <c r="AT443" s="18" t="s">
        <v>383</v>
      </c>
      <c r="AU443" s="18" t="s">
        <v>86</v>
      </c>
    </row>
    <row r="444" spans="1:65" s="14" customFormat="1" ht="11.25">
      <c r="B444" s="220"/>
      <c r="C444" s="221"/>
      <c r="D444" s="205" t="s">
        <v>384</v>
      </c>
      <c r="E444" s="222" t="s">
        <v>1</v>
      </c>
      <c r="F444" s="223" t="s">
        <v>84</v>
      </c>
      <c r="G444" s="221"/>
      <c r="H444" s="224">
        <v>1</v>
      </c>
      <c r="I444" s="225"/>
      <c r="J444" s="221"/>
      <c r="K444" s="221"/>
      <c r="L444" s="226"/>
      <c r="M444" s="227"/>
      <c r="N444" s="228"/>
      <c r="O444" s="228"/>
      <c r="P444" s="228"/>
      <c r="Q444" s="228"/>
      <c r="R444" s="228"/>
      <c r="S444" s="228"/>
      <c r="T444" s="229"/>
      <c r="AT444" s="230" t="s">
        <v>384</v>
      </c>
      <c r="AU444" s="230" t="s">
        <v>86</v>
      </c>
      <c r="AV444" s="14" t="s">
        <v>86</v>
      </c>
      <c r="AW444" s="14" t="s">
        <v>32</v>
      </c>
      <c r="AX444" s="14" t="s">
        <v>84</v>
      </c>
      <c r="AY444" s="230" t="s">
        <v>375</v>
      </c>
    </row>
    <row r="445" spans="1:65" s="2" customFormat="1" ht="16.5" customHeight="1">
      <c r="A445" s="35"/>
      <c r="B445" s="36"/>
      <c r="C445" s="192" t="s">
        <v>1356</v>
      </c>
      <c r="D445" s="192" t="s">
        <v>377</v>
      </c>
      <c r="E445" s="193" t="s">
        <v>2432</v>
      </c>
      <c r="F445" s="194" t="s">
        <v>2433</v>
      </c>
      <c r="G445" s="195" t="s">
        <v>424</v>
      </c>
      <c r="H445" s="196">
        <v>2</v>
      </c>
      <c r="I445" s="197"/>
      <c r="J445" s="198">
        <f>ROUND(I445*H445,2)</f>
        <v>0</v>
      </c>
      <c r="K445" s="194" t="s">
        <v>1</v>
      </c>
      <c r="L445" s="40"/>
      <c r="M445" s="199" t="s">
        <v>1</v>
      </c>
      <c r="N445" s="200" t="s">
        <v>42</v>
      </c>
      <c r="O445" s="72"/>
      <c r="P445" s="201">
        <f>O445*H445</f>
        <v>0</v>
      </c>
      <c r="Q445" s="201">
        <v>0.1125</v>
      </c>
      <c r="R445" s="201">
        <f>Q445*H445</f>
        <v>0.22500000000000001</v>
      </c>
      <c r="S445" s="201">
        <v>0</v>
      </c>
      <c r="T445" s="202">
        <f>S445*H445</f>
        <v>0</v>
      </c>
      <c r="U445" s="35"/>
      <c r="V445" s="35"/>
      <c r="W445" s="35"/>
      <c r="X445" s="35"/>
      <c r="Y445" s="35"/>
      <c r="Z445" s="35"/>
      <c r="AA445" s="35"/>
      <c r="AB445" s="35"/>
      <c r="AC445" s="35"/>
      <c r="AD445" s="35"/>
      <c r="AE445" s="35"/>
      <c r="AR445" s="203" t="s">
        <v>462</v>
      </c>
      <c r="AT445" s="203" t="s">
        <v>377</v>
      </c>
      <c r="AU445" s="203" t="s">
        <v>86</v>
      </c>
      <c r="AY445" s="18" t="s">
        <v>375</v>
      </c>
      <c r="BE445" s="204">
        <f>IF(N445="základní",J445,0)</f>
        <v>0</v>
      </c>
      <c r="BF445" s="204">
        <f>IF(N445="snížená",J445,0)</f>
        <v>0</v>
      </c>
      <c r="BG445" s="204">
        <f>IF(N445="zákl. přenesená",J445,0)</f>
        <v>0</v>
      </c>
      <c r="BH445" s="204">
        <f>IF(N445="sníž. přenesená",J445,0)</f>
        <v>0</v>
      </c>
      <c r="BI445" s="204">
        <f>IF(N445="nulová",J445,0)</f>
        <v>0</v>
      </c>
      <c r="BJ445" s="18" t="s">
        <v>84</v>
      </c>
      <c r="BK445" s="204">
        <f>ROUND(I445*H445,2)</f>
        <v>0</v>
      </c>
      <c r="BL445" s="18" t="s">
        <v>462</v>
      </c>
      <c r="BM445" s="203" t="s">
        <v>2434</v>
      </c>
    </row>
    <row r="446" spans="1:65" s="2" customFormat="1" ht="39">
      <c r="A446" s="35"/>
      <c r="B446" s="36"/>
      <c r="C446" s="37"/>
      <c r="D446" s="205" t="s">
        <v>383</v>
      </c>
      <c r="E446" s="37"/>
      <c r="F446" s="206" t="s">
        <v>2435</v>
      </c>
      <c r="G446" s="37"/>
      <c r="H446" s="37"/>
      <c r="I446" s="207"/>
      <c r="J446" s="37"/>
      <c r="K446" s="37"/>
      <c r="L446" s="40"/>
      <c r="M446" s="208"/>
      <c r="N446" s="209"/>
      <c r="O446" s="72"/>
      <c r="P446" s="72"/>
      <c r="Q446" s="72"/>
      <c r="R446" s="72"/>
      <c r="S446" s="72"/>
      <c r="T446" s="73"/>
      <c r="U446" s="35"/>
      <c r="V446" s="35"/>
      <c r="W446" s="35"/>
      <c r="X446" s="35"/>
      <c r="Y446" s="35"/>
      <c r="Z446" s="35"/>
      <c r="AA446" s="35"/>
      <c r="AB446" s="35"/>
      <c r="AC446" s="35"/>
      <c r="AD446" s="35"/>
      <c r="AE446" s="35"/>
      <c r="AT446" s="18" t="s">
        <v>383</v>
      </c>
      <c r="AU446" s="18" t="s">
        <v>86</v>
      </c>
    </row>
    <row r="447" spans="1:65" s="14" customFormat="1" ht="11.25">
      <c r="B447" s="220"/>
      <c r="C447" s="221"/>
      <c r="D447" s="205" t="s">
        <v>384</v>
      </c>
      <c r="E447" s="222" t="s">
        <v>1</v>
      </c>
      <c r="F447" s="223" t="s">
        <v>2420</v>
      </c>
      <c r="G447" s="221"/>
      <c r="H447" s="224">
        <v>2</v>
      </c>
      <c r="I447" s="225"/>
      <c r="J447" s="221"/>
      <c r="K447" s="221"/>
      <c r="L447" s="226"/>
      <c r="M447" s="227"/>
      <c r="N447" s="228"/>
      <c r="O447" s="228"/>
      <c r="P447" s="228"/>
      <c r="Q447" s="228"/>
      <c r="R447" s="228"/>
      <c r="S447" s="228"/>
      <c r="T447" s="229"/>
      <c r="AT447" s="230" t="s">
        <v>384</v>
      </c>
      <c r="AU447" s="230" t="s">
        <v>86</v>
      </c>
      <c r="AV447" s="14" t="s">
        <v>86</v>
      </c>
      <c r="AW447" s="14" t="s">
        <v>32</v>
      </c>
      <c r="AX447" s="14" t="s">
        <v>84</v>
      </c>
      <c r="AY447" s="230" t="s">
        <v>375</v>
      </c>
    </row>
    <row r="448" spans="1:65" s="2" customFormat="1" ht="16.5" customHeight="1">
      <c r="A448" s="35"/>
      <c r="B448" s="36"/>
      <c r="C448" s="192" t="s">
        <v>2436</v>
      </c>
      <c r="D448" s="192" t="s">
        <v>377</v>
      </c>
      <c r="E448" s="193" t="s">
        <v>1670</v>
      </c>
      <c r="F448" s="194" t="s">
        <v>1671</v>
      </c>
      <c r="G448" s="195" t="s">
        <v>649</v>
      </c>
      <c r="H448" s="196">
        <v>0.33700000000000002</v>
      </c>
      <c r="I448" s="197"/>
      <c r="J448" s="198">
        <f>ROUND(I448*H448,2)</f>
        <v>0</v>
      </c>
      <c r="K448" s="194" t="s">
        <v>408</v>
      </c>
      <c r="L448" s="40"/>
      <c r="M448" s="199" t="s">
        <v>1</v>
      </c>
      <c r="N448" s="200" t="s">
        <v>42</v>
      </c>
      <c r="O448" s="72"/>
      <c r="P448" s="201">
        <f>O448*H448</f>
        <v>0</v>
      </c>
      <c r="Q448" s="201">
        <v>0</v>
      </c>
      <c r="R448" s="201">
        <f>Q448*H448</f>
        <v>0</v>
      </c>
      <c r="S448" s="201">
        <v>0</v>
      </c>
      <c r="T448" s="202">
        <f>S448*H448</f>
        <v>0</v>
      </c>
      <c r="U448" s="35"/>
      <c r="V448" s="35"/>
      <c r="W448" s="35"/>
      <c r="X448" s="35"/>
      <c r="Y448" s="35"/>
      <c r="Z448" s="35"/>
      <c r="AA448" s="35"/>
      <c r="AB448" s="35"/>
      <c r="AC448" s="35"/>
      <c r="AD448" s="35"/>
      <c r="AE448" s="35"/>
      <c r="AR448" s="203" t="s">
        <v>462</v>
      </c>
      <c r="AT448" s="203" t="s">
        <v>377</v>
      </c>
      <c r="AU448" s="203" t="s">
        <v>86</v>
      </c>
      <c r="AY448" s="18" t="s">
        <v>375</v>
      </c>
      <c r="BE448" s="204">
        <f>IF(N448="základní",J448,0)</f>
        <v>0</v>
      </c>
      <c r="BF448" s="204">
        <f>IF(N448="snížená",J448,0)</f>
        <v>0</v>
      </c>
      <c r="BG448" s="204">
        <f>IF(N448="zákl. přenesená",J448,0)</f>
        <v>0</v>
      </c>
      <c r="BH448" s="204">
        <f>IF(N448="sníž. přenesená",J448,0)</f>
        <v>0</v>
      </c>
      <c r="BI448" s="204">
        <f>IF(N448="nulová",J448,0)</f>
        <v>0</v>
      </c>
      <c r="BJ448" s="18" t="s">
        <v>84</v>
      </c>
      <c r="BK448" s="204">
        <f>ROUND(I448*H448,2)</f>
        <v>0</v>
      </c>
      <c r="BL448" s="18" t="s">
        <v>462</v>
      </c>
      <c r="BM448" s="203" t="s">
        <v>2437</v>
      </c>
    </row>
    <row r="449" spans="1:65" s="2" customFormat="1" ht="19.5">
      <c r="A449" s="35"/>
      <c r="B449" s="36"/>
      <c r="C449" s="37"/>
      <c r="D449" s="205" t="s">
        <v>383</v>
      </c>
      <c r="E449" s="37"/>
      <c r="F449" s="206" t="s">
        <v>1673</v>
      </c>
      <c r="G449" s="37"/>
      <c r="H449" s="37"/>
      <c r="I449" s="207"/>
      <c r="J449" s="37"/>
      <c r="K449" s="37"/>
      <c r="L449" s="40"/>
      <c r="M449" s="208"/>
      <c r="N449" s="209"/>
      <c r="O449" s="72"/>
      <c r="P449" s="72"/>
      <c r="Q449" s="72"/>
      <c r="R449" s="72"/>
      <c r="S449" s="72"/>
      <c r="T449" s="73"/>
      <c r="U449" s="35"/>
      <c r="V449" s="35"/>
      <c r="W449" s="35"/>
      <c r="X449" s="35"/>
      <c r="Y449" s="35"/>
      <c r="Z449" s="35"/>
      <c r="AA449" s="35"/>
      <c r="AB449" s="35"/>
      <c r="AC449" s="35"/>
      <c r="AD449" s="35"/>
      <c r="AE449" s="35"/>
      <c r="AT449" s="18" t="s">
        <v>383</v>
      </c>
      <c r="AU449" s="18" t="s">
        <v>86</v>
      </c>
    </row>
    <row r="450" spans="1:65" s="12" customFormat="1" ht="22.9" customHeight="1">
      <c r="B450" s="176"/>
      <c r="C450" s="177"/>
      <c r="D450" s="178" t="s">
        <v>76</v>
      </c>
      <c r="E450" s="190" t="s">
        <v>2438</v>
      </c>
      <c r="F450" s="190" t="s">
        <v>2439</v>
      </c>
      <c r="G450" s="177"/>
      <c r="H450" s="177"/>
      <c r="I450" s="180"/>
      <c r="J450" s="191">
        <f>BK450</f>
        <v>0</v>
      </c>
      <c r="K450" s="177"/>
      <c r="L450" s="182"/>
      <c r="M450" s="183"/>
      <c r="N450" s="184"/>
      <c r="O450" s="184"/>
      <c r="P450" s="185">
        <f>SUM(P451:P459)</f>
        <v>0</v>
      </c>
      <c r="Q450" s="184"/>
      <c r="R450" s="185">
        <f>SUM(R451:R459)</f>
        <v>0.29497499999999999</v>
      </c>
      <c r="S450" s="184"/>
      <c r="T450" s="186">
        <f>SUM(T451:T459)</f>
        <v>0</v>
      </c>
      <c r="AR450" s="187" t="s">
        <v>86</v>
      </c>
      <c r="AT450" s="188" t="s">
        <v>76</v>
      </c>
      <c r="AU450" s="188" t="s">
        <v>84</v>
      </c>
      <c r="AY450" s="187" t="s">
        <v>375</v>
      </c>
      <c r="BK450" s="189">
        <f>SUM(BK451:BK459)</f>
        <v>0</v>
      </c>
    </row>
    <row r="451" spans="1:65" s="2" customFormat="1" ht="16.5" customHeight="1">
      <c r="A451" s="35"/>
      <c r="B451" s="36"/>
      <c r="C451" s="192" t="s">
        <v>2440</v>
      </c>
      <c r="D451" s="192" t="s">
        <v>377</v>
      </c>
      <c r="E451" s="193" t="s">
        <v>2441</v>
      </c>
      <c r="F451" s="194" t="s">
        <v>2442</v>
      </c>
      <c r="G451" s="195" t="s">
        <v>671</v>
      </c>
      <c r="H451" s="196">
        <v>85.5</v>
      </c>
      <c r="I451" s="197"/>
      <c r="J451" s="198">
        <f>ROUND(I451*H451,2)</f>
        <v>0</v>
      </c>
      <c r="K451" s="194" t="s">
        <v>408</v>
      </c>
      <c r="L451" s="40"/>
      <c r="M451" s="199" t="s">
        <v>1</v>
      </c>
      <c r="N451" s="200" t="s">
        <v>42</v>
      </c>
      <c r="O451" s="72"/>
      <c r="P451" s="201">
        <f>O451*H451</f>
        <v>0</v>
      </c>
      <c r="Q451" s="201">
        <v>2.9E-4</v>
      </c>
      <c r="R451" s="201">
        <f>Q451*H451</f>
        <v>2.4795000000000001E-2</v>
      </c>
      <c r="S451" s="201">
        <v>0</v>
      </c>
      <c r="T451" s="202">
        <f>S451*H451</f>
        <v>0</v>
      </c>
      <c r="U451" s="35"/>
      <c r="V451" s="35"/>
      <c r="W451" s="35"/>
      <c r="X451" s="35"/>
      <c r="Y451" s="35"/>
      <c r="Z451" s="35"/>
      <c r="AA451" s="35"/>
      <c r="AB451" s="35"/>
      <c r="AC451" s="35"/>
      <c r="AD451" s="35"/>
      <c r="AE451" s="35"/>
      <c r="AR451" s="203" t="s">
        <v>462</v>
      </c>
      <c r="AT451" s="203" t="s">
        <v>377</v>
      </c>
      <c r="AU451" s="203" t="s">
        <v>86</v>
      </c>
      <c r="AY451" s="18" t="s">
        <v>375</v>
      </c>
      <c r="BE451" s="204">
        <f>IF(N451="základní",J451,0)</f>
        <v>0</v>
      </c>
      <c r="BF451" s="204">
        <f>IF(N451="snížená",J451,0)</f>
        <v>0</v>
      </c>
      <c r="BG451" s="204">
        <f>IF(N451="zákl. přenesená",J451,0)</f>
        <v>0</v>
      </c>
      <c r="BH451" s="204">
        <f>IF(N451="sníž. přenesená",J451,0)</f>
        <v>0</v>
      </c>
      <c r="BI451" s="204">
        <f>IF(N451="nulová",J451,0)</f>
        <v>0</v>
      </c>
      <c r="BJ451" s="18" t="s">
        <v>84</v>
      </c>
      <c r="BK451" s="204">
        <f>ROUND(I451*H451,2)</f>
        <v>0</v>
      </c>
      <c r="BL451" s="18" t="s">
        <v>462</v>
      </c>
      <c r="BM451" s="203" t="s">
        <v>2443</v>
      </c>
    </row>
    <row r="452" spans="1:65" s="2" customFormat="1" ht="11.25">
      <c r="A452" s="35"/>
      <c r="B452" s="36"/>
      <c r="C452" s="37"/>
      <c r="D452" s="205" t="s">
        <v>383</v>
      </c>
      <c r="E452" s="37"/>
      <c r="F452" s="206" t="s">
        <v>2444</v>
      </c>
      <c r="G452" s="37"/>
      <c r="H452" s="37"/>
      <c r="I452" s="207"/>
      <c r="J452" s="37"/>
      <c r="K452" s="37"/>
      <c r="L452" s="40"/>
      <c r="M452" s="208"/>
      <c r="N452" s="209"/>
      <c r="O452" s="72"/>
      <c r="P452" s="72"/>
      <c r="Q452" s="72"/>
      <c r="R452" s="72"/>
      <c r="S452" s="72"/>
      <c r="T452" s="73"/>
      <c r="U452" s="35"/>
      <c r="V452" s="35"/>
      <c r="W452" s="35"/>
      <c r="X452" s="35"/>
      <c r="Y452" s="35"/>
      <c r="Z452" s="35"/>
      <c r="AA452" s="35"/>
      <c r="AB452" s="35"/>
      <c r="AC452" s="35"/>
      <c r="AD452" s="35"/>
      <c r="AE452" s="35"/>
      <c r="AT452" s="18" t="s">
        <v>383</v>
      </c>
      <c r="AU452" s="18" t="s">
        <v>86</v>
      </c>
    </row>
    <row r="453" spans="1:65" s="14" customFormat="1" ht="11.25">
      <c r="B453" s="220"/>
      <c r="C453" s="221"/>
      <c r="D453" s="205" t="s">
        <v>384</v>
      </c>
      <c r="E453" s="222" t="s">
        <v>1</v>
      </c>
      <c r="F453" s="223" t="s">
        <v>2445</v>
      </c>
      <c r="G453" s="221"/>
      <c r="H453" s="224">
        <v>85.5</v>
      </c>
      <c r="I453" s="225"/>
      <c r="J453" s="221"/>
      <c r="K453" s="221"/>
      <c r="L453" s="226"/>
      <c r="M453" s="227"/>
      <c r="N453" s="228"/>
      <c r="O453" s="228"/>
      <c r="P453" s="228"/>
      <c r="Q453" s="228"/>
      <c r="R453" s="228"/>
      <c r="S453" s="228"/>
      <c r="T453" s="229"/>
      <c r="AT453" s="230" t="s">
        <v>384</v>
      </c>
      <c r="AU453" s="230" t="s">
        <v>86</v>
      </c>
      <c r="AV453" s="14" t="s">
        <v>86</v>
      </c>
      <c r="AW453" s="14" t="s">
        <v>32</v>
      </c>
      <c r="AX453" s="14" t="s">
        <v>84</v>
      </c>
      <c r="AY453" s="230" t="s">
        <v>375</v>
      </c>
    </row>
    <row r="454" spans="1:65" s="2" customFormat="1" ht="16.5" customHeight="1">
      <c r="A454" s="35"/>
      <c r="B454" s="36"/>
      <c r="C454" s="192" t="s">
        <v>2446</v>
      </c>
      <c r="D454" s="192" t="s">
        <v>377</v>
      </c>
      <c r="E454" s="193" t="s">
        <v>2447</v>
      </c>
      <c r="F454" s="194" t="s">
        <v>2448</v>
      </c>
      <c r="G454" s="195" t="s">
        <v>671</v>
      </c>
      <c r="H454" s="196">
        <v>85.5</v>
      </c>
      <c r="I454" s="197"/>
      <c r="J454" s="198">
        <f>ROUND(I454*H454,2)</f>
        <v>0</v>
      </c>
      <c r="K454" s="194" t="s">
        <v>408</v>
      </c>
      <c r="L454" s="40"/>
      <c r="M454" s="199" t="s">
        <v>1</v>
      </c>
      <c r="N454" s="200" t="s">
        <v>42</v>
      </c>
      <c r="O454" s="72"/>
      <c r="P454" s="201">
        <f>O454*H454</f>
        <v>0</v>
      </c>
      <c r="Q454" s="201">
        <v>6.6E-4</v>
      </c>
      <c r="R454" s="201">
        <f>Q454*H454</f>
        <v>5.6430000000000001E-2</v>
      </c>
      <c r="S454" s="201">
        <v>0</v>
      </c>
      <c r="T454" s="202">
        <f>S454*H454</f>
        <v>0</v>
      </c>
      <c r="U454" s="35"/>
      <c r="V454" s="35"/>
      <c r="W454" s="35"/>
      <c r="X454" s="35"/>
      <c r="Y454" s="35"/>
      <c r="Z454" s="35"/>
      <c r="AA454" s="35"/>
      <c r="AB454" s="35"/>
      <c r="AC454" s="35"/>
      <c r="AD454" s="35"/>
      <c r="AE454" s="35"/>
      <c r="AR454" s="203" t="s">
        <v>462</v>
      </c>
      <c r="AT454" s="203" t="s">
        <v>377</v>
      </c>
      <c r="AU454" s="203" t="s">
        <v>86</v>
      </c>
      <c r="AY454" s="18" t="s">
        <v>375</v>
      </c>
      <c r="BE454" s="204">
        <f>IF(N454="základní",J454,0)</f>
        <v>0</v>
      </c>
      <c r="BF454" s="204">
        <f>IF(N454="snížená",J454,0)</f>
        <v>0</v>
      </c>
      <c r="BG454" s="204">
        <f>IF(N454="zákl. přenesená",J454,0)</f>
        <v>0</v>
      </c>
      <c r="BH454" s="204">
        <f>IF(N454="sníž. přenesená",J454,0)</f>
        <v>0</v>
      </c>
      <c r="BI454" s="204">
        <f>IF(N454="nulová",J454,0)</f>
        <v>0</v>
      </c>
      <c r="BJ454" s="18" t="s">
        <v>84</v>
      </c>
      <c r="BK454" s="204">
        <f>ROUND(I454*H454,2)</f>
        <v>0</v>
      </c>
      <c r="BL454" s="18" t="s">
        <v>462</v>
      </c>
      <c r="BM454" s="203" t="s">
        <v>2449</v>
      </c>
    </row>
    <row r="455" spans="1:65" s="2" customFormat="1" ht="11.25">
      <c r="A455" s="35"/>
      <c r="B455" s="36"/>
      <c r="C455" s="37"/>
      <c r="D455" s="205" t="s">
        <v>383</v>
      </c>
      <c r="E455" s="37"/>
      <c r="F455" s="206" t="s">
        <v>2450</v>
      </c>
      <c r="G455" s="37"/>
      <c r="H455" s="37"/>
      <c r="I455" s="207"/>
      <c r="J455" s="37"/>
      <c r="K455" s="37"/>
      <c r="L455" s="40"/>
      <c r="M455" s="208"/>
      <c r="N455" s="209"/>
      <c r="O455" s="72"/>
      <c r="P455" s="72"/>
      <c r="Q455" s="72"/>
      <c r="R455" s="72"/>
      <c r="S455" s="72"/>
      <c r="T455" s="73"/>
      <c r="U455" s="35"/>
      <c r="V455" s="35"/>
      <c r="W455" s="35"/>
      <c r="X455" s="35"/>
      <c r="Y455" s="35"/>
      <c r="Z455" s="35"/>
      <c r="AA455" s="35"/>
      <c r="AB455" s="35"/>
      <c r="AC455" s="35"/>
      <c r="AD455" s="35"/>
      <c r="AE455" s="35"/>
      <c r="AT455" s="18" t="s">
        <v>383</v>
      </c>
      <c r="AU455" s="18" t="s">
        <v>86</v>
      </c>
    </row>
    <row r="456" spans="1:65" s="14" customFormat="1" ht="11.25">
      <c r="B456" s="220"/>
      <c r="C456" s="221"/>
      <c r="D456" s="205" t="s">
        <v>384</v>
      </c>
      <c r="E456" s="222" t="s">
        <v>1</v>
      </c>
      <c r="F456" s="223" t="s">
        <v>2445</v>
      </c>
      <c r="G456" s="221"/>
      <c r="H456" s="224">
        <v>85.5</v>
      </c>
      <c r="I456" s="225"/>
      <c r="J456" s="221"/>
      <c r="K456" s="221"/>
      <c r="L456" s="226"/>
      <c r="M456" s="227"/>
      <c r="N456" s="228"/>
      <c r="O456" s="228"/>
      <c r="P456" s="228"/>
      <c r="Q456" s="228"/>
      <c r="R456" s="228"/>
      <c r="S456" s="228"/>
      <c r="T456" s="229"/>
      <c r="AT456" s="230" t="s">
        <v>384</v>
      </c>
      <c r="AU456" s="230" t="s">
        <v>86</v>
      </c>
      <c r="AV456" s="14" t="s">
        <v>86</v>
      </c>
      <c r="AW456" s="14" t="s">
        <v>32</v>
      </c>
      <c r="AX456" s="14" t="s">
        <v>84</v>
      </c>
      <c r="AY456" s="230" t="s">
        <v>375</v>
      </c>
    </row>
    <row r="457" spans="1:65" s="2" customFormat="1" ht="16.5" customHeight="1">
      <c r="A457" s="35"/>
      <c r="B457" s="36"/>
      <c r="C457" s="192" t="s">
        <v>2451</v>
      </c>
      <c r="D457" s="192" t="s">
        <v>377</v>
      </c>
      <c r="E457" s="193" t="s">
        <v>2452</v>
      </c>
      <c r="F457" s="194" t="s">
        <v>2453</v>
      </c>
      <c r="G457" s="195" t="s">
        <v>671</v>
      </c>
      <c r="H457" s="196">
        <v>85.5</v>
      </c>
      <c r="I457" s="197"/>
      <c r="J457" s="198">
        <f>ROUND(I457*H457,2)</f>
        <v>0</v>
      </c>
      <c r="K457" s="194" t="s">
        <v>408</v>
      </c>
      <c r="L457" s="40"/>
      <c r="M457" s="199" t="s">
        <v>1</v>
      </c>
      <c r="N457" s="200" t="s">
        <v>42</v>
      </c>
      <c r="O457" s="72"/>
      <c r="P457" s="201">
        <f>O457*H457</f>
        <v>0</v>
      </c>
      <c r="Q457" s="201">
        <v>2.5000000000000001E-3</v>
      </c>
      <c r="R457" s="201">
        <f>Q457*H457</f>
        <v>0.21375</v>
      </c>
      <c r="S457" s="201">
        <v>0</v>
      </c>
      <c r="T457" s="202">
        <f>S457*H457</f>
        <v>0</v>
      </c>
      <c r="U457" s="35"/>
      <c r="V457" s="35"/>
      <c r="W457" s="35"/>
      <c r="X457" s="35"/>
      <c r="Y457" s="35"/>
      <c r="Z457" s="35"/>
      <c r="AA457" s="35"/>
      <c r="AB457" s="35"/>
      <c r="AC457" s="35"/>
      <c r="AD457" s="35"/>
      <c r="AE457" s="35"/>
      <c r="AR457" s="203" t="s">
        <v>462</v>
      </c>
      <c r="AT457" s="203" t="s">
        <v>377</v>
      </c>
      <c r="AU457" s="203" t="s">
        <v>86</v>
      </c>
      <c r="AY457" s="18" t="s">
        <v>375</v>
      </c>
      <c r="BE457" s="204">
        <f>IF(N457="základní",J457,0)</f>
        <v>0</v>
      </c>
      <c r="BF457" s="204">
        <f>IF(N457="snížená",J457,0)</f>
        <v>0</v>
      </c>
      <c r="BG457" s="204">
        <f>IF(N457="zákl. přenesená",J457,0)</f>
        <v>0</v>
      </c>
      <c r="BH457" s="204">
        <f>IF(N457="sníž. přenesená",J457,0)</f>
        <v>0</v>
      </c>
      <c r="BI457" s="204">
        <f>IF(N457="nulová",J457,0)</f>
        <v>0</v>
      </c>
      <c r="BJ457" s="18" t="s">
        <v>84</v>
      </c>
      <c r="BK457" s="204">
        <f>ROUND(I457*H457,2)</f>
        <v>0</v>
      </c>
      <c r="BL457" s="18" t="s">
        <v>462</v>
      </c>
      <c r="BM457" s="203" t="s">
        <v>2454</v>
      </c>
    </row>
    <row r="458" spans="1:65" s="2" customFormat="1" ht="19.5">
      <c r="A458" s="35"/>
      <c r="B458" s="36"/>
      <c r="C458" s="37"/>
      <c r="D458" s="205" t="s">
        <v>383</v>
      </c>
      <c r="E458" s="37"/>
      <c r="F458" s="206" t="s">
        <v>2455</v>
      </c>
      <c r="G458" s="37"/>
      <c r="H458" s="37"/>
      <c r="I458" s="207"/>
      <c r="J458" s="37"/>
      <c r="K458" s="37"/>
      <c r="L458" s="40"/>
      <c r="M458" s="208"/>
      <c r="N458" s="209"/>
      <c r="O458" s="72"/>
      <c r="P458" s="72"/>
      <c r="Q458" s="72"/>
      <c r="R458" s="72"/>
      <c r="S458" s="72"/>
      <c r="T458" s="73"/>
      <c r="U458" s="35"/>
      <c r="V458" s="35"/>
      <c r="W458" s="35"/>
      <c r="X458" s="35"/>
      <c r="Y458" s="35"/>
      <c r="Z458" s="35"/>
      <c r="AA458" s="35"/>
      <c r="AB458" s="35"/>
      <c r="AC458" s="35"/>
      <c r="AD458" s="35"/>
      <c r="AE458" s="35"/>
      <c r="AT458" s="18" t="s">
        <v>383</v>
      </c>
      <c r="AU458" s="18" t="s">
        <v>86</v>
      </c>
    </row>
    <row r="459" spans="1:65" s="14" customFormat="1" ht="11.25">
      <c r="B459" s="220"/>
      <c r="C459" s="221"/>
      <c r="D459" s="205" t="s">
        <v>384</v>
      </c>
      <c r="E459" s="222" t="s">
        <v>1</v>
      </c>
      <c r="F459" s="223" t="s">
        <v>2445</v>
      </c>
      <c r="G459" s="221"/>
      <c r="H459" s="224">
        <v>85.5</v>
      </c>
      <c r="I459" s="225"/>
      <c r="J459" s="221"/>
      <c r="K459" s="221"/>
      <c r="L459" s="226"/>
      <c r="M459" s="227"/>
      <c r="N459" s="228"/>
      <c r="O459" s="228"/>
      <c r="P459" s="228"/>
      <c r="Q459" s="228"/>
      <c r="R459" s="228"/>
      <c r="S459" s="228"/>
      <c r="T459" s="229"/>
      <c r="AT459" s="230" t="s">
        <v>384</v>
      </c>
      <c r="AU459" s="230" t="s">
        <v>86</v>
      </c>
      <c r="AV459" s="14" t="s">
        <v>86</v>
      </c>
      <c r="AW459" s="14" t="s">
        <v>32</v>
      </c>
      <c r="AX459" s="14" t="s">
        <v>84</v>
      </c>
      <c r="AY459" s="230" t="s">
        <v>375</v>
      </c>
    </row>
    <row r="460" spans="1:65" s="12" customFormat="1" ht="22.9" customHeight="1">
      <c r="B460" s="176"/>
      <c r="C460" s="177"/>
      <c r="D460" s="178" t="s">
        <v>76</v>
      </c>
      <c r="E460" s="190" t="s">
        <v>2456</v>
      </c>
      <c r="F460" s="190" t="s">
        <v>2457</v>
      </c>
      <c r="G460" s="177"/>
      <c r="H460" s="177"/>
      <c r="I460" s="180"/>
      <c r="J460" s="191">
        <f>BK460</f>
        <v>0</v>
      </c>
      <c r="K460" s="177"/>
      <c r="L460" s="182"/>
      <c r="M460" s="183"/>
      <c r="N460" s="184"/>
      <c r="O460" s="184"/>
      <c r="P460" s="185">
        <f>SUM(P461:P466)</f>
        <v>0</v>
      </c>
      <c r="Q460" s="184"/>
      <c r="R460" s="185">
        <f>SUM(R461:R466)</f>
        <v>0.17199089999999997</v>
      </c>
      <c r="S460" s="184"/>
      <c r="T460" s="186">
        <f>SUM(T461:T466)</f>
        <v>0</v>
      </c>
      <c r="AR460" s="187" t="s">
        <v>86</v>
      </c>
      <c r="AT460" s="188" t="s">
        <v>76</v>
      </c>
      <c r="AU460" s="188" t="s">
        <v>84</v>
      </c>
      <c r="AY460" s="187" t="s">
        <v>375</v>
      </c>
      <c r="BK460" s="189">
        <f>SUM(BK461:BK466)</f>
        <v>0</v>
      </c>
    </row>
    <row r="461" spans="1:65" s="2" customFormat="1" ht="16.5" customHeight="1">
      <c r="A461" s="35"/>
      <c r="B461" s="36"/>
      <c r="C461" s="192" t="s">
        <v>2458</v>
      </c>
      <c r="D461" s="192" t="s">
        <v>377</v>
      </c>
      <c r="E461" s="193" t="s">
        <v>2459</v>
      </c>
      <c r="F461" s="194" t="s">
        <v>2460</v>
      </c>
      <c r="G461" s="195" t="s">
        <v>671</v>
      </c>
      <c r="H461" s="196">
        <v>291.51</v>
      </c>
      <c r="I461" s="197"/>
      <c r="J461" s="198">
        <f>ROUND(I461*H461,2)</f>
        <v>0</v>
      </c>
      <c r="K461" s="194" t="s">
        <v>408</v>
      </c>
      <c r="L461" s="40"/>
      <c r="M461" s="199" t="s">
        <v>1</v>
      </c>
      <c r="N461" s="200" t="s">
        <v>42</v>
      </c>
      <c r="O461" s="72"/>
      <c r="P461" s="201">
        <f>O461*H461</f>
        <v>0</v>
      </c>
      <c r="Q461" s="201">
        <v>2.0000000000000001E-4</v>
      </c>
      <c r="R461" s="201">
        <f>Q461*H461</f>
        <v>5.8302E-2</v>
      </c>
      <c r="S461" s="201">
        <v>0</v>
      </c>
      <c r="T461" s="202">
        <f>S461*H461</f>
        <v>0</v>
      </c>
      <c r="U461" s="35"/>
      <c r="V461" s="35"/>
      <c r="W461" s="35"/>
      <c r="X461" s="35"/>
      <c r="Y461" s="35"/>
      <c r="Z461" s="35"/>
      <c r="AA461" s="35"/>
      <c r="AB461" s="35"/>
      <c r="AC461" s="35"/>
      <c r="AD461" s="35"/>
      <c r="AE461" s="35"/>
      <c r="AR461" s="203" t="s">
        <v>462</v>
      </c>
      <c r="AT461" s="203" t="s">
        <v>377</v>
      </c>
      <c r="AU461" s="203" t="s">
        <v>86</v>
      </c>
      <c r="AY461" s="18" t="s">
        <v>375</v>
      </c>
      <c r="BE461" s="204">
        <f>IF(N461="základní",J461,0)</f>
        <v>0</v>
      </c>
      <c r="BF461" s="204">
        <f>IF(N461="snížená",J461,0)</f>
        <v>0</v>
      </c>
      <c r="BG461" s="204">
        <f>IF(N461="zákl. přenesená",J461,0)</f>
        <v>0</v>
      </c>
      <c r="BH461" s="204">
        <f>IF(N461="sníž. přenesená",J461,0)</f>
        <v>0</v>
      </c>
      <c r="BI461" s="204">
        <f>IF(N461="nulová",J461,0)</f>
        <v>0</v>
      </c>
      <c r="BJ461" s="18" t="s">
        <v>84</v>
      </c>
      <c r="BK461" s="204">
        <f>ROUND(I461*H461,2)</f>
        <v>0</v>
      </c>
      <c r="BL461" s="18" t="s">
        <v>462</v>
      </c>
      <c r="BM461" s="203" t="s">
        <v>2461</v>
      </c>
    </row>
    <row r="462" spans="1:65" s="2" customFormat="1" ht="11.25">
      <c r="A462" s="35"/>
      <c r="B462" s="36"/>
      <c r="C462" s="37"/>
      <c r="D462" s="205" t="s">
        <v>383</v>
      </c>
      <c r="E462" s="37"/>
      <c r="F462" s="206" t="s">
        <v>2462</v>
      </c>
      <c r="G462" s="37"/>
      <c r="H462" s="37"/>
      <c r="I462" s="207"/>
      <c r="J462" s="37"/>
      <c r="K462" s="37"/>
      <c r="L462" s="40"/>
      <c r="M462" s="208"/>
      <c r="N462" s="209"/>
      <c r="O462" s="72"/>
      <c r="P462" s="72"/>
      <c r="Q462" s="72"/>
      <c r="R462" s="72"/>
      <c r="S462" s="72"/>
      <c r="T462" s="73"/>
      <c r="U462" s="35"/>
      <c r="V462" s="35"/>
      <c r="W462" s="35"/>
      <c r="X462" s="35"/>
      <c r="Y462" s="35"/>
      <c r="Z462" s="35"/>
      <c r="AA462" s="35"/>
      <c r="AB462" s="35"/>
      <c r="AC462" s="35"/>
      <c r="AD462" s="35"/>
      <c r="AE462" s="35"/>
      <c r="AT462" s="18" t="s">
        <v>383</v>
      </c>
      <c r="AU462" s="18" t="s">
        <v>86</v>
      </c>
    </row>
    <row r="463" spans="1:65" s="14" customFormat="1" ht="11.25">
      <c r="B463" s="220"/>
      <c r="C463" s="221"/>
      <c r="D463" s="205" t="s">
        <v>384</v>
      </c>
      <c r="E463" s="222" t="s">
        <v>1</v>
      </c>
      <c r="F463" s="223" t="s">
        <v>2463</v>
      </c>
      <c r="G463" s="221"/>
      <c r="H463" s="224">
        <v>291.51</v>
      </c>
      <c r="I463" s="225"/>
      <c r="J463" s="221"/>
      <c r="K463" s="221"/>
      <c r="L463" s="226"/>
      <c r="M463" s="227"/>
      <c r="N463" s="228"/>
      <c r="O463" s="228"/>
      <c r="P463" s="228"/>
      <c r="Q463" s="228"/>
      <c r="R463" s="228"/>
      <c r="S463" s="228"/>
      <c r="T463" s="229"/>
      <c r="AT463" s="230" t="s">
        <v>384</v>
      </c>
      <c r="AU463" s="230" t="s">
        <v>86</v>
      </c>
      <c r="AV463" s="14" t="s">
        <v>86</v>
      </c>
      <c r="AW463" s="14" t="s">
        <v>32</v>
      </c>
      <c r="AX463" s="14" t="s">
        <v>84</v>
      </c>
      <c r="AY463" s="230" t="s">
        <v>375</v>
      </c>
    </row>
    <row r="464" spans="1:65" s="2" customFormat="1" ht="21.75" customHeight="1">
      <c r="A464" s="35"/>
      <c r="B464" s="36"/>
      <c r="C464" s="192" t="s">
        <v>2464</v>
      </c>
      <c r="D464" s="192" t="s">
        <v>377</v>
      </c>
      <c r="E464" s="193" t="s">
        <v>2465</v>
      </c>
      <c r="F464" s="194" t="s">
        <v>2466</v>
      </c>
      <c r="G464" s="195" t="s">
        <v>671</v>
      </c>
      <c r="H464" s="196">
        <v>874.53</v>
      </c>
      <c r="I464" s="197"/>
      <c r="J464" s="198">
        <f>ROUND(I464*H464,2)</f>
        <v>0</v>
      </c>
      <c r="K464" s="194" t="s">
        <v>408</v>
      </c>
      <c r="L464" s="40"/>
      <c r="M464" s="199" t="s">
        <v>1</v>
      </c>
      <c r="N464" s="200" t="s">
        <v>42</v>
      </c>
      <c r="O464" s="72"/>
      <c r="P464" s="201">
        <f>O464*H464</f>
        <v>0</v>
      </c>
      <c r="Q464" s="201">
        <v>1.2999999999999999E-4</v>
      </c>
      <c r="R464" s="201">
        <f>Q464*H464</f>
        <v>0.11368889999999998</v>
      </c>
      <c r="S464" s="201">
        <v>0</v>
      </c>
      <c r="T464" s="202">
        <f>S464*H464</f>
        <v>0</v>
      </c>
      <c r="U464" s="35"/>
      <c r="V464" s="35"/>
      <c r="W464" s="35"/>
      <c r="X464" s="35"/>
      <c r="Y464" s="35"/>
      <c r="Z464" s="35"/>
      <c r="AA464" s="35"/>
      <c r="AB464" s="35"/>
      <c r="AC464" s="35"/>
      <c r="AD464" s="35"/>
      <c r="AE464" s="35"/>
      <c r="AR464" s="203" t="s">
        <v>462</v>
      </c>
      <c r="AT464" s="203" t="s">
        <v>377</v>
      </c>
      <c r="AU464" s="203" t="s">
        <v>86</v>
      </c>
      <c r="AY464" s="18" t="s">
        <v>375</v>
      </c>
      <c r="BE464" s="204">
        <f>IF(N464="základní",J464,0)</f>
        <v>0</v>
      </c>
      <c r="BF464" s="204">
        <f>IF(N464="snížená",J464,0)</f>
        <v>0</v>
      </c>
      <c r="BG464" s="204">
        <f>IF(N464="zákl. přenesená",J464,0)</f>
        <v>0</v>
      </c>
      <c r="BH464" s="204">
        <f>IF(N464="sníž. přenesená",J464,0)</f>
        <v>0</v>
      </c>
      <c r="BI464" s="204">
        <f>IF(N464="nulová",J464,0)</f>
        <v>0</v>
      </c>
      <c r="BJ464" s="18" t="s">
        <v>84</v>
      </c>
      <c r="BK464" s="204">
        <f>ROUND(I464*H464,2)</f>
        <v>0</v>
      </c>
      <c r="BL464" s="18" t="s">
        <v>462</v>
      </c>
      <c r="BM464" s="203" t="s">
        <v>2467</v>
      </c>
    </row>
    <row r="465" spans="1:65" s="2" customFormat="1" ht="11.25">
      <c r="A465" s="35"/>
      <c r="B465" s="36"/>
      <c r="C465" s="37"/>
      <c r="D465" s="205" t="s">
        <v>383</v>
      </c>
      <c r="E465" s="37"/>
      <c r="F465" s="206" t="s">
        <v>2468</v>
      </c>
      <c r="G465" s="37"/>
      <c r="H465" s="37"/>
      <c r="I465" s="207"/>
      <c r="J465" s="37"/>
      <c r="K465" s="37"/>
      <c r="L465" s="40"/>
      <c r="M465" s="208"/>
      <c r="N465" s="209"/>
      <c r="O465" s="72"/>
      <c r="P465" s="72"/>
      <c r="Q465" s="72"/>
      <c r="R465" s="72"/>
      <c r="S465" s="72"/>
      <c r="T465" s="73"/>
      <c r="U465" s="35"/>
      <c r="V465" s="35"/>
      <c r="W465" s="35"/>
      <c r="X465" s="35"/>
      <c r="Y465" s="35"/>
      <c r="Z465" s="35"/>
      <c r="AA465" s="35"/>
      <c r="AB465" s="35"/>
      <c r="AC465" s="35"/>
      <c r="AD465" s="35"/>
      <c r="AE465" s="35"/>
      <c r="AT465" s="18" t="s">
        <v>383</v>
      </c>
      <c r="AU465" s="18" t="s">
        <v>86</v>
      </c>
    </row>
    <row r="466" spans="1:65" s="14" customFormat="1" ht="11.25">
      <c r="B466" s="220"/>
      <c r="C466" s="221"/>
      <c r="D466" s="205" t="s">
        <v>384</v>
      </c>
      <c r="E466" s="222" t="s">
        <v>1</v>
      </c>
      <c r="F466" s="223" t="s">
        <v>2469</v>
      </c>
      <c r="G466" s="221"/>
      <c r="H466" s="224">
        <v>874.53</v>
      </c>
      <c r="I466" s="225"/>
      <c r="J466" s="221"/>
      <c r="K466" s="221"/>
      <c r="L466" s="226"/>
      <c r="M466" s="227"/>
      <c r="N466" s="228"/>
      <c r="O466" s="228"/>
      <c r="P466" s="228"/>
      <c r="Q466" s="228"/>
      <c r="R466" s="228"/>
      <c r="S466" s="228"/>
      <c r="T466" s="229"/>
      <c r="AT466" s="230" t="s">
        <v>384</v>
      </c>
      <c r="AU466" s="230" t="s">
        <v>86</v>
      </c>
      <c r="AV466" s="14" t="s">
        <v>86</v>
      </c>
      <c r="AW466" s="14" t="s">
        <v>32</v>
      </c>
      <c r="AX466" s="14" t="s">
        <v>84</v>
      </c>
      <c r="AY466" s="230" t="s">
        <v>375</v>
      </c>
    </row>
    <row r="467" spans="1:65" s="12" customFormat="1" ht="22.9" customHeight="1">
      <c r="B467" s="176"/>
      <c r="C467" s="177"/>
      <c r="D467" s="178" t="s">
        <v>76</v>
      </c>
      <c r="E467" s="190" t="s">
        <v>2470</v>
      </c>
      <c r="F467" s="190" t="s">
        <v>2471</v>
      </c>
      <c r="G467" s="177"/>
      <c r="H467" s="177"/>
      <c r="I467" s="180"/>
      <c r="J467" s="191">
        <f>BK467</f>
        <v>0</v>
      </c>
      <c r="K467" s="177"/>
      <c r="L467" s="182"/>
      <c r="M467" s="183"/>
      <c r="N467" s="184"/>
      <c r="O467" s="184"/>
      <c r="P467" s="185">
        <f>SUM(P468:P473)</f>
        <v>0</v>
      </c>
      <c r="Q467" s="184"/>
      <c r="R467" s="185">
        <f>SUM(R468:R473)</f>
        <v>0</v>
      </c>
      <c r="S467" s="184"/>
      <c r="T467" s="186">
        <f>SUM(T468:T473)</f>
        <v>0</v>
      </c>
      <c r="AR467" s="187" t="s">
        <v>86</v>
      </c>
      <c r="AT467" s="188" t="s">
        <v>76</v>
      </c>
      <c r="AU467" s="188" t="s">
        <v>84</v>
      </c>
      <c r="AY467" s="187" t="s">
        <v>375</v>
      </c>
      <c r="BK467" s="189">
        <f>SUM(BK468:BK473)</f>
        <v>0</v>
      </c>
    </row>
    <row r="468" spans="1:65" s="2" customFormat="1" ht="16.5" customHeight="1">
      <c r="A468" s="35"/>
      <c r="B468" s="36"/>
      <c r="C468" s="192" t="s">
        <v>2472</v>
      </c>
      <c r="D468" s="192" t="s">
        <v>377</v>
      </c>
      <c r="E468" s="193" t="s">
        <v>2473</v>
      </c>
      <c r="F468" s="194" t="s">
        <v>2474</v>
      </c>
      <c r="G468" s="195" t="s">
        <v>505</v>
      </c>
      <c r="H468" s="196">
        <v>2</v>
      </c>
      <c r="I468" s="197"/>
      <c r="J468" s="198">
        <f>ROUND(I468*H468,2)</f>
        <v>0</v>
      </c>
      <c r="K468" s="194" t="s">
        <v>1</v>
      </c>
      <c r="L468" s="40"/>
      <c r="M468" s="199" t="s">
        <v>1</v>
      </c>
      <c r="N468" s="200" t="s">
        <v>42</v>
      </c>
      <c r="O468" s="72"/>
      <c r="P468" s="201">
        <f>O468*H468</f>
        <v>0</v>
      </c>
      <c r="Q468" s="201">
        <v>0</v>
      </c>
      <c r="R468" s="201">
        <f>Q468*H468</f>
        <v>0</v>
      </c>
      <c r="S468" s="201">
        <v>0</v>
      </c>
      <c r="T468" s="202">
        <f>S468*H468</f>
        <v>0</v>
      </c>
      <c r="U468" s="35"/>
      <c r="V468" s="35"/>
      <c r="W468" s="35"/>
      <c r="X468" s="35"/>
      <c r="Y468" s="35"/>
      <c r="Z468" s="35"/>
      <c r="AA468" s="35"/>
      <c r="AB468" s="35"/>
      <c r="AC468" s="35"/>
      <c r="AD468" s="35"/>
      <c r="AE468" s="35"/>
      <c r="AR468" s="203" t="s">
        <v>462</v>
      </c>
      <c r="AT468" s="203" t="s">
        <v>377</v>
      </c>
      <c r="AU468" s="203" t="s">
        <v>86</v>
      </c>
      <c r="AY468" s="18" t="s">
        <v>375</v>
      </c>
      <c r="BE468" s="204">
        <f>IF(N468="základní",J468,0)</f>
        <v>0</v>
      </c>
      <c r="BF468" s="204">
        <f>IF(N468="snížená",J468,0)</f>
        <v>0</v>
      </c>
      <c r="BG468" s="204">
        <f>IF(N468="zákl. přenesená",J468,0)</f>
        <v>0</v>
      </c>
      <c r="BH468" s="204">
        <f>IF(N468="sníž. přenesená",J468,0)</f>
        <v>0</v>
      </c>
      <c r="BI468" s="204">
        <f>IF(N468="nulová",J468,0)</f>
        <v>0</v>
      </c>
      <c r="BJ468" s="18" t="s">
        <v>84</v>
      </c>
      <c r="BK468" s="204">
        <f>ROUND(I468*H468,2)</f>
        <v>0</v>
      </c>
      <c r="BL468" s="18" t="s">
        <v>462</v>
      </c>
      <c r="BM468" s="203" t="s">
        <v>2475</v>
      </c>
    </row>
    <row r="469" spans="1:65" s="2" customFormat="1" ht="11.25">
      <c r="A469" s="35"/>
      <c r="B469" s="36"/>
      <c r="C469" s="37"/>
      <c r="D469" s="205" t="s">
        <v>383</v>
      </c>
      <c r="E469" s="37"/>
      <c r="F469" s="206" t="s">
        <v>2474</v>
      </c>
      <c r="G469" s="37"/>
      <c r="H469" s="37"/>
      <c r="I469" s="207"/>
      <c r="J469" s="37"/>
      <c r="K469" s="37"/>
      <c r="L469" s="40"/>
      <c r="M469" s="208"/>
      <c r="N469" s="209"/>
      <c r="O469" s="72"/>
      <c r="P469" s="72"/>
      <c r="Q469" s="72"/>
      <c r="R469" s="72"/>
      <c r="S469" s="72"/>
      <c r="T469" s="73"/>
      <c r="U469" s="35"/>
      <c r="V469" s="35"/>
      <c r="W469" s="35"/>
      <c r="X469" s="35"/>
      <c r="Y469" s="35"/>
      <c r="Z469" s="35"/>
      <c r="AA469" s="35"/>
      <c r="AB469" s="35"/>
      <c r="AC469" s="35"/>
      <c r="AD469" s="35"/>
      <c r="AE469" s="35"/>
      <c r="AT469" s="18" t="s">
        <v>383</v>
      </c>
      <c r="AU469" s="18" t="s">
        <v>86</v>
      </c>
    </row>
    <row r="470" spans="1:65" s="14" customFormat="1" ht="11.25">
      <c r="B470" s="220"/>
      <c r="C470" s="221"/>
      <c r="D470" s="205" t="s">
        <v>384</v>
      </c>
      <c r="E470" s="222" t="s">
        <v>1</v>
      </c>
      <c r="F470" s="223" t="s">
        <v>2420</v>
      </c>
      <c r="G470" s="221"/>
      <c r="H470" s="224">
        <v>2</v>
      </c>
      <c r="I470" s="225"/>
      <c r="J470" s="221"/>
      <c r="K470" s="221"/>
      <c r="L470" s="226"/>
      <c r="M470" s="227"/>
      <c r="N470" s="228"/>
      <c r="O470" s="228"/>
      <c r="P470" s="228"/>
      <c r="Q470" s="228"/>
      <c r="R470" s="228"/>
      <c r="S470" s="228"/>
      <c r="T470" s="229"/>
      <c r="AT470" s="230" t="s">
        <v>384</v>
      </c>
      <c r="AU470" s="230" t="s">
        <v>86</v>
      </c>
      <c r="AV470" s="14" t="s">
        <v>86</v>
      </c>
      <c r="AW470" s="14" t="s">
        <v>32</v>
      </c>
      <c r="AX470" s="14" t="s">
        <v>84</v>
      </c>
      <c r="AY470" s="230" t="s">
        <v>375</v>
      </c>
    </row>
    <row r="471" spans="1:65" s="2" customFormat="1" ht="16.5" customHeight="1">
      <c r="A471" s="35"/>
      <c r="B471" s="36"/>
      <c r="C471" s="192" t="s">
        <v>2476</v>
      </c>
      <c r="D471" s="192" t="s">
        <v>377</v>
      </c>
      <c r="E471" s="193" t="s">
        <v>2477</v>
      </c>
      <c r="F471" s="194" t="s">
        <v>2478</v>
      </c>
      <c r="G471" s="195" t="s">
        <v>505</v>
      </c>
      <c r="H471" s="196">
        <v>2</v>
      </c>
      <c r="I471" s="197"/>
      <c r="J471" s="198">
        <f>ROUND(I471*H471,2)</f>
        <v>0</v>
      </c>
      <c r="K471" s="194" t="s">
        <v>1</v>
      </c>
      <c r="L471" s="40"/>
      <c r="M471" s="199" t="s">
        <v>1</v>
      </c>
      <c r="N471" s="200" t="s">
        <v>42</v>
      </c>
      <c r="O471" s="72"/>
      <c r="P471" s="201">
        <f>O471*H471</f>
        <v>0</v>
      </c>
      <c r="Q471" s="201">
        <v>0</v>
      </c>
      <c r="R471" s="201">
        <f>Q471*H471</f>
        <v>0</v>
      </c>
      <c r="S471" s="201">
        <v>0</v>
      </c>
      <c r="T471" s="202">
        <f>S471*H471</f>
        <v>0</v>
      </c>
      <c r="U471" s="35"/>
      <c r="V471" s="35"/>
      <c r="W471" s="35"/>
      <c r="X471" s="35"/>
      <c r="Y471" s="35"/>
      <c r="Z471" s="35"/>
      <c r="AA471" s="35"/>
      <c r="AB471" s="35"/>
      <c r="AC471" s="35"/>
      <c r="AD471" s="35"/>
      <c r="AE471" s="35"/>
      <c r="AR471" s="203" t="s">
        <v>462</v>
      </c>
      <c r="AT471" s="203" t="s">
        <v>377</v>
      </c>
      <c r="AU471" s="203" t="s">
        <v>86</v>
      </c>
      <c r="AY471" s="18" t="s">
        <v>375</v>
      </c>
      <c r="BE471" s="204">
        <f>IF(N471="základní",J471,0)</f>
        <v>0</v>
      </c>
      <c r="BF471" s="204">
        <f>IF(N471="snížená",J471,0)</f>
        <v>0</v>
      </c>
      <c r="BG471" s="204">
        <f>IF(N471="zákl. přenesená",J471,0)</f>
        <v>0</v>
      </c>
      <c r="BH471" s="204">
        <f>IF(N471="sníž. přenesená",J471,0)</f>
        <v>0</v>
      </c>
      <c r="BI471" s="204">
        <f>IF(N471="nulová",J471,0)</f>
        <v>0</v>
      </c>
      <c r="BJ471" s="18" t="s">
        <v>84</v>
      </c>
      <c r="BK471" s="204">
        <f>ROUND(I471*H471,2)</f>
        <v>0</v>
      </c>
      <c r="BL471" s="18" t="s">
        <v>462</v>
      </c>
      <c r="BM471" s="203" t="s">
        <v>2479</v>
      </c>
    </row>
    <row r="472" spans="1:65" s="2" customFormat="1" ht="11.25">
      <c r="A472" s="35"/>
      <c r="B472" s="36"/>
      <c r="C472" s="37"/>
      <c r="D472" s="205" t="s">
        <v>383</v>
      </c>
      <c r="E472" s="37"/>
      <c r="F472" s="206" t="s">
        <v>2478</v>
      </c>
      <c r="G472" s="37"/>
      <c r="H472" s="37"/>
      <c r="I472" s="207"/>
      <c r="J472" s="37"/>
      <c r="K472" s="37"/>
      <c r="L472" s="40"/>
      <c r="M472" s="208"/>
      <c r="N472" s="209"/>
      <c r="O472" s="72"/>
      <c r="P472" s="72"/>
      <c r="Q472" s="72"/>
      <c r="R472" s="72"/>
      <c r="S472" s="72"/>
      <c r="T472" s="73"/>
      <c r="U472" s="35"/>
      <c r="V472" s="35"/>
      <c r="W472" s="35"/>
      <c r="X472" s="35"/>
      <c r="Y472" s="35"/>
      <c r="Z472" s="35"/>
      <c r="AA472" s="35"/>
      <c r="AB472" s="35"/>
      <c r="AC472" s="35"/>
      <c r="AD472" s="35"/>
      <c r="AE472" s="35"/>
      <c r="AT472" s="18" t="s">
        <v>383</v>
      </c>
      <c r="AU472" s="18" t="s">
        <v>86</v>
      </c>
    </row>
    <row r="473" spans="1:65" s="14" customFormat="1" ht="11.25">
      <c r="B473" s="220"/>
      <c r="C473" s="221"/>
      <c r="D473" s="205" t="s">
        <v>384</v>
      </c>
      <c r="E473" s="222" t="s">
        <v>1</v>
      </c>
      <c r="F473" s="223" t="s">
        <v>2420</v>
      </c>
      <c r="G473" s="221"/>
      <c r="H473" s="224">
        <v>2</v>
      </c>
      <c r="I473" s="225"/>
      <c r="J473" s="221"/>
      <c r="K473" s="221"/>
      <c r="L473" s="226"/>
      <c r="M473" s="268"/>
      <c r="N473" s="269"/>
      <c r="O473" s="269"/>
      <c r="P473" s="269"/>
      <c r="Q473" s="269"/>
      <c r="R473" s="269"/>
      <c r="S473" s="269"/>
      <c r="T473" s="270"/>
      <c r="AT473" s="230" t="s">
        <v>384</v>
      </c>
      <c r="AU473" s="230" t="s">
        <v>86</v>
      </c>
      <c r="AV473" s="14" t="s">
        <v>86</v>
      </c>
      <c r="AW473" s="14" t="s">
        <v>32</v>
      </c>
      <c r="AX473" s="14" t="s">
        <v>84</v>
      </c>
      <c r="AY473" s="230" t="s">
        <v>375</v>
      </c>
    </row>
    <row r="474" spans="1:65" s="2" customFormat="1" ht="6.95" customHeight="1">
      <c r="A474" s="35"/>
      <c r="B474" s="55"/>
      <c r="C474" s="56"/>
      <c r="D474" s="56"/>
      <c r="E474" s="56"/>
      <c r="F474" s="56"/>
      <c r="G474" s="56"/>
      <c r="H474" s="56"/>
      <c r="I474" s="56"/>
      <c r="J474" s="56"/>
      <c r="K474" s="56"/>
      <c r="L474" s="40"/>
      <c r="M474" s="35"/>
      <c r="O474" s="35"/>
      <c r="P474" s="35"/>
      <c r="Q474" s="35"/>
      <c r="R474" s="35"/>
      <c r="S474" s="35"/>
      <c r="T474" s="35"/>
      <c r="U474" s="35"/>
      <c r="V474" s="35"/>
      <c r="W474" s="35"/>
      <c r="X474" s="35"/>
      <c r="Y474" s="35"/>
      <c r="Z474" s="35"/>
      <c r="AA474" s="35"/>
      <c r="AB474" s="35"/>
      <c r="AC474" s="35"/>
      <c r="AD474" s="35"/>
      <c r="AE474" s="35"/>
    </row>
  </sheetData>
  <sheetProtection algorithmName="SHA-512" hashValue="PxnHMXALpyKZEfvZL0KqUu0M1z/9Blu/A36AaCrNzS3tvNBchBaqPzHglPRJyU3pPt9TG2m3MBagRWG71WwaRg==" saltValue="aLsdJJyoAgFS+a+TOYOqssJ/bDLE6CxuEqhuSR+YX7eO3nP4mdEzPaX5CKZ+W3/cEjQm6hRHYIn1513y7xESrA==" spinCount="100000" sheet="1" objects="1" scenarios="1" formatColumns="0" formatRows="0" autoFilter="0"/>
  <autoFilter ref="C142:K473"/>
  <mergeCells count="15">
    <mergeCell ref="E129:H129"/>
    <mergeCell ref="E133:H133"/>
    <mergeCell ref="E131:H131"/>
    <mergeCell ref="E135:H135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33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8" t="s">
        <v>148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86</v>
      </c>
    </row>
    <row r="4" spans="1:46" s="1" customFormat="1" ht="24.95" customHeight="1">
      <c r="B4" s="21"/>
      <c r="D4" s="118" t="s">
        <v>343</v>
      </c>
      <c r="L4" s="21"/>
      <c r="M4" s="119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20" t="s">
        <v>16</v>
      </c>
      <c r="L6" s="21"/>
    </row>
    <row r="7" spans="1:46" s="1" customFormat="1" ht="16.5" customHeight="1">
      <c r="B7" s="21"/>
      <c r="E7" s="317" t="str">
        <f>'Rekapitulace stavby'!K6</f>
        <v>VD Harcov, zajištění bezpečnosti za povodní</v>
      </c>
      <c r="F7" s="318"/>
      <c r="G7" s="318"/>
      <c r="H7" s="318"/>
      <c r="L7" s="21"/>
    </row>
    <row r="8" spans="1:46" ht="12.75">
      <c r="B8" s="21"/>
      <c r="D8" s="120" t="s">
        <v>344</v>
      </c>
      <c r="L8" s="21"/>
    </row>
    <row r="9" spans="1:46" s="1" customFormat="1" ht="16.5" customHeight="1">
      <c r="B9" s="21"/>
      <c r="E9" s="317" t="s">
        <v>1518</v>
      </c>
      <c r="F9" s="290"/>
      <c r="G9" s="290"/>
      <c r="H9" s="290"/>
      <c r="L9" s="21"/>
    </row>
    <row r="10" spans="1:46" s="1" customFormat="1" ht="12" customHeight="1">
      <c r="B10" s="21"/>
      <c r="D10" s="120" t="s">
        <v>346</v>
      </c>
      <c r="L10" s="21"/>
    </row>
    <row r="11" spans="1:46" s="2" customFormat="1" ht="16.5" customHeight="1">
      <c r="A11" s="35"/>
      <c r="B11" s="40"/>
      <c r="C11" s="35"/>
      <c r="D11" s="35"/>
      <c r="E11" s="327" t="s">
        <v>2070</v>
      </c>
      <c r="F11" s="319"/>
      <c r="G11" s="319"/>
      <c r="H11" s="319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>
      <c r="A12" s="35"/>
      <c r="B12" s="40"/>
      <c r="C12" s="35"/>
      <c r="D12" s="120" t="s">
        <v>828</v>
      </c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6.5" customHeight="1">
      <c r="A13" s="35"/>
      <c r="B13" s="40"/>
      <c r="C13" s="35"/>
      <c r="D13" s="35"/>
      <c r="E13" s="320" t="s">
        <v>2480</v>
      </c>
      <c r="F13" s="319"/>
      <c r="G13" s="319"/>
      <c r="H13" s="319"/>
      <c r="I13" s="35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1.25">
      <c r="A14" s="35"/>
      <c r="B14" s="40"/>
      <c r="C14" s="35"/>
      <c r="D14" s="35"/>
      <c r="E14" s="35"/>
      <c r="F14" s="35"/>
      <c r="G14" s="35"/>
      <c r="H14" s="35"/>
      <c r="I14" s="35"/>
      <c r="J14" s="35"/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customHeight="1">
      <c r="A15" s="35"/>
      <c r="B15" s="40"/>
      <c r="C15" s="35"/>
      <c r="D15" s="120" t="s">
        <v>18</v>
      </c>
      <c r="E15" s="35"/>
      <c r="F15" s="111" t="s">
        <v>1</v>
      </c>
      <c r="G15" s="35"/>
      <c r="H15" s="35"/>
      <c r="I15" s="120" t="s">
        <v>19</v>
      </c>
      <c r="J15" s="111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0" t="s">
        <v>20</v>
      </c>
      <c r="E16" s="35"/>
      <c r="F16" s="111" t="s">
        <v>21</v>
      </c>
      <c r="G16" s="35"/>
      <c r="H16" s="35"/>
      <c r="I16" s="120" t="s">
        <v>22</v>
      </c>
      <c r="J16" s="121" t="str">
        <f>'Rekapitulace stavby'!AN8</f>
        <v>7. 1. 2022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" customHeight="1">
      <c r="A17" s="35"/>
      <c r="B17" s="40"/>
      <c r="C17" s="35"/>
      <c r="D17" s="35"/>
      <c r="E17" s="35"/>
      <c r="F17" s="35"/>
      <c r="G17" s="35"/>
      <c r="H17" s="35"/>
      <c r="I17" s="35"/>
      <c r="J17" s="35"/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customHeight="1">
      <c r="A18" s="35"/>
      <c r="B18" s="40"/>
      <c r="C18" s="35"/>
      <c r="D18" s="120" t="s">
        <v>24</v>
      </c>
      <c r="E18" s="35"/>
      <c r="F18" s="35"/>
      <c r="G18" s="35"/>
      <c r="H18" s="35"/>
      <c r="I18" s="120" t="s">
        <v>25</v>
      </c>
      <c r="J18" s="111" t="s">
        <v>1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customHeight="1">
      <c r="A19" s="35"/>
      <c r="B19" s="40"/>
      <c r="C19" s="35"/>
      <c r="D19" s="35"/>
      <c r="E19" s="111" t="s">
        <v>26</v>
      </c>
      <c r="F19" s="35"/>
      <c r="G19" s="35"/>
      <c r="H19" s="35"/>
      <c r="I19" s="120" t="s">
        <v>27</v>
      </c>
      <c r="J19" s="111" t="s">
        <v>1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5" customHeight="1">
      <c r="A20" s="35"/>
      <c r="B20" s="40"/>
      <c r="C20" s="35"/>
      <c r="D20" s="35"/>
      <c r="E20" s="35"/>
      <c r="F20" s="35"/>
      <c r="G20" s="35"/>
      <c r="H20" s="35"/>
      <c r="I20" s="35"/>
      <c r="J20" s="35"/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customHeight="1">
      <c r="A21" s="35"/>
      <c r="B21" s="40"/>
      <c r="C21" s="35"/>
      <c r="D21" s="120" t="s">
        <v>28</v>
      </c>
      <c r="E21" s="35"/>
      <c r="F21" s="35"/>
      <c r="G21" s="35"/>
      <c r="H21" s="35"/>
      <c r="I21" s="120" t="s">
        <v>25</v>
      </c>
      <c r="J21" s="31" t="str">
        <f>'Rekapitulace stavby'!AN13</f>
        <v>Vyplň údaj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customHeight="1">
      <c r="A22" s="35"/>
      <c r="B22" s="40"/>
      <c r="C22" s="35"/>
      <c r="D22" s="35"/>
      <c r="E22" s="321" t="str">
        <f>'Rekapitulace stavby'!E14</f>
        <v>Vyplň údaj</v>
      </c>
      <c r="F22" s="322"/>
      <c r="G22" s="322"/>
      <c r="H22" s="322"/>
      <c r="I22" s="120" t="s">
        <v>27</v>
      </c>
      <c r="J22" s="31" t="str">
        <f>'Rekapitulace stavby'!AN14</f>
        <v>Vyplň údaj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5" customHeight="1">
      <c r="A23" s="35"/>
      <c r="B23" s="40"/>
      <c r="C23" s="35"/>
      <c r="D23" s="35"/>
      <c r="E23" s="35"/>
      <c r="F23" s="35"/>
      <c r="G23" s="35"/>
      <c r="H23" s="35"/>
      <c r="I23" s="35"/>
      <c r="J23" s="35"/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customHeight="1">
      <c r="A24" s="35"/>
      <c r="B24" s="40"/>
      <c r="C24" s="35"/>
      <c r="D24" s="120" t="s">
        <v>30</v>
      </c>
      <c r="E24" s="35"/>
      <c r="F24" s="35"/>
      <c r="G24" s="35"/>
      <c r="H24" s="35"/>
      <c r="I24" s="120" t="s">
        <v>25</v>
      </c>
      <c r="J24" s="111" t="s">
        <v>1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customHeight="1">
      <c r="A25" s="35"/>
      <c r="B25" s="40"/>
      <c r="C25" s="35"/>
      <c r="D25" s="35"/>
      <c r="E25" s="111" t="s">
        <v>31</v>
      </c>
      <c r="F25" s="35"/>
      <c r="G25" s="35"/>
      <c r="H25" s="35"/>
      <c r="I25" s="120" t="s">
        <v>27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5" customHeight="1">
      <c r="A26" s="35"/>
      <c r="B26" s="40"/>
      <c r="C26" s="35"/>
      <c r="D26" s="35"/>
      <c r="E26" s="35"/>
      <c r="F26" s="35"/>
      <c r="G26" s="35"/>
      <c r="H26" s="35"/>
      <c r="I26" s="35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customHeight="1">
      <c r="A27" s="35"/>
      <c r="B27" s="40"/>
      <c r="C27" s="35"/>
      <c r="D27" s="120" t="s">
        <v>33</v>
      </c>
      <c r="E27" s="35"/>
      <c r="F27" s="35"/>
      <c r="G27" s="35"/>
      <c r="H27" s="35"/>
      <c r="I27" s="120" t="s">
        <v>25</v>
      </c>
      <c r="J27" s="111" t="str">
        <f>IF('Rekapitulace stavby'!AN19="","",'Rekapitulace stavby'!AN19)</f>
        <v/>
      </c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customHeight="1">
      <c r="A28" s="35"/>
      <c r="B28" s="40"/>
      <c r="C28" s="35"/>
      <c r="D28" s="35"/>
      <c r="E28" s="111" t="str">
        <f>IF('Rekapitulace stavby'!E20="","",'Rekapitulace stavby'!E20)</f>
        <v xml:space="preserve"> </v>
      </c>
      <c r="F28" s="35"/>
      <c r="G28" s="35"/>
      <c r="H28" s="35"/>
      <c r="I28" s="120" t="s">
        <v>27</v>
      </c>
      <c r="J28" s="111" t="str">
        <f>IF('Rekapitulace stavby'!AN20="","",'Rekapitulace stavby'!AN20)</f>
        <v/>
      </c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>
      <c r="A29" s="35"/>
      <c r="B29" s="40"/>
      <c r="C29" s="35"/>
      <c r="D29" s="35"/>
      <c r="E29" s="35"/>
      <c r="F29" s="35"/>
      <c r="G29" s="35"/>
      <c r="H29" s="35"/>
      <c r="I29" s="35"/>
      <c r="J29" s="35"/>
      <c r="K29" s="35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customHeight="1">
      <c r="A30" s="35"/>
      <c r="B30" s="40"/>
      <c r="C30" s="35"/>
      <c r="D30" s="120" t="s">
        <v>35</v>
      </c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16.5" customHeight="1">
      <c r="A31" s="122"/>
      <c r="B31" s="123"/>
      <c r="C31" s="122"/>
      <c r="D31" s="122"/>
      <c r="E31" s="323" t="s">
        <v>1</v>
      </c>
      <c r="F31" s="323"/>
      <c r="G31" s="323"/>
      <c r="H31" s="323"/>
      <c r="I31" s="122"/>
      <c r="J31" s="122"/>
      <c r="K31" s="122"/>
      <c r="L31" s="124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6.95" customHeight="1">
      <c r="A32" s="35"/>
      <c r="B32" s="40"/>
      <c r="C32" s="35"/>
      <c r="D32" s="35"/>
      <c r="E32" s="35"/>
      <c r="F32" s="35"/>
      <c r="G32" s="35"/>
      <c r="H32" s="35"/>
      <c r="I32" s="35"/>
      <c r="J32" s="35"/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customHeight="1">
      <c r="A34" s="35"/>
      <c r="B34" s="40"/>
      <c r="C34" s="35"/>
      <c r="D34" s="126" t="s">
        <v>37</v>
      </c>
      <c r="E34" s="35"/>
      <c r="F34" s="35"/>
      <c r="G34" s="35"/>
      <c r="H34" s="35"/>
      <c r="I34" s="35"/>
      <c r="J34" s="127">
        <f>ROUND(J130,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5" customHeight="1">
      <c r="A35" s="35"/>
      <c r="B35" s="40"/>
      <c r="C35" s="35"/>
      <c r="D35" s="125"/>
      <c r="E35" s="125"/>
      <c r="F35" s="125"/>
      <c r="G35" s="125"/>
      <c r="H35" s="125"/>
      <c r="I35" s="125"/>
      <c r="J35" s="125"/>
      <c r="K35" s="12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35"/>
      <c r="F36" s="128" t="s">
        <v>39</v>
      </c>
      <c r="G36" s="35"/>
      <c r="H36" s="35"/>
      <c r="I36" s="128" t="s">
        <v>38</v>
      </c>
      <c r="J36" s="128" t="s">
        <v>40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customHeight="1">
      <c r="A37" s="35"/>
      <c r="B37" s="40"/>
      <c r="C37" s="35"/>
      <c r="D37" s="129" t="s">
        <v>41</v>
      </c>
      <c r="E37" s="120" t="s">
        <v>42</v>
      </c>
      <c r="F37" s="130">
        <f>ROUND((SUM(BE130:BE232)),  2)</f>
        <v>0</v>
      </c>
      <c r="G37" s="35"/>
      <c r="H37" s="35"/>
      <c r="I37" s="131">
        <v>0.21</v>
      </c>
      <c r="J37" s="130">
        <f>ROUND(((SUM(BE130:BE232))*I37),  2)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customHeight="1">
      <c r="A38" s="35"/>
      <c r="B38" s="40"/>
      <c r="C38" s="35"/>
      <c r="D38" s="35"/>
      <c r="E38" s="120" t="s">
        <v>43</v>
      </c>
      <c r="F38" s="130">
        <f>ROUND((SUM(BF130:BF232)),  2)</f>
        <v>0</v>
      </c>
      <c r="G38" s="35"/>
      <c r="H38" s="35"/>
      <c r="I38" s="131">
        <v>0.15</v>
      </c>
      <c r="J38" s="130">
        <f>ROUND(((SUM(BF130:BF232))*I38),  2)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0" t="s">
        <v>44</v>
      </c>
      <c r="F39" s="130">
        <f>ROUND((SUM(BG130:BG232)),  2)</f>
        <v>0</v>
      </c>
      <c r="G39" s="35"/>
      <c r="H39" s="35"/>
      <c r="I39" s="131">
        <v>0.21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hidden="1" customHeight="1">
      <c r="A40" s="35"/>
      <c r="B40" s="40"/>
      <c r="C40" s="35"/>
      <c r="D40" s="35"/>
      <c r="E40" s="120" t="s">
        <v>45</v>
      </c>
      <c r="F40" s="130">
        <f>ROUND((SUM(BH130:BH232)),  2)</f>
        <v>0</v>
      </c>
      <c r="G40" s="35"/>
      <c r="H40" s="35"/>
      <c r="I40" s="131">
        <v>0.15</v>
      </c>
      <c r="J40" s="130">
        <f>0</f>
        <v>0</v>
      </c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5" hidden="1" customHeight="1">
      <c r="A41" s="35"/>
      <c r="B41" s="40"/>
      <c r="C41" s="35"/>
      <c r="D41" s="35"/>
      <c r="E41" s="120" t="s">
        <v>46</v>
      </c>
      <c r="F41" s="130">
        <f>ROUND((SUM(BI130:BI232)),  2)</f>
        <v>0</v>
      </c>
      <c r="G41" s="35"/>
      <c r="H41" s="35"/>
      <c r="I41" s="131">
        <v>0</v>
      </c>
      <c r="J41" s="130">
        <f>0</f>
        <v>0</v>
      </c>
      <c r="K41" s="35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5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customHeight="1">
      <c r="A43" s="35"/>
      <c r="B43" s="40"/>
      <c r="C43" s="132"/>
      <c r="D43" s="133" t="s">
        <v>47</v>
      </c>
      <c r="E43" s="134"/>
      <c r="F43" s="134"/>
      <c r="G43" s="135" t="s">
        <v>48</v>
      </c>
      <c r="H43" s="136" t="s">
        <v>49</v>
      </c>
      <c r="I43" s="134"/>
      <c r="J43" s="137">
        <f>SUM(J34:J41)</f>
        <v>0</v>
      </c>
      <c r="K43" s="138"/>
      <c r="L43" s="52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5" customHeight="1">
      <c r="A44" s="35"/>
      <c r="B44" s="40"/>
      <c r="C44" s="35"/>
      <c r="D44" s="35"/>
      <c r="E44" s="35"/>
      <c r="F44" s="35"/>
      <c r="G44" s="35"/>
      <c r="H44" s="35"/>
      <c r="I44" s="35"/>
      <c r="J44" s="35"/>
      <c r="K44" s="35"/>
      <c r="L44" s="52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39" t="s">
        <v>50</v>
      </c>
      <c r="E50" s="140"/>
      <c r="F50" s="140"/>
      <c r="G50" s="139" t="s">
        <v>51</v>
      </c>
      <c r="H50" s="140"/>
      <c r="I50" s="140"/>
      <c r="J50" s="140"/>
      <c r="K50" s="140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41" t="s">
        <v>52</v>
      </c>
      <c r="E61" s="142"/>
      <c r="F61" s="143" t="s">
        <v>53</v>
      </c>
      <c r="G61" s="141" t="s">
        <v>52</v>
      </c>
      <c r="H61" s="142"/>
      <c r="I61" s="142"/>
      <c r="J61" s="144" t="s">
        <v>53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39" t="s">
        <v>54</v>
      </c>
      <c r="E65" s="145"/>
      <c r="F65" s="145"/>
      <c r="G65" s="139" t="s">
        <v>55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41" t="s">
        <v>52</v>
      </c>
      <c r="E76" s="142"/>
      <c r="F76" s="143" t="s">
        <v>53</v>
      </c>
      <c r="G76" s="141" t="s">
        <v>52</v>
      </c>
      <c r="H76" s="142"/>
      <c r="I76" s="142"/>
      <c r="J76" s="144" t="s">
        <v>53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348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24" t="str">
        <f>E7</f>
        <v>VD Harcov, zajištění bezpečnosti za povodní</v>
      </c>
      <c r="F85" s="325"/>
      <c r="G85" s="325"/>
      <c r="H85" s="325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344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1" customFormat="1" ht="16.5" customHeight="1">
      <c r="B87" s="22"/>
      <c r="C87" s="23"/>
      <c r="D87" s="23"/>
      <c r="E87" s="324" t="s">
        <v>1518</v>
      </c>
      <c r="F87" s="275"/>
      <c r="G87" s="275"/>
      <c r="H87" s="275"/>
      <c r="I87" s="23"/>
      <c r="J87" s="23"/>
      <c r="K87" s="23"/>
      <c r="L87" s="21"/>
    </row>
    <row r="88" spans="1:31" s="1" customFormat="1" ht="12" customHeight="1">
      <c r="B88" s="22"/>
      <c r="C88" s="30" t="s">
        <v>346</v>
      </c>
      <c r="D88" s="23"/>
      <c r="E88" s="23"/>
      <c r="F88" s="23"/>
      <c r="G88" s="23"/>
      <c r="H88" s="23"/>
      <c r="I88" s="23"/>
      <c r="J88" s="23"/>
      <c r="K88" s="23"/>
      <c r="L88" s="21"/>
    </row>
    <row r="89" spans="1:31" s="2" customFormat="1" ht="16.5" customHeight="1">
      <c r="A89" s="35"/>
      <c r="B89" s="36"/>
      <c r="C89" s="37"/>
      <c r="D89" s="37"/>
      <c r="E89" s="328" t="s">
        <v>2070</v>
      </c>
      <c r="F89" s="326"/>
      <c r="G89" s="326"/>
      <c r="H89" s="326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12" customHeight="1">
      <c r="A90" s="35"/>
      <c r="B90" s="36"/>
      <c r="C90" s="30" t="s">
        <v>828</v>
      </c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6.5" customHeight="1">
      <c r="A91" s="35"/>
      <c r="B91" s="36"/>
      <c r="C91" s="37"/>
      <c r="D91" s="37"/>
      <c r="E91" s="297" t="str">
        <f>E13</f>
        <v>4.3.2 - Silnoproudé elektroinstalace</v>
      </c>
      <c r="F91" s="326"/>
      <c r="G91" s="326"/>
      <c r="H91" s="326"/>
      <c r="I91" s="37"/>
      <c r="J91" s="37"/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2" customHeight="1">
      <c r="A93" s="35"/>
      <c r="B93" s="36"/>
      <c r="C93" s="30" t="s">
        <v>20</v>
      </c>
      <c r="D93" s="37"/>
      <c r="E93" s="37"/>
      <c r="F93" s="28" t="str">
        <f>F16</f>
        <v>Liberec</v>
      </c>
      <c r="G93" s="37"/>
      <c r="H93" s="37"/>
      <c r="I93" s="30" t="s">
        <v>22</v>
      </c>
      <c r="J93" s="67" t="str">
        <f>IF(J16="","",J16)</f>
        <v>7. 1. 2022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6.95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5.2" customHeight="1">
      <c r="A95" s="35"/>
      <c r="B95" s="36"/>
      <c r="C95" s="30" t="s">
        <v>24</v>
      </c>
      <c r="D95" s="37"/>
      <c r="E95" s="37"/>
      <c r="F95" s="28" t="str">
        <f>E19</f>
        <v>Povodí Labe, státní podnik</v>
      </c>
      <c r="G95" s="37"/>
      <c r="H95" s="37"/>
      <c r="I95" s="30" t="s">
        <v>30</v>
      </c>
      <c r="J95" s="33" t="str">
        <f>E25</f>
        <v>Valbek, spol. s.r.o.</v>
      </c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15.2" customHeight="1">
      <c r="A96" s="35"/>
      <c r="B96" s="36"/>
      <c r="C96" s="30" t="s">
        <v>28</v>
      </c>
      <c r="D96" s="37"/>
      <c r="E96" s="37"/>
      <c r="F96" s="28" t="str">
        <f>IF(E22="","",E22)</f>
        <v>Vyplň údaj</v>
      </c>
      <c r="G96" s="37"/>
      <c r="H96" s="37"/>
      <c r="I96" s="30" t="s">
        <v>33</v>
      </c>
      <c r="J96" s="33" t="str">
        <f>E28</f>
        <v xml:space="preserve"> 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9.25" customHeight="1">
      <c r="A98" s="35"/>
      <c r="B98" s="36"/>
      <c r="C98" s="150" t="s">
        <v>349</v>
      </c>
      <c r="D98" s="151"/>
      <c r="E98" s="151"/>
      <c r="F98" s="151"/>
      <c r="G98" s="151"/>
      <c r="H98" s="151"/>
      <c r="I98" s="151"/>
      <c r="J98" s="152" t="s">
        <v>350</v>
      </c>
      <c r="K98" s="151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47" s="2" customFormat="1" ht="10.35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47" s="2" customFormat="1" ht="22.9" customHeight="1">
      <c r="A100" s="35"/>
      <c r="B100" s="36"/>
      <c r="C100" s="153" t="s">
        <v>351</v>
      </c>
      <c r="D100" s="37"/>
      <c r="E100" s="37"/>
      <c r="F100" s="37"/>
      <c r="G100" s="37"/>
      <c r="H100" s="37"/>
      <c r="I100" s="37"/>
      <c r="J100" s="85">
        <f>J130</f>
        <v>0</v>
      </c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8" t="s">
        <v>352</v>
      </c>
    </row>
    <row r="101" spans="1:47" s="9" customFormat="1" ht="24.95" customHeight="1">
      <c r="B101" s="154"/>
      <c r="C101" s="155"/>
      <c r="D101" s="156" t="s">
        <v>601</v>
      </c>
      <c r="E101" s="157"/>
      <c r="F101" s="157"/>
      <c r="G101" s="157"/>
      <c r="H101" s="157"/>
      <c r="I101" s="157"/>
      <c r="J101" s="158">
        <f>J131</f>
        <v>0</v>
      </c>
      <c r="K101" s="155"/>
      <c r="L101" s="159"/>
    </row>
    <row r="102" spans="1:47" s="10" customFormat="1" ht="19.899999999999999" customHeight="1">
      <c r="B102" s="160"/>
      <c r="C102" s="105"/>
      <c r="D102" s="161" t="s">
        <v>602</v>
      </c>
      <c r="E102" s="162"/>
      <c r="F102" s="162"/>
      <c r="G102" s="162"/>
      <c r="H102" s="162"/>
      <c r="I102" s="162"/>
      <c r="J102" s="163">
        <f>J132</f>
        <v>0</v>
      </c>
      <c r="K102" s="105"/>
      <c r="L102" s="164"/>
    </row>
    <row r="103" spans="1:47" s="9" customFormat="1" ht="24.95" customHeight="1">
      <c r="B103" s="154"/>
      <c r="C103" s="155"/>
      <c r="D103" s="156" t="s">
        <v>2481</v>
      </c>
      <c r="E103" s="157"/>
      <c r="F103" s="157"/>
      <c r="G103" s="157"/>
      <c r="H103" s="157"/>
      <c r="I103" s="157"/>
      <c r="J103" s="158">
        <f>J136</f>
        <v>0</v>
      </c>
      <c r="K103" s="155"/>
      <c r="L103" s="159"/>
    </row>
    <row r="104" spans="1:47" s="10" customFormat="1" ht="19.899999999999999" customHeight="1">
      <c r="B104" s="160"/>
      <c r="C104" s="105"/>
      <c r="D104" s="161" t="s">
        <v>2482</v>
      </c>
      <c r="E104" s="162"/>
      <c r="F104" s="162"/>
      <c r="G104" s="162"/>
      <c r="H104" s="162"/>
      <c r="I104" s="162"/>
      <c r="J104" s="163">
        <f>J137</f>
        <v>0</v>
      </c>
      <c r="K104" s="105"/>
      <c r="L104" s="164"/>
    </row>
    <row r="105" spans="1:47" s="10" customFormat="1" ht="19.899999999999999" customHeight="1">
      <c r="B105" s="160"/>
      <c r="C105" s="105"/>
      <c r="D105" s="161" t="s">
        <v>2483</v>
      </c>
      <c r="E105" s="162"/>
      <c r="F105" s="162"/>
      <c r="G105" s="162"/>
      <c r="H105" s="162"/>
      <c r="I105" s="162"/>
      <c r="J105" s="163">
        <f>J162</f>
        <v>0</v>
      </c>
      <c r="K105" s="105"/>
      <c r="L105" s="164"/>
    </row>
    <row r="106" spans="1:47" s="10" customFormat="1" ht="19.899999999999999" customHeight="1">
      <c r="B106" s="160"/>
      <c r="C106" s="105"/>
      <c r="D106" s="161" t="s">
        <v>2484</v>
      </c>
      <c r="E106" s="162"/>
      <c r="F106" s="162"/>
      <c r="G106" s="162"/>
      <c r="H106" s="162"/>
      <c r="I106" s="162"/>
      <c r="J106" s="163">
        <f>J228</f>
        <v>0</v>
      </c>
      <c r="K106" s="105"/>
      <c r="L106" s="164"/>
    </row>
    <row r="107" spans="1:47" s="2" customFormat="1" ht="21.75" customHeight="1">
      <c r="A107" s="35"/>
      <c r="B107" s="36"/>
      <c r="C107" s="37"/>
      <c r="D107" s="37"/>
      <c r="E107" s="37"/>
      <c r="F107" s="37"/>
      <c r="G107" s="37"/>
      <c r="H107" s="37"/>
      <c r="I107" s="37"/>
      <c r="J107" s="37"/>
      <c r="K107" s="37"/>
      <c r="L107" s="52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pans="1:47" s="2" customFormat="1" ht="6.95" customHeight="1">
      <c r="A108" s="35"/>
      <c r="B108" s="55"/>
      <c r="C108" s="56"/>
      <c r="D108" s="56"/>
      <c r="E108" s="56"/>
      <c r="F108" s="56"/>
      <c r="G108" s="56"/>
      <c r="H108" s="56"/>
      <c r="I108" s="56"/>
      <c r="J108" s="56"/>
      <c r="K108" s="56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12" spans="1:47" s="2" customFormat="1" ht="6.95" customHeight="1">
      <c r="A112" s="35"/>
      <c r="B112" s="57"/>
      <c r="C112" s="58"/>
      <c r="D112" s="58"/>
      <c r="E112" s="58"/>
      <c r="F112" s="58"/>
      <c r="G112" s="58"/>
      <c r="H112" s="58"/>
      <c r="I112" s="58"/>
      <c r="J112" s="58"/>
      <c r="K112" s="58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31" s="2" customFormat="1" ht="24.95" customHeight="1">
      <c r="A113" s="35"/>
      <c r="B113" s="36"/>
      <c r="C113" s="24" t="s">
        <v>359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31" s="2" customFormat="1" ht="6.95" customHeight="1">
      <c r="A114" s="35"/>
      <c r="B114" s="36"/>
      <c r="C114" s="37"/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31" s="2" customFormat="1" ht="12" customHeight="1">
      <c r="A115" s="35"/>
      <c r="B115" s="36"/>
      <c r="C115" s="30" t="s">
        <v>16</v>
      </c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31" s="2" customFormat="1" ht="16.5" customHeight="1">
      <c r="A116" s="35"/>
      <c r="B116" s="36"/>
      <c r="C116" s="37"/>
      <c r="D116" s="37"/>
      <c r="E116" s="324" t="str">
        <f>E7</f>
        <v>VD Harcov, zajištění bezpečnosti za povodní</v>
      </c>
      <c r="F116" s="325"/>
      <c r="G116" s="325"/>
      <c r="H116" s="325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1" customFormat="1" ht="12" customHeight="1">
      <c r="B117" s="22"/>
      <c r="C117" s="30" t="s">
        <v>344</v>
      </c>
      <c r="D117" s="23"/>
      <c r="E117" s="23"/>
      <c r="F117" s="23"/>
      <c r="G117" s="23"/>
      <c r="H117" s="23"/>
      <c r="I117" s="23"/>
      <c r="J117" s="23"/>
      <c r="K117" s="23"/>
      <c r="L117" s="21"/>
    </row>
    <row r="118" spans="1:31" s="1" customFormat="1" ht="16.5" customHeight="1">
      <c r="B118" s="22"/>
      <c r="C118" s="23"/>
      <c r="D118" s="23"/>
      <c r="E118" s="324" t="s">
        <v>1518</v>
      </c>
      <c r="F118" s="275"/>
      <c r="G118" s="275"/>
      <c r="H118" s="275"/>
      <c r="I118" s="23"/>
      <c r="J118" s="23"/>
      <c r="K118" s="23"/>
      <c r="L118" s="21"/>
    </row>
    <row r="119" spans="1:31" s="1" customFormat="1" ht="12" customHeight="1">
      <c r="B119" s="22"/>
      <c r="C119" s="30" t="s">
        <v>346</v>
      </c>
      <c r="D119" s="23"/>
      <c r="E119" s="23"/>
      <c r="F119" s="23"/>
      <c r="G119" s="23"/>
      <c r="H119" s="23"/>
      <c r="I119" s="23"/>
      <c r="J119" s="23"/>
      <c r="K119" s="23"/>
      <c r="L119" s="21"/>
    </row>
    <row r="120" spans="1:31" s="2" customFormat="1" ht="16.5" customHeight="1">
      <c r="A120" s="35"/>
      <c r="B120" s="36"/>
      <c r="C120" s="37"/>
      <c r="D120" s="37"/>
      <c r="E120" s="328" t="s">
        <v>2070</v>
      </c>
      <c r="F120" s="326"/>
      <c r="G120" s="326"/>
      <c r="H120" s="326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1" s="2" customFormat="1" ht="12" customHeight="1">
      <c r="A121" s="35"/>
      <c r="B121" s="36"/>
      <c r="C121" s="30" t="s">
        <v>828</v>
      </c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2" customFormat="1" ht="16.5" customHeight="1">
      <c r="A122" s="35"/>
      <c r="B122" s="36"/>
      <c r="C122" s="37"/>
      <c r="D122" s="37"/>
      <c r="E122" s="297" t="str">
        <f>E13</f>
        <v>4.3.2 - Silnoproudé elektroinstalace</v>
      </c>
      <c r="F122" s="326"/>
      <c r="G122" s="326"/>
      <c r="H122" s="326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2" customFormat="1" ht="6.95" customHeight="1">
      <c r="A123" s="35"/>
      <c r="B123" s="36"/>
      <c r="C123" s="37"/>
      <c r="D123" s="37"/>
      <c r="E123" s="37"/>
      <c r="F123" s="37"/>
      <c r="G123" s="37"/>
      <c r="H123" s="3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12" customHeight="1">
      <c r="A124" s="35"/>
      <c r="B124" s="36"/>
      <c r="C124" s="30" t="s">
        <v>20</v>
      </c>
      <c r="D124" s="37"/>
      <c r="E124" s="37"/>
      <c r="F124" s="28" t="str">
        <f>F16</f>
        <v>Liberec</v>
      </c>
      <c r="G124" s="37"/>
      <c r="H124" s="37"/>
      <c r="I124" s="30" t="s">
        <v>22</v>
      </c>
      <c r="J124" s="67" t="str">
        <f>IF(J16="","",J16)</f>
        <v>7. 1. 2022</v>
      </c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6.95" customHeight="1">
      <c r="A125" s="35"/>
      <c r="B125" s="36"/>
      <c r="C125" s="37"/>
      <c r="D125" s="37"/>
      <c r="E125" s="37"/>
      <c r="F125" s="37"/>
      <c r="G125" s="37"/>
      <c r="H125" s="37"/>
      <c r="I125" s="37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15.2" customHeight="1">
      <c r="A126" s="35"/>
      <c r="B126" s="36"/>
      <c r="C126" s="30" t="s">
        <v>24</v>
      </c>
      <c r="D126" s="37"/>
      <c r="E126" s="37"/>
      <c r="F126" s="28" t="str">
        <f>E19</f>
        <v>Povodí Labe, státní podnik</v>
      </c>
      <c r="G126" s="37"/>
      <c r="H126" s="37"/>
      <c r="I126" s="30" t="s">
        <v>30</v>
      </c>
      <c r="J126" s="33" t="str">
        <f>E25</f>
        <v>Valbek, spol. s.r.o.</v>
      </c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15.2" customHeight="1">
      <c r="A127" s="35"/>
      <c r="B127" s="36"/>
      <c r="C127" s="30" t="s">
        <v>28</v>
      </c>
      <c r="D127" s="37"/>
      <c r="E127" s="37"/>
      <c r="F127" s="28" t="str">
        <f>IF(E22="","",E22)</f>
        <v>Vyplň údaj</v>
      </c>
      <c r="G127" s="37"/>
      <c r="H127" s="37"/>
      <c r="I127" s="30" t="s">
        <v>33</v>
      </c>
      <c r="J127" s="33" t="str">
        <f>E28</f>
        <v xml:space="preserve"> </v>
      </c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10.35" customHeight="1">
      <c r="A128" s="35"/>
      <c r="B128" s="36"/>
      <c r="C128" s="37"/>
      <c r="D128" s="37"/>
      <c r="E128" s="37"/>
      <c r="F128" s="37"/>
      <c r="G128" s="37"/>
      <c r="H128" s="37"/>
      <c r="I128" s="37"/>
      <c r="J128" s="37"/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11" customFormat="1" ht="29.25" customHeight="1">
      <c r="A129" s="165"/>
      <c r="B129" s="166"/>
      <c r="C129" s="167" t="s">
        <v>360</v>
      </c>
      <c r="D129" s="168" t="s">
        <v>62</v>
      </c>
      <c r="E129" s="168" t="s">
        <v>58</v>
      </c>
      <c r="F129" s="168" t="s">
        <v>59</v>
      </c>
      <c r="G129" s="168" t="s">
        <v>361</v>
      </c>
      <c r="H129" s="168" t="s">
        <v>362</v>
      </c>
      <c r="I129" s="168" t="s">
        <v>363</v>
      </c>
      <c r="J129" s="168" t="s">
        <v>350</v>
      </c>
      <c r="K129" s="169" t="s">
        <v>364</v>
      </c>
      <c r="L129" s="170"/>
      <c r="M129" s="76" t="s">
        <v>1</v>
      </c>
      <c r="N129" s="77" t="s">
        <v>41</v>
      </c>
      <c r="O129" s="77" t="s">
        <v>365</v>
      </c>
      <c r="P129" s="77" t="s">
        <v>366</v>
      </c>
      <c r="Q129" s="77" t="s">
        <v>367</v>
      </c>
      <c r="R129" s="77" t="s">
        <v>368</v>
      </c>
      <c r="S129" s="77" t="s">
        <v>369</v>
      </c>
      <c r="T129" s="78" t="s">
        <v>370</v>
      </c>
      <c r="U129" s="165"/>
      <c r="V129" s="165"/>
      <c r="W129" s="165"/>
      <c r="X129" s="165"/>
      <c r="Y129" s="165"/>
      <c r="Z129" s="165"/>
      <c r="AA129" s="165"/>
      <c r="AB129" s="165"/>
      <c r="AC129" s="165"/>
      <c r="AD129" s="165"/>
      <c r="AE129" s="165"/>
    </row>
    <row r="130" spans="1:65" s="2" customFormat="1" ht="22.9" customHeight="1">
      <c r="A130" s="35"/>
      <c r="B130" s="36"/>
      <c r="C130" s="83" t="s">
        <v>371</v>
      </c>
      <c r="D130" s="37"/>
      <c r="E130" s="37"/>
      <c r="F130" s="37"/>
      <c r="G130" s="37"/>
      <c r="H130" s="37"/>
      <c r="I130" s="37"/>
      <c r="J130" s="171">
        <f>BK130</f>
        <v>0</v>
      </c>
      <c r="K130" s="37"/>
      <c r="L130" s="40"/>
      <c r="M130" s="79"/>
      <c r="N130" s="172"/>
      <c r="O130" s="80"/>
      <c r="P130" s="173">
        <f>P131+P136</f>
        <v>0</v>
      </c>
      <c r="Q130" s="80"/>
      <c r="R130" s="173">
        <f>R131+R136</f>
        <v>0</v>
      </c>
      <c r="S130" s="80"/>
      <c r="T130" s="174">
        <f>T131+T136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8" t="s">
        <v>76</v>
      </c>
      <c r="AU130" s="18" t="s">
        <v>352</v>
      </c>
      <c r="BK130" s="175">
        <f>BK131+BK136</f>
        <v>0</v>
      </c>
    </row>
    <row r="131" spans="1:65" s="12" customFormat="1" ht="25.9" customHeight="1">
      <c r="B131" s="176"/>
      <c r="C131" s="177"/>
      <c r="D131" s="178" t="s">
        <v>76</v>
      </c>
      <c r="E131" s="179" t="s">
        <v>610</v>
      </c>
      <c r="F131" s="179" t="s">
        <v>611</v>
      </c>
      <c r="G131" s="177"/>
      <c r="H131" s="177"/>
      <c r="I131" s="180"/>
      <c r="J131" s="181">
        <f>BK131</f>
        <v>0</v>
      </c>
      <c r="K131" s="177"/>
      <c r="L131" s="182"/>
      <c r="M131" s="183"/>
      <c r="N131" s="184"/>
      <c r="O131" s="184"/>
      <c r="P131" s="185">
        <f>P132</f>
        <v>0</v>
      </c>
      <c r="Q131" s="184"/>
      <c r="R131" s="185">
        <f>R132</f>
        <v>0</v>
      </c>
      <c r="S131" s="184"/>
      <c r="T131" s="186">
        <f>T132</f>
        <v>0</v>
      </c>
      <c r="AR131" s="187" t="s">
        <v>84</v>
      </c>
      <c r="AT131" s="188" t="s">
        <v>76</v>
      </c>
      <c r="AU131" s="188" t="s">
        <v>77</v>
      </c>
      <c r="AY131" s="187" t="s">
        <v>375</v>
      </c>
      <c r="BK131" s="189">
        <f>BK132</f>
        <v>0</v>
      </c>
    </row>
    <row r="132" spans="1:65" s="12" customFormat="1" ht="22.9" customHeight="1">
      <c r="B132" s="176"/>
      <c r="C132" s="177"/>
      <c r="D132" s="178" t="s">
        <v>76</v>
      </c>
      <c r="E132" s="190" t="s">
        <v>84</v>
      </c>
      <c r="F132" s="190" t="s">
        <v>612</v>
      </c>
      <c r="G132" s="177"/>
      <c r="H132" s="177"/>
      <c r="I132" s="180"/>
      <c r="J132" s="191">
        <f>BK132</f>
        <v>0</v>
      </c>
      <c r="K132" s="177"/>
      <c r="L132" s="182"/>
      <c r="M132" s="183"/>
      <c r="N132" s="184"/>
      <c r="O132" s="184"/>
      <c r="P132" s="185">
        <f>SUM(P133:P135)</f>
        <v>0</v>
      </c>
      <c r="Q132" s="184"/>
      <c r="R132" s="185">
        <f>SUM(R133:R135)</f>
        <v>0</v>
      </c>
      <c r="S132" s="184"/>
      <c r="T132" s="186">
        <f>SUM(T133:T135)</f>
        <v>0</v>
      </c>
      <c r="AR132" s="187" t="s">
        <v>84</v>
      </c>
      <c r="AT132" s="188" t="s">
        <v>76</v>
      </c>
      <c r="AU132" s="188" t="s">
        <v>84</v>
      </c>
      <c r="AY132" s="187" t="s">
        <v>375</v>
      </c>
      <c r="BK132" s="189">
        <f>SUM(BK133:BK135)</f>
        <v>0</v>
      </c>
    </row>
    <row r="133" spans="1:65" s="2" customFormat="1" ht="24.2" customHeight="1">
      <c r="A133" s="35"/>
      <c r="B133" s="36"/>
      <c r="C133" s="192" t="s">
        <v>84</v>
      </c>
      <c r="D133" s="192" t="s">
        <v>377</v>
      </c>
      <c r="E133" s="193" t="s">
        <v>980</v>
      </c>
      <c r="F133" s="194" t="s">
        <v>981</v>
      </c>
      <c r="G133" s="195" t="s">
        <v>615</v>
      </c>
      <c r="H133" s="196">
        <v>1</v>
      </c>
      <c r="I133" s="197"/>
      <c r="J133" s="198">
        <f>ROUND(I133*H133,2)</f>
        <v>0</v>
      </c>
      <c r="K133" s="194" t="s">
        <v>1</v>
      </c>
      <c r="L133" s="40"/>
      <c r="M133" s="199" t="s">
        <v>1</v>
      </c>
      <c r="N133" s="200" t="s">
        <v>42</v>
      </c>
      <c r="O133" s="72"/>
      <c r="P133" s="201">
        <f>O133*H133</f>
        <v>0</v>
      </c>
      <c r="Q133" s="201">
        <v>0</v>
      </c>
      <c r="R133" s="201">
        <f>Q133*H133</f>
        <v>0</v>
      </c>
      <c r="S133" s="201">
        <v>0</v>
      </c>
      <c r="T133" s="202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03" t="s">
        <v>374</v>
      </c>
      <c r="AT133" s="203" t="s">
        <v>377</v>
      </c>
      <c r="AU133" s="203" t="s">
        <v>86</v>
      </c>
      <c r="AY133" s="18" t="s">
        <v>375</v>
      </c>
      <c r="BE133" s="204">
        <f>IF(N133="základní",J133,0)</f>
        <v>0</v>
      </c>
      <c r="BF133" s="204">
        <f>IF(N133="snížená",J133,0)</f>
        <v>0</v>
      </c>
      <c r="BG133" s="204">
        <f>IF(N133="zákl. přenesená",J133,0)</f>
        <v>0</v>
      </c>
      <c r="BH133" s="204">
        <f>IF(N133="sníž. přenesená",J133,0)</f>
        <v>0</v>
      </c>
      <c r="BI133" s="204">
        <f>IF(N133="nulová",J133,0)</f>
        <v>0</v>
      </c>
      <c r="BJ133" s="18" t="s">
        <v>84</v>
      </c>
      <c r="BK133" s="204">
        <f>ROUND(I133*H133,2)</f>
        <v>0</v>
      </c>
      <c r="BL133" s="18" t="s">
        <v>374</v>
      </c>
      <c r="BM133" s="203" t="s">
        <v>2485</v>
      </c>
    </row>
    <row r="134" spans="1:65" s="2" customFormat="1" ht="11.25">
      <c r="A134" s="35"/>
      <c r="B134" s="36"/>
      <c r="C134" s="37"/>
      <c r="D134" s="205" t="s">
        <v>383</v>
      </c>
      <c r="E134" s="37"/>
      <c r="F134" s="206" t="s">
        <v>981</v>
      </c>
      <c r="G134" s="37"/>
      <c r="H134" s="37"/>
      <c r="I134" s="207"/>
      <c r="J134" s="37"/>
      <c r="K134" s="37"/>
      <c r="L134" s="40"/>
      <c r="M134" s="208"/>
      <c r="N134" s="209"/>
      <c r="O134" s="72"/>
      <c r="P134" s="72"/>
      <c r="Q134" s="72"/>
      <c r="R134" s="72"/>
      <c r="S134" s="72"/>
      <c r="T134" s="73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T134" s="18" t="s">
        <v>383</v>
      </c>
      <c r="AU134" s="18" t="s">
        <v>86</v>
      </c>
    </row>
    <row r="135" spans="1:65" s="14" customFormat="1" ht="11.25">
      <c r="B135" s="220"/>
      <c r="C135" s="221"/>
      <c r="D135" s="205" t="s">
        <v>384</v>
      </c>
      <c r="E135" s="222" t="s">
        <v>1</v>
      </c>
      <c r="F135" s="223" t="s">
        <v>2486</v>
      </c>
      <c r="G135" s="221"/>
      <c r="H135" s="224">
        <v>1</v>
      </c>
      <c r="I135" s="225"/>
      <c r="J135" s="221"/>
      <c r="K135" s="221"/>
      <c r="L135" s="226"/>
      <c r="M135" s="227"/>
      <c r="N135" s="228"/>
      <c r="O135" s="228"/>
      <c r="P135" s="228"/>
      <c r="Q135" s="228"/>
      <c r="R135" s="228"/>
      <c r="S135" s="228"/>
      <c r="T135" s="229"/>
      <c r="AT135" s="230" t="s">
        <v>384</v>
      </c>
      <c r="AU135" s="230" t="s">
        <v>86</v>
      </c>
      <c r="AV135" s="14" t="s">
        <v>86</v>
      </c>
      <c r="AW135" s="14" t="s">
        <v>32</v>
      </c>
      <c r="AX135" s="14" t="s">
        <v>84</v>
      </c>
      <c r="AY135" s="230" t="s">
        <v>375</v>
      </c>
    </row>
    <row r="136" spans="1:65" s="12" customFormat="1" ht="25.9" customHeight="1">
      <c r="B136" s="176"/>
      <c r="C136" s="177"/>
      <c r="D136" s="178" t="s">
        <v>76</v>
      </c>
      <c r="E136" s="179" t="s">
        <v>814</v>
      </c>
      <c r="F136" s="179" t="s">
        <v>814</v>
      </c>
      <c r="G136" s="177"/>
      <c r="H136" s="177"/>
      <c r="I136" s="180"/>
      <c r="J136" s="181">
        <f>BK136</f>
        <v>0</v>
      </c>
      <c r="K136" s="177"/>
      <c r="L136" s="182"/>
      <c r="M136" s="183"/>
      <c r="N136" s="184"/>
      <c r="O136" s="184"/>
      <c r="P136" s="185">
        <f>P137+P162+P228</f>
        <v>0</v>
      </c>
      <c r="Q136" s="184"/>
      <c r="R136" s="185">
        <f>R137+R162+R228</f>
        <v>0</v>
      </c>
      <c r="S136" s="184"/>
      <c r="T136" s="186">
        <f>T137+T162+T228</f>
        <v>0</v>
      </c>
      <c r="AR136" s="187" t="s">
        <v>86</v>
      </c>
      <c r="AT136" s="188" t="s">
        <v>76</v>
      </c>
      <c r="AU136" s="188" t="s">
        <v>77</v>
      </c>
      <c r="AY136" s="187" t="s">
        <v>375</v>
      </c>
      <c r="BK136" s="189">
        <f>BK137+BK162+BK228</f>
        <v>0</v>
      </c>
    </row>
    <row r="137" spans="1:65" s="12" customFormat="1" ht="22.9" customHeight="1">
      <c r="B137" s="176"/>
      <c r="C137" s="177"/>
      <c r="D137" s="178" t="s">
        <v>76</v>
      </c>
      <c r="E137" s="190" t="s">
        <v>2487</v>
      </c>
      <c r="F137" s="190" t="s">
        <v>2488</v>
      </c>
      <c r="G137" s="177"/>
      <c r="H137" s="177"/>
      <c r="I137" s="180"/>
      <c r="J137" s="191">
        <f>BK137</f>
        <v>0</v>
      </c>
      <c r="K137" s="177"/>
      <c r="L137" s="182"/>
      <c r="M137" s="183"/>
      <c r="N137" s="184"/>
      <c r="O137" s="184"/>
      <c r="P137" s="185">
        <f>SUM(P138:P161)</f>
        <v>0</v>
      </c>
      <c r="Q137" s="184"/>
      <c r="R137" s="185">
        <f>SUM(R138:R161)</f>
        <v>0</v>
      </c>
      <c r="S137" s="184"/>
      <c r="T137" s="186">
        <f>SUM(T138:T161)</f>
        <v>0</v>
      </c>
      <c r="AR137" s="187" t="s">
        <v>86</v>
      </c>
      <c r="AT137" s="188" t="s">
        <v>76</v>
      </c>
      <c r="AU137" s="188" t="s">
        <v>84</v>
      </c>
      <c r="AY137" s="187" t="s">
        <v>375</v>
      </c>
      <c r="BK137" s="189">
        <f>SUM(BK138:BK161)</f>
        <v>0</v>
      </c>
    </row>
    <row r="138" spans="1:65" s="2" customFormat="1" ht="16.5" customHeight="1">
      <c r="A138" s="35"/>
      <c r="B138" s="36"/>
      <c r="C138" s="192" t="s">
        <v>86</v>
      </c>
      <c r="D138" s="192" t="s">
        <v>377</v>
      </c>
      <c r="E138" s="193" t="s">
        <v>2489</v>
      </c>
      <c r="F138" s="194" t="s">
        <v>2490</v>
      </c>
      <c r="G138" s="195" t="s">
        <v>505</v>
      </c>
      <c r="H138" s="196">
        <v>1</v>
      </c>
      <c r="I138" s="197"/>
      <c r="J138" s="198">
        <f>ROUND(I138*H138,2)</f>
        <v>0</v>
      </c>
      <c r="K138" s="194" t="s">
        <v>1</v>
      </c>
      <c r="L138" s="40"/>
      <c r="M138" s="199" t="s">
        <v>1</v>
      </c>
      <c r="N138" s="200" t="s">
        <v>42</v>
      </c>
      <c r="O138" s="72"/>
      <c r="P138" s="201">
        <f>O138*H138</f>
        <v>0</v>
      </c>
      <c r="Q138" s="201">
        <v>0</v>
      </c>
      <c r="R138" s="201">
        <f>Q138*H138</f>
        <v>0</v>
      </c>
      <c r="S138" s="201">
        <v>0</v>
      </c>
      <c r="T138" s="202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03" t="s">
        <v>462</v>
      </c>
      <c r="AT138" s="203" t="s">
        <v>377</v>
      </c>
      <c r="AU138" s="203" t="s">
        <v>86</v>
      </c>
      <c r="AY138" s="18" t="s">
        <v>375</v>
      </c>
      <c r="BE138" s="204">
        <f>IF(N138="základní",J138,0)</f>
        <v>0</v>
      </c>
      <c r="BF138" s="204">
        <f>IF(N138="snížená",J138,0)</f>
        <v>0</v>
      </c>
      <c r="BG138" s="204">
        <f>IF(N138="zákl. přenesená",J138,0)</f>
        <v>0</v>
      </c>
      <c r="BH138" s="204">
        <f>IF(N138="sníž. přenesená",J138,0)</f>
        <v>0</v>
      </c>
      <c r="BI138" s="204">
        <f>IF(N138="nulová",J138,0)</f>
        <v>0</v>
      </c>
      <c r="BJ138" s="18" t="s">
        <v>84</v>
      </c>
      <c r="BK138" s="204">
        <f>ROUND(I138*H138,2)</f>
        <v>0</v>
      </c>
      <c r="BL138" s="18" t="s">
        <v>462</v>
      </c>
      <c r="BM138" s="203" t="s">
        <v>2491</v>
      </c>
    </row>
    <row r="139" spans="1:65" s="2" customFormat="1" ht="11.25">
      <c r="A139" s="35"/>
      <c r="B139" s="36"/>
      <c r="C139" s="37"/>
      <c r="D139" s="205" t="s">
        <v>383</v>
      </c>
      <c r="E139" s="37"/>
      <c r="F139" s="206" t="s">
        <v>2490</v>
      </c>
      <c r="G139" s="37"/>
      <c r="H139" s="37"/>
      <c r="I139" s="207"/>
      <c r="J139" s="37"/>
      <c r="K139" s="37"/>
      <c r="L139" s="40"/>
      <c r="M139" s="208"/>
      <c r="N139" s="209"/>
      <c r="O139" s="72"/>
      <c r="P139" s="72"/>
      <c r="Q139" s="72"/>
      <c r="R139" s="72"/>
      <c r="S139" s="72"/>
      <c r="T139" s="73"/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T139" s="18" t="s">
        <v>383</v>
      </c>
      <c r="AU139" s="18" t="s">
        <v>86</v>
      </c>
    </row>
    <row r="140" spans="1:65" s="2" customFormat="1" ht="19.5">
      <c r="A140" s="35"/>
      <c r="B140" s="36"/>
      <c r="C140" s="37"/>
      <c r="D140" s="205" t="s">
        <v>410</v>
      </c>
      <c r="E140" s="37"/>
      <c r="F140" s="231" t="s">
        <v>2492</v>
      </c>
      <c r="G140" s="37"/>
      <c r="H140" s="37"/>
      <c r="I140" s="207"/>
      <c r="J140" s="37"/>
      <c r="K140" s="37"/>
      <c r="L140" s="40"/>
      <c r="M140" s="208"/>
      <c r="N140" s="209"/>
      <c r="O140" s="72"/>
      <c r="P140" s="72"/>
      <c r="Q140" s="72"/>
      <c r="R140" s="72"/>
      <c r="S140" s="72"/>
      <c r="T140" s="73"/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T140" s="18" t="s">
        <v>410</v>
      </c>
      <c r="AU140" s="18" t="s">
        <v>86</v>
      </c>
    </row>
    <row r="141" spans="1:65" s="2" customFormat="1" ht="16.5" customHeight="1">
      <c r="A141" s="35"/>
      <c r="B141" s="36"/>
      <c r="C141" s="192" t="s">
        <v>103</v>
      </c>
      <c r="D141" s="192" t="s">
        <v>377</v>
      </c>
      <c r="E141" s="193" t="s">
        <v>2493</v>
      </c>
      <c r="F141" s="194" t="s">
        <v>2494</v>
      </c>
      <c r="G141" s="195" t="s">
        <v>505</v>
      </c>
      <c r="H141" s="196">
        <v>1</v>
      </c>
      <c r="I141" s="197"/>
      <c r="J141" s="198">
        <f>ROUND(I141*H141,2)</f>
        <v>0</v>
      </c>
      <c r="K141" s="194" t="s">
        <v>1</v>
      </c>
      <c r="L141" s="40"/>
      <c r="M141" s="199" t="s">
        <v>1</v>
      </c>
      <c r="N141" s="200" t="s">
        <v>42</v>
      </c>
      <c r="O141" s="72"/>
      <c r="P141" s="201">
        <f>O141*H141</f>
        <v>0</v>
      </c>
      <c r="Q141" s="201">
        <v>0</v>
      </c>
      <c r="R141" s="201">
        <f>Q141*H141</f>
        <v>0</v>
      </c>
      <c r="S141" s="201">
        <v>0</v>
      </c>
      <c r="T141" s="202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03" t="s">
        <v>462</v>
      </c>
      <c r="AT141" s="203" t="s">
        <v>377</v>
      </c>
      <c r="AU141" s="203" t="s">
        <v>86</v>
      </c>
      <c r="AY141" s="18" t="s">
        <v>375</v>
      </c>
      <c r="BE141" s="204">
        <f>IF(N141="základní",J141,0)</f>
        <v>0</v>
      </c>
      <c r="BF141" s="204">
        <f>IF(N141="snížená",J141,0)</f>
        <v>0</v>
      </c>
      <c r="BG141" s="204">
        <f>IF(N141="zákl. přenesená",J141,0)</f>
        <v>0</v>
      </c>
      <c r="BH141" s="204">
        <f>IF(N141="sníž. přenesená",J141,0)</f>
        <v>0</v>
      </c>
      <c r="BI141" s="204">
        <f>IF(N141="nulová",J141,0)</f>
        <v>0</v>
      </c>
      <c r="BJ141" s="18" t="s">
        <v>84</v>
      </c>
      <c r="BK141" s="204">
        <f>ROUND(I141*H141,2)</f>
        <v>0</v>
      </c>
      <c r="BL141" s="18" t="s">
        <v>462</v>
      </c>
      <c r="BM141" s="203" t="s">
        <v>2495</v>
      </c>
    </row>
    <row r="142" spans="1:65" s="2" customFormat="1" ht="11.25">
      <c r="A142" s="35"/>
      <c r="B142" s="36"/>
      <c r="C142" s="37"/>
      <c r="D142" s="205" t="s">
        <v>383</v>
      </c>
      <c r="E142" s="37"/>
      <c r="F142" s="206" t="s">
        <v>2494</v>
      </c>
      <c r="G142" s="37"/>
      <c r="H142" s="37"/>
      <c r="I142" s="207"/>
      <c r="J142" s="37"/>
      <c r="K142" s="37"/>
      <c r="L142" s="40"/>
      <c r="M142" s="208"/>
      <c r="N142" s="209"/>
      <c r="O142" s="72"/>
      <c r="P142" s="72"/>
      <c r="Q142" s="72"/>
      <c r="R142" s="72"/>
      <c r="S142" s="72"/>
      <c r="T142" s="73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T142" s="18" t="s">
        <v>383</v>
      </c>
      <c r="AU142" s="18" t="s">
        <v>86</v>
      </c>
    </row>
    <row r="143" spans="1:65" s="2" customFormat="1" ht="19.5">
      <c r="A143" s="35"/>
      <c r="B143" s="36"/>
      <c r="C143" s="37"/>
      <c r="D143" s="205" t="s">
        <v>410</v>
      </c>
      <c r="E143" s="37"/>
      <c r="F143" s="231" t="s">
        <v>2496</v>
      </c>
      <c r="G143" s="37"/>
      <c r="H143" s="37"/>
      <c r="I143" s="207"/>
      <c r="J143" s="37"/>
      <c r="K143" s="37"/>
      <c r="L143" s="40"/>
      <c r="M143" s="208"/>
      <c r="N143" s="209"/>
      <c r="O143" s="72"/>
      <c r="P143" s="72"/>
      <c r="Q143" s="72"/>
      <c r="R143" s="72"/>
      <c r="S143" s="72"/>
      <c r="T143" s="73"/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T143" s="18" t="s">
        <v>410</v>
      </c>
      <c r="AU143" s="18" t="s">
        <v>86</v>
      </c>
    </row>
    <row r="144" spans="1:65" s="2" customFormat="1" ht="16.5" customHeight="1">
      <c r="A144" s="35"/>
      <c r="B144" s="36"/>
      <c r="C144" s="192" t="s">
        <v>374</v>
      </c>
      <c r="D144" s="192" t="s">
        <v>377</v>
      </c>
      <c r="E144" s="193" t="s">
        <v>2497</v>
      </c>
      <c r="F144" s="194" t="s">
        <v>2498</v>
      </c>
      <c r="G144" s="195" t="s">
        <v>505</v>
      </c>
      <c r="H144" s="196">
        <v>2</v>
      </c>
      <c r="I144" s="197"/>
      <c r="J144" s="198">
        <f>ROUND(I144*H144,2)</f>
        <v>0</v>
      </c>
      <c r="K144" s="194" t="s">
        <v>1</v>
      </c>
      <c r="L144" s="40"/>
      <c r="M144" s="199" t="s">
        <v>1</v>
      </c>
      <c r="N144" s="200" t="s">
        <v>42</v>
      </c>
      <c r="O144" s="72"/>
      <c r="P144" s="201">
        <f>O144*H144</f>
        <v>0</v>
      </c>
      <c r="Q144" s="201">
        <v>0</v>
      </c>
      <c r="R144" s="201">
        <f>Q144*H144</f>
        <v>0</v>
      </c>
      <c r="S144" s="201">
        <v>0</v>
      </c>
      <c r="T144" s="202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03" t="s">
        <v>462</v>
      </c>
      <c r="AT144" s="203" t="s">
        <v>377</v>
      </c>
      <c r="AU144" s="203" t="s">
        <v>86</v>
      </c>
      <c r="AY144" s="18" t="s">
        <v>375</v>
      </c>
      <c r="BE144" s="204">
        <f>IF(N144="základní",J144,0)</f>
        <v>0</v>
      </c>
      <c r="BF144" s="204">
        <f>IF(N144="snížená",J144,0)</f>
        <v>0</v>
      </c>
      <c r="BG144" s="204">
        <f>IF(N144="zákl. přenesená",J144,0)</f>
        <v>0</v>
      </c>
      <c r="BH144" s="204">
        <f>IF(N144="sníž. přenesená",J144,0)</f>
        <v>0</v>
      </c>
      <c r="BI144" s="204">
        <f>IF(N144="nulová",J144,0)</f>
        <v>0</v>
      </c>
      <c r="BJ144" s="18" t="s">
        <v>84</v>
      </c>
      <c r="BK144" s="204">
        <f>ROUND(I144*H144,2)</f>
        <v>0</v>
      </c>
      <c r="BL144" s="18" t="s">
        <v>462</v>
      </c>
      <c r="BM144" s="203" t="s">
        <v>2499</v>
      </c>
    </row>
    <row r="145" spans="1:65" s="2" customFormat="1" ht="11.25">
      <c r="A145" s="35"/>
      <c r="B145" s="36"/>
      <c r="C145" s="37"/>
      <c r="D145" s="205" t="s">
        <v>383</v>
      </c>
      <c r="E145" s="37"/>
      <c r="F145" s="206" t="s">
        <v>2498</v>
      </c>
      <c r="G145" s="37"/>
      <c r="H145" s="37"/>
      <c r="I145" s="207"/>
      <c r="J145" s="37"/>
      <c r="K145" s="37"/>
      <c r="L145" s="40"/>
      <c r="M145" s="208"/>
      <c r="N145" s="209"/>
      <c r="O145" s="72"/>
      <c r="P145" s="72"/>
      <c r="Q145" s="72"/>
      <c r="R145" s="72"/>
      <c r="S145" s="72"/>
      <c r="T145" s="73"/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T145" s="18" t="s">
        <v>383</v>
      </c>
      <c r="AU145" s="18" t="s">
        <v>86</v>
      </c>
    </row>
    <row r="146" spans="1:65" s="2" customFormat="1" ht="19.5">
      <c r="A146" s="35"/>
      <c r="B146" s="36"/>
      <c r="C146" s="37"/>
      <c r="D146" s="205" t="s">
        <v>410</v>
      </c>
      <c r="E146" s="37"/>
      <c r="F146" s="231" t="s">
        <v>2500</v>
      </c>
      <c r="G146" s="37"/>
      <c r="H146" s="37"/>
      <c r="I146" s="207"/>
      <c r="J146" s="37"/>
      <c r="K146" s="37"/>
      <c r="L146" s="40"/>
      <c r="M146" s="208"/>
      <c r="N146" s="209"/>
      <c r="O146" s="72"/>
      <c r="P146" s="72"/>
      <c r="Q146" s="72"/>
      <c r="R146" s="72"/>
      <c r="S146" s="72"/>
      <c r="T146" s="73"/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T146" s="18" t="s">
        <v>410</v>
      </c>
      <c r="AU146" s="18" t="s">
        <v>86</v>
      </c>
    </row>
    <row r="147" spans="1:65" s="2" customFormat="1" ht="16.5" customHeight="1">
      <c r="A147" s="35"/>
      <c r="B147" s="36"/>
      <c r="C147" s="192" t="s">
        <v>412</v>
      </c>
      <c r="D147" s="192" t="s">
        <v>377</v>
      </c>
      <c r="E147" s="193" t="s">
        <v>2501</v>
      </c>
      <c r="F147" s="194" t="s">
        <v>2498</v>
      </c>
      <c r="G147" s="195" t="s">
        <v>505</v>
      </c>
      <c r="H147" s="196">
        <v>2</v>
      </c>
      <c r="I147" s="197"/>
      <c r="J147" s="198">
        <f>ROUND(I147*H147,2)</f>
        <v>0</v>
      </c>
      <c r="K147" s="194" t="s">
        <v>1</v>
      </c>
      <c r="L147" s="40"/>
      <c r="M147" s="199" t="s">
        <v>1</v>
      </c>
      <c r="N147" s="200" t="s">
        <v>42</v>
      </c>
      <c r="O147" s="72"/>
      <c r="P147" s="201">
        <f>O147*H147</f>
        <v>0</v>
      </c>
      <c r="Q147" s="201">
        <v>0</v>
      </c>
      <c r="R147" s="201">
        <f>Q147*H147</f>
        <v>0</v>
      </c>
      <c r="S147" s="201">
        <v>0</v>
      </c>
      <c r="T147" s="202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03" t="s">
        <v>462</v>
      </c>
      <c r="AT147" s="203" t="s">
        <v>377</v>
      </c>
      <c r="AU147" s="203" t="s">
        <v>86</v>
      </c>
      <c r="AY147" s="18" t="s">
        <v>375</v>
      </c>
      <c r="BE147" s="204">
        <f>IF(N147="základní",J147,0)</f>
        <v>0</v>
      </c>
      <c r="BF147" s="204">
        <f>IF(N147="snížená",J147,0)</f>
        <v>0</v>
      </c>
      <c r="BG147" s="204">
        <f>IF(N147="zákl. přenesená",J147,0)</f>
        <v>0</v>
      </c>
      <c r="BH147" s="204">
        <f>IF(N147="sníž. přenesená",J147,0)</f>
        <v>0</v>
      </c>
      <c r="BI147" s="204">
        <f>IF(N147="nulová",J147,0)</f>
        <v>0</v>
      </c>
      <c r="BJ147" s="18" t="s">
        <v>84</v>
      </c>
      <c r="BK147" s="204">
        <f>ROUND(I147*H147,2)</f>
        <v>0</v>
      </c>
      <c r="BL147" s="18" t="s">
        <v>462</v>
      </c>
      <c r="BM147" s="203" t="s">
        <v>2502</v>
      </c>
    </row>
    <row r="148" spans="1:65" s="2" customFormat="1" ht="11.25">
      <c r="A148" s="35"/>
      <c r="B148" s="36"/>
      <c r="C148" s="37"/>
      <c r="D148" s="205" t="s">
        <v>383</v>
      </c>
      <c r="E148" s="37"/>
      <c r="F148" s="206" t="s">
        <v>2498</v>
      </c>
      <c r="G148" s="37"/>
      <c r="H148" s="37"/>
      <c r="I148" s="207"/>
      <c r="J148" s="37"/>
      <c r="K148" s="37"/>
      <c r="L148" s="40"/>
      <c r="M148" s="208"/>
      <c r="N148" s="209"/>
      <c r="O148" s="72"/>
      <c r="P148" s="72"/>
      <c r="Q148" s="72"/>
      <c r="R148" s="72"/>
      <c r="S148" s="72"/>
      <c r="T148" s="73"/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T148" s="18" t="s">
        <v>383</v>
      </c>
      <c r="AU148" s="18" t="s">
        <v>86</v>
      </c>
    </row>
    <row r="149" spans="1:65" s="2" customFormat="1" ht="19.5">
      <c r="A149" s="35"/>
      <c r="B149" s="36"/>
      <c r="C149" s="37"/>
      <c r="D149" s="205" t="s">
        <v>410</v>
      </c>
      <c r="E149" s="37"/>
      <c r="F149" s="231" t="s">
        <v>2503</v>
      </c>
      <c r="G149" s="37"/>
      <c r="H149" s="37"/>
      <c r="I149" s="207"/>
      <c r="J149" s="37"/>
      <c r="K149" s="37"/>
      <c r="L149" s="40"/>
      <c r="M149" s="208"/>
      <c r="N149" s="209"/>
      <c r="O149" s="72"/>
      <c r="P149" s="72"/>
      <c r="Q149" s="72"/>
      <c r="R149" s="72"/>
      <c r="S149" s="72"/>
      <c r="T149" s="73"/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T149" s="18" t="s">
        <v>410</v>
      </c>
      <c r="AU149" s="18" t="s">
        <v>86</v>
      </c>
    </row>
    <row r="150" spans="1:65" s="2" customFormat="1" ht="16.5" customHeight="1">
      <c r="A150" s="35"/>
      <c r="B150" s="36"/>
      <c r="C150" s="192" t="s">
        <v>416</v>
      </c>
      <c r="D150" s="192" t="s">
        <v>377</v>
      </c>
      <c r="E150" s="193" t="s">
        <v>2504</v>
      </c>
      <c r="F150" s="194" t="s">
        <v>2505</v>
      </c>
      <c r="G150" s="195" t="s">
        <v>505</v>
      </c>
      <c r="H150" s="196">
        <v>2</v>
      </c>
      <c r="I150" s="197"/>
      <c r="J150" s="198">
        <f>ROUND(I150*H150,2)</f>
        <v>0</v>
      </c>
      <c r="K150" s="194" t="s">
        <v>1</v>
      </c>
      <c r="L150" s="40"/>
      <c r="M150" s="199" t="s">
        <v>1</v>
      </c>
      <c r="N150" s="200" t="s">
        <v>42</v>
      </c>
      <c r="O150" s="72"/>
      <c r="P150" s="201">
        <f>O150*H150</f>
        <v>0</v>
      </c>
      <c r="Q150" s="201">
        <v>0</v>
      </c>
      <c r="R150" s="201">
        <f>Q150*H150</f>
        <v>0</v>
      </c>
      <c r="S150" s="201">
        <v>0</v>
      </c>
      <c r="T150" s="202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03" t="s">
        <v>462</v>
      </c>
      <c r="AT150" s="203" t="s">
        <v>377</v>
      </c>
      <c r="AU150" s="203" t="s">
        <v>86</v>
      </c>
      <c r="AY150" s="18" t="s">
        <v>375</v>
      </c>
      <c r="BE150" s="204">
        <f>IF(N150="základní",J150,0)</f>
        <v>0</v>
      </c>
      <c r="BF150" s="204">
        <f>IF(N150="snížená",J150,0)</f>
        <v>0</v>
      </c>
      <c r="BG150" s="204">
        <f>IF(N150="zákl. přenesená",J150,0)</f>
        <v>0</v>
      </c>
      <c r="BH150" s="204">
        <f>IF(N150="sníž. přenesená",J150,0)</f>
        <v>0</v>
      </c>
      <c r="BI150" s="204">
        <f>IF(N150="nulová",J150,0)</f>
        <v>0</v>
      </c>
      <c r="BJ150" s="18" t="s">
        <v>84</v>
      </c>
      <c r="BK150" s="204">
        <f>ROUND(I150*H150,2)</f>
        <v>0</v>
      </c>
      <c r="BL150" s="18" t="s">
        <v>462</v>
      </c>
      <c r="BM150" s="203" t="s">
        <v>2506</v>
      </c>
    </row>
    <row r="151" spans="1:65" s="2" customFormat="1" ht="11.25">
      <c r="A151" s="35"/>
      <c r="B151" s="36"/>
      <c r="C151" s="37"/>
      <c r="D151" s="205" t="s">
        <v>383</v>
      </c>
      <c r="E151" s="37"/>
      <c r="F151" s="206" t="s">
        <v>2505</v>
      </c>
      <c r="G151" s="37"/>
      <c r="H151" s="37"/>
      <c r="I151" s="207"/>
      <c r="J151" s="37"/>
      <c r="K151" s="37"/>
      <c r="L151" s="40"/>
      <c r="M151" s="208"/>
      <c r="N151" s="209"/>
      <c r="O151" s="72"/>
      <c r="P151" s="72"/>
      <c r="Q151" s="72"/>
      <c r="R151" s="72"/>
      <c r="S151" s="72"/>
      <c r="T151" s="73"/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T151" s="18" t="s">
        <v>383</v>
      </c>
      <c r="AU151" s="18" t="s">
        <v>86</v>
      </c>
    </row>
    <row r="152" spans="1:65" s="2" customFormat="1" ht="19.5">
      <c r="A152" s="35"/>
      <c r="B152" s="36"/>
      <c r="C152" s="37"/>
      <c r="D152" s="205" t="s">
        <v>410</v>
      </c>
      <c r="E152" s="37"/>
      <c r="F152" s="231" t="s">
        <v>2507</v>
      </c>
      <c r="G152" s="37"/>
      <c r="H152" s="37"/>
      <c r="I152" s="207"/>
      <c r="J152" s="37"/>
      <c r="K152" s="37"/>
      <c r="L152" s="40"/>
      <c r="M152" s="208"/>
      <c r="N152" s="209"/>
      <c r="O152" s="72"/>
      <c r="P152" s="72"/>
      <c r="Q152" s="72"/>
      <c r="R152" s="72"/>
      <c r="S152" s="72"/>
      <c r="T152" s="73"/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T152" s="18" t="s">
        <v>410</v>
      </c>
      <c r="AU152" s="18" t="s">
        <v>86</v>
      </c>
    </row>
    <row r="153" spans="1:65" s="2" customFormat="1" ht="16.5" customHeight="1">
      <c r="A153" s="35"/>
      <c r="B153" s="36"/>
      <c r="C153" s="192" t="s">
        <v>421</v>
      </c>
      <c r="D153" s="192" t="s">
        <v>377</v>
      </c>
      <c r="E153" s="193" t="s">
        <v>2508</v>
      </c>
      <c r="F153" s="194" t="s">
        <v>2498</v>
      </c>
      <c r="G153" s="195" t="s">
        <v>505</v>
      </c>
      <c r="H153" s="196">
        <v>1</v>
      </c>
      <c r="I153" s="197"/>
      <c r="J153" s="198">
        <f>ROUND(I153*H153,2)</f>
        <v>0</v>
      </c>
      <c r="K153" s="194" t="s">
        <v>1</v>
      </c>
      <c r="L153" s="40"/>
      <c r="M153" s="199" t="s">
        <v>1</v>
      </c>
      <c r="N153" s="200" t="s">
        <v>42</v>
      </c>
      <c r="O153" s="72"/>
      <c r="P153" s="201">
        <f>O153*H153</f>
        <v>0</v>
      </c>
      <c r="Q153" s="201">
        <v>0</v>
      </c>
      <c r="R153" s="201">
        <f>Q153*H153</f>
        <v>0</v>
      </c>
      <c r="S153" s="201">
        <v>0</v>
      </c>
      <c r="T153" s="202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03" t="s">
        <v>462</v>
      </c>
      <c r="AT153" s="203" t="s">
        <v>377</v>
      </c>
      <c r="AU153" s="203" t="s">
        <v>86</v>
      </c>
      <c r="AY153" s="18" t="s">
        <v>375</v>
      </c>
      <c r="BE153" s="204">
        <f>IF(N153="základní",J153,0)</f>
        <v>0</v>
      </c>
      <c r="BF153" s="204">
        <f>IF(N153="snížená",J153,0)</f>
        <v>0</v>
      </c>
      <c r="BG153" s="204">
        <f>IF(N153="zákl. přenesená",J153,0)</f>
        <v>0</v>
      </c>
      <c r="BH153" s="204">
        <f>IF(N153="sníž. přenesená",J153,0)</f>
        <v>0</v>
      </c>
      <c r="BI153" s="204">
        <f>IF(N153="nulová",J153,0)</f>
        <v>0</v>
      </c>
      <c r="BJ153" s="18" t="s">
        <v>84</v>
      </c>
      <c r="BK153" s="204">
        <f>ROUND(I153*H153,2)</f>
        <v>0</v>
      </c>
      <c r="BL153" s="18" t="s">
        <v>462</v>
      </c>
      <c r="BM153" s="203" t="s">
        <v>2509</v>
      </c>
    </row>
    <row r="154" spans="1:65" s="2" customFormat="1" ht="11.25">
      <c r="A154" s="35"/>
      <c r="B154" s="36"/>
      <c r="C154" s="37"/>
      <c r="D154" s="205" t="s">
        <v>383</v>
      </c>
      <c r="E154" s="37"/>
      <c r="F154" s="206" t="s">
        <v>2498</v>
      </c>
      <c r="G154" s="37"/>
      <c r="H154" s="37"/>
      <c r="I154" s="207"/>
      <c r="J154" s="37"/>
      <c r="K154" s="37"/>
      <c r="L154" s="40"/>
      <c r="M154" s="208"/>
      <c r="N154" s="209"/>
      <c r="O154" s="72"/>
      <c r="P154" s="72"/>
      <c r="Q154" s="72"/>
      <c r="R154" s="72"/>
      <c r="S154" s="72"/>
      <c r="T154" s="73"/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T154" s="18" t="s">
        <v>383</v>
      </c>
      <c r="AU154" s="18" t="s">
        <v>86</v>
      </c>
    </row>
    <row r="155" spans="1:65" s="2" customFormat="1" ht="19.5">
      <c r="A155" s="35"/>
      <c r="B155" s="36"/>
      <c r="C155" s="37"/>
      <c r="D155" s="205" t="s">
        <v>410</v>
      </c>
      <c r="E155" s="37"/>
      <c r="F155" s="231" t="s">
        <v>2510</v>
      </c>
      <c r="G155" s="37"/>
      <c r="H155" s="37"/>
      <c r="I155" s="207"/>
      <c r="J155" s="37"/>
      <c r="K155" s="37"/>
      <c r="L155" s="40"/>
      <c r="M155" s="208"/>
      <c r="N155" s="209"/>
      <c r="O155" s="72"/>
      <c r="P155" s="72"/>
      <c r="Q155" s="72"/>
      <c r="R155" s="72"/>
      <c r="S155" s="72"/>
      <c r="T155" s="73"/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T155" s="18" t="s">
        <v>410</v>
      </c>
      <c r="AU155" s="18" t="s">
        <v>86</v>
      </c>
    </row>
    <row r="156" spans="1:65" s="2" customFormat="1" ht="16.5" customHeight="1">
      <c r="A156" s="35"/>
      <c r="B156" s="36"/>
      <c r="C156" s="192" t="s">
        <v>427</v>
      </c>
      <c r="D156" s="192" t="s">
        <v>377</v>
      </c>
      <c r="E156" s="193" t="s">
        <v>2511</v>
      </c>
      <c r="F156" s="194" t="s">
        <v>2494</v>
      </c>
      <c r="G156" s="195" t="s">
        <v>505</v>
      </c>
      <c r="H156" s="196">
        <v>1</v>
      </c>
      <c r="I156" s="197"/>
      <c r="J156" s="198">
        <f>ROUND(I156*H156,2)</f>
        <v>0</v>
      </c>
      <c r="K156" s="194" t="s">
        <v>1</v>
      </c>
      <c r="L156" s="40"/>
      <c r="M156" s="199" t="s">
        <v>1</v>
      </c>
      <c r="N156" s="200" t="s">
        <v>42</v>
      </c>
      <c r="O156" s="72"/>
      <c r="P156" s="201">
        <f>O156*H156</f>
        <v>0</v>
      </c>
      <c r="Q156" s="201">
        <v>0</v>
      </c>
      <c r="R156" s="201">
        <f>Q156*H156</f>
        <v>0</v>
      </c>
      <c r="S156" s="201">
        <v>0</v>
      </c>
      <c r="T156" s="202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03" t="s">
        <v>462</v>
      </c>
      <c r="AT156" s="203" t="s">
        <v>377</v>
      </c>
      <c r="AU156" s="203" t="s">
        <v>86</v>
      </c>
      <c r="AY156" s="18" t="s">
        <v>375</v>
      </c>
      <c r="BE156" s="204">
        <f>IF(N156="základní",J156,0)</f>
        <v>0</v>
      </c>
      <c r="BF156" s="204">
        <f>IF(N156="snížená",J156,0)</f>
        <v>0</v>
      </c>
      <c r="BG156" s="204">
        <f>IF(N156="zákl. přenesená",J156,0)</f>
        <v>0</v>
      </c>
      <c r="BH156" s="204">
        <f>IF(N156="sníž. přenesená",J156,0)</f>
        <v>0</v>
      </c>
      <c r="BI156" s="204">
        <f>IF(N156="nulová",J156,0)</f>
        <v>0</v>
      </c>
      <c r="BJ156" s="18" t="s">
        <v>84</v>
      </c>
      <c r="BK156" s="204">
        <f>ROUND(I156*H156,2)</f>
        <v>0</v>
      </c>
      <c r="BL156" s="18" t="s">
        <v>462</v>
      </c>
      <c r="BM156" s="203" t="s">
        <v>2512</v>
      </c>
    </row>
    <row r="157" spans="1:65" s="2" customFormat="1" ht="11.25">
      <c r="A157" s="35"/>
      <c r="B157" s="36"/>
      <c r="C157" s="37"/>
      <c r="D157" s="205" t="s">
        <v>383</v>
      </c>
      <c r="E157" s="37"/>
      <c r="F157" s="206" t="s">
        <v>2494</v>
      </c>
      <c r="G157" s="37"/>
      <c r="H157" s="37"/>
      <c r="I157" s="207"/>
      <c r="J157" s="37"/>
      <c r="K157" s="37"/>
      <c r="L157" s="40"/>
      <c r="M157" s="208"/>
      <c r="N157" s="209"/>
      <c r="O157" s="72"/>
      <c r="P157" s="72"/>
      <c r="Q157" s="72"/>
      <c r="R157" s="72"/>
      <c r="S157" s="72"/>
      <c r="T157" s="73"/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T157" s="18" t="s">
        <v>383</v>
      </c>
      <c r="AU157" s="18" t="s">
        <v>86</v>
      </c>
    </row>
    <row r="158" spans="1:65" s="2" customFormat="1" ht="19.5">
      <c r="A158" s="35"/>
      <c r="B158" s="36"/>
      <c r="C158" s="37"/>
      <c r="D158" s="205" t="s">
        <v>410</v>
      </c>
      <c r="E158" s="37"/>
      <c r="F158" s="231" t="s">
        <v>2513</v>
      </c>
      <c r="G158" s="37"/>
      <c r="H158" s="37"/>
      <c r="I158" s="207"/>
      <c r="J158" s="37"/>
      <c r="K158" s="37"/>
      <c r="L158" s="40"/>
      <c r="M158" s="208"/>
      <c r="N158" s="209"/>
      <c r="O158" s="72"/>
      <c r="P158" s="72"/>
      <c r="Q158" s="72"/>
      <c r="R158" s="72"/>
      <c r="S158" s="72"/>
      <c r="T158" s="73"/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T158" s="18" t="s">
        <v>410</v>
      </c>
      <c r="AU158" s="18" t="s">
        <v>86</v>
      </c>
    </row>
    <row r="159" spans="1:65" s="2" customFormat="1" ht="16.5" customHeight="1">
      <c r="A159" s="35"/>
      <c r="B159" s="36"/>
      <c r="C159" s="192" t="s">
        <v>431</v>
      </c>
      <c r="D159" s="192" t="s">
        <v>377</v>
      </c>
      <c r="E159" s="193" t="s">
        <v>2514</v>
      </c>
      <c r="F159" s="194" t="s">
        <v>2515</v>
      </c>
      <c r="G159" s="195" t="s">
        <v>505</v>
      </c>
      <c r="H159" s="196">
        <v>9</v>
      </c>
      <c r="I159" s="197"/>
      <c r="J159" s="198">
        <f>ROUND(I159*H159,2)</f>
        <v>0</v>
      </c>
      <c r="K159" s="194" t="s">
        <v>1</v>
      </c>
      <c r="L159" s="40"/>
      <c r="M159" s="199" t="s">
        <v>1</v>
      </c>
      <c r="N159" s="200" t="s">
        <v>42</v>
      </c>
      <c r="O159" s="72"/>
      <c r="P159" s="201">
        <f>O159*H159</f>
        <v>0</v>
      </c>
      <c r="Q159" s="201">
        <v>0</v>
      </c>
      <c r="R159" s="201">
        <f>Q159*H159</f>
        <v>0</v>
      </c>
      <c r="S159" s="201">
        <v>0</v>
      </c>
      <c r="T159" s="202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03" t="s">
        <v>462</v>
      </c>
      <c r="AT159" s="203" t="s">
        <v>377</v>
      </c>
      <c r="AU159" s="203" t="s">
        <v>86</v>
      </c>
      <c r="AY159" s="18" t="s">
        <v>375</v>
      </c>
      <c r="BE159" s="204">
        <f>IF(N159="základní",J159,0)</f>
        <v>0</v>
      </c>
      <c r="BF159" s="204">
        <f>IF(N159="snížená",J159,0)</f>
        <v>0</v>
      </c>
      <c r="BG159" s="204">
        <f>IF(N159="zákl. přenesená",J159,0)</f>
        <v>0</v>
      </c>
      <c r="BH159" s="204">
        <f>IF(N159="sníž. přenesená",J159,0)</f>
        <v>0</v>
      </c>
      <c r="BI159" s="204">
        <f>IF(N159="nulová",J159,0)</f>
        <v>0</v>
      </c>
      <c r="BJ159" s="18" t="s">
        <v>84</v>
      </c>
      <c r="BK159" s="204">
        <f>ROUND(I159*H159,2)</f>
        <v>0</v>
      </c>
      <c r="BL159" s="18" t="s">
        <v>462</v>
      </c>
      <c r="BM159" s="203" t="s">
        <v>2516</v>
      </c>
    </row>
    <row r="160" spans="1:65" s="2" customFormat="1" ht="11.25">
      <c r="A160" s="35"/>
      <c r="B160" s="36"/>
      <c r="C160" s="37"/>
      <c r="D160" s="205" t="s">
        <v>383</v>
      </c>
      <c r="E160" s="37"/>
      <c r="F160" s="206" t="s">
        <v>2515</v>
      </c>
      <c r="G160" s="37"/>
      <c r="H160" s="37"/>
      <c r="I160" s="207"/>
      <c r="J160" s="37"/>
      <c r="K160" s="37"/>
      <c r="L160" s="40"/>
      <c r="M160" s="208"/>
      <c r="N160" s="209"/>
      <c r="O160" s="72"/>
      <c r="P160" s="72"/>
      <c r="Q160" s="72"/>
      <c r="R160" s="72"/>
      <c r="S160" s="72"/>
      <c r="T160" s="73"/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T160" s="18" t="s">
        <v>383</v>
      </c>
      <c r="AU160" s="18" t="s">
        <v>86</v>
      </c>
    </row>
    <row r="161" spans="1:65" s="2" customFormat="1" ht="19.5">
      <c r="A161" s="35"/>
      <c r="B161" s="36"/>
      <c r="C161" s="37"/>
      <c r="D161" s="205" t="s">
        <v>410</v>
      </c>
      <c r="E161" s="37"/>
      <c r="F161" s="231" t="s">
        <v>2517</v>
      </c>
      <c r="G161" s="37"/>
      <c r="H161" s="37"/>
      <c r="I161" s="207"/>
      <c r="J161" s="37"/>
      <c r="K161" s="37"/>
      <c r="L161" s="40"/>
      <c r="M161" s="208"/>
      <c r="N161" s="209"/>
      <c r="O161" s="72"/>
      <c r="P161" s="72"/>
      <c r="Q161" s="72"/>
      <c r="R161" s="72"/>
      <c r="S161" s="72"/>
      <c r="T161" s="73"/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T161" s="18" t="s">
        <v>410</v>
      </c>
      <c r="AU161" s="18" t="s">
        <v>86</v>
      </c>
    </row>
    <row r="162" spans="1:65" s="12" customFormat="1" ht="22.9" customHeight="1">
      <c r="B162" s="176"/>
      <c r="C162" s="177"/>
      <c r="D162" s="178" t="s">
        <v>76</v>
      </c>
      <c r="E162" s="190" t="s">
        <v>2518</v>
      </c>
      <c r="F162" s="190" t="s">
        <v>2519</v>
      </c>
      <c r="G162" s="177"/>
      <c r="H162" s="177"/>
      <c r="I162" s="180"/>
      <c r="J162" s="191">
        <f>BK162</f>
        <v>0</v>
      </c>
      <c r="K162" s="177"/>
      <c r="L162" s="182"/>
      <c r="M162" s="183"/>
      <c r="N162" s="184"/>
      <c r="O162" s="184"/>
      <c r="P162" s="185">
        <f>SUM(P163:P227)</f>
        <v>0</v>
      </c>
      <c r="Q162" s="184"/>
      <c r="R162" s="185">
        <f>SUM(R163:R227)</f>
        <v>0</v>
      </c>
      <c r="S162" s="184"/>
      <c r="T162" s="186">
        <f>SUM(T163:T227)</f>
        <v>0</v>
      </c>
      <c r="AR162" s="187" t="s">
        <v>86</v>
      </c>
      <c r="AT162" s="188" t="s">
        <v>76</v>
      </c>
      <c r="AU162" s="188" t="s">
        <v>84</v>
      </c>
      <c r="AY162" s="187" t="s">
        <v>375</v>
      </c>
      <c r="BK162" s="189">
        <f>SUM(BK163:BK227)</f>
        <v>0</v>
      </c>
    </row>
    <row r="163" spans="1:65" s="2" customFormat="1" ht="16.5" customHeight="1">
      <c r="A163" s="35"/>
      <c r="B163" s="36"/>
      <c r="C163" s="192" t="s">
        <v>190</v>
      </c>
      <c r="D163" s="192" t="s">
        <v>377</v>
      </c>
      <c r="E163" s="193" t="s">
        <v>2520</v>
      </c>
      <c r="F163" s="194" t="s">
        <v>2521</v>
      </c>
      <c r="G163" s="195" t="s">
        <v>505</v>
      </c>
      <c r="H163" s="196">
        <v>1</v>
      </c>
      <c r="I163" s="197"/>
      <c r="J163" s="198">
        <f>ROUND(I163*H163,2)</f>
        <v>0</v>
      </c>
      <c r="K163" s="194" t="s">
        <v>1</v>
      </c>
      <c r="L163" s="40"/>
      <c r="M163" s="199" t="s">
        <v>1</v>
      </c>
      <c r="N163" s="200" t="s">
        <v>42</v>
      </c>
      <c r="O163" s="72"/>
      <c r="P163" s="201">
        <f>O163*H163</f>
        <v>0</v>
      </c>
      <c r="Q163" s="201">
        <v>0</v>
      </c>
      <c r="R163" s="201">
        <f>Q163*H163</f>
        <v>0</v>
      </c>
      <c r="S163" s="201">
        <v>0</v>
      </c>
      <c r="T163" s="202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03" t="s">
        <v>462</v>
      </c>
      <c r="AT163" s="203" t="s">
        <v>377</v>
      </c>
      <c r="AU163" s="203" t="s">
        <v>86</v>
      </c>
      <c r="AY163" s="18" t="s">
        <v>375</v>
      </c>
      <c r="BE163" s="204">
        <f>IF(N163="základní",J163,0)</f>
        <v>0</v>
      </c>
      <c r="BF163" s="204">
        <f>IF(N163="snížená",J163,0)</f>
        <v>0</v>
      </c>
      <c r="BG163" s="204">
        <f>IF(N163="zákl. přenesená",J163,0)</f>
        <v>0</v>
      </c>
      <c r="BH163" s="204">
        <f>IF(N163="sníž. přenesená",J163,0)</f>
        <v>0</v>
      </c>
      <c r="BI163" s="204">
        <f>IF(N163="nulová",J163,0)</f>
        <v>0</v>
      </c>
      <c r="BJ163" s="18" t="s">
        <v>84</v>
      </c>
      <c r="BK163" s="204">
        <f>ROUND(I163*H163,2)</f>
        <v>0</v>
      </c>
      <c r="BL163" s="18" t="s">
        <v>462</v>
      </c>
      <c r="BM163" s="203" t="s">
        <v>2522</v>
      </c>
    </row>
    <row r="164" spans="1:65" s="2" customFormat="1" ht="11.25">
      <c r="A164" s="35"/>
      <c r="B164" s="36"/>
      <c r="C164" s="37"/>
      <c r="D164" s="205" t="s">
        <v>383</v>
      </c>
      <c r="E164" s="37"/>
      <c r="F164" s="206" t="s">
        <v>2521</v>
      </c>
      <c r="G164" s="37"/>
      <c r="H164" s="37"/>
      <c r="I164" s="207"/>
      <c r="J164" s="37"/>
      <c r="K164" s="37"/>
      <c r="L164" s="40"/>
      <c r="M164" s="208"/>
      <c r="N164" s="209"/>
      <c r="O164" s="72"/>
      <c r="P164" s="72"/>
      <c r="Q164" s="72"/>
      <c r="R164" s="72"/>
      <c r="S164" s="72"/>
      <c r="T164" s="73"/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T164" s="18" t="s">
        <v>383</v>
      </c>
      <c r="AU164" s="18" t="s">
        <v>86</v>
      </c>
    </row>
    <row r="165" spans="1:65" s="2" customFormat="1" ht="19.5">
      <c r="A165" s="35"/>
      <c r="B165" s="36"/>
      <c r="C165" s="37"/>
      <c r="D165" s="205" t="s">
        <v>410</v>
      </c>
      <c r="E165" s="37"/>
      <c r="F165" s="231" t="s">
        <v>2523</v>
      </c>
      <c r="G165" s="37"/>
      <c r="H165" s="37"/>
      <c r="I165" s="207"/>
      <c r="J165" s="37"/>
      <c r="K165" s="37"/>
      <c r="L165" s="40"/>
      <c r="M165" s="208"/>
      <c r="N165" s="209"/>
      <c r="O165" s="72"/>
      <c r="P165" s="72"/>
      <c r="Q165" s="72"/>
      <c r="R165" s="72"/>
      <c r="S165" s="72"/>
      <c r="T165" s="73"/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T165" s="18" t="s">
        <v>410</v>
      </c>
      <c r="AU165" s="18" t="s">
        <v>86</v>
      </c>
    </row>
    <row r="166" spans="1:65" s="2" customFormat="1" ht="16.5" customHeight="1">
      <c r="A166" s="35"/>
      <c r="B166" s="36"/>
      <c r="C166" s="192" t="s">
        <v>438</v>
      </c>
      <c r="D166" s="192" t="s">
        <v>377</v>
      </c>
      <c r="E166" s="193" t="s">
        <v>2524</v>
      </c>
      <c r="F166" s="194" t="s">
        <v>2525</v>
      </c>
      <c r="G166" s="195" t="s">
        <v>505</v>
      </c>
      <c r="H166" s="196">
        <v>12</v>
      </c>
      <c r="I166" s="197"/>
      <c r="J166" s="198">
        <f>ROUND(I166*H166,2)</f>
        <v>0</v>
      </c>
      <c r="K166" s="194" t="s">
        <v>1</v>
      </c>
      <c r="L166" s="40"/>
      <c r="M166" s="199" t="s">
        <v>1</v>
      </c>
      <c r="N166" s="200" t="s">
        <v>42</v>
      </c>
      <c r="O166" s="72"/>
      <c r="P166" s="201">
        <f>O166*H166</f>
        <v>0</v>
      </c>
      <c r="Q166" s="201">
        <v>0</v>
      </c>
      <c r="R166" s="201">
        <f>Q166*H166</f>
        <v>0</v>
      </c>
      <c r="S166" s="201">
        <v>0</v>
      </c>
      <c r="T166" s="202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03" t="s">
        <v>462</v>
      </c>
      <c r="AT166" s="203" t="s">
        <v>377</v>
      </c>
      <c r="AU166" s="203" t="s">
        <v>86</v>
      </c>
      <c r="AY166" s="18" t="s">
        <v>375</v>
      </c>
      <c r="BE166" s="204">
        <f>IF(N166="základní",J166,0)</f>
        <v>0</v>
      </c>
      <c r="BF166" s="204">
        <f>IF(N166="snížená",J166,0)</f>
        <v>0</v>
      </c>
      <c r="BG166" s="204">
        <f>IF(N166="zákl. přenesená",J166,0)</f>
        <v>0</v>
      </c>
      <c r="BH166" s="204">
        <f>IF(N166="sníž. přenesená",J166,0)</f>
        <v>0</v>
      </c>
      <c r="BI166" s="204">
        <f>IF(N166="nulová",J166,0)</f>
        <v>0</v>
      </c>
      <c r="BJ166" s="18" t="s">
        <v>84</v>
      </c>
      <c r="BK166" s="204">
        <f>ROUND(I166*H166,2)</f>
        <v>0</v>
      </c>
      <c r="BL166" s="18" t="s">
        <v>462</v>
      </c>
      <c r="BM166" s="203" t="s">
        <v>2526</v>
      </c>
    </row>
    <row r="167" spans="1:65" s="2" customFormat="1" ht="11.25">
      <c r="A167" s="35"/>
      <c r="B167" s="36"/>
      <c r="C167" s="37"/>
      <c r="D167" s="205" t="s">
        <v>383</v>
      </c>
      <c r="E167" s="37"/>
      <c r="F167" s="206" t="s">
        <v>2525</v>
      </c>
      <c r="G167" s="37"/>
      <c r="H167" s="37"/>
      <c r="I167" s="207"/>
      <c r="J167" s="37"/>
      <c r="K167" s="37"/>
      <c r="L167" s="40"/>
      <c r="M167" s="208"/>
      <c r="N167" s="209"/>
      <c r="O167" s="72"/>
      <c r="P167" s="72"/>
      <c r="Q167" s="72"/>
      <c r="R167" s="72"/>
      <c r="S167" s="72"/>
      <c r="T167" s="73"/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T167" s="18" t="s">
        <v>383</v>
      </c>
      <c r="AU167" s="18" t="s">
        <v>86</v>
      </c>
    </row>
    <row r="168" spans="1:65" s="2" customFormat="1" ht="19.5">
      <c r="A168" s="35"/>
      <c r="B168" s="36"/>
      <c r="C168" s="37"/>
      <c r="D168" s="205" t="s">
        <v>410</v>
      </c>
      <c r="E168" s="37"/>
      <c r="F168" s="231" t="s">
        <v>2527</v>
      </c>
      <c r="G168" s="37"/>
      <c r="H168" s="37"/>
      <c r="I168" s="207"/>
      <c r="J168" s="37"/>
      <c r="K168" s="37"/>
      <c r="L168" s="40"/>
      <c r="M168" s="208"/>
      <c r="N168" s="209"/>
      <c r="O168" s="72"/>
      <c r="P168" s="72"/>
      <c r="Q168" s="72"/>
      <c r="R168" s="72"/>
      <c r="S168" s="72"/>
      <c r="T168" s="73"/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T168" s="18" t="s">
        <v>410</v>
      </c>
      <c r="AU168" s="18" t="s">
        <v>86</v>
      </c>
    </row>
    <row r="169" spans="1:65" s="2" customFormat="1" ht="16.5" customHeight="1">
      <c r="A169" s="35"/>
      <c r="B169" s="36"/>
      <c r="C169" s="192" t="s">
        <v>213</v>
      </c>
      <c r="D169" s="192" t="s">
        <v>377</v>
      </c>
      <c r="E169" s="193" t="s">
        <v>2528</v>
      </c>
      <c r="F169" s="194" t="s">
        <v>2529</v>
      </c>
      <c r="G169" s="195" t="s">
        <v>505</v>
      </c>
      <c r="H169" s="196">
        <v>3</v>
      </c>
      <c r="I169" s="197"/>
      <c r="J169" s="198">
        <f>ROUND(I169*H169,2)</f>
        <v>0</v>
      </c>
      <c r="K169" s="194" t="s">
        <v>1</v>
      </c>
      <c r="L169" s="40"/>
      <c r="M169" s="199" t="s">
        <v>1</v>
      </c>
      <c r="N169" s="200" t="s">
        <v>42</v>
      </c>
      <c r="O169" s="72"/>
      <c r="P169" s="201">
        <f>O169*H169</f>
        <v>0</v>
      </c>
      <c r="Q169" s="201">
        <v>0</v>
      </c>
      <c r="R169" s="201">
        <f>Q169*H169</f>
        <v>0</v>
      </c>
      <c r="S169" s="201">
        <v>0</v>
      </c>
      <c r="T169" s="202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03" t="s">
        <v>462</v>
      </c>
      <c r="AT169" s="203" t="s">
        <v>377</v>
      </c>
      <c r="AU169" s="203" t="s">
        <v>86</v>
      </c>
      <c r="AY169" s="18" t="s">
        <v>375</v>
      </c>
      <c r="BE169" s="204">
        <f>IF(N169="základní",J169,0)</f>
        <v>0</v>
      </c>
      <c r="BF169" s="204">
        <f>IF(N169="snížená",J169,0)</f>
        <v>0</v>
      </c>
      <c r="BG169" s="204">
        <f>IF(N169="zákl. přenesená",J169,0)</f>
        <v>0</v>
      </c>
      <c r="BH169" s="204">
        <f>IF(N169="sníž. přenesená",J169,0)</f>
        <v>0</v>
      </c>
      <c r="BI169" s="204">
        <f>IF(N169="nulová",J169,0)</f>
        <v>0</v>
      </c>
      <c r="BJ169" s="18" t="s">
        <v>84</v>
      </c>
      <c r="BK169" s="204">
        <f>ROUND(I169*H169,2)</f>
        <v>0</v>
      </c>
      <c r="BL169" s="18" t="s">
        <v>462</v>
      </c>
      <c r="BM169" s="203" t="s">
        <v>2530</v>
      </c>
    </row>
    <row r="170" spans="1:65" s="2" customFormat="1" ht="11.25">
      <c r="A170" s="35"/>
      <c r="B170" s="36"/>
      <c r="C170" s="37"/>
      <c r="D170" s="205" t="s">
        <v>383</v>
      </c>
      <c r="E170" s="37"/>
      <c r="F170" s="206" t="s">
        <v>2529</v>
      </c>
      <c r="G170" s="37"/>
      <c r="H170" s="37"/>
      <c r="I170" s="207"/>
      <c r="J170" s="37"/>
      <c r="K170" s="37"/>
      <c r="L170" s="40"/>
      <c r="M170" s="208"/>
      <c r="N170" s="209"/>
      <c r="O170" s="72"/>
      <c r="P170" s="72"/>
      <c r="Q170" s="72"/>
      <c r="R170" s="72"/>
      <c r="S170" s="72"/>
      <c r="T170" s="73"/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T170" s="18" t="s">
        <v>383</v>
      </c>
      <c r="AU170" s="18" t="s">
        <v>86</v>
      </c>
    </row>
    <row r="171" spans="1:65" s="2" customFormat="1" ht="19.5">
      <c r="A171" s="35"/>
      <c r="B171" s="36"/>
      <c r="C171" s="37"/>
      <c r="D171" s="205" t="s">
        <v>410</v>
      </c>
      <c r="E171" s="37"/>
      <c r="F171" s="231" t="s">
        <v>2531</v>
      </c>
      <c r="G171" s="37"/>
      <c r="H171" s="37"/>
      <c r="I171" s="207"/>
      <c r="J171" s="37"/>
      <c r="K171" s="37"/>
      <c r="L171" s="40"/>
      <c r="M171" s="208"/>
      <c r="N171" s="209"/>
      <c r="O171" s="72"/>
      <c r="P171" s="72"/>
      <c r="Q171" s="72"/>
      <c r="R171" s="72"/>
      <c r="S171" s="72"/>
      <c r="T171" s="73"/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T171" s="18" t="s">
        <v>410</v>
      </c>
      <c r="AU171" s="18" t="s">
        <v>86</v>
      </c>
    </row>
    <row r="172" spans="1:65" s="2" customFormat="1" ht="16.5" customHeight="1">
      <c r="A172" s="35"/>
      <c r="B172" s="36"/>
      <c r="C172" s="192" t="s">
        <v>447</v>
      </c>
      <c r="D172" s="192" t="s">
        <v>377</v>
      </c>
      <c r="E172" s="193" t="s">
        <v>2532</v>
      </c>
      <c r="F172" s="194" t="s">
        <v>2533</v>
      </c>
      <c r="G172" s="195" t="s">
        <v>505</v>
      </c>
      <c r="H172" s="196">
        <v>3</v>
      </c>
      <c r="I172" s="197"/>
      <c r="J172" s="198">
        <f>ROUND(I172*H172,2)</f>
        <v>0</v>
      </c>
      <c r="K172" s="194" t="s">
        <v>1</v>
      </c>
      <c r="L172" s="40"/>
      <c r="M172" s="199" t="s">
        <v>1</v>
      </c>
      <c r="N172" s="200" t="s">
        <v>42</v>
      </c>
      <c r="O172" s="72"/>
      <c r="P172" s="201">
        <f>O172*H172</f>
        <v>0</v>
      </c>
      <c r="Q172" s="201">
        <v>0</v>
      </c>
      <c r="R172" s="201">
        <f>Q172*H172</f>
        <v>0</v>
      </c>
      <c r="S172" s="201">
        <v>0</v>
      </c>
      <c r="T172" s="202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03" t="s">
        <v>462</v>
      </c>
      <c r="AT172" s="203" t="s">
        <v>377</v>
      </c>
      <c r="AU172" s="203" t="s">
        <v>86</v>
      </c>
      <c r="AY172" s="18" t="s">
        <v>375</v>
      </c>
      <c r="BE172" s="204">
        <f>IF(N172="základní",J172,0)</f>
        <v>0</v>
      </c>
      <c r="BF172" s="204">
        <f>IF(N172="snížená",J172,0)</f>
        <v>0</v>
      </c>
      <c r="BG172" s="204">
        <f>IF(N172="zákl. přenesená",J172,0)</f>
        <v>0</v>
      </c>
      <c r="BH172" s="204">
        <f>IF(N172="sníž. přenesená",J172,0)</f>
        <v>0</v>
      </c>
      <c r="BI172" s="204">
        <f>IF(N172="nulová",J172,0)</f>
        <v>0</v>
      </c>
      <c r="BJ172" s="18" t="s">
        <v>84</v>
      </c>
      <c r="BK172" s="204">
        <f>ROUND(I172*H172,2)</f>
        <v>0</v>
      </c>
      <c r="BL172" s="18" t="s">
        <v>462</v>
      </c>
      <c r="BM172" s="203" t="s">
        <v>2534</v>
      </c>
    </row>
    <row r="173" spans="1:65" s="2" customFormat="1" ht="11.25">
      <c r="A173" s="35"/>
      <c r="B173" s="36"/>
      <c r="C173" s="37"/>
      <c r="D173" s="205" t="s">
        <v>383</v>
      </c>
      <c r="E173" s="37"/>
      <c r="F173" s="206" t="s">
        <v>2533</v>
      </c>
      <c r="G173" s="37"/>
      <c r="H173" s="37"/>
      <c r="I173" s="207"/>
      <c r="J173" s="37"/>
      <c r="K173" s="37"/>
      <c r="L173" s="40"/>
      <c r="M173" s="208"/>
      <c r="N173" s="209"/>
      <c r="O173" s="72"/>
      <c r="P173" s="72"/>
      <c r="Q173" s="72"/>
      <c r="R173" s="72"/>
      <c r="S173" s="72"/>
      <c r="T173" s="73"/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T173" s="18" t="s">
        <v>383</v>
      </c>
      <c r="AU173" s="18" t="s">
        <v>86</v>
      </c>
    </row>
    <row r="174" spans="1:65" s="2" customFormat="1" ht="16.5" customHeight="1">
      <c r="A174" s="35"/>
      <c r="B174" s="36"/>
      <c r="C174" s="192" t="s">
        <v>452</v>
      </c>
      <c r="D174" s="192" t="s">
        <v>377</v>
      </c>
      <c r="E174" s="193" t="s">
        <v>2535</v>
      </c>
      <c r="F174" s="194" t="s">
        <v>2536</v>
      </c>
      <c r="G174" s="195" t="s">
        <v>505</v>
      </c>
      <c r="H174" s="196">
        <v>7</v>
      </c>
      <c r="I174" s="197"/>
      <c r="J174" s="198">
        <f>ROUND(I174*H174,2)</f>
        <v>0</v>
      </c>
      <c r="K174" s="194" t="s">
        <v>1</v>
      </c>
      <c r="L174" s="40"/>
      <c r="M174" s="199" t="s">
        <v>1</v>
      </c>
      <c r="N174" s="200" t="s">
        <v>42</v>
      </c>
      <c r="O174" s="72"/>
      <c r="P174" s="201">
        <f>O174*H174</f>
        <v>0</v>
      </c>
      <c r="Q174" s="201">
        <v>0</v>
      </c>
      <c r="R174" s="201">
        <f>Q174*H174</f>
        <v>0</v>
      </c>
      <c r="S174" s="201">
        <v>0</v>
      </c>
      <c r="T174" s="202">
        <f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203" t="s">
        <v>462</v>
      </c>
      <c r="AT174" s="203" t="s">
        <v>377</v>
      </c>
      <c r="AU174" s="203" t="s">
        <v>86</v>
      </c>
      <c r="AY174" s="18" t="s">
        <v>375</v>
      </c>
      <c r="BE174" s="204">
        <f>IF(N174="základní",J174,0)</f>
        <v>0</v>
      </c>
      <c r="BF174" s="204">
        <f>IF(N174="snížená",J174,0)</f>
        <v>0</v>
      </c>
      <c r="BG174" s="204">
        <f>IF(N174="zákl. přenesená",J174,0)</f>
        <v>0</v>
      </c>
      <c r="BH174" s="204">
        <f>IF(N174="sníž. přenesená",J174,0)</f>
        <v>0</v>
      </c>
      <c r="BI174" s="204">
        <f>IF(N174="nulová",J174,0)</f>
        <v>0</v>
      </c>
      <c r="BJ174" s="18" t="s">
        <v>84</v>
      </c>
      <c r="BK174" s="204">
        <f>ROUND(I174*H174,2)</f>
        <v>0</v>
      </c>
      <c r="BL174" s="18" t="s">
        <v>462</v>
      </c>
      <c r="BM174" s="203" t="s">
        <v>2537</v>
      </c>
    </row>
    <row r="175" spans="1:65" s="2" customFormat="1" ht="11.25">
      <c r="A175" s="35"/>
      <c r="B175" s="36"/>
      <c r="C175" s="37"/>
      <c r="D175" s="205" t="s">
        <v>383</v>
      </c>
      <c r="E175" s="37"/>
      <c r="F175" s="206" t="s">
        <v>2536</v>
      </c>
      <c r="G175" s="37"/>
      <c r="H175" s="37"/>
      <c r="I175" s="207"/>
      <c r="J175" s="37"/>
      <c r="K175" s="37"/>
      <c r="L175" s="40"/>
      <c r="M175" s="208"/>
      <c r="N175" s="209"/>
      <c r="O175" s="72"/>
      <c r="P175" s="72"/>
      <c r="Q175" s="72"/>
      <c r="R175" s="72"/>
      <c r="S175" s="72"/>
      <c r="T175" s="73"/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T175" s="18" t="s">
        <v>383</v>
      </c>
      <c r="AU175" s="18" t="s">
        <v>86</v>
      </c>
    </row>
    <row r="176" spans="1:65" s="2" customFormat="1" ht="19.5">
      <c r="A176" s="35"/>
      <c r="B176" s="36"/>
      <c r="C176" s="37"/>
      <c r="D176" s="205" t="s">
        <v>410</v>
      </c>
      <c r="E176" s="37"/>
      <c r="F176" s="231" t="s">
        <v>2538</v>
      </c>
      <c r="G176" s="37"/>
      <c r="H176" s="37"/>
      <c r="I176" s="207"/>
      <c r="J176" s="37"/>
      <c r="K176" s="37"/>
      <c r="L176" s="40"/>
      <c r="M176" s="208"/>
      <c r="N176" s="209"/>
      <c r="O176" s="72"/>
      <c r="P176" s="72"/>
      <c r="Q176" s="72"/>
      <c r="R176" s="72"/>
      <c r="S176" s="72"/>
      <c r="T176" s="73"/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T176" s="18" t="s">
        <v>410</v>
      </c>
      <c r="AU176" s="18" t="s">
        <v>86</v>
      </c>
    </row>
    <row r="177" spans="1:65" s="2" customFormat="1" ht="16.5" customHeight="1">
      <c r="A177" s="35"/>
      <c r="B177" s="36"/>
      <c r="C177" s="192" t="s">
        <v>8</v>
      </c>
      <c r="D177" s="192" t="s">
        <v>377</v>
      </c>
      <c r="E177" s="193" t="s">
        <v>2539</v>
      </c>
      <c r="F177" s="194" t="s">
        <v>2540</v>
      </c>
      <c r="G177" s="195" t="s">
        <v>505</v>
      </c>
      <c r="H177" s="196">
        <v>6</v>
      </c>
      <c r="I177" s="197"/>
      <c r="J177" s="198">
        <f>ROUND(I177*H177,2)</f>
        <v>0</v>
      </c>
      <c r="K177" s="194" t="s">
        <v>1</v>
      </c>
      <c r="L177" s="40"/>
      <c r="M177" s="199" t="s">
        <v>1</v>
      </c>
      <c r="N177" s="200" t="s">
        <v>42</v>
      </c>
      <c r="O177" s="72"/>
      <c r="P177" s="201">
        <f>O177*H177</f>
        <v>0</v>
      </c>
      <c r="Q177" s="201">
        <v>0</v>
      </c>
      <c r="R177" s="201">
        <f>Q177*H177</f>
        <v>0</v>
      </c>
      <c r="S177" s="201">
        <v>0</v>
      </c>
      <c r="T177" s="202">
        <f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03" t="s">
        <v>462</v>
      </c>
      <c r="AT177" s="203" t="s">
        <v>377</v>
      </c>
      <c r="AU177" s="203" t="s">
        <v>86</v>
      </c>
      <c r="AY177" s="18" t="s">
        <v>375</v>
      </c>
      <c r="BE177" s="204">
        <f>IF(N177="základní",J177,0)</f>
        <v>0</v>
      </c>
      <c r="BF177" s="204">
        <f>IF(N177="snížená",J177,0)</f>
        <v>0</v>
      </c>
      <c r="BG177" s="204">
        <f>IF(N177="zákl. přenesená",J177,0)</f>
        <v>0</v>
      </c>
      <c r="BH177" s="204">
        <f>IF(N177="sníž. přenesená",J177,0)</f>
        <v>0</v>
      </c>
      <c r="BI177" s="204">
        <f>IF(N177="nulová",J177,0)</f>
        <v>0</v>
      </c>
      <c r="BJ177" s="18" t="s">
        <v>84</v>
      </c>
      <c r="BK177" s="204">
        <f>ROUND(I177*H177,2)</f>
        <v>0</v>
      </c>
      <c r="BL177" s="18" t="s">
        <v>462</v>
      </c>
      <c r="BM177" s="203" t="s">
        <v>2541</v>
      </c>
    </row>
    <row r="178" spans="1:65" s="2" customFormat="1" ht="11.25">
      <c r="A178" s="35"/>
      <c r="B178" s="36"/>
      <c r="C178" s="37"/>
      <c r="D178" s="205" t="s">
        <v>383</v>
      </c>
      <c r="E178" s="37"/>
      <c r="F178" s="206" t="s">
        <v>2540</v>
      </c>
      <c r="G178" s="37"/>
      <c r="H178" s="37"/>
      <c r="I178" s="207"/>
      <c r="J178" s="37"/>
      <c r="K178" s="37"/>
      <c r="L178" s="40"/>
      <c r="M178" s="208"/>
      <c r="N178" s="209"/>
      <c r="O178" s="72"/>
      <c r="P178" s="72"/>
      <c r="Q178" s="72"/>
      <c r="R178" s="72"/>
      <c r="S178" s="72"/>
      <c r="T178" s="73"/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T178" s="18" t="s">
        <v>383</v>
      </c>
      <c r="AU178" s="18" t="s">
        <v>86</v>
      </c>
    </row>
    <row r="179" spans="1:65" s="2" customFormat="1" ht="19.5">
      <c r="A179" s="35"/>
      <c r="B179" s="36"/>
      <c r="C179" s="37"/>
      <c r="D179" s="205" t="s">
        <v>410</v>
      </c>
      <c r="E179" s="37"/>
      <c r="F179" s="231" t="s">
        <v>2542</v>
      </c>
      <c r="G179" s="37"/>
      <c r="H179" s="37"/>
      <c r="I179" s="207"/>
      <c r="J179" s="37"/>
      <c r="K179" s="37"/>
      <c r="L179" s="40"/>
      <c r="M179" s="208"/>
      <c r="N179" s="209"/>
      <c r="O179" s="72"/>
      <c r="P179" s="72"/>
      <c r="Q179" s="72"/>
      <c r="R179" s="72"/>
      <c r="S179" s="72"/>
      <c r="T179" s="73"/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T179" s="18" t="s">
        <v>410</v>
      </c>
      <c r="AU179" s="18" t="s">
        <v>86</v>
      </c>
    </row>
    <row r="180" spans="1:65" s="2" customFormat="1" ht="16.5" customHeight="1">
      <c r="A180" s="35"/>
      <c r="B180" s="36"/>
      <c r="C180" s="192" t="s">
        <v>462</v>
      </c>
      <c r="D180" s="192" t="s">
        <v>377</v>
      </c>
      <c r="E180" s="193" t="s">
        <v>2543</v>
      </c>
      <c r="F180" s="194" t="s">
        <v>2544</v>
      </c>
      <c r="G180" s="195" t="s">
        <v>505</v>
      </c>
      <c r="H180" s="196">
        <v>3</v>
      </c>
      <c r="I180" s="197"/>
      <c r="J180" s="198">
        <f>ROUND(I180*H180,2)</f>
        <v>0</v>
      </c>
      <c r="K180" s="194" t="s">
        <v>1</v>
      </c>
      <c r="L180" s="40"/>
      <c r="M180" s="199" t="s">
        <v>1</v>
      </c>
      <c r="N180" s="200" t="s">
        <v>42</v>
      </c>
      <c r="O180" s="72"/>
      <c r="P180" s="201">
        <f>O180*H180</f>
        <v>0</v>
      </c>
      <c r="Q180" s="201">
        <v>0</v>
      </c>
      <c r="R180" s="201">
        <f>Q180*H180</f>
        <v>0</v>
      </c>
      <c r="S180" s="201">
        <v>0</v>
      </c>
      <c r="T180" s="202">
        <f>S180*H180</f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203" t="s">
        <v>462</v>
      </c>
      <c r="AT180" s="203" t="s">
        <v>377</v>
      </c>
      <c r="AU180" s="203" t="s">
        <v>86</v>
      </c>
      <c r="AY180" s="18" t="s">
        <v>375</v>
      </c>
      <c r="BE180" s="204">
        <f>IF(N180="základní",J180,0)</f>
        <v>0</v>
      </c>
      <c r="BF180" s="204">
        <f>IF(N180="snížená",J180,0)</f>
        <v>0</v>
      </c>
      <c r="BG180" s="204">
        <f>IF(N180="zákl. přenesená",J180,0)</f>
        <v>0</v>
      </c>
      <c r="BH180" s="204">
        <f>IF(N180="sníž. přenesená",J180,0)</f>
        <v>0</v>
      </c>
      <c r="BI180" s="204">
        <f>IF(N180="nulová",J180,0)</f>
        <v>0</v>
      </c>
      <c r="BJ180" s="18" t="s">
        <v>84</v>
      </c>
      <c r="BK180" s="204">
        <f>ROUND(I180*H180,2)</f>
        <v>0</v>
      </c>
      <c r="BL180" s="18" t="s">
        <v>462</v>
      </c>
      <c r="BM180" s="203" t="s">
        <v>2545</v>
      </c>
    </row>
    <row r="181" spans="1:65" s="2" customFormat="1" ht="11.25">
      <c r="A181" s="35"/>
      <c r="B181" s="36"/>
      <c r="C181" s="37"/>
      <c r="D181" s="205" t="s">
        <v>383</v>
      </c>
      <c r="E181" s="37"/>
      <c r="F181" s="206" t="s">
        <v>2544</v>
      </c>
      <c r="G181" s="37"/>
      <c r="H181" s="37"/>
      <c r="I181" s="207"/>
      <c r="J181" s="37"/>
      <c r="K181" s="37"/>
      <c r="L181" s="40"/>
      <c r="M181" s="208"/>
      <c r="N181" s="209"/>
      <c r="O181" s="72"/>
      <c r="P181" s="72"/>
      <c r="Q181" s="72"/>
      <c r="R181" s="72"/>
      <c r="S181" s="72"/>
      <c r="T181" s="73"/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T181" s="18" t="s">
        <v>383</v>
      </c>
      <c r="AU181" s="18" t="s">
        <v>86</v>
      </c>
    </row>
    <row r="182" spans="1:65" s="2" customFormat="1" ht="19.5">
      <c r="A182" s="35"/>
      <c r="B182" s="36"/>
      <c r="C182" s="37"/>
      <c r="D182" s="205" t="s">
        <v>410</v>
      </c>
      <c r="E182" s="37"/>
      <c r="F182" s="231" t="s">
        <v>2546</v>
      </c>
      <c r="G182" s="37"/>
      <c r="H182" s="37"/>
      <c r="I182" s="207"/>
      <c r="J182" s="37"/>
      <c r="K182" s="37"/>
      <c r="L182" s="40"/>
      <c r="M182" s="208"/>
      <c r="N182" s="209"/>
      <c r="O182" s="72"/>
      <c r="P182" s="72"/>
      <c r="Q182" s="72"/>
      <c r="R182" s="72"/>
      <c r="S182" s="72"/>
      <c r="T182" s="73"/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T182" s="18" t="s">
        <v>410</v>
      </c>
      <c r="AU182" s="18" t="s">
        <v>86</v>
      </c>
    </row>
    <row r="183" spans="1:65" s="2" customFormat="1" ht="16.5" customHeight="1">
      <c r="A183" s="35"/>
      <c r="B183" s="36"/>
      <c r="C183" s="192" t="s">
        <v>467</v>
      </c>
      <c r="D183" s="192" t="s">
        <v>377</v>
      </c>
      <c r="E183" s="193" t="s">
        <v>2547</v>
      </c>
      <c r="F183" s="194" t="s">
        <v>2548</v>
      </c>
      <c r="G183" s="195" t="s">
        <v>505</v>
      </c>
      <c r="H183" s="196">
        <v>1</v>
      </c>
      <c r="I183" s="197"/>
      <c r="J183" s="198">
        <f>ROUND(I183*H183,2)</f>
        <v>0</v>
      </c>
      <c r="K183" s="194" t="s">
        <v>1</v>
      </c>
      <c r="L183" s="40"/>
      <c r="M183" s="199" t="s">
        <v>1</v>
      </c>
      <c r="N183" s="200" t="s">
        <v>42</v>
      </c>
      <c r="O183" s="72"/>
      <c r="P183" s="201">
        <f>O183*H183</f>
        <v>0</v>
      </c>
      <c r="Q183" s="201">
        <v>0</v>
      </c>
      <c r="R183" s="201">
        <f>Q183*H183</f>
        <v>0</v>
      </c>
      <c r="S183" s="201">
        <v>0</v>
      </c>
      <c r="T183" s="202">
        <f>S183*H183</f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203" t="s">
        <v>462</v>
      </c>
      <c r="AT183" s="203" t="s">
        <v>377</v>
      </c>
      <c r="AU183" s="203" t="s">
        <v>86</v>
      </c>
      <c r="AY183" s="18" t="s">
        <v>375</v>
      </c>
      <c r="BE183" s="204">
        <f>IF(N183="základní",J183,0)</f>
        <v>0</v>
      </c>
      <c r="BF183" s="204">
        <f>IF(N183="snížená",J183,0)</f>
        <v>0</v>
      </c>
      <c r="BG183" s="204">
        <f>IF(N183="zákl. přenesená",J183,0)</f>
        <v>0</v>
      </c>
      <c r="BH183" s="204">
        <f>IF(N183="sníž. přenesená",J183,0)</f>
        <v>0</v>
      </c>
      <c r="BI183" s="204">
        <f>IF(N183="nulová",J183,0)</f>
        <v>0</v>
      </c>
      <c r="BJ183" s="18" t="s">
        <v>84</v>
      </c>
      <c r="BK183" s="204">
        <f>ROUND(I183*H183,2)</f>
        <v>0</v>
      </c>
      <c r="BL183" s="18" t="s">
        <v>462</v>
      </c>
      <c r="BM183" s="203" t="s">
        <v>2549</v>
      </c>
    </row>
    <row r="184" spans="1:65" s="2" customFormat="1" ht="11.25">
      <c r="A184" s="35"/>
      <c r="B184" s="36"/>
      <c r="C184" s="37"/>
      <c r="D184" s="205" t="s">
        <v>383</v>
      </c>
      <c r="E184" s="37"/>
      <c r="F184" s="206" t="s">
        <v>2548</v>
      </c>
      <c r="G184" s="37"/>
      <c r="H184" s="37"/>
      <c r="I184" s="207"/>
      <c r="J184" s="37"/>
      <c r="K184" s="37"/>
      <c r="L184" s="40"/>
      <c r="M184" s="208"/>
      <c r="N184" s="209"/>
      <c r="O184" s="72"/>
      <c r="P184" s="72"/>
      <c r="Q184" s="72"/>
      <c r="R184" s="72"/>
      <c r="S184" s="72"/>
      <c r="T184" s="73"/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T184" s="18" t="s">
        <v>383</v>
      </c>
      <c r="AU184" s="18" t="s">
        <v>86</v>
      </c>
    </row>
    <row r="185" spans="1:65" s="2" customFormat="1" ht="19.5">
      <c r="A185" s="35"/>
      <c r="B185" s="36"/>
      <c r="C185" s="37"/>
      <c r="D185" s="205" t="s">
        <v>410</v>
      </c>
      <c r="E185" s="37"/>
      <c r="F185" s="231" t="s">
        <v>2550</v>
      </c>
      <c r="G185" s="37"/>
      <c r="H185" s="37"/>
      <c r="I185" s="207"/>
      <c r="J185" s="37"/>
      <c r="K185" s="37"/>
      <c r="L185" s="40"/>
      <c r="M185" s="208"/>
      <c r="N185" s="209"/>
      <c r="O185" s="72"/>
      <c r="P185" s="72"/>
      <c r="Q185" s="72"/>
      <c r="R185" s="72"/>
      <c r="S185" s="72"/>
      <c r="T185" s="73"/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T185" s="18" t="s">
        <v>410</v>
      </c>
      <c r="AU185" s="18" t="s">
        <v>86</v>
      </c>
    </row>
    <row r="186" spans="1:65" s="2" customFormat="1" ht="16.5" customHeight="1">
      <c r="A186" s="35"/>
      <c r="B186" s="36"/>
      <c r="C186" s="192" t="s">
        <v>471</v>
      </c>
      <c r="D186" s="192" t="s">
        <v>377</v>
      </c>
      <c r="E186" s="193" t="s">
        <v>2551</v>
      </c>
      <c r="F186" s="194" t="s">
        <v>2552</v>
      </c>
      <c r="G186" s="195" t="s">
        <v>505</v>
      </c>
      <c r="H186" s="196">
        <v>2</v>
      </c>
      <c r="I186" s="197"/>
      <c r="J186" s="198">
        <f>ROUND(I186*H186,2)</f>
        <v>0</v>
      </c>
      <c r="K186" s="194" t="s">
        <v>1</v>
      </c>
      <c r="L186" s="40"/>
      <c r="M186" s="199" t="s">
        <v>1</v>
      </c>
      <c r="N186" s="200" t="s">
        <v>42</v>
      </c>
      <c r="O186" s="72"/>
      <c r="P186" s="201">
        <f>O186*H186</f>
        <v>0</v>
      </c>
      <c r="Q186" s="201">
        <v>0</v>
      </c>
      <c r="R186" s="201">
        <f>Q186*H186</f>
        <v>0</v>
      </c>
      <c r="S186" s="201">
        <v>0</v>
      </c>
      <c r="T186" s="202">
        <f>S186*H186</f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203" t="s">
        <v>462</v>
      </c>
      <c r="AT186" s="203" t="s">
        <v>377</v>
      </c>
      <c r="AU186" s="203" t="s">
        <v>86</v>
      </c>
      <c r="AY186" s="18" t="s">
        <v>375</v>
      </c>
      <c r="BE186" s="204">
        <f>IF(N186="základní",J186,0)</f>
        <v>0</v>
      </c>
      <c r="BF186" s="204">
        <f>IF(N186="snížená",J186,0)</f>
        <v>0</v>
      </c>
      <c r="BG186" s="204">
        <f>IF(N186="zákl. přenesená",J186,0)</f>
        <v>0</v>
      </c>
      <c r="BH186" s="204">
        <f>IF(N186="sníž. přenesená",J186,0)</f>
        <v>0</v>
      </c>
      <c r="BI186" s="204">
        <f>IF(N186="nulová",J186,0)</f>
        <v>0</v>
      </c>
      <c r="BJ186" s="18" t="s">
        <v>84</v>
      </c>
      <c r="BK186" s="204">
        <f>ROUND(I186*H186,2)</f>
        <v>0</v>
      </c>
      <c r="BL186" s="18" t="s">
        <v>462</v>
      </c>
      <c r="BM186" s="203" t="s">
        <v>2553</v>
      </c>
    </row>
    <row r="187" spans="1:65" s="2" customFormat="1" ht="11.25">
      <c r="A187" s="35"/>
      <c r="B187" s="36"/>
      <c r="C187" s="37"/>
      <c r="D187" s="205" t="s">
        <v>383</v>
      </c>
      <c r="E187" s="37"/>
      <c r="F187" s="206" t="s">
        <v>2552</v>
      </c>
      <c r="G187" s="37"/>
      <c r="H187" s="37"/>
      <c r="I187" s="207"/>
      <c r="J187" s="37"/>
      <c r="K187" s="37"/>
      <c r="L187" s="40"/>
      <c r="M187" s="208"/>
      <c r="N187" s="209"/>
      <c r="O187" s="72"/>
      <c r="P187" s="72"/>
      <c r="Q187" s="72"/>
      <c r="R187" s="72"/>
      <c r="S187" s="72"/>
      <c r="T187" s="73"/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T187" s="18" t="s">
        <v>383</v>
      </c>
      <c r="AU187" s="18" t="s">
        <v>86</v>
      </c>
    </row>
    <row r="188" spans="1:65" s="2" customFormat="1" ht="19.5">
      <c r="A188" s="35"/>
      <c r="B188" s="36"/>
      <c r="C188" s="37"/>
      <c r="D188" s="205" t="s">
        <v>410</v>
      </c>
      <c r="E188" s="37"/>
      <c r="F188" s="231" t="s">
        <v>2554</v>
      </c>
      <c r="G188" s="37"/>
      <c r="H188" s="37"/>
      <c r="I188" s="207"/>
      <c r="J188" s="37"/>
      <c r="K188" s="37"/>
      <c r="L188" s="40"/>
      <c r="M188" s="208"/>
      <c r="N188" s="209"/>
      <c r="O188" s="72"/>
      <c r="P188" s="72"/>
      <c r="Q188" s="72"/>
      <c r="R188" s="72"/>
      <c r="S188" s="72"/>
      <c r="T188" s="73"/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T188" s="18" t="s">
        <v>410</v>
      </c>
      <c r="AU188" s="18" t="s">
        <v>86</v>
      </c>
    </row>
    <row r="189" spans="1:65" s="2" customFormat="1" ht="16.5" customHeight="1">
      <c r="A189" s="35"/>
      <c r="B189" s="36"/>
      <c r="C189" s="192" t="s">
        <v>479</v>
      </c>
      <c r="D189" s="192" t="s">
        <v>377</v>
      </c>
      <c r="E189" s="193" t="s">
        <v>2555</v>
      </c>
      <c r="F189" s="194" t="s">
        <v>2556</v>
      </c>
      <c r="G189" s="195" t="s">
        <v>671</v>
      </c>
      <c r="H189" s="196">
        <v>1</v>
      </c>
      <c r="I189" s="197"/>
      <c r="J189" s="198">
        <f>ROUND(I189*H189,2)</f>
        <v>0</v>
      </c>
      <c r="K189" s="194" t="s">
        <v>1</v>
      </c>
      <c r="L189" s="40"/>
      <c r="M189" s="199" t="s">
        <v>1</v>
      </c>
      <c r="N189" s="200" t="s">
        <v>42</v>
      </c>
      <c r="O189" s="72"/>
      <c r="P189" s="201">
        <f>O189*H189</f>
        <v>0</v>
      </c>
      <c r="Q189" s="201">
        <v>0</v>
      </c>
      <c r="R189" s="201">
        <f>Q189*H189</f>
        <v>0</v>
      </c>
      <c r="S189" s="201">
        <v>0</v>
      </c>
      <c r="T189" s="202">
        <f>S189*H189</f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203" t="s">
        <v>462</v>
      </c>
      <c r="AT189" s="203" t="s">
        <v>377</v>
      </c>
      <c r="AU189" s="203" t="s">
        <v>86</v>
      </c>
      <c r="AY189" s="18" t="s">
        <v>375</v>
      </c>
      <c r="BE189" s="204">
        <f>IF(N189="základní",J189,0)</f>
        <v>0</v>
      </c>
      <c r="BF189" s="204">
        <f>IF(N189="snížená",J189,0)</f>
        <v>0</v>
      </c>
      <c r="BG189" s="204">
        <f>IF(N189="zákl. přenesená",J189,0)</f>
        <v>0</v>
      </c>
      <c r="BH189" s="204">
        <f>IF(N189="sníž. přenesená",J189,0)</f>
        <v>0</v>
      </c>
      <c r="BI189" s="204">
        <f>IF(N189="nulová",J189,0)</f>
        <v>0</v>
      </c>
      <c r="BJ189" s="18" t="s">
        <v>84</v>
      </c>
      <c r="BK189" s="204">
        <f>ROUND(I189*H189,2)</f>
        <v>0</v>
      </c>
      <c r="BL189" s="18" t="s">
        <v>462</v>
      </c>
      <c r="BM189" s="203" t="s">
        <v>2557</v>
      </c>
    </row>
    <row r="190" spans="1:65" s="2" customFormat="1" ht="11.25">
      <c r="A190" s="35"/>
      <c r="B190" s="36"/>
      <c r="C190" s="37"/>
      <c r="D190" s="205" t="s">
        <v>383</v>
      </c>
      <c r="E190" s="37"/>
      <c r="F190" s="206" t="s">
        <v>2556</v>
      </c>
      <c r="G190" s="37"/>
      <c r="H190" s="37"/>
      <c r="I190" s="207"/>
      <c r="J190" s="37"/>
      <c r="K190" s="37"/>
      <c r="L190" s="40"/>
      <c r="M190" s="208"/>
      <c r="N190" s="209"/>
      <c r="O190" s="72"/>
      <c r="P190" s="72"/>
      <c r="Q190" s="72"/>
      <c r="R190" s="72"/>
      <c r="S190" s="72"/>
      <c r="T190" s="73"/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T190" s="18" t="s">
        <v>383</v>
      </c>
      <c r="AU190" s="18" t="s">
        <v>86</v>
      </c>
    </row>
    <row r="191" spans="1:65" s="2" customFormat="1" ht="16.5" customHeight="1">
      <c r="A191" s="35"/>
      <c r="B191" s="36"/>
      <c r="C191" s="192" t="s">
        <v>483</v>
      </c>
      <c r="D191" s="192" t="s">
        <v>377</v>
      </c>
      <c r="E191" s="193" t="s">
        <v>2558</v>
      </c>
      <c r="F191" s="194" t="s">
        <v>2559</v>
      </c>
      <c r="G191" s="195" t="s">
        <v>702</v>
      </c>
      <c r="H191" s="196">
        <v>110</v>
      </c>
      <c r="I191" s="197"/>
      <c r="J191" s="198">
        <f>ROUND(I191*H191,2)</f>
        <v>0</v>
      </c>
      <c r="K191" s="194" t="s">
        <v>1</v>
      </c>
      <c r="L191" s="40"/>
      <c r="M191" s="199" t="s">
        <v>1</v>
      </c>
      <c r="N191" s="200" t="s">
        <v>42</v>
      </c>
      <c r="O191" s="72"/>
      <c r="P191" s="201">
        <f>O191*H191</f>
        <v>0</v>
      </c>
      <c r="Q191" s="201">
        <v>0</v>
      </c>
      <c r="R191" s="201">
        <f>Q191*H191</f>
        <v>0</v>
      </c>
      <c r="S191" s="201">
        <v>0</v>
      </c>
      <c r="T191" s="202">
        <f>S191*H191</f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203" t="s">
        <v>462</v>
      </c>
      <c r="AT191" s="203" t="s">
        <v>377</v>
      </c>
      <c r="AU191" s="203" t="s">
        <v>86</v>
      </c>
      <c r="AY191" s="18" t="s">
        <v>375</v>
      </c>
      <c r="BE191" s="204">
        <f>IF(N191="základní",J191,0)</f>
        <v>0</v>
      </c>
      <c r="BF191" s="204">
        <f>IF(N191="snížená",J191,0)</f>
        <v>0</v>
      </c>
      <c r="BG191" s="204">
        <f>IF(N191="zákl. přenesená",J191,0)</f>
        <v>0</v>
      </c>
      <c r="BH191" s="204">
        <f>IF(N191="sníž. přenesená",J191,0)</f>
        <v>0</v>
      </c>
      <c r="BI191" s="204">
        <f>IF(N191="nulová",J191,0)</f>
        <v>0</v>
      </c>
      <c r="BJ191" s="18" t="s">
        <v>84</v>
      </c>
      <c r="BK191" s="204">
        <f>ROUND(I191*H191,2)</f>
        <v>0</v>
      </c>
      <c r="BL191" s="18" t="s">
        <v>462</v>
      </c>
      <c r="BM191" s="203" t="s">
        <v>2560</v>
      </c>
    </row>
    <row r="192" spans="1:65" s="2" customFormat="1" ht="11.25">
      <c r="A192" s="35"/>
      <c r="B192" s="36"/>
      <c r="C192" s="37"/>
      <c r="D192" s="205" t="s">
        <v>383</v>
      </c>
      <c r="E192" s="37"/>
      <c r="F192" s="206" t="s">
        <v>2559</v>
      </c>
      <c r="G192" s="37"/>
      <c r="H192" s="37"/>
      <c r="I192" s="207"/>
      <c r="J192" s="37"/>
      <c r="K192" s="37"/>
      <c r="L192" s="40"/>
      <c r="M192" s="208"/>
      <c r="N192" s="209"/>
      <c r="O192" s="72"/>
      <c r="P192" s="72"/>
      <c r="Q192" s="72"/>
      <c r="R192" s="72"/>
      <c r="S192" s="72"/>
      <c r="T192" s="73"/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T192" s="18" t="s">
        <v>383</v>
      </c>
      <c r="AU192" s="18" t="s">
        <v>86</v>
      </c>
    </row>
    <row r="193" spans="1:65" s="2" customFormat="1" ht="19.5">
      <c r="A193" s="35"/>
      <c r="B193" s="36"/>
      <c r="C193" s="37"/>
      <c r="D193" s="205" t="s">
        <v>410</v>
      </c>
      <c r="E193" s="37"/>
      <c r="F193" s="231" t="s">
        <v>2561</v>
      </c>
      <c r="G193" s="37"/>
      <c r="H193" s="37"/>
      <c r="I193" s="207"/>
      <c r="J193" s="37"/>
      <c r="K193" s="37"/>
      <c r="L193" s="40"/>
      <c r="M193" s="208"/>
      <c r="N193" s="209"/>
      <c r="O193" s="72"/>
      <c r="P193" s="72"/>
      <c r="Q193" s="72"/>
      <c r="R193" s="72"/>
      <c r="S193" s="72"/>
      <c r="T193" s="73"/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T193" s="18" t="s">
        <v>410</v>
      </c>
      <c r="AU193" s="18" t="s">
        <v>86</v>
      </c>
    </row>
    <row r="194" spans="1:65" s="2" customFormat="1" ht="16.5" customHeight="1">
      <c r="A194" s="35"/>
      <c r="B194" s="36"/>
      <c r="C194" s="192" t="s">
        <v>7</v>
      </c>
      <c r="D194" s="192" t="s">
        <v>377</v>
      </c>
      <c r="E194" s="193" t="s">
        <v>2562</v>
      </c>
      <c r="F194" s="194" t="s">
        <v>2563</v>
      </c>
      <c r="G194" s="195" t="s">
        <v>702</v>
      </c>
      <c r="H194" s="196">
        <v>80</v>
      </c>
      <c r="I194" s="197"/>
      <c r="J194" s="198">
        <f>ROUND(I194*H194,2)</f>
        <v>0</v>
      </c>
      <c r="K194" s="194" t="s">
        <v>1</v>
      </c>
      <c r="L194" s="40"/>
      <c r="M194" s="199" t="s">
        <v>1</v>
      </c>
      <c r="N194" s="200" t="s">
        <v>42</v>
      </c>
      <c r="O194" s="72"/>
      <c r="P194" s="201">
        <f>O194*H194</f>
        <v>0</v>
      </c>
      <c r="Q194" s="201">
        <v>0</v>
      </c>
      <c r="R194" s="201">
        <f>Q194*H194</f>
        <v>0</v>
      </c>
      <c r="S194" s="201">
        <v>0</v>
      </c>
      <c r="T194" s="202">
        <f>S194*H194</f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203" t="s">
        <v>462</v>
      </c>
      <c r="AT194" s="203" t="s">
        <v>377</v>
      </c>
      <c r="AU194" s="203" t="s">
        <v>86</v>
      </c>
      <c r="AY194" s="18" t="s">
        <v>375</v>
      </c>
      <c r="BE194" s="204">
        <f>IF(N194="základní",J194,0)</f>
        <v>0</v>
      </c>
      <c r="BF194" s="204">
        <f>IF(N194="snížená",J194,0)</f>
        <v>0</v>
      </c>
      <c r="BG194" s="204">
        <f>IF(N194="zákl. přenesená",J194,0)</f>
        <v>0</v>
      </c>
      <c r="BH194" s="204">
        <f>IF(N194="sníž. přenesená",J194,0)</f>
        <v>0</v>
      </c>
      <c r="BI194" s="204">
        <f>IF(N194="nulová",J194,0)</f>
        <v>0</v>
      </c>
      <c r="BJ194" s="18" t="s">
        <v>84</v>
      </c>
      <c r="BK194" s="204">
        <f>ROUND(I194*H194,2)</f>
        <v>0</v>
      </c>
      <c r="BL194" s="18" t="s">
        <v>462</v>
      </c>
      <c r="BM194" s="203" t="s">
        <v>2564</v>
      </c>
    </row>
    <row r="195" spans="1:65" s="2" customFormat="1" ht="11.25">
      <c r="A195" s="35"/>
      <c r="B195" s="36"/>
      <c r="C195" s="37"/>
      <c r="D195" s="205" t="s">
        <v>383</v>
      </c>
      <c r="E195" s="37"/>
      <c r="F195" s="206" t="s">
        <v>2563</v>
      </c>
      <c r="G195" s="37"/>
      <c r="H195" s="37"/>
      <c r="I195" s="207"/>
      <c r="J195" s="37"/>
      <c r="K195" s="37"/>
      <c r="L195" s="40"/>
      <c r="M195" s="208"/>
      <c r="N195" s="209"/>
      <c r="O195" s="72"/>
      <c r="P195" s="72"/>
      <c r="Q195" s="72"/>
      <c r="R195" s="72"/>
      <c r="S195" s="72"/>
      <c r="T195" s="73"/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T195" s="18" t="s">
        <v>383</v>
      </c>
      <c r="AU195" s="18" t="s">
        <v>86</v>
      </c>
    </row>
    <row r="196" spans="1:65" s="2" customFormat="1" ht="19.5">
      <c r="A196" s="35"/>
      <c r="B196" s="36"/>
      <c r="C196" s="37"/>
      <c r="D196" s="205" t="s">
        <v>410</v>
      </c>
      <c r="E196" s="37"/>
      <c r="F196" s="231" t="s">
        <v>2561</v>
      </c>
      <c r="G196" s="37"/>
      <c r="H196" s="37"/>
      <c r="I196" s="207"/>
      <c r="J196" s="37"/>
      <c r="K196" s="37"/>
      <c r="L196" s="40"/>
      <c r="M196" s="208"/>
      <c r="N196" s="209"/>
      <c r="O196" s="72"/>
      <c r="P196" s="72"/>
      <c r="Q196" s="72"/>
      <c r="R196" s="72"/>
      <c r="S196" s="72"/>
      <c r="T196" s="73"/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T196" s="18" t="s">
        <v>410</v>
      </c>
      <c r="AU196" s="18" t="s">
        <v>86</v>
      </c>
    </row>
    <row r="197" spans="1:65" s="2" customFormat="1" ht="16.5" customHeight="1">
      <c r="A197" s="35"/>
      <c r="B197" s="36"/>
      <c r="C197" s="192" t="s">
        <v>492</v>
      </c>
      <c r="D197" s="192" t="s">
        <v>377</v>
      </c>
      <c r="E197" s="193" t="s">
        <v>2565</v>
      </c>
      <c r="F197" s="194" t="s">
        <v>2566</v>
      </c>
      <c r="G197" s="195" t="s">
        <v>702</v>
      </c>
      <c r="H197" s="196">
        <v>20</v>
      </c>
      <c r="I197" s="197"/>
      <c r="J197" s="198">
        <f>ROUND(I197*H197,2)</f>
        <v>0</v>
      </c>
      <c r="K197" s="194" t="s">
        <v>1</v>
      </c>
      <c r="L197" s="40"/>
      <c r="M197" s="199" t="s">
        <v>1</v>
      </c>
      <c r="N197" s="200" t="s">
        <v>42</v>
      </c>
      <c r="O197" s="72"/>
      <c r="P197" s="201">
        <f>O197*H197</f>
        <v>0</v>
      </c>
      <c r="Q197" s="201">
        <v>0</v>
      </c>
      <c r="R197" s="201">
        <f>Q197*H197</f>
        <v>0</v>
      </c>
      <c r="S197" s="201">
        <v>0</v>
      </c>
      <c r="T197" s="202">
        <f>S197*H197</f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203" t="s">
        <v>462</v>
      </c>
      <c r="AT197" s="203" t="s">
        <v>377</v>
      </c>
      <c r="AU197" s="203" t="s">
        <v>86</v>
      </c>
      <c r="AY197" s="18" t="s">
        <v>375</v>
      </c>
      <c r="BE197" s="204">
        <f>IF(N197="základní",J197,0)</f>
        <v>0</v>
      </c>
      <c r="BF197" s="204">
        <f>IF(N197="snížená",J197,0)</f>
        <v>0</v>
      </c>
      <c r="BG197" s="204">
        <f>IF(N197="zákl. přenesená",J197,0)</f>
        <v>0</v>
      </c>
      <c r="BH197" s="204">
        <f>IF(N197="sníž. přenesená",J197,0)</f>
        <v>0</v>
      </c>
      <c r="BI197" s="204">
        <f>IF(N197="nulová",J197,0)</f>
        <v>0</v>
      </c>
      <c r="BJ197" s="18" t="s">
        <v>84</v>
      </c>
      <c r="BK197" s="204">
        <f>ROUND(I197*H197,2)</f>
        <v>0</v>
      </c>
      <c r="BL197" s="18" t="s">
        <v>462</v>
      </c>
      <c r="BM197" s="203" t="s">
        <v>2567</v>
      </c>
    </row>
    <row r="198" spans="1:65" s="2" customFormat="1" ht="11.25">
      <c r="A198" s="35"/>
      <c r="B198" s="36"/>
      <c r="C198" s="37"/>
      <c r="D198" s="205" t="s">
        <v>383</v>
      </c>
      <c r="E198" s="37"/>
      <c r="F198" s="206" t="s">
        <v>2566</v>
      </c>
      <c r="G198" s="37"/>
      <c r="H198" s="37"/>
      <c r="I198" s="207"/>
      <c r="J198" s="37"/>
      <c r="K198" s="37"/>
      <c r="L198" s="40"/>
      <c r="M198" s="208"/>
      <c r="N198" s="209"/>
      <c r="O198" s="72"/>
      <c r="P198" s="72"/>
      <c r="Q198" s="72"/>
      <c r="R198" s="72"/>
      <c r="S198" s="72"/>
      <c r="T198" s="73"/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T198" s="18" t="s">
        <v>383</v>
      </c>
      <c r="AU198" s="18" t="s">
        <v>86</v>
      </c>
    </row>
    <row r="199" spans="1:65" s="2" customFormat="1" ht="19.5">
      <c r="A199" s="35"/>
      <c r="B199" s="36"/>
      <c r="C199" s="37"/>
      <c r="D199" s="205" t="s">
        <v>410</v>
      </c>
      <c r="E199" s="37"/>
      <c r="F199" s="231" t="s">
        <v>2561</v>
      </c>
      <c r="G199" s="37"/>
      <c r="H199" s="37"/>
      <c r="I199" s="207"/>
      <c r="J199" s="37"/>
      <c r="K199" s="37"/>
      <c r="L199" s="40"/>
      <c r="M199" s="208"/>
      <c r="N199" s="209"/>
      <c r="O199" s="72"/>
      <c r="P199" s="72"/>
      <c r="Q199" s="72"/>
      <c r="R199" s="72"/>
      <c r="S199" s="72"/>
      <c r="T199" s="73"/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T199" s="18" t="s">
        <v>410</v>
      </c>
      <c r="AU199" s="18" t="s">
        <v>86</v>
      </c>
    </row>
    <row r="200" spans="1:65" s="2" customFormat="1" ht="16.5" customHeight="1">
      <c r="A200" s="35"/>
      <c r="B200" s="36"/>
      <c r="C200" s="192" t="s">
        <v>497</v>
      </c>
      <c r="D200" s="192" t="s">
        <v>377</v>
      </c>
      <c r="E200" s="193" t="s">
        <v>2568</v>
      </c>
      <c r="F200" s="194" t="s">
        <v>2569</v>
      </c>
      <c r="G200" s="195" t="s">
        <v>702</v>
      </c>
      <c r="H200" s="196">
        <v>5</v>
      </c>
      <c r="I200" s="197"/>
      <c r="J200" s="198">
        <f>ROUND(I200*H200,2)</f>
        <v>0</v>
      </c>
      <c r="K200" s="194" t="s">
        <v>1</v>
      </c>
      <c r="L200" s="40"/>
      <c r="M200" s="199" t="s">
        <v>1</v>
      </c>
      <c r="N200" s="200" t="s">
        <v>42</v>
      </c>
      <c r="O200" s="72"/>
      <c r="P200" s="201">
        <f>O200*H200</f>
        <v>0</v>
      </c>
      <c r="Q200" s="201">
        <v>0</v>
      </c>
      <c r="R200" s="201">
        <f>Q200*H200</f>
        <v>0</v>
      </c>
      <c r="S200" s="201">
        <v>0</v>
      </c>
      <c r="T200" s="202">
        <f>S200*H200</f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203" t="s">
        <v>462</v>
      </c>
      <c r="AT200" s="203" t="s">
        <v>377</v>
      </c>
      <c r="AU200" s="203" t="s">
        <v>86</v>
      </c>
      <c r="AY200" s="18" t="s">
        <v>375</v>
      </c>
      <c r="BE200" s="204">
        <f>IF(N200="základní",J200,0)</f>
        <v>0</v>
      </c>
      <c r="BF200" s="204">
        <f>IF(N200="snížená",J200,0)</f>
        <v>0</v>
      </c>
      <c r="BG200" s="204">
        <f>IF(N200="zákl. přenesená",J200,0)</f>
        <v>0</v>
      </c>
      <c r="BH200" s="204">
        <f>IF(N200="sníž. přenesená",J200,0)</f>
        <v>0</v>
      </c>
      <c r="BI200" s="204">
        <f>IF(N200="nulová",J200,0)</f>
        <v>0</v>
      </c>
      <c r="BJ200" s="18" t="s">
        <v>84</v>
      </c>
      <c r="BK200" s="204">
        <f>ROUND(I200*H200,2)</f>
        <v>0</v>
      </c>
      <c r="BL200" s="18" t="s">
        <v>462</v>
      </c>
      <c r="BM200" s="203" t="s">
        <v>2570</v>
      </c>
    </row>
    <row r="201" spans="1:65" s="2" customFormat="1" ht="11.25">
      <c r="A201" s="35"/>
      <c r="B201" s="36"/>
      <c r="C201" s="37"/>
      <c r="D201" s="205" t="s">
        <v>383</v>
      </c>
      <c r="E201" s="37"/>
      <c r="F201" s="206" t="s">
        <v>2569</v>
      </c>
      <c r="G201" s="37"/>
      <c r="H201" s="37"/>
      <c r="I201" s="207"/>
      <c r="J201" s="37"/>
      <c r="K201" s="37"/>
      <c r="L201" s="40"/>
      <c r="M201" s="208"/>
      <c r="N201" s="209"/>
      <c r="O201" s="72"/>
      <c r="P201" s="72"/>
      <c r="Q201" s="72"/>
      <c r="R201" s="72"/>
      <c r="S201" s="72"/>
      <c r="T201" s="73"/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T201" s="18" t="s">
        <v>383</v>
      </c>
      <c r="AU201" s="18" t="s">
        <v>86</v>
      </c>
    </row>
    <row r="202" spans="1:65" s="2" customFormat="1" ht="19.5">
      <c r="A202" s="35"/>
      <c r="B202" s="36"/>
      <c r="C202" s="37"/>
      <c r="D202" s="205" t="s">
        <v>410</v>
      </c>
      <c r="E202" s="37"/>
      <c r="F202" s="231" t="s">
        <v>2561</v>
      </c>
      <c r="G202" s="37"/>
      <c r="H202" s="37"/>
      <c r="I202" s="207"/>
      <c r="J202" s="37"/>
      <c r="K202" s="37"/>
      <c r="L202" s="40"/>
      <c r="M202" s="208"/>
      <c r="N202" s="209"/>
      <c r="O202" s="72"/>
      <c r="P202" s="72"/>
      <c r="Q202" s="72"/>
      <c r="R202" s="72"/>
      <c r="S202" s="72"/>
      <c r="T202" s="73"/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T202" s="18" t="s">
        <v>410</v>
      </c>
      <c r="AU202" s="18" t="s">
        <v>86</v>
      </c>
    </row>
    <row r="203" spans="1:65" s="2" customFormat="1" ht="16.5" customHeight="1">
      <c r="A203" s="35"/>
      <c r="B203" s="36"/>
      <c r="C203" s="192" t="s">
        <v>502</v>
      </c>
      <c r="D203" s="192" t="s">
        <v>377</v>
      </c>
      <c r="E203" s="193" t="s">
        <v>2571</v>
      </c>
      <c r="F203" s="194" t="s">
        <v>2572</v>
      </c>
      <c r="G203" s="195" t="s">
        <v>702</v>
      </c>
      <c r="H203" s="196">
        <v>5</v>
      </c>
      <c r="I203" s="197"/>
      <c r="J203" s="198">
        <f>ROUND(I203*H203,2)</f>
        <v>0</v>
      </c>
      <c r="K203" s="194" t="s">
        <v>1</v>
      </c>
      <c r="L203" s="40"/>
      <c r="M203" s="199" t="s">
        <v>1</v>
      </c>
      <c r="N203" s="200" t="s">
        <v>42</v>
      </c>
      <c r="O203" s="72"/>
      <c r="P203" s="201">
        <f>O203*H203</f>
        <v>0</v>
      </c>
      <c r="Q203" s="201">
        <v>0</v>
      </c>
      <c r="R203" s="201">
        <f>Q203*H203</f>
        <v>0</v>
      </c>
      <c r="S203" s="201">
        <v>0</v>
      </c>
      <c r="T203" s="202">
        <f>S203*H203</f>
        <v>0</v>
      </c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R203" s="203" t="s">
        <v>462</v>
      </c>
      <c r="AT203" s="203" t="s">
        <v>377</v>
      </c>
      <c r="AU203" s="203" t="s">
        <v>86</v>
      </c>
      <c r="AY203" s="18" t="s">
        <v>375</v>
      </c>
      <c r="BE203" s="204">
        <f>IF(N203="základní",J203,0)</f>
        <v>0</v>
      </c>
      <c r="BF203" s="204">
        <f>IF(N203="snížená",J203,0)</f>
        <v>0</v>
      </c>
      <c r="BG203" s="204">
        <f>IF(N203="zákl. přenesená",J203,0)</f>
        <v>0</v>
      </c>
      <c r="BH203" s="204">
        <f>IF(N203="sníž. přenesená",J203,0)</f>
        <v>0</v>
      </c>
      <c r="BI203" s="204">
        <f>IF(N203="nulová",J203,0)</f>
        <v>0</v>
      </c>
      <c r="BJ203" s="18" t="s">
        <v>84</v>
      </c>
      <c r="BK203" s="204">
        <f>ROUND(I203*H203,2)</f>
        <v>0</v>
      </c>
      <c r="BL203" s="18" t="s">
        <v>462</v>
      </c>
      <c r="BM203" s="203" t="s">
        <v>2573</v>
      </c>
    </row>
    <row r="204" spans="1:65" s="2" customFormat="1" ht="11.25">
      <c r="A204" s="35"/>
      <c r="B204" s="36"/>
      <c r="C204" s="37"/>
      <c r="D204" s="205" t="s">
        <v>383</v>
      </c>
      <c r="E204" s="37"/>
      <c r="F204" s="206" t="s">
        <v>2572</v>
      </c>
      <c r="G204" s="37"/>
      <c r="H204" s="37"/>
      <c r="I204" s="207"/>
      <c r="J204" s="37"/>
      <c r="K204" s="37"/>
      <c r="L204" s="40"/>
      <c r="M204" s="208"/>
      <c r="N204" s="209"/>
      <c r="O204" s="72"/>
      <c r="P204" s="72"/>
      <c r="Q204" s="72"/>
      <c r="R204" s="72"/>
      <c r="S204" s="72"/>
      <c r="T204" s="73"/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T204" s="18" t="s">
        <v>383</v>
      </c>
      <c r="AU204" s="18" t="s">
        <v>86</v>
      </c>
    </row>
    <row r="205" spans="1:65" s="2" customFormat="1" ht="19.5">
      <c r="A205" s="35"/>
      <c r="B205" s="36"/>
      <c r="C205" s="37"/>
      <c r="D205" s="205" t="s">
        <v>410</v>
      </c>
      <c r="E205" s="37"/>
      <c r="F205" s="231" t="s">
        <v>2561</v>
      </c>
      <c r="G205" s="37"/>
      <c r="H205" s="37"/>
      <c r="I205" s="207"/>
      <c r="J205" s="37"/>
      <c r="K205" s="37"/>
      <c r="L205" s="40"/>
      <c r="M205" s="208"/>
      <c r="N205" s="209"/>
      <c r="O205" s="72"/>
      <c r="P205" s="72"/>
      <c r="Q205" s="72"/>
      <c r="R205" s="72"/>
      <c r="S205" s="72"/>
      <c r="T205" s="73"/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T205" s="18" t="s">
        <v>410</v>
      </c>
      <c r="AU205" s="18" t="s">
        <v>86</v>
      </c>
    </row>
    <row r="206" spans="1:65" s="2" customFormat="1" ht="16.5" customHeight="1">
      <c r="A206" s="35"/>
      <c r="B206" s="36"/>
      <c r="C206" s="192" t="s">
        <v>508</v>
      </c>
      <c r="D206" s="192" t="s">
        <v>377</v>
      </c>
      <c r="E206" s="193" t="s">
        <v>2574</v>
      </c>
      <c r="F206" s="194" t="s">
        <v>2575</v>
      </c>
      <c r="G206" s="195" t="s">
        <v>702</v>
      </c>
      <c r="H206" s="196">
        <v>50</v>
      </c>
      <c r="I206" s="197"/>
      <c r="J206" s="198">
        <f>ROUND(I206*H206,2)</f>
        <v>0</v>
      </c>
      <c r="K206" s="194" t="s">
        <v>1</v>
      </c>
      <c r="L206" s="40"/>
      <c r="M206" s="199" t="s">
        <v>1</v>
      </c>
      <c r="N206" s="200" t="s">
        <v>42</v>
      </c>
      <c r="O206" s="72"/>
      <c r="P206" s="201">
        <f>O206*H206</f>
        <v>0</v>
      </c>
      <c r="Q206" s="201">
        <v>0</v>
      </c>
      <c r="R206" s="201">
        <f>Q206*H206</f>
        <v>0</v>
      </c>
      <c r="S206" s="201">
        <v>0</v>
      </c>
      <c r="T206" s="202">
        <f>S206*H206</f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203" t="s">
        <v>462</v>
      </c>
      <c r="AT206" s="203" t="s">
        <v>377</v>
      </c>
      <c r="AU206" s="203" t="s">
        <v>86</v>
      </c>
      <c r="AY206" s="18" t="s">
        <v>375</v>
      </c>
      <c r="BE206" s="204">
        <f>IF(N206="základní",J206,0)</f>
        <v>0</v>
      </c>
      <c r="BF206" s="204">
        <f>IF(N206="snížená",J206,0)</f>
        <v>0</v>
      </c>
      <c r="BG206" s="204">
        <f>IF(N206="zákl. přenesená",J206,0)</f>
        <v>0</v>
      </c>
      <c r="BH206" s="204">
        <f>IF(N206="sníž. přenesená",J206,0)</f>
        <v>0</v>
      </c>
      <c r="BI206" s="204">
        <f>IF(N206="nulová",J206,0)</f>
        <v>0</v>
      </c>
      <c r="BJ206" s="18" t="s">
        <v>84</v>
      </c>
      <c r="BK206" s="204">
        <f>ROUND(I206*H206,2)</f>
        <v>0</v>
      </c>
      <c r="BL206" s="18" t="s">
        <v>462</v>
      </c>
      <c r="BM206" s="203" t="s">
        <v>2576</v>
      </c>
    </row>
    <row r="207" spans="1:65" s="2" customFormat="1" ht="11.25">
      <c r="A207" s="35"/>
      <c r="B207" s="36"/>
      <c r="C207" s="37"/>
      <c r="D207" s="205" t="s">
        <v>383</v>
      </c>
      <c r="E207" s="37"/>
      <c r="F207" s="206" t="s">
        <v>2575</v>
      </c>
      <c r="G207" s="37"/>
      <c r="H207" s="37"/>
      <c r="I207" s="207"/>
      <c r="J207" s="37"/>
      <c r="K207" s="37"/>
      <c r="L207" s="40"/>
      <c r="M207" s="208"/>
      <c r="N207" s="209"/>
      <c r="O207" s="72"/>
      <c r="P207" s="72"/>
      <c r="Q207" s="72"/>
      <c r="R207" s="72"/>
      <c r="S207" s="72"/>
      <c r="T207" s="73"/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T207" s="18" t="s">
        <v>383</v>
      </c>
      <c r="AU207" s="18" t="s">
        <v>86</v>
      </c>
    </row>
    <row r="208" spans="1:65" s="2" customFormat="1" ht="19.5">
      <c r="A208" s="35"/>
      <c r="B208" s="36"/>
      <c r="C208" s="37"/>
      <c r="D208" s="205" t="s">
        <v>410</v>
      </c>
      <c r="E208" s="37"/>
      <c r="F208" s="231" t="s">
        <v>2577</v>
      </c>
      <c r="G208" s="37"/>
      <c r="H208" s="37"/>
      <c r="I208" s="207"/>
      <c r="J208" s="37"/>
      <c r="K208" s="37"/>
      <c r="L208" s="40"/>
      <c r="M208" s="208"/>
      <c r="N208" s="209"/>
      <c r="O208" s="72"/>
      <c r="P208" s="72"/>
      <c r="Q208" s="72"/>
      <c r="R208" s="72"/>
      <c r="S208" s="72"/>
      <c r="T208" s="73"/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T208" s="18" t="s">
        <v>410</v>
      </c>
      <c r="AU208" s="18" t="s">
        <v>86</v>
      </c>
    </row>
    <row r="209" spans="1:65" s="2" customFormat="1" ht="16.5" customHeight="1">
      <c r="A209" s="35"/>
      <c r="B209" s="36"/>
      <c r="C209" s="192" t="s">
        <v>513</v>
      </c>
      <c r="D209" s="192" t="s">
        <v>377</v>
      </c>
      <c r="E209" s="193" t="s">
        <v>2578</v>
      </c>
      <c r="F209" s="194" t="s">
        <v>2579</v>
      </c>
      <c r="G209" s="195" t="s">
        <v>702</v>
      </c>
      <c r="H209" s="196">
        <v>220</v>
      </c>
      <c r="I209" s="197"/>
      <c r="J209" s="198">
        <f>ROUND(I209*H209,2)</f>
        <v>0</v>
      </c>
      <c r="K209" s="194" t="s">
        <v>1</v>
      </c>
      <c r="L209" s="40"/>
      <c r="M209" s="199" t="s">
        <v>1</v>
      </c>
      <c r="N209" s="200" t="s">
        <v>42</v>
      </c>
      <c r="O209" s="72"/>
      <c r="P209" s="201">
        <f>O209*H209</f>
        <v>0</v>
      </c>
      <c r="Q209" s="201">
        <v>0</v>
      </c>
      <c r="R209" s="201">
        <f>Q209*H209</f>
        <v>0</v>
      </c>
      <c r="S209" s="201">
        <v>0</v>
      </c>
      <c r="T209" s="202">
        <f>S209*H209</f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203" t="s">
        <v>462</v>
      </c>
      <c r="AT209" s="203" t="s">
        <v>377</v>
      </c>
      <c r="AU209" s="203" t="s">
        <v>86</v>
      </c>
      <c r="AY209" s="18" t="s">
        <v>375</v>
      </c>
      <c r="BE209" s="204">
        <f>IF(N209="základní",J209,0)</f>
        <v>0</v>
      </c>
      <c r="BF209" s="204">
        <f>IF(N209="snížená",J209,0)</f>
        <v>0</v>
      </c>
      <c r="BG209" s="204">
        <f>IF(N209="zákl. přenesená",J209,0)</f>
        <v>0</v>
      </c>
      <c r="BH209" s="204">
        <f>IF(N209="sníž. přenesená",J209,0)</f>
        <v>0</v>
      </c>
      <c r="BI209" s="204">
        <f>IF(N209="nulová",J209,0)</f>
        <v>0</v>
      </c>
      <c r="BJ209" s="18" t="s">
        <v>84</v>
      </c>
      <c r="BK209" s="204">
        <f>ROUND(I209*H209,2)</f>
        <v>0</v>
      </c>
      <c r="BL209" s="18" t="s">
        <v>462</v>
      </c>
      <c r="BM209" s="203" t="s">
        <v>2580</v>
      </c>
    </row>
    <row r="210" spans="1:65" s="2" customFormat="1" ht="11.25">
      <c r="A210" s="35"/>
      <c r="B210" s="36"/>
      <c r="C210" s="37"/>
      <c r="D210" s="205" t="s">
        <v>383</v>
      </c>
      <c r="E210" s="37"/>
      <c r="F210" s="206" t="s">
        <v>2579</v>
      </c>
      <c r="G210" s="37"/>
      <c r="H210" s="37"/>
      <c r="I210" s="207"/>
      <c r="J210" s="37"/>
      <c r="K210" s="37"/>
      <c r="L210" s="40"/>
      <c r="M210" s="208"/>
      <c r="N210" s="209"/>
      <c r="O210" s="72"/>
      <c r="P210" s="72"/>
      <c r="Q210" s="72"/>
      <c r="R210" s="72"/>
      <c r="S210" s="72"/>
      <c r="T210" s="73"/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T210" s="18" t="s">
        <v>383</v>
      </c>
      <c r="AU210" s="18" t="s">
        <v>86</v>
      </c>
    </row>
    <row r="211" spans="1:65" s="2" customFormat="1" ht="19.5">
      <c r="A211" s="35"/>
      <c r="B211" s="36"/>
      <c r="C211" s="37"/>
      <c r="D211" s="205" t="s">
        <v>410</v>
      </c>
      <c r="E211" s="37"/>
      <c r="F211" s="231" t="s">
        <v>2581</v>
      </c>
      <c r="G211" s="37"/>
      <c r="H211" s="37"/>
      <c r="I211" s="207"/>
      <c r="J211" s="37"/>
      <c r="K211" s="37"/>
      <c r="L211" s="40"/>
      <c r="M211" s="208"/>
      <c r="N211" s="209"/>
      <c r="O211" s="72"/>
      <c r="P211" s="72"/>
      <c r="Q211" s="72"/>
      <c r="R211" s="72"/>
      <c r="S211" s="72"/>
      <c r="T211" s="73"/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T211" s="18" t="s">
        <v>410</v>
      </c>
      <c r="AU211" s="18" t="s">
        <v>86</v>
      </c>
    </row>
    <row r="212" spans="1:65" s="2" customFormat="1" ht="16.5" customHeight="1">
      <c r="A212" s="35"/>
      <c r="B212" s="36"/>
      <c r="C212" s="192" t="s">
        <v>517</v>
      </c>
      <c r="D212" s="192" t="s">
        <v>377</v>
      </c>
      <c r="E212" s="193" t="s">
        <v>2582</v>
      </c>
      <c r="F212" s="194" t="s">
        <v>2583</v>
      </c>
      <c r="G212" s="195" t="s">
        <v>702</v>
      </c>
      <c r="H212" s="196">
        <v>25</v>
      </c>
      <c r="I212" s="197"/>
      <c r="J212" s="198">
        <f>ROUND(I212*H212,2)</f>
        <v>0</v>
      </c>
      <c r="K212" s="194" t="s">
        <v>1</v>
      </c>
      <c r="L212" s="40"/>
      <c r="M212" s="199" t="s">
        <v>1</v>
      </c>
      <c r="N212" s="200" t="s">
        <v>42</v>
      </c>
      <c r="O212" s="72"/>
      <c r="P212" s="201">
        <f>O212*H212</f>
        <v>0</v>
      </c>
      <c r="Q212" s="201">
        <v>0</v>
      </c>
      <c r="R212" s="201">
        <f>Q212*H212</f>
        <v>0</v>
      </c>
      <c r="S212" s="201">
        <v>0</v>
      </c>
      <c r="T212" s="202">
        <f>S212*H212</f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203" t="s">
        <v>462</v>
      </c>
      <c r="AT212" s="203" t="s">
        <v>377</v>
      </c>
      <c r="AU212" s="203" t="s">
        <v>86</v>
      </c>
      <c r="AY212" s="18" t="s">
        <v>375</v>
      </c>
      <c r="BE212" s="204">
        <f>IF(N212="základní",J212,0)</f>
        <v>0</v>
      </c>
      <c r="BF212" s="204">
        <f>IF(N212="snížená",J212,0)</f>
        <v>0</v>
      </c>
      <c r="BG212" s="204">
        <f>IF(N212="zákl. přenesená",J212,0)</f>
        <v>0</v>
      </c>
      <c r="BH212" s="204">
        <f>IF(N212="sníž. přenesená",J212,0)</f>
        <v>0</v>
      </c>
      <c r="BI212" s="204">
        <f>IF(N212="nulová",J212,0)</f>
        <v>0</v>
      </c>
      <c r="BJ212" s="18" t="s">
        <v>84</v>
      </c>
      <c r="BK212" s="204">
        <f>ROUND(I212*H212,2)</f>
        <v>0</v>
      </c>
      <c r="BL212" s="18" t="s">
        <v>462</v>
      </c>
      <c r="BM212" s="203" t="s">
        <v>2584</v>
      </c>
    </row>
    <row r="213" spans="1:65" s="2" customFormat="1" ht="11.25">
      <c r="A213" s="35"/>
      <c r="B213" s="36"/>
      <c r="C213" s="37"/>
      <c r="D213" s="205" t="s">
        <v>383</v>
      </c>
      <c r="E213" s="37"/>
      <c r="F213" s="206" t="s">
        <v>2583</v>
      </c>
      <c r="G213" s="37"/>
      <c r="H213" s="37"/>
      <c r="I213" s="207"/>
      <c r="J213" s="37"/>
      <c r="K213" s="37"/>
      <c r="L213" s="40"/>
      <c r="M213" s="208"/>
      <c r="N213" s="209"/>
      <c r="O213" s="72"/>
      <c r="P213" s="72"/>
      <c r="Q213" s="72"/>
      <c r="R213" s="72"/>
      <c r="S213" s="72"/>
      <c r="T213" s="73"/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T213" s="18" t="s">
        <v>383</v>
      </c>
      <c r="AU213" s="18" t="s">
        <v>86</v>
      </c>
    </row>
    <row r="214" spans="1:65" s="2" customFormat="1" ht="19.5">
      <c r="A214" s="35"/>
      <c r="B214" s="36"/>
      <c r="C214" s="37"/>
      <c r="D214" s="205" t="s">
        <v>410</v>
      </c>
      <c r="E214" s="37"/>
      <c r="F214" s="231" t="s">
        <v>2581</v>
      </c>
      <c r="G214" s="37"/>
      <c r="H214" s="37"/>
      <c r="I214" s="207"/>
      <c r="J214" s="37"/>
      <c r="K214" s="37"/>
      <c r="L214" s="40"/>
      <c r="M214" s="208"/>
      <c r="N214" s="209"/>
      <c r="O214" s="72"/>
      <c r="P214" s="72"/>
      <c r="Q214" s="72"/>
      <c r="R214" s="72"/>
      <c r="S214" s="72"/>
      <c r="T214" s="73"/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T214" s="18" t="s">
        <v>410</v>
      </c>
      <c r="AU214" s="18" t="s">
        <v>86</v>
      </c>
    </row>
    <row r="215" spans="1:65" s="2" customFormat="1" ht="16.5" customHeight="1">
      <c r="A215" s="35"/>
      <c r="B215" s="36"/>
      <c r="C215" s="192" t="s">
        <v>521</v>
      </c>
      <c r="D215" s="192" t="s">
        <v>377</v>
      </c>
      <c r="E215" s="193" t="s">
        <v>2585</v>
      </c>
      <c r="F215" s="194" t="s">
        <v>2586</v>
      </c>
      <c r="G215" s="195" t="s">
        <v>505</v>
      </c>
      <c r="H215" s="196">
        <v>320</v>
      </c>
      <c r="I215" s="197"/>
      <c r="J215" s="198">
        <f>ROUND(I215*H215,2)</f>
        <v>0</v>
      </c>
      <c r="K215" s="194" t="s">
        <v>1</v>
      </c>
      <c r="L215" s="40"/>
      <c r="M215" s="199" t="s">
        <v>1</v>
      </c>
      <c r="N215" s="200" t="s">
        <v>42</v>
      </c>
      <c r="O215" s="72"/>
      <c r="P215" s="201">
        <f>O215*H215</f>
        <v>0</v>
      </c>
      <c r="Q215" s="201">
        <v>0</v>
      </c>
      <c r="R215" s="201">
        <f>Q215*H215</f>
        <v>0</v>
      </c>
      <c r="S215" s="201">
        <v>0</v>
      </c>
      <c r="T215" s="202">
        <f>S215*H215</f>
        <v>0</v>
      </c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R215" s="203" t="s">
        <v>462</v>
      </c>
      <c r="AT215" s="203" t="s">
        <v>377</v>
      </c>
      <c r="AU215" s="203" t="s">
        <v>86</v>
      </c>
      <c r="AY215" s="18" t="s">
        <v>375</v>
      </c>
      <c r="BE215" s="204">
        <f>IF(N215="základní",J215,0)</f>
        <v>0</v>
      </c>
      <c r="BF215" s="204">
        <f>IF(N215="snížená",J215,0)</f>
        <v>0</v>
      </c>
      <c r="BG215" s="204">
        <f>IF(N215="zákl. přenesená",J215,0)</f>
        <v>0</v>
      </c>
      <c r="BH215" s="204">
        <f>IF(N215="sníž. přenesená",J215,0)</f>
        <v>0</v>
      </c>
      <c r="BI215" s="204">
        <f>IF(N215="nulová",J215,0)</f>
        <v>0</v>
      </c>
      <c r="BJ215" s="18" t="s">
        <v>84</v>
      </c>
      <c r="BK215" s="204">
        <f>ROUND(I215*H215,2)</f>
        <v>0</v>
      </c>
      <c r="BL215" s="18" t="s">
        <v>462</v>
      </c>
      <c r="BM215" s="203" t="s">
        <v>2587</v>
      </c>
    </row>
    <row r="216" spans="1:65" s="2" customFormat="1" ht="11.25">
      <c r="A216" s="35"/>
      <c r="B216" s="36"/>
      <c r="C216" s="37"/>
      <c r="D216" s="205" t="s">
        <v>383</v>
      </c>
      <c r="E216" s="37"/>
      <c r="F216" s="206" t="s">
        <v>2586</v>
      </c>
      <c r="G216" s="37"/>
      <c r="H216" s="37"/>
      <c r="I216" s="207"/>
      <c r="J216" s="37"/>
      <c r="K216" s="37"/>
      <c r="L216" s="40"/>
      <c r="M216" s="208"/>
      <c r="N216" s="209"/>
      <c r="O216" s="72"/>
      <c r="P216" s="72"/>
      <c r="Q216" s="72"/>
      <c r="R216" s="72"/>
      <c r="S216" s="72"/>
      <c r="T216" s="73"/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T216" s="18" t="s">
        <v>383</v>
      </c>
      <c r="AU216" s="18" t="s">
        <v>86</v>
      </c>
    </row>
    <row r="217" spans="1:65" s="2" customFormat="1" ht="19.5">
      <c r="A217" s="35"/>
      <c r="B217" s="36"/>
      <c r="C217" s="37"/>
      <c r="D217" s="205" t="s">
        <v>410</v>
      </c>
      <c r="E217" s="37"/>
      <c r="F217" s="231" t="s">
        <v>2588</v>
      </c>
      <c r="G217" s="37"/>
      <c r="H217" s="37"/>
      <c r="I217" s="207"/>
      <c r="J217" s="37"/>
      <c r="K217" s="37"/>
      <c r="L217" s="40"/>
      <c r="M217" s="208"/>
      <c r="N217" s="209"/>
      <c r="O217" s="72"/>
      <c r="P217" s="72"/>
      <c r="Q217" s="72"/>
      <c r="R217" s="72"/>
      <c r="S217" s="72"/>
      <c r="T217" s="73"/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T217" s="18" t="s">
        <v>410</v>
      </c>
      <c r="AU217" s="18" t="s">
        <v>86</v>
      </c>
    </row>
    <row r="218" spans="1:65" s="2" customFormat="1" ht="16.5" customHeight="1">
      <c r="A218" s="35"/>
      <c r="B218" s="36"/>
      <c r="C218" s="192" t="s">
        <v>525</v>
      </c>
      <c r="D218" s="192" t="s">
        <v>377</v>
      </c>
      <c r="E218" s="193" t="s">
        <v>2589</v>
      </c>
      <c r="F218" s="194" t="s">
        <v>2590</v>
      </c>
      <c r="G218" s="195" t="s">
        <v>839</v>
      </c>
      <c r="H218" s="196">
        <v>40</v>
      </c>
      <c r="I218" s="197"/>
      <c r="J218" s="198">
        <f>ROUND(I218*H218,2)</f>
        <v>0</v>
      </c>
      <c r="K218" s="194" t="s">
        <v>1</v>
      </c>
      <c r="L218" s="40"/>
      <c r="M218" s="199" t="s">
        <v>1</v>
      </c>
      <c r="N218" s="200" t="s">
        <v>42</v>
      </c>
      <c r="O218" s="72"/>
      <c r="P218" s="201">
        <f>O218*H218</f>
        <v>0</v>
      </c>
      <c r="Q218" s="201">
        <v>0</v>
      </c>
      <c r="R218" s="201">
        <f>Q218*H218</f>
        <v>0</v>
      </c>
      <c r="S218" s="201">
        <v>0</v>
      </c>
      <c r="T218" s="202">
        <f>S218*H218</f>
        <v>0</v>
      </c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R218" s="203" t="s">
        <v>462</v>
      </c>
      <c r="AT218" s="203" t="s">
        <v>377</v>
      </c>
      <c r="AU218" s="203" t="s">
        <v>86</v>
      </c>
      <c r="AY218" s="18" t="s">
        <v>375</v>
      </c>
      <c r="BE218" s="204">
        <f>IF(N218="základní",J218,0)</f>
        <v>0</v>
      </c>
      <c r="BF218" s="204">
        <f>IF(N218="snížená",J218,0)</f>
        <v>0</v>
      </c>
      <c r="BG218" s="204">
        <f>IF(N218="zákl. přenesená",J218,0)</f>
        <v>0</v>
      </c>
      <c r="BH218" s="204">
        <f>IF(N218="sníž. přenesená",J218,0)</f>
        <v>0</v>
      </c>
      <c r="BI218" s="204">
        <f>IF(N218="nulová",J218,0)</f>
        <v>0</v>
      </c>
      <c r="BJ218" s="18" t="s">
        <v>84</v>
      </c>
      <c r="BK218" s="204">
        <f>ROUND(I218*H218,2)</f>
        <v>0</v>
      </c>
      <c r="BL218" s="18" t="s">
        <v>462</v>
      </c>
      <c r="BM218" s="203" t="s">
        <v>2591</v>
      </c>
    </row>
    <row r="219" spans="1:65" s="2" customFormat="1" ht="11.25">
      <c r="A219" s="35"/>
      <c r="B219" s="36"/>
      <c r="C219" s="37"/>
      <c r="D219" s="205" t="s">
        <v>383</v>
      </c>
      <c r="E219" s="37"/>
      <c r="F219" s="206" t="s">
        <v>2590</v>
      </c>
      <c r="G219" s="37"/>
      <c r="H219" s="37"/>
      <c r="I219" s="207"/>
      <c r="J219" s="37"/>
      <c r="K219" s="37"/>
      <c r="L219" s="40"/>
      <c r="M219" s="208"/>
      <c r="N219" s="209"/>
      <c r="O219" s="72"/>
      <c r="P219" s="72"/>
      <c r="Q219" s="72"/>
      <c r="R219" s="72"/>
      <c r="S219" s="72"/>
      <c r="T219" s="73"/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T219" s="18" t="s">
        <v>383</v>
      </c>
      <c r="AU219" s="18" t="s">
        <v>86</v>
      </c>
    </row>
    <row r="220" spans="1:65" s="2" customFormat="1" ht="19.5">
      <c r="A220" s="35"/>
      <c r="B220" s="36"/>
      <c r="C220" s="37"/>
      <c r="D220" s="205" t="s">
        <v>410</v>
      </c>
      <c r="E220" s="37"/>
      <c r="F220" s="231" t="s">
        <v>2592</v>
      </c>
      <c r="G220" s="37"/>
      <c r="H220" s="37"/>
      <c r="I220" s="207"/>
      <c r="J220" s="37"/>
      <c r="K220" s="37"/>
      <c r="L220" s="40"/>
      <c r="M220" s="208"/>
      <c r="N220" s="209"/>
      <c r="O220" s="72"/>
      <c r="P220" s="72"/>
      <c r="Q220" s="72"/>
      <c r="R220" s="72"/>
      <c r="S220" s="72"/>
      <c r="T220" s="73"/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T220" s="18" t="s">
        <v>410</v>
      </c>
      <c r="AU220" s="18" t="s">
        <v>86</v>
      </c>
    </row>
    <row r="221" spans="1:65" s="2" customFormat="1" ht="16.5" customHeight="1">
      <c r="A221" s="35"/>
      <c r="B221" s="36"/>
      <c r="C221" s="192" t="s">
        <v>529</v>
      </c>
      <c r="D221" s="192" t="s">
        <v>377</v>
      </c>
      <c r="E221" s="193" t="s">
        <v>2593</v>
      </c>
      <c r="F221" s="194" t="s">
        <v>2594</v>
      </c>
      <c r="G221" s="195" t="s">
        <v>839</v>
      </c>
      <c r="H221" s="196">
        <v>20</v>
      </c>
      <c r="I221" s="197"/>
      <c r="J221" s="198">
        <f>ROUND(I221*H221,2)</f>
        <v>0</v>
      </c>
      <c r="K221" s="194" t="s">
        <v>1</v>
      </c>
      <c r="L221" s="40"/>
      <c r="M221" s="199" t="s">
        <v>1</v>
      </c>
      <c r="N221" s="200" t="s">
        <v>42</v>
      </c>
      <c r="O221" s="72"/>
      <c r="P221" s="201">
        <f>O221*H221</f>
        <v>0</v>
      </c>
      <c r="Q221" s="201">
        <v>0</v>
      </c>
      <c r="R221" s="201">
        <f>Q221*H221</f>
        <v>0</v>
      </c>
      <c r="S221" s="201">
        <v>0</v>
      </c>
      <c r="T221" s="202">
        <f>S221*H221</f>
        <v>0</v>
      </c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R221" s="203" t="s">
        <v>462</v>
      </c>
      <c r="AT221" s="203" t="s">
        <v>377</v>
      </c>
      <c r="AU221" s="203" t="s">
        <v>86</v>
      </c>
      <c r="AY221" s="18" t="s">
        <v>375</v>
      </c>
      <c r="BE221" s="204">
        <f>IF(N221="základní",J221,0)</f>
        <v>0</v>
      </c>
      <c r="BF221" s="204">
        <f>IF(N221="snížená",J221,0)</f>
        <v>0</v>
      </c>
      <c r="BG221" s="204">
        <f>IF(N221="zákl. přenesená",J221,0)</f>
        <v>0</v>
      </c>
      <c r="BH221" s="204">
        <f>IF(N221="sníž. přenesená",J221,0)</f>
        <v>0</v>
      </c>
      <c r="BI221" s="204">
        <f>IF(N221="nulová",J221,0)</f>
        <v>0</v>
      </c>
      <c r="BJ221" s="18" t="s">
        <v>84</v>
      </c>
      <c r="BK221" s="204">
        <f>ROUND(I221*H221,2)</f>
        <v>0</v>
      </c>
      <c r="BL221" s="18" t="s">
        <v>462</v>
      </c>
      <c r="BM221" s="203" t="s">
        <v>2595</v>
      </c>
    </row>
    <row r="222" spans="1:65" s="2" customFormat="1" ht="11.25">
      <c r="A222" s="35"/>
      <c r="B222" s="36"/>
      <c r="C222" s="37"/>
      <c r="D222" s="205" t="s">
        <v>383</v>
      </c>
      <c r="E222" s="37"/>
      <c r="F222" s="206" t="s">
        <v>2594</v>
      </c>
      <c r="G222" s="37"/>
      <c r="H222" s="37"/>
      <c r="I222" s="207"/>
      <c r="J222" s="37"/>
      <c r="K222" s="37"/>
      <c r="L222" s="40"/>
      <c r="M222" s="208"/>
      <c r="N222" s="209"/>
      <c r="O222" s="72"/>
      <c r="P222" s="72"/>
      <c r="Q222" s="72"/>
      <c r="R222" s="72"/>
      <c r="S222" s="72"/>
      <c r="T222" s="73"/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T222" s="18" t="s">
        <v>383</v>
      </c>
      <c r="AU222" s="18" t="s">
        <v>86</v>
      </c>
    </row>
    <row r="223" spans="1:65" s="2" customFormat="1" ht="19.5">
      <c r="A223" s="35"/>
      <c r="B223" s="36"/>
      <c r="C223" s="37"/>
      <c r="D223" s="205" t="s">
        <v>410</v>
      </c>
      <c r="E223" s="37"/>
      <c r="F223" s="231" t="s">
        <v>2592</v>
      </c>
      <c r="G223" s="37"/>
      <c r="H223" s="37"/>
      <c r="I223" s="207"/>
      <c r="J223" s="37"/>
      <c r="K223" s="37"/>
      <c r="L223" s="40"/>
      <c r="M223" s="208"/>
      <c r="N223" s="209"/>
      <c r="O223" s="72"/>
      <c r="P223" s="72"/>
      <c r="Q223" s="72"/>
      <c r="R223" s="72"/>
      <c r="S223" s="72"/>
      <c r="T223" s="73"/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T223" s="18" t="s">
        <v>410</v>
      </c>
      <c r="AU223" s="18" t="s">
        <v>86</v>
      </c>
    </row>
    <row r="224" spans="1:65" s="2" customFormat="1" ht="16.5" customHeight="1">
      <c r="A224" s="35"/>
      <c r="B224" s="36"/>
      <c r="C224" s="192" t="s">
        <v>533</v>
      </c>
      <c r="D224" s="192" t="s">
        <v>377</v>
      </c>
      <c r="E224" s="193" t="s">
        <v>2596</v>
      </c>
      <c r="F224" s="194" t="s">
        <v>2597</v>
      </c>
      <c r="G224" s="195" t="s">
        <v>839</v>
      </c>
      <c r="H224" s="196">
        <v>45</v>
      </c>
      <c r="I224" s="197"/>
      <c r="J224" s="198">
        <f>ROUND(I224*H224,2)</f>
        <v>0</v>
      </c>
      <c r="K224" s="194" t="s">
        <v>1</v>
      </c>
      <c r="L224" s="40"/>
      <c r="M224" s="199" t="s">
        <v>1</v>
      </c>
      <c r="N224" s="200" t="s">
        <v>42</v>
      </c>
      <c r="O224" s="72"/>
      <c r="P224" s="201">
        <f>O224*H224</f>
        <v>0</v>
      </c>
      <c r="Q224" s="201">
        <v>0</v>
      </c>
      <c r="R224" s="201">
        <f>Q224*H224</f>
        <v>0</v>
      </c>
      <c r="S224" s="201">
        <v>0</v>
      </c>
      <c r="T224" s="202">
        <f>S224*H224</f>
        <v>0</v>
      </c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R224" s="203" t="s">
        <v>462</v>
      </c>
      <c r="AT224" s="203" t="s">
        <v>377</v>
      </c>
      <c r="AU224" s="203" t="s">
        <v>86</v>
      </c>
      <c r="AY224" s="18" t="s">
        <v>375</v>
      </c>
      <c r="BE224" s="204">
        <f>IF(N224="základní",J224,0)</f>
        <v>0</v>
      </c>
      <c r="BF224" s="204">
        <f>IF(N224="snížená",J224,0)</f>
        <v>0</v>
      </c>
      <c r="BG224" s="204">
        <f>IF(N224="zákl. přenesená",J224,0)</f>
        <v>0</v>
      </c>
      <c r="BH224" s="204">
        <f>IF(N224="sníž. přenesená",J224,0)</f>
        <v>0</v>
      </c>
      <c r="BI224" s="204">
        <f>IF(N224="nulová",J224,0)</f>
        <v>0</v>
      </c>
      <c r="BJ224" s="18" t="s">
        <v>84</v>
      </c>
      <c r="BK224" s="204">
        <f>ROUND(I224*H224,2)</f>
        <v>0</v>
      </c>
      <c r="BL224" s="18" t="s">
        <v>462</v>
      </c>
      <c r="BM224" s="203" t="s">
        <v>2598</v>
      </c>
    </row>
    <row r="225" spans="1:65" s="2" customFormat="1" ht="11.25">
      <c r="A225" s="35"/>
      <c r="B225" s="36"/>
      <c r="C225" s="37"/>
      <c r="D225" s="205" t="s">
        <v>383</v>
      </c>
      <c r="E225" s="37"/>
      <c r="F225" s="206" t="s">
        <v>2597</v>
      </c>
      <c r="G225" s="37"/>
      <c r="H225" s="37"/>
      <c r="I225" s="207"/>
      <c r="J225" s="37"/>
      <c r="K225" s="37"/>
      <c r="L225" s="40"/>
      <c r="M225" s="208"/>
      <c r="N225" s="209"/>
      <c r="O225" s="72"/>
      <c r="P225" s="72"/>
      <c r="Q225" s="72"/>
      <c r="R225" s="72"/>
      <c r="S225" s="72"/>
      <c r="T225" s="73"/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T225" s="18" t="s">
        <v>383</v>
      </c>
      <c r="AU225" s="18" t="s">
        <v>86</v>
      </c>
    </row>
    <row r="226" spans="1:65" s="2" customFormat="1" ht="16.5" customHeight="1">
      <c r="A226" s="35"/>
      <c r="B226" s="36"/>
      <c r="C226" s="192" t="s">
        <v>537</v>
      </c>
      <c r="D226" s="192" t="s">
        <v>377</v>
      </c>
      <c r="E226" s="193" t="s">
        <v>2599</v>
      </c>
      <c r="F226" s="194" t="s">
        <v>2600</v>
      </c>
      <c r="G226" s="195" t="s">
        <v>775</v>
      </c>
      <c r="H226" s="196">
        <v>1</v>
      </c>
      <c r="I226" s="197"/>
      <c r="J226" s="198">
        <f>ROUND(I226*H226,2)</f>
        <v>0</v>
      </c>
      <c r="K226" s="194" t="s">
        <v>1</v>
      </c>
      <c r="L226" s="40"/>
      <c r="M226" s="199" t="s">
        <v>1</v>
      </c>
      <c r="N226" s="200" t="s">
        <v>42</v>
      </c>
      <c r="O226" s="72"/>
      <c r="P226" s="201">
        <f>O226*H226</f>
        <v>0</v>
      </c>
      <c r="Q226" s="201">
        <v>0</v>
      </c>
      <c r="R226" s="201">
        <f>Q226*H226</f>
        <v>0</v>
      </c>
      <c r="S226" s="201">
        <v>0</v>
      </c>
      <c r="T226" s="202">
        <f>S226*H226</f>
        <v>0</v>
      </c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R226" s="203" t="s">
        <v>462</v>
      </c>
      <c r="AT226" s="203" t="s">
        <v>377</v>
      </c>
      <c r="AU226" s="203" t="s">
        <v>86</v>
      </c>
      <c r="AY226" s="18" t="s">
        <v>375</v>
      </c>
      <c r="BE226" s="204">
        <f>IF(N226="základní",J226,0)</f>
        <v>0</v>
      </c>
      <c r="BF226" s="204">
        <f>IF(N226="snížená",J226,0)</f>
        <v>0</v>
      </c>
      <c r="BG226" s="204">
        <f>IF(N226="zákl. přenesená",J226,0)</f>
        <v>0</v>
      </c>
      <c r="BH226" s="204">
        <f>IF(N226="sníž. přenesená",J226,0)</f>
        <v>0</v>
      </c>
      <c r="BI226" s="204">
        <f>IF(N226="nulová",J226,0)</f>
        <v>0</v>
      </c>
      <c r="BJ226" s="18" t="s">
        <v>84</v>
      </c>
      <c r="BK226" s="204">
        <f>ROUND(I226*H226,2)</f>
        <v>0</v>
      </c>
      <c r="BL226" s="18" t="s">
        <v>462</v>
      </c>
      <c r="BM226" s="203" t="s">
        <v>2601</v>
      </c>
    </row>
    <row r="227" spans="1:65" s="2" customFormat="1" ht="11.25">
      <c r="A227" s="35"/>
      <c r="B227" s="36"/>
      <c r="C227" s="37"/>
      <c r="D227" s="205" t="s">
        <v>383</v>
      </c>
      <c r="E227" s="37"/>
      <c r="F227" s="206" t="s">
        <v>2600</v>
      </c>
      <c r="G227" s="37"/>
      <c r="H227" s="37"/>
      <c r="I227" s="207"/>
      <c r="J227" s="37"/>
      <c r="K227" s="37"/>
      <c r="L227" s="40"/>
      <c r="M227" s="208"/>
      <c r="N227" s="209"/>
      <c r="O227" s="72"/>
      <c r="P227" s="72"/>
      <c r="Q227" s="72"/>
      <c r="R227" s="72"/>
      <c r="S227" s="72"/>
      <c r="T227" s="73"/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T227" s="18" t="s">
        <v>383</v>
      </c>
      <c r="AU227" s="18" t="s">
        <v>86</v>
      </c>
    </row>
    <row r="228" spans="1:65" s="12" customFormat="1" ht="22.9" customHeight="1">
      <c r="B228" s="176"/>
      <c r="C228" s="177"/>
      <c r="D228" s="178" t="s">
        <v>76</v>
      </c>
      <c r="E228" s="190" t="s">
        <v>2602</v>
      </c>
      <c r="F228" s="190" t="s">
        <v>1473</v>
      </c>
      <c r="G228" s="177"/>
      <c r="H228" s="177"/>
      <c r="I228" s="180"/>
      <c r="J228" s="191">
        <f>BK228</f>
        <v>0</v>
      </c>
      <c r="K228" s="177"/>
      <c r="L228" s="182"/>
      <c r="M228" s="183"/>
      <c r="N228" s="184"/>
      <c r="O228" s="184"/>
      <c r="P228" s="185">
        <f>SUM(P229:P232)</f>
        <v>0</v>
      </c>
      <c r="Q228" s="184"/>
      <c r="R228" s="185">
        <f>SUM(R229:R232)</f>
        <v>0</v>
      </c>
      <c r="S228" s="184"/>
      <c r="T228" s="186">
        <f>SUM(T229:T232)</f>
        <v>0</v>
      </c>
      <c r="AR228" s="187" t="s">
        <v>86</v>
      </c>
      <c r="AT228" s="188" t="s">
        <v>76</v>
      </c>
      <c r="AU228" s="188" t="s">
        <v>84</v>
      </c>
      <c r="AY228" s="187" t="s">
        <v>375</v>
      </c>
      <c r="BK228" s="189">
        <f>SUM(BK229:BK232)</f>
        <v>0</v>
      </c>
    </row>
    <row r="229" spans="1:65" s="2" customFormat="1" ht="16.5" customHeight="1">
      <c r="A229" s="35"/>
      <c r="B229" s="36"/>
      <c r="C229" s="192" t="s">
        <v>541</v>
      </c>
      <c r="D229" s="192" t="s">
        <v>377</v>
      </c>
      <c r="E229" s="193" t="s">
        <v>2603</v>
      </c>
      <c r="F229" s="194" t="s">
        <v>2604</v>
      </c>
      <c r="G229" s="195" t="s">
        <v>775</v>
      </c>
      <c r="H229" s="196">
        <v>1</v>
      </c>
      <c r="I229" s="197"/>
      <c r="J229" s="198">
        <f>ROUND(I229*H229,2)</f>
        <v>0</v>
      </c>
      <c r="K229" s="194" t="s">
        <v>1</v>
      </c>
      <c r="L229" s="40"/>
      <c r="M229" s="199" t="s">
        <v>1</v>
      </c>
      <c r="N229" s="200" t="s">
        <v>42</v>
      </c>
      <c r="O229" s="72"/>
      <c r="P229" s="201">
        <f>O229*H229</f>
        <v>0</v>
      </c>
      <c r="Q229" s="201">
        <v>0</v>
      </c>
      <c r="R229" s="201">
        <f>Q229*H229</f>
        <v>0</v>
      </c>
      <c r="S229" s="201">
        <v>0</v>
      </c>
      <c r="T229" s="202">
        <f>S229*H229</f>
        <v>0</v>
      </c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R229" s="203" t="s">
        <v>462</v>
      </c>
      <c r="AT229" s="203" t="s">
        <v>377</v>
      </c>
      <c r="AU229" s="203" t="s">
        <v>86</v>
      </c>
      <c r="AY229" s="18" t="s">
        <v>375</v>
      </c>
      <c r="BE229" s="204">
        <f>IF(N229="základní",J229,0)</f>
        <v>0</v>
      </c>
      <c r="BF229" s="204">
        <f>IF(N229="snížená",J229,0)</f>
        <v>0</v>
      </c>
      <c r="BG229" s="204">
        <f>IF(N229="zákl. přenesená",J229,0)</f>
        <v>0</v>
      </c>
      <c r="BH229" s="204">
        <f>IF(N229="sníž. přenesená",J229,0)</f>
        <v>0</v>
      </c>
      <c r="BI229" s="204">
        <f>IF(N229="nulová",J229,0)</f>
        <v>0</v>
      </c>
      <c r="BJ229" s="18" t="s">
        <v>84</v>
      </c>
      <c r="BK229" s="204">
        <f>ROUND(I229*H229,2)</f>
        <v>0</v>
      </c>
      <c r="BL229" s="18" t="s">
        <v>462</v>
      </c>
      <c r="BM229" s="203" t="s">
        <v>2605</v>
      </c>
    </row>
    <row r="230" spans="1:65" s="2" customFormat="1" ht="11.25">
      <c r="A230" s="35"/>
      <c r="B230" s="36"/>
      <c r="C230" s="37"/>
      <c r="D230" s="205" t="s">
        <v>383</v>
      </c>
      <c r="E230" s="37"/>
      <c r="F230" s="206" t="s">
        <v>2604</v>
      </c>
      <c r="G230" s="37"/>
      <c r="H230" s="37"/>
      <c r="I230" s="207"/>
      <c r="J230" s="37"/>
      <c r="K230" s="37"/>
      <c r="L230" s="40"/>
      <c r="M230" s="208"/>
      <c r="N230" s="209"/>
      <c r="O230" s="72"/>
      <c r="P230" s="72"/>
      <c r="Q230" s="72"/>
      <c r="R230" s="72"/>
      <c r="S230" s="72"/>
      <c r="T230" s="73"/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T230" s="18" t="s">
        <v>383</v>
      </c>
      <c r="AU230" s="18" t="s">
        <v>86</v>
      </c>
    </row>
    <row r="231" spans="1:65" s="2" customFormat="1" ht="16.5" customHeight="1">
      <c r="A231" s="35"/>
      <c r="B231" s="36"/>
      <c r="C231" s="192" t="s">
        <v>552</v>
      </c>
      <c r="D231" s="192" t="s">
        <v>377</v>
      </c>
      <c r="E231" s="193" t="s">
        <v>2606</v>
      </c>
      <c r="F231" s="194" t="s">
        <v>2607</v>
      </c>
      <c r="G231" s="195" t="s">
        <v>775</v>
      </c>
      <c r="H231" s="196">
        <v>1</v>
      </c>
      <c r="I231" s="197"/>
      <c r="J231" s="198">
        <f>ROUND(I231*H231,2)</f>
        <v>0</v>
      </c>
      <c r="K231" s="194" t="s">
        <v>1</v>
      </c>
      <c r="L231" s="40"/>
      <c r="M231" s="199" t="s">
        <v>1</v>
      </c>
      <c r="N231" s="200" t="s">
        <v>42</v>
      </c>
      <c r="O231" s="72"/>
      <c r="P231" s="201">
        <f>O231*H231</f>
        <v>0</v>
      </c>
      <c r="Q231" s="201">
        <v>0</v>
      </c>
      <c r="R231" s="201">
        <f>Q231*H231</f>
        <v>0</v>
      </c>
      <c r="S231" s="201">
        <v>0</v>
      </c>
      <c r="T231" s="202">
        <f>S231*H231</f>
        <v>0</v>
      </c>
      <c r="U231" s="35"/>
      <c r="V231" s="35"/>
      <c r="W231" s="35"/>
      <c r="X231" s="35"/>
      <c r="Y231" s="35"/>
      <c r="Z231" s="35"/>
      <c r="AA231" s="35"/>
      <c r="AB231" s="35"/>
      <c r="AC231" s="35"/>
      <c r="AD231" s="35"/>
      <c r="AE231" s="35"/>
      <c r="AR231" s="203" t="s">
        <v>462</v>
      </c>
      <c r="AT231" s="203" t="s">
        <v>377</v>
      </c>
      <c r="AU231" s="203" t="s">
        <v>86</v>
      </c>
      <c r="AY231" s="18" t="s">
        <v>375</v>
      </c>
      <c r="BE231" s="204">
        <f>IF(N231="základní",J231,0)</f>
        <v>0</v>
      </c>
      <c r="BF231" s="204">
        <f>IF(N231="snížená",J231,0)</f>
        <v>0</v>
      </c>
      <c r="BG231" s="204">
        <f>IF(N231="zákl. přenesená",J231,0)</f>
        <v>0</v>
      </c>
      <c r="BH231" s="204">
        <f>IF(N231="sníž. přenesená",J231,0)</f>
        <v>0</v>
      </c>
      <c r="BI231" s="204">
        <f>IF(N231="nulová",J231,0)</f>
        <v>0</v>
      </c>
      <c r="BJ231" s="18" t="s">
        <v>84</v>
      </c>
      <c r="BK231" s="204">
        <f>ROUND(I231*H231,2)</f>
        <v>0</v>
      </c>
      <c r="BL231" s="18" t="s">
        <v>462</v>
      </c>
      <c r="BM231" s="203" t="s">
        <v>2608</v>
      </c>
    </row>
    <row r="232" spans="1:65" s="2" customFormat="1" ht="11.25">
      <c r="A232" s="35"/>
      <c r="B232" s="36"/>
      <c r="C232" s="37"/>
      <c r="D232" s="205" t="s">
        <v>383</v>
      </c>
      <c r="E232" s="37"/>
      <c r="F232" s="206" t="s">
        <v>2607</v>
      </c>
      <c r="G232" s="37"/>
      <c r="H232" s="37"/>
      <c r="I232" s="207"/>
      <c r="J232" s="37"/>
      <c r="K232" s="37"/>
      <c r="L232" s="40"/>
      <c r="M232" s="232"/>
      <c r="N232" s="233"/>
      <c r="O232" s="234"/>
      <c r="P232" s="234"/>
      <c r="Q232" s="234"/>
      <c r="R232" s="234"/>
      <c r="S232" s="234"/>
      <c r="T232" s="235"/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T232" s="18" t="s">
        <v>383</v>
      </c>
      <c r="AU232" s="18" t="s">
        <v>86</v>
      </c>
    </row>
    <row r="233" spans="1:65" s="2" customFormat="1" ht="6.95" customHeight="1">
      <c r="A233" s="35"/>
      <c r="B233" s="55"/>
      <c r="C233" s="56"/>
      <c r="D233" s="56"/>
      <c r="E233" s="56"/>
      <c r="F233" s="56"/>
      <c r="G233" s="56"/>
      <c r="H233" s="56"/>
      <c r="I233" s="56"/>
      <c r="J233" s="56"/>
      <c r="K233" s="56"/>
      <c r="L233" s="40"/>
      <c r="M233" s="35"/>
      <c r="O233" s="35"/>
      <c r="P233" s="35"/>
      <c r="Q233" s="35"/>
      <c r="R233" s="35"/>
      <c r="S233" s="35"/>
      <c r="T233" s="35"/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</row>
  </sheetData>
  <sheetProtection algorithmName="SHA-512" hashValue="mTsHWde/6/AklSLPlC/rm+Evau1K/lFGycu2wOJCPoX8WvMWxorKce9WTULfwVjLFF2gArTuiXCqjT5FFBdSQw==" saltValue="hBNE4iFK+NnTK8GIqd2fs7pO3gPdvYFS0N3R5cut5quiMeHEXpL+xGocGXRsEOwSUMZ8hOL2GRaPTjmCRuqhTA==" spinCount="100000" sheet="1" objects="1" scenarios="1" formatColumns="0" formatRows="0" autoFilter="0"/>
  <autoFilter ref="C129:K232"/>
  <mergeCells count="15">
    <mergeCell ref="E116:H116"/>
    <mergeCell ref="E120:H120"/>
    <mergeCell ref="E118:H118"/>
    <mergeCell ref="E122:H122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89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8" t="s">
        <v>153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86</v>
      </c>
    </row>
    <row r="4" spans="1:46" s="1" customFormat="1" ht="24.95" customHeight="1">
      <c r="B4" s="21"/>
      <c r="D4" s="118" t="s">
        <v>343</v>
      </c>
      <c r="L4" s="21"/>
      <c r="M4" s="119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20" t="s">
        <v>16</v>
      </c>
      <c r="L6" s="21"/>
    </row>
    <row r="7" spans="1:46" s="1" customFormat="1" ht="16.5" customHeight="1">
      <c r="B7" s="21"/>
      <c r="E7" s="317" t="str">
        <f>'Rekapitulace stavby'!K6</f>
        <v>VD Harcov, zajištění bezpečnosti za povodní</v>
      </c>
      <c r="F7" s="318"/>
      <c r="G7" s="318"/>
      <c r="H7" s="318"/>
      <c r="L7" s="21"/>
    </row>
    <row r="8" spans="1:46" ht="12.75">
      <c r="B8" s="21"/>
      <c r="D8" s="120" t="s">
        <v>344</v>
      </c>
      <c r="L8" s="21"/>
    </row>
    <row r="9" spans="1:46" s="1" customFormat="1" ht="16.5" customHeight="1">
      <c r="B9" s="21"/>
      <c r="E9" s="317" t="s">
        <v>1518</v>
      </c>
      <c r="F9" s="290"/>
      <c r="G9" s="290"/>
      <c r="H9" s="290"/>
      <c r="L9" s="21"/>
    </row>
    <row r="10" spans="1:46" s="1" customFormat="1" ht="12" customHeight="1">
      <c r="B10" s="21"/>
      <c r="D10" s="120" t="s">
        <v>346</v>
      </c>
      <c r="L10" s="21"/>
    </row>
    <row r="11" spans="1:46" s="2" customFormat="1" ht="16.5" customHeight="1">
      <c r="A11" s="35"/>
      <c r="B11" s="40"/>
      <c r="C11" s="35"/>
      <c r="D11" s="35"/>
      <c r="E11" s="327" t="s">
        <v>2609</v>
      </c>
      <c r="F11" s="319"/>
      <c r="G11" s="319"/>
      <c r="H11" s="319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>
      <c r="A12" s="35"/>
      <c r="B12" s="40"/>
      <c r="C12" s="35"/>
      <c r="D12" s="120" t="s">
        <v>828</v>
      </c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6.5" customHeight="1">
      <c r="A13" s="35"/>
      <c r="B13" s="40"/>
      <c r="C13" s="35"/>
      <c r="D13" s="35"/>
      <c r="E13" s="320" t="s">
        <v>2610</v>
      </c>
      <c r="F13" s="319"/>
      <c r="G13" s="319"/>
      <c r="H13" s="319"/>
      <c r="I13" s="35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1.25">
      <c r="A14" s="35"/>
      <c r="B14" s="40"/>
      <c r="C14" s="35"/>
      <c r="D14" s="35"/>
      <c r="E14" s="35"/>
      <c r="F14" s="35"/>
      <c r="G14" s="35"/>
      <c r="H14" s="35"/>
      <c r="I14" s="35"/>
      <c r="J14" s="35"/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customHeight="1">
      <c r="A15" s="35"/>
      <c r="B15" s="40"/>
      <c r="C15" s="35"/>
      <c r="D15" s="120" t="s">
        <v>18</v>
      </c>
      <c r="E15" s="35"/>
      <c r="F15" s="111" t="s">
        <v>1</v>
      </c>
      <c r="G15" s="35"/>
      <c r="H15" s="35"/>
      <c r="I15" s="120" t="s">
        <v>19</v>
      </c>
      <c r="J15" s="111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0" t="s">
        <v>20</v>
      </c>
      <c r="E16" s="35"/>
      <c r="F16" s="111" t="s">
        <v>21</v>
      </c>
      <c r="G16" s="35"/>
      <c r="H16" s="35"/>
      <c r="I16" s="120" t="s">
        <v>22</v>
      </c>
      <c r="J16" s="121" t="str">
        <f>'Rekapitulace stavby'!AN8</f>
        <v>7. 1. 2022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" customHeight="1">
      <c r="A17" s="35"/>
      <c r="B17" s="40"/>
      <c r="C17" s="35"/>
      <c r="D17" s="35"/>
      <c r="E17" s="35"/>
      <c r="F17" s="35"/>
      <c r="G17" s="35"/>
      <c r="H17" s="35"/>
      <c r="I17" s="35"/>
      <c r="J17" s="35"/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customHeight="1">
      <c r="A18" s="35"/>
      <c r="B18" s="40"/>
      <c r="C18" s="35"/>
      <c r="D18" s="120" t="s">
        <v>24</v>
      </c>
      <c r="E18" s="35"/>
      <c r="F18" s="35"/>
      <c r="G18" s="35"/>
      <c r="H18" s="35"/>
      <c r="I18" s="120" t="s">
        <v>25</v>
      </c>
      <c r="J18" s="111" t="s">
        <v>1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customHeight="1">
      <c r="A19" s="35"/>
      <c r="B19" s="40"/>
      <c r="C19" s="35"/>
      <c r="D19" s="35"/>
      <c r="E19" s="111" t="s">
        <v>26</v>
      </c>
      <c r="F19" s="35"/>
      <c r="G19" s="35"/>
      <c r="H19" s="35"/>
      <c r="I19" s="120" t="s">
        <v>27</v>
      </c>
      <c r="J19" s="111" t="s">
        <v>1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5" customHeight="1">
      <c r="A20" s="35"/>
      <c r="B20" s="40"/>
      <c r="C20" s="35"/>
      <c r="D20" s="35"/>
      <c r="E20" s="35"/>
      <c r="F20" s="35"/>
      <c r="G20" s="35"/>
      <c r="H20" s="35"/>
      <c r="I20" s="35"/>
      <c r="J20" s="35"/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customHeight="1">
      <c r="A21" s="35"/>
      <c r="B21" s="40"/>
      <c r="C21" s="35"/>
      <c r="D21" s="120" t="s">
        <v>28</v>
      </c>
      <c r="E21" s="35"/>
      <c r="F21" s="35"/>
      <c r="G21" s="35"/>
      <c r="H21" s="35"/>
      <c r="I21" s="120" t="s">
        <v>25</v>
      </c>
      <c r="J21" s="31" t="str">
        <f>'Rekapitulace stavby'!AN13</f>
        <v>Vyplň údaj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customHeight="1">
      <c r="A22" s="35"/>
      <c r="B22" s="40"/>
      <c r="C22" s="35"/>
      <c r="D22" s="35"/>
      <c r="E22" s="321" t="str">
        <f>'Rekapitulace stavby'!E14</f>
        <v>Vyplň údaj</v>
      </c>
      <c r="F22" s="322"/>
      <c r="G22" s="322"/>
      <c r="H22" s="322"/>
      <c r="I22" s="120" t="s">
        <v>27</v>
      </c>
      <c r="J22" s="31" t="str">
        <f>'Rekapitulace stavby'!AN14</f>
        <v>Vyplň údaj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5" customHeight="1">
      <c r="A23" s="35"/>
      <c r="B23" s="40"/>
      <c r="C23" s="35"/>
      <c r="D23" s="35"/>
      <c r="E23" s="35"/>
      <c r="F23" s="35"/>
      <c r="G23" s="35"/>
      <c r="H23" s="35"/>
      <c r="I23" s="35"/>
      <c r="J23" s="35"/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customHeight="1">
      <c r="A24" s="35"/>
      <c r="B24" s="40"/>
      <c r="C24" s="35"/>
      <c r="D24" s="120" t="s">
        <v>30</v>
      </c>
      <c r="E24" s="35"/>
      <c r="F24" s="35"/>
      <c r="G24" s="35"/>
      <c r="H24" s="35"/>
      <c r="I24" s="120" t="s">
        <v>25</v>
      </c>
      <c r="J24" s="111" t="s">
        <v>1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customHeight="1">
      <c r="A25" s="35"/>
      <c r="B25" s="40"/>
      <c r="C25" s="35"/>
      <c r="D25" s="35"/>
      <c r="E25" s="111" t="s">
        <v>31</v>
      </c>
      <c r="F25" s="35"/>
      <c r="G25" s="35"/>
      <c r="H25" s="35"/>
      <c r="I25" s="120" t="s">
        <v>27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5" customHeight="1">
      <c r="A26" s="35"/>
      <c r="B26" s="40"/>
      <c r="C26" s="35"/>
      <c r="D26" s="35"/>
      <c r="E26" s="35"/>
      <c r="F26" s="35"/>
      <c r="G26" s="35"/>
      <c r="H26" s="35"/>
      <c r="I26" s="35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customHeight="1">
      <c r="A27" s="35"/>
      <c r="B27" s="40"/>
      <c r="C27" s="35"/>
      <c r="D27" s="120" t="s">
        <v>33</v>
      </c>
      <c r="E27" s="35"/>
      <c r="F27" s="35"/>
      <c r="G27" s="35"/>
      <c r="H27" s="35"/>
      <c r="I27" s="120" t="s">
        <v>25</v>
      </c>
      <c r="J27" s="111" t="str">
        <f>IF('Rekapitulace stavby'!AN19="","",'Rekapitulace stavby'!AN19)</f>
        <v/>
      </c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customHeight="1">
      <c r="A28" s="35"/>
      <c r="B28" s="40"/>
      <c r="C28" s="35"/>
      <c r="D28" s="35"/>
      <c r="E28" s="111" t="str">
        <f>IF('Rekapitulace stavby'!E20="","",'Rekapitulace stavby'!E20)</f>
        <v xml:space="preserve"> </v>
      </c>
      <c r="F28" s="35"/>
      <c r="G28" s="35"/>
      <c r="H28" s="35"/>
      <c r="I28" s="120" t="s">
        <v>27</v>
      </c>
      <c r="J28" s="111" t="str">
        <f>IF('Rekapitulace stavby'!AN20="","",'Rekapitulace stavby'!AN20)</f>
        <v/>
      </c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>
      <c r="A29" s="35"/>
      <c r="B29" s="40"/>
      <c r="C29" s="35"/>
      <c r="D29" s="35"/>
      <c r="E29" s="35"/>
      <c r="F29" s="35"/>
      <c r="G29" s="35"/>
      <c r="H29" s="35"/>
      <c r="I29" s="35"/>
      <c r="J29" s="35"/>
      <c r="K29" s="35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customHeight="1">
      <c r="A30" s="35"/>
      <c r="B30" s="40"/>
      <c r="C30" s="35"/>
      <c r="D30" s="120" t="s">
        <v>35</v>
      </c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16.5" customHeight="1">
      <c r="A31" s="122"/>
      <c r="B31" s="123"/>
      <c r="C31" s="122"/>
      <c r="D31" s="122"/>
      <c r="E31" s="323" t="s">
        <v>1</v>
      </c>
      <c r="F31" s="323"/>
      <c r="G31" s="323"/>
      <c r="H31" s="323"/>
      <c r="I31" s="122"/>
      <c r="J31" s="122"/>
      <c r="K31" s="122"/>
      <c r="L31" s="124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6.95" customHeight="1">
      <c r="A32" s="35"/>
      <c r="B32" s="40"/>
      <c r="C32" s="35"/>
      <c r="D32" s="35"/>
      <c r="E32" s="35"/>
      <c r="F32" s="35"/>
      <c r="G32" s="35"/>
      <c r="H32" s="35"/>
      <c r="I32" s="35"/>
      <c r="J32" s="35"/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customHeight="1">
      <c r="A34" s="35"/>
      <c r="B34" s="40"/>
      <c r="C34" s="35"/>
      <c r="D34" s="126" t="s">
        <v>37</v>
      </c>
      <c r="E34" s="35"/>
      <c r="F34" s="35"/>
      <c r="G34" s="35"/>
      <c r="H34" s="35"/>
      <c r="I34" s="35"/>
      <c r="J34" s="127">
        <f>ROUND(J133,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5" customHeight="1">
      <c r="A35" s="35"/>
      <c r="B35" s="40"/>
      <c r="C35" s="35"/>
      <c r="D35" s="125"/>
      <c r="E35" s="125"/>
      <c r="F35" s="125"/>
      <c r="G35" s="125"/>
      <c r="H35" s="125"/>
      <c r="I35" s="125"/>
      <c r="J35" s="125"/>
      <c r="K35" s="12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35"/>
      <c r="F36" s="128" t="s">
        <v>39</v>
      </c>
      <c r="G36" s="35"/>
      <c r="H36" s="35"/>
      <c r="I36" s="128" t="s">
        <v>38</v>
      </c>
      <c r="J36" s="128" t="s">
        <v>40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customHeight="1">
      <c r="A37" s="35"/>
      <c r="B37" s="40"/>
      <c r="C37" s="35"/>
      <c r="D37" s="129" t="s">
        <v>41</v>
      </c>
      <c r="E37" s="120" t="s">
        <v>42</v>
      </c>
      <c r="F37" s="130">
        <f>ROUND((SUM(BE133:BE288)),  2)</f>
        <v>0</v>
      </c>
      <c r="G37" s="35"/>
      <c r="H37" s="35"/>
      <c r="I37" s="131">
        <v>0.21</v>
      </c>
      <c r="J37" s="130">
        <f>ROUND(((SUM(BE133:BE288))*I37),  2)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customHeight="1">
      <c r="A38" s="35"/>
      <c r="B38" s="40"/>
      <c r="C38" s="35"/>
      <c r="D38" s="35"/>
      <c r="E38" s="120" t="s">
        <v>43</v>
      </c>
      <c r="F38" s="130">
        <f>ROUND((SUM(BF133:BF288)),  2)</f>
        <v>0</v>
      </c>
      <c r="G38" s="35"/>
      <c r="H38" s="35"/>
      <c r="I38" s="131">
        <v>0.15</v>
      </c>
      <c r="J38" s="130">
        <f>ROUND(((SUM(BF133:BF288))*I38),  2)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0" t="s">
        <v>44</v>
      </c>
      <c r="F39" s="130">
        <f>ROUND((SUM(BG133:BG288)),  2)</f>
        <v>0</v>
      </c>
      <c r="G39" s="35"/>
      <c r="H39" s="35"/>
      <c r="I39" s="131">
        <v>0.21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hidden="1" customHeight="1">
      <c r="A40" s="35"/>
      <c r="B40" s="40"/>
      <c r="C40" s="35"/>
      <c r="D40" s="35"/>
      <c r="E40" s="120" t="s">
        <v>45</v>
      </c>
      <c r="F40" s="130">
        <f>ROUND((SUM(BH133:BH288)),  2)</f>
        <v>0</v>
      </c>
      <c r="G40" s="35"/>
      <c r="H40" s="35"/>
      <c r="I40" s="131">
        <v>0.15</v>
      </c>
      <c r="J40" s="130">
        <f>0</f>
        <v>0</v>
      </c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5" hidden="1" customHeight="1">
      <c r="A41" s="35"/>
      <c r="B41" s="40"/>
      <c r="C41" s="35"/>
      <c r="D41" s="35"/>
      <c r="E41" s="120" t="s">
        <v>46</v>
      </c>
      <c r="F41" s="130">
        <f>ROUND((SUM(BI133:BI288)),  2)</f>
        <v>0</v>
      </c>
      <c r="G41" s="35"/>
      <c r="H41" s="35"/>
      <c r="I41" s="131">
        <v>0</v>
      </c>
      <c r="J41" s="130">
        <f>0</f>
        <v>0</v>
      </c>
      <c r="K41" s="35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5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customHeight="1">
      <c r="A43" s="35"/>
      <c r="B43" s="40"/>
      <c r="C43" s="132"/>
      <c r="D43" s="133" t="s">
        <v>47</v>
      </c>
      <c r="E43" s="134"/>
      <c r="F43" s="134"/>
      <c r="G43" s="135" t="s">
        <v>48</v>
      </c>
      <c r="H43" s="136" t="s">
        <v>49</v>
      </c>
      <c r="I43" s="134"/>
      <c r="J43" s="137">
        <f>SUM(J34:J41)</f>
        <v>0</v>
      </c>
      <c r="K43" s="138"/>
      <c r="L43" s="52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5" customHeight="1">
      <c r="A44" s="35"/>
      <c r="B44" s="40"/>
      <c r="C44" s="35"/>
      <c r="D44" s="35"/>
      <c r="E44" s="35"/>
      <c r="F44" s="35"/>
      <c r="G44" s="35"/>
      <c r="H44" s="35"/>
      <c r="I44" s="35"/>
      <c r="J44" s="35"/>
      <c r="K44" s="35"/>
      <c r="L44" s="52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39" t="s">
        <v>50</v>
      </c>
      <c r="E50" s="140"/>
      <c r="F50" s="140"/>
      <c r="G50" s="139" t="s">
        <v>51</v>
      </c>
      <c r="H50" s="140"/>
      <c r="I50" s="140"/>
      <c r="J50" s="140"/>
      <c r="K50" s="140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41" t="s">
        <v>52</v>
      </c>
      <c r="E61" s="142"/>
      <c r="F61" s="143" t="s">
        <v>53</v>
      </c>
      <c r="G61" s="141" t="s">
        <v>52</v>
      </c>
      <c r="H61" s="142"/>
      <c r="I61" s="142"/>
      <c r="J61" s="144" t="s">
        <v>53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39" t="s">
        <v>54</v>
      </c>
      <c r="E65" s="145"/>
      <c r="F65" s="145"/>
      <c r="G65" s="139" t="s">
        <v>55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41" t="s">
        <v>52</v>
      </c>
      <c r="E76" s="142"/>
      <c r="F76" s="143" t="s">
        <v>53</v>
      </c>
      <c r="G76" s="141" t="s">
        <v>52</v>
      </c>
      <c r="H76" s="142"/>
      <c r="I76" s="142"/>
      <c r="J76" s="144" t="s">
        <v>53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348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24" t="str">
        <f>E7</f>
        <v>VD Harcov, zajištění bezpečnosti za povodní</v>
      </c>
      <c r="F85" s="325"/>
      <c r="G85" s="325"/>
      <c r="H85" s="325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344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1" customFormat="1" ht="16.5" customHeight="1">
      <c r="B87" s="22"/>
      <c r="C87" s="23"/>
      <c r="D87" s="23"/>
      <c r="E87" s="324" t="s">
        <v>1518</v>
      </c>
      <c r="F87" s="275"/>
      <c r="G87" s="275"/>
      <c r="H87" s="275"/>
      <c r="I87" s="23"/>
      <c r="J87" s="23"/>
      <c r="K87" s="23"/>
      <c r="L87" s="21"/>
    </row>
    <row r="88" spans="1:31" s="1" customFormat="1" ht="12" customHeight="1">
      <c r="B88" s="22"/>
      <c r="C88" s="30" t="s">
        <v>346</v>
      </c>
      <c r="D88" s="23"/>
      <c r="E88" s="23"/>
      <c r="F88" s="23"/>
      <c r="G88" s="23"/>
      <c r="H88" s="23"/>
      <c r="I88" s="23"/>
      <c r="J88" s="23"/>
      <c r="K88" s="23"/>
      <c r="L88" s="21"/>
    </row>
    <row r="89" spans="1:31" s="2" customFormat="1" ht="16.5" customHeight="1">
      <c r="A89" s="35"/>
      <c r="B89" s="36"/>
      <c r="C89" s="37"/>
      <c r="D89" s="37"/>
      <c r="E89" s="328" t="s">
        <v>2609</v>
      </c>
      <c r="F89" s="326"/>
      <c r="G89" s="326"/>
      <c r="H89" s="326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12" customHeight="1">
      <c r="A90" s="35"/>
      <c r="B90" s="36"/>
      <c r="C90" s="30" t="s">
        <v>828</v>
      </c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6.5" customHeight="1">
      <c r="A91" s="35"/>
      <c r="B91" s="36"/>
      <c r="C91" s="37"/>
      <c r="D91" s="37"/>
      <c r="E91" s="297" t="str">
        <f>E13</f>
        <v>4.4 - Dešťová kanalizační přípojka</v>
      </c>
      <c r="F91" s="326"/>
      <c r="G91" s="326"/>
      <c r="H91" s="326"/>
      <c r="I91" s="37"/>
      <c r="J91" s="37"/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2" customHeight="1">
      <c r="A93" s="35"/>
      <c r="B93" s="36"/>
      <c r="C93" s="30" t="s">
        <v>20</v>
      </c>
      <c r="D93" s="37"/>
      <c r="E93" s="37"/>
      <c r="F93" s="28" t="str">
        <f>F16</f>
        <v>Liberec</v>
      </c>
      <c r="G93" s="37"/>
      <c r="H93" s="37"/>
      <c r="I93" s="30" t="s">
        <v>22</v>
      </c>
      <c r="J93" s="67" t="str">
        <f>IF(J16="","",J16)</f>
        <v>7. 1. 2022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6.95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5.2" customHeight="1">
      <c r="A95" s="35"/>
      <c r="B95" s="36"/>
      <c r="C95" s="30" t="s">
        <v>24</v>
      </c>
      <c r="D95" s="37"/>
      <c r="E95" s="37"/>
      <c r="F95" s="28" t="str">
        <f>E19</f>
        <v>Povodí Labe, státní podnik</v>
      </c>
      <c r="G95" s="37"/>
      <c r="H95" s="37"/>
      <c r="I95" s="30" t="s">
        <v>30</v>
      </c>
      <c r="J95" s="33" t="str">
        <f>E25</f>
        <v>Valbek, spol. s.r.o.</v>
      </c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15.2" customHeight="1">
      <c r="A96" s="35"/>
      <c r="B96" s="36"/>
      <c r="C96" s="30" t="s">
        <v>28</v>
      </c>
      <c r="D96" s="37"/>
      <c r="E96" s="37"/>
      <c r="F96" s="28" t="str">
        <f>IF(E22="","",E22)</f>
        <v>Vyplň údaj</v>
      </c>
      <c r="G96" s="37"/>
      <c r="H96" s="37"/>
      <c r="I96" s="30" t="s">
        <v>33</v>
      </c>
      <c r="J96" s="33" t="str">
        <f>E28</f>
        <v xml:space="preserve"> 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9.25" customHeight="1">
      <c r="A98" s="35"/>
      <c r="B98" s="36"/>
      <c r="C98" s="150" t="s">
        <v>349</v>
      </c>
      <c r="D98" s="151"/>
      <c r="E98" s="151"/>
      <c r="F98" s="151"/>
      <c r="G98" s="151"/>
      <c r="H98" s="151"/>
      <c r="I98" s="151"/>
      <c r="J98" s="152" t="s">
        <v>350</v>
      </c>
      <c r="K98" s="151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47" s="2" customFormat="1" ht="10.35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47" s="2" customFormat="1" ht="22.9" customHeight="1">
      <c r="A100" s="35"/>
      <c r="B100" s="36"/>
      <c r="C100" s="153" t="s">
        <v>351</v>
      </c>
      <c r="D100" s="37"/>
      <c r="E100" s="37"/>
      <c r="F100" s="37"/>
      <c r="G100" s="37"/>
      <c r="H100" s="37"/>
      <c r="I100" s="37"/>
      <c r="J100" s="85">
        <f>J133</f>
        <v>0</v>
      </c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8" t="s">
        <v>352</v>
      </c>
    </row>
    <row r="101" spans="1:47" s="9" customFormat="1" ht="24.95" customHeight="1">
      <c r="B101" s="154"/>
      <c r="C101" s="155"/>
      <c r="D101" s="156" t="s">
        <v>601</v>
      </c>
      <c r="E101" s="157"/>
      <c r="F101" s="157"/>
      <c r="G101" s="157"/>
      <c r="H101" s="157"/>
      <c r="I101" s="157"/>
      <c r="J101" s="158">
        <f>J134</f>
        <v>0</v>
      </c>
      <c r="K101" s="155"/>
      <c r="L101" s="159"/>
    </row>
    <row r="102" spans="1:47" s="10" customFormat="1" ht="19.899999999999999" customHeight="1">
      <c r="B102" s="160"/>
      <c r="C102" s="105"/>
      <c r="D102" s="161" t="s">
        <v>602</v>
      </c>
      <c r="E102" s="162"/>
      <c r="F102" s="162"/>
      <c r="G102" s="162"/>
      <c r="H102" s="162"/>
      <c r="I102" s="162"/>
      <c r="J102" s="163">
        <f>J135</f>
        <v>0</v>
      </c>
      <c r="K102" s="105"/>
      <c r="L102" s="164"/>
    </row>
    <row r="103" spans="1:47" s="10" customFormat="1" ht="19.899999999999999" customHeight="1">
      <c r="B103" s="160"/>
      <c r="C103" s="105"/>
      <c r="D103" s="161" t="s">
        <v>604</v>
      </c>
      <c r="E103" s="162"/>
      <c r="F103" s="162"/>
      <c r="G103" s="162"/>
      <c r="H103" s="162"/>
      <c r="I103" s="162"/>
      <c r="J103" s="163">
        <f>J242</f>
        <v>0</v>
      </c>
      <c r="K103" s="105"/>
      <c r="L103" s="164"/>
    </row>
    <row r="104" spans="1:47" s="10" customFormat="1" ht="19.899999999999999" customHeight="1">
      <c r="B104" s="160"/>
      <c r="C104" s="105"/>
      <c r="D104" s="161" t="s">
        <v>830</v>
      </c>
      <c r="E104" s="162"/>
      <c r="F104" s="162"/>
      <c r="G104" s="162"/>
      <c r="H104" s="162"/>
      <c r="I104" s="162"/>
      <c r="J104" s="163">
        <f>J249</f>
        <v>0</v>
      </c>
      <c r="K104" s="105"/>
      <c r="L104" s="164"/>
    </row>
    <row r="105" spans="1:47" s="10" customFormat="1" ht="19.899999999999999" customHeight="1">
      <c r="B105" s="160"/>
      <c r="C105" s="105"/>
      <c r="D105" s="161" t="s">
        <v>2611</v>
      </c>
      <c r="E105" s="162"/>
      <c r="F105" s="162"/>
      <c r="G105" s="162"/>
      <c r="H105" s="162"/>
      <c r="I105" s="162"/>
      <c r="J105" s="163">
        <f>J253</f>
        <v>0</v>
      </c>
      <c r="K105" s="105"/>
      <c r="L105" s="164"/>
    </row>
    <row r="106" spans="1:47" s="10" customFormat="1" ht="19.899999999999999" customHeight="1">
      <c r="B106" s="160"/>
      <c r="C106" s="105"/>
      <c r="D106" s="161" t="s">
        <v>605</v>
      </c>
      <c r="E106" s="162"/>
      <c r="F106" s="162"/>
      <c r="G106" s="162"/>
      <c r="H106" s="162"/>
      <c r="I106" s="162"/>
      <c r="J106" s="163">
        <f>J271</f>
        <v>0</v>
      </c>
      <c r="K106" s="105"/>
      <c r="L106" s="164"/>
    </row>
    <row r="107" spans="1:47" s="10" customFormat="1" ht="19.899999999999999" customHeight="1">
      <c r="B107" s="160"/>
      <c r="C107" s="105"/>
      <c r="D107" s="161" t="s">
        <v>607</v>
      </c>
      <c r="E107" s="162"/>
      <c r="F107" s="162"/>
      <c r="G107" s="162"/>
      <c r="H107" s="162"/>
      <c r="I107" s="162"/>
      <c r="J107" s="163">
        <f>J281</f>
        <v>0</v>
      </c>
      <c r="K107" s="105"/>
      <c r="L107" s="164"/>
    </row>
    <row r="108" spans="1:47" s="9" customFormat="1" ht="24.95" customHeight="1">
      <c r="B108" s="154"/>
      <c r="C108" s="155"/>
      <c r="D108" s="156" t="s">
        <v>2612</v>
      </c>
      <c r="E108" s="157"/>
      <c r="F108" s="157"/>
      <c r="G108" s="157"/>
      <c r="H108" s="157"/>
      <c r="I108" s="157"/>
      <c r="J108" s="158">
        <f>J284</f>
        <v>0</v>
      </c>
      <c r="K108" s="155"/>
      <c r="L108" s="159"/>
    </row>
    <row r="109" spans="1:47" s="10" customFormat="1" ht="19.899999999999999" customHeight="1">
      <c r="B109" s="160"/>
      <c r="C109" s="105"/>
      <c r="D109" s="161" t="s">
        <v>2613</v>
      </c>
      <c r="E109" s="162"/>
      <c r="F109" s="162"/>
      <c r="G109" s="162"/>
      <c r="H109" s="162"/>
      <c r="I109" s="162"/>
      <c r="J109" s="163">
        <f>J285</f>
        <v>0</v>
      </c>
      <c r="K109" s="105"/>
      <c r="L109" s="164"/>
    </row>
    <row r="110" spans="1:47" s="2" customFormat="1" ht="21.75" customHeight="1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6.95" customHeight="1">
      <c r="A111" s="35"/>
      <c r="B111" s="55"/>
      <c r="C111" s="56"/>
      <c r="D111" s="56"/>
      <c r="E111" s="56"/>
      <c r="F111" s="56"/>
      <c r="G111" s="56"/>
      <c r="H111" s="56"/>
      <c r="I111" s="56"/>
      <c r="J111" s="56"/>
      <c r="K111" s="56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5" spans="1:31" s="2" customFormat="1" ht="6.95" customHeight="1">
      <c r="A115" s="35"/>
      <c r="B115" s="57"/>
      <c r="C115" s="58"/>
      <c r="D115" s="58"/>
      <c r="E115" s="58"/>
      <c r="F115" s="58"/>
      <c r="G115" s="58"/>
      <c r="H115" s="58"/>
      <c r="I115" s="58"/>
      <c r="J115" s="58"/>
      <c r="K115" s="58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31" s="2" customFormat="1" ht="24.95" customHeight="1">
      <c r="A116" s="35"/>
      <c r="B116" s="36"/>
      <c r="C116" s="24" t="s">
        <v>359</v>
      </c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2" customFormat="1" ht="6.95" customHeight="1">
      <c r="A117" s="35"/>
      <c r="B117" s="36"/>
      <c r="C117" s="37"/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2" customFormat="1" ht="12" customHeight="1">
      <c r="A118" s="35"/>
      <c r="B118" s="36"/>
      <c r="C118" s="30" t="s">
        <v>16</v>
      </c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31" s="2" customFormat="1" ht="16.5" customHeight="1">
      <c r="A119" s="35"/>
      <c r="B119" s="36"/>
      <c r="C119" s="37"/>
      <c r="D119" s="37"/>
      <c r="E119" s="324" t="str">
        <f>E7</f>
        <v>VD Harcov, zajištění bezpečnosti za povodní</v>
      </c>
      <c r="F119" s="325"/>
      <c r="G119" s="325"/>
      <c r="H119" s="325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31" s="1" customFormat="1" ht="12" customHeight="1">
      <c r="B120" s="22"/>
      <c r="C120" s="30" t="s">
        <v>344</v>
      </c>
      <c r="D120" s="23"/>
      <c r="E120" s="23"/>
      <c r="F120" s="23"/>
      <c r="G120" s="23"/>
      <c r="H120" s="23"/>
      <c r="I120" s="23"/>
      <c r="J120" s="23"/>
      <c r="K120" s="23"/>
      <c r="L120" s="21"/>
    </row>
    <row r="121" spans="1:31" s="1" customFormat="1" ht="16.5" customHeight="1">
      <c r="B121" s="22"/>
      <c r="C121" s="23"/>
      <c r="D121" s="23"/>
      <c r="E121" s="324" t="s">
        <v>1518</v>
      </c>
      <c r="F121" s="275"/>
      <c r="G121" s="275"/>
      <c r="H121" s="275"/>
      <c r="I121" s="23"/>
      <c r="J121" s="23"/>
      <c r="K121" s="23"/>
      <c r="L121" s="21"/>
    </row>
    <row r="122" spans="1:31" s="1" customFormat="1" ht="12" customHeight="1">
      <c r="B122" s="22"/>
      <c r="C122" s="30" t="s">
        <v>346</v>
      </c>
      <c r="D122" s="23"/>
      <c r="E122" s="23"/>
      <c r="F122" s="23"/>
      <c r="G122" s="23"/>
      <c r="H122" s="23"/>
      <c r="I122" s="23"/>
      <c r="J122" s="23"/>
      <c r="K122" s="23"/>
      <c r="L122" s="21"/>
    </row>
    <row r="123" spans="1:31" s="2" customFormat="1" ht="16.5" customHeight="1">
      <c r="A123" s="35"/>
      <c r="B123" s="36"/>
      <c r="C123" s="37"/>
      <c r="D123" s="37"/>
      <c r="E123" s="328" t="s">
        <v>2609</v>
      </c>
      <c r="F123" s="326"/>
      <c r="G123" s="326"/>
      <c r="H123" s="326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12" customHeight="1">
      <c r="A124" s="35"/>
      <c r="B124" s="36"/>
      <c r="C124" s="30" t="s">
        <v>828</v>
      </c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16.5" customHeight="1">
      <c r="A125" s="35"/>
      <c r="B125" s="36"/>
      <c r="C125" s="37"/>
      <c r="D125" s="37"/>
      <c r="E125" s="297" t="str">
        <f>E13</f>
        <v>4.4 - Dešťová kanalizační přípojka</v>
      </c>
      <c r="F125" s="326"/>
      <c r="G125" s="326"/>
      <c r="H125" s="326"/>
      <c r="I125" s="37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6.95" customHeight="1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12" customHeight="1">
      <c r="A127" s="35"/>
      <c r="B127" s="36"/>
      <c r="C127" s="30" t="s">
        <v>20</v>
      </c>
      <c r="D127" s="37"/>
      <c r="E127" s="37"/>
      <c r="F127" s="28" t="str">
        <f>F16</f>
        <v>Liberec</v>
      </c>
      <c r="G127" s="37"/>
      <c r="H127" s="37"/>
      <c r="I127" s="30" t="s">
        <v>22</v>
      </c>
      <c r="J127" s="67" t="str">
        <f>IF(J16="","",J16)</f>
        <v>7. 1. 2022</v>
      </c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6.95" customHeight="1">
      <c r="A128" s="35"/>
      <c r="B128" s="36"/>
      <c r="C128" s="37"/>
      <c r="D128" s="37"/>
      <c r="E128" s="37"/>
      <c r="F128" s="37"/>
      <c r="G128" s="37"/>
      <c r="H128" s="37"/>
      <c r="I128" s="37"/>
      <c r="J128" s="37"/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2" customFormat="1" ht="15.2" customHeight="1">
      <c r="A129" s="35"/>
      <c r="B129" s="36"/>
      <c r="C129" s="30" t="s">
        <v>24</v>
      </c>
      <c r="D129" s="37"/>
      <c r="E129" s="37"/>
      <c r="F129" s="28" t="str">
        <f>E19</f>
        <v>Povodí Labe, státní podnik</v>
      </c>
      <c r="G129" s="37"/>
      <c r="H129" s="37"/>
      <c r="I129" s="30" t="s">
        <v>30</v>
      </c>
      <c r="J129" s="33" t="str">
        <f>E25</f>
        <v>Valbek, spol. s.r.o.</v>
      </c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2" customFormat="1" ht="15.2" customHeight="1">
      <c r="A130" s="35"/>
      <c r="B130" s="36"/>
      <c r="C130" s="30" t="s">
        <v>28</v>
      </c>
      <c r="D130" s="37"/>
      <c r="E130" s="37"/>
      <c r="F130" s="28" t="str">
        <f>IF(E22="","",E22)</f>
        <v>Vyplň údaj</v>
      </c>
      <c r="G130" s="37"/>
      <c r="H130" s="37"/>
      <c r="I130" s="30" t="s">
        <v>33</v>
      </c>
      <c r="J130" s="33" t="str">
        <f>E28</f>
        <v xml:space="preserve"> </v>
      </c>
      <c r="K130" s="37"/>
      <c r="L130" s="52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pans="1:65" s="2" customFormat="1" ht="10.35" customHeight="1">
      <c r="A131" s="35"/>
      <c r="B131" s="36"/>
      <c r="C131" s="37"/>
      <c r="D131" s="37"/>
      <c r="E131" s="37"/>
      <c r="F131" s="37"/>
      <c r="G131" s="37"/>
      <c r="H131" s="37"/>
      <c r="I131" s="37"/>
      <c r="J131" s="37"/>
      <c r="K131" s="37"/>
      <c r="L131" s="52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</row>
    <row r="132" spans="1:65" s="11" customFormat="1" ht="29.25" customHeight="1">
      <c r="A132" s="165"/>
      <c r="B132" s="166"/>
      <c r="C132" s="167" t="s">
        <v>360</v>
      </c>
      <c r="D132" s="168" t="s">
        <v>62</v>
      </c>
      <c r="E132" s="168" t="s">
        <v>58</v>
      </c>
      <c r="F132" s="168" t="s">
        <v>59</v>
      </c>
      <c r="G132" s="168" t="s">
        <v>361</v>
      </c>
      <c r="H132" s="168" t="s">
        <v>362</v>
      </c>
      <c r="I132" s="168" t="s">
        <v>363</v>
      </c>
      <c r="J132" s="168" t="s">
        <v>350</v>
      </c>
      <c r="K132" s="169" t="s">
        <v>364</v>
      </c>
      <c r="L132" s="170"/>
      <c r="M132" s="76" t="s">
        <v>1</v>
      </c>
      <c r="N132" s="77" t="s">
        <v>41</v>
      </c>
      <c r="O132" s="77" t="s">
        <v>365</v>
      </c>
      <c r="P132" s="77" t="s">
        <v>366</v>
      </c>
      <c r="Q132" s="77" t="s">
        <v>367</v>
      </c>
      <c r="R132" s="77" t="s">
        <v>368</v>
      </c>
      <c r="S132" s="77" t="s">
        <v>369</v>
      </c>
      <c r="T132" s="78" t="s">
        <v>370</v>
      </c>
      <c r="U132" s="165"/>
      <c r="V132" s="165"/>
      <c r="W132" s="165"/>
      <c r="X132" s="165"/>
      <c r="Y132" s="165"/>
      <c r="Z132" s="165"/>
      <c r="AA132" s="165"/>
      <c r="AB132" s="165"/>
      <c r="AC132" s="165"/>
      <c r="AD132" s="165"/>
      <c r="AE132" s="165"/>
    </row>
    <row r="133" spans="1:65" s="2" customFormat="1" ht="22.9" customHeight="1">
      <c r="A133" s="35"/>
      <c r="B133" s="36"/>
      <c r="C133" s="83" t="s">
        <v>371</v>
      </c>
      <c r="D133" s="37"/>
      <c r="E133" s="37"/>
      <c r="F133" s="37"/>
      <c r="G133" s="37"/>
      <c r="H133" s="37"/>
      <c r="I133" s="37"/>
      <c r="J133" s="171">
        <f>BK133</f>
        <v>0</v>
      </c>
      <c r="K133" s="37"/>
      <c r="L133" s="40"/>
      <c r="M133" s="79"/>
      <c r="N133" s="172"/>
      <c r="O133" s="80"/>
      <c r="P133" s="173">
        <f>P134+P284</f>
        <v>0</v>
      </c>
      <c r="Q133" s="80"/>
      <c r="R133" s="173">
        <f>R134+R284</f>
        <v>6.8306608400000011</v>
      </c>
      <c r="S133" s="80"/>
      <c r="T133" s="174">
        <f>T134+T284</f>
        <v>2.625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T133" s="18" t="s">
        <v>76</v>
      </c>
      <c r="AU133" s="18" t="s">
        <v>352</v>
      </c>
      <c r="BK133" s="175">
        <f>BK134+BK284</f>
        <v>0</v>
      </c>
    </row>
    <row r="134" spans="1:65" s="12" customFormat="1" ht="25.9" customHeight="1">
      <c r="B134" s="176"/>
      <c r="C134" s="177"/>
      <c r="D134" s="178" t="s">
        <v>76</v>
      </c>
      <c r="E134" s="179" t="s">
        <v>610</v>
      </c>
      <c r="F134" s="179" t="s">
        <v>611</v>
      </c>
      <c r="G134" s="177"/>
      <c r="H134" s="177"/>
      <c r="I134" s="180"/>
      <c r="J134" s="181">
        <f>BK134</f>
        <v>0</v>
      </c>
      <c r="K134" s="177"/>
      <c r="L134" s="182"/>
      <c r="M134" s="183"/>
      <c r="N134" s="184"/>
      <c r="O134" s="184"/>
      <c r="P134" s="185">
        <f>P135+P242+P249+P253+P271+P281</f>
        <v>0</v>
      </c>
      <c r="Q134" s="184"/>
      <c r="R134" s="185">
        <f>R135+R242+R249+R253+R271+R281</f>
        <v>6.8279208400000009</v>
      </c>
      <c r="S134" s="184"/>
      <c r="T134" s="186">
        <f>T135+T242+T249+T253+T271+T281</f>
        <v>2.625</v>
      </c>
      <c r="AR134" s="187" t="s">
        <v>84</v>
      </c>
      <c r="AT134" s="188" t="s">
        <v>76</v>
      </c>
      <c r="AU134" s="188" t="s">
        <v>77</v>
      </c>
      <c r="AY134" s="187" t="s">
        <v>375</v>
      </c>
      <c r="BK134" s="189">
        <f>BK135+BK242+BK249+BK253+BK271+BK281</f>
        <v>0</v>
      </c>
    </row>
    <row r="135" spans="1:65" s="12" customFormat="1" ht="22.9" customHeight="1">
      <c r="B135" s="176"/>
      <c r="C135" s="177"/>
      <c r="D135" s="178" t="s">
        <v>76</v>
      </c>
      <c r="E135" s="190" t="s">
        <v>84</v>
      </c>
      <c r="F135" s="190" t="s">
        <v>612</v>
      </c>
      <c r="G135" s="177"/>
      <c r="H135" s="177"/>
      <c r="I135" s="180"/>
      <c r="J135" s="191">
        <f>BK135</f>
        <v>0</v>
      </c>
      <c r="K135" s="177"/>
      <c r="L135" s="182"/>
      <c r="M135" s="183"/>
      <c r="N135" s="184"/>
      <c r="O135" s="184"/>
      <c r="P135" s="185">
        <f>SUM(P136:P241)</f>
        <v>0</v>
      </c>
      <c r="Q135" s="184"/>
      <c r="R135" s="185">
        <f>SUM(R136:R241)</f>
        <v>0.16451884</v>
      </c>
      <c r="S135" s="184"/>
      <c r="T135" s="186">
        <f>SUM(T136:T241)</f>
        <v>0</v>
      </c>
      <c r="AR135" s="187" t="s">
        <v>84</v>
      </c>
      <c r="AT135" s="188" t="s">
        <v>76</v>
      </c>
      <c r="AU135" s="188" t="s">
        <v>84</v>
      </c>
      <c r="AY135" s="187" t="s">
        <v>375</v>
      </c>
      <c r="BK135" s="189">
        <f>SUM(BK136:BK241)</f>
        <v>0</v>
      </c>
    </row>
    <row r="136" spans="1:65" s="2" customFormat="1" ht="16.5" customHeight="1">
      <c r="A136" s="35"/>
      <c r="B136" s="36"/>
      <c r="C136" s="192" t="s">
        <v>84</v>
      </c>
      <c r="D136" s="192" t="s">
        <v>377</v>
      </c>
      <c r="E136" s="193" t="s">
        <v>613</v>
      </c>
      <c r="F136" s="194" t="s">
        <v>614</v>
      </c>
      <c r="G136" s="195" t="s">
        <v>615</v>
      </c>
      <c r="H136" s="196">
        <v>1.05</v>
      </c>
      <c r="I136" s="197"/>
      <c r="J136" s="198">
        <f>ROUND(I136*H136,2)</f>
        <v>0</v>
      </c>
      <c r="K136" s="194" t="s">
        <v>408</v>
      </c>
      <c r="L136" s="40"/>
      <c r="M136" s="199" t="s">
        <v>1</v>
      </c>
      <c r="N136" s="200" t="s">
        <v>42</v>
      </c>
      <c r="O136" s="72"/>
      <c r="P136" s="201">
        <f>O136*H136</f>
        <v>0</v>
      </c>
      <c r="Q136" s="201">
        <v>0</v>
      </c>
      <c r="R136" s="201">
        <f>Q136*H136</f>
        <v>0</v>
      </c>
      <c r="S136" s="201">
        <v>0</v>
      </c>
      <c r="T136" s="202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03" t="s">
        <v>374</v>
      </c>
      <c r="AT136" s="203" t="s">
        <v>377</v>
      </c>
      <c r="AU136" s="203" t="s">
        <v>86</v>
      </c>
      <c r="AY136" s="18" t="s">
        <v>375</v>
      </c>
      <c r="BE136" s="204">
        <f>IF(N136="základní",J136,0)</f>
        <v>0</v>
      </c>
      <c r="BF136" s="204">
        <f>IF(N136="snížená",J136,0)</f>
        <v>0</v>
      </c>
      <c r="BG136" s="204">
        <f>IF(N136="zákl. přenesená",J136,0)</f>
        <v>0</v>
      </c>
      <c r="BH136" s="204">
        <f>IF(N136="sníž. přenesená",J136,0)</f>
        <v>0</v>
      </c>
      <c r="BI136" s="204">
        <f>IF(N136="nulová",J136,0)</f>
        <v>0</v>
      </c>
      <c r="BJ136" s="18" t="s">
        <v>84</v>
      </c>
      <c r="BK136" s="204">
        <f>ROUND(I136*H136,2)</f>
        <v>0</v>
      </c>
      <c r="BL136" s="18" t="s">
        <v>374</v>
      </c>
      <c r="BM136" s="203" t="s">
        <v>2614</v>
      </c>
    </row>
    <row r="137" spans="1:65" s="2" customFormat="1" ht="19.5">
      <c r="A137" s="35"/>
      <c r="B137" s="36"/>
      <c r="C137" s="37"/>
      <c r="D137" s="205" t="s">
        <v>383</v>
      </c>
      <c r="E137" s="37"/>
      <c r="F137" s="206" t="s">
        <v>617</v>
      </c>
      <c r="G137" s="37"/>
      <c r="H137" s="37"/>
      <c r="I137" s="207"/>
      <c r="J137" s="37"/>
      <c r="K137" s="37"/>
      <c r="L137" s="40"/>
      <c r="M137" s="208"/>
      <c r="N137" s="209"/>
      <c r="O137" s="72"/>
      <c r="P137" s="72"/>
      <c r="Q137" s="72"/>
      <c r="R137" s="72"/>
      <c r="S137" s="72"/>
      <c r="T137" s="73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T137" s="18" t="s">
        <v>383</v>
      </c>
      <c r="AU137" s="18" t="s">
        <v>86</v>
      </c>
    </row>
    <row r="138" spans="1:65" s="14" customFormat="1" ht="11.25">
      <c r="B138" s="220"/>
      <c r="C138" s="221"/>
      <c r="D138" s="205" t="s">
        <v>384</v>
      </c>
      <c r="E138" s="222" t="s">
        <v>1</v>
      </c>
      <c r="F138" s="223" t="s">
        <v>2615</v>
      </c>
      <c r="G138" s="221"/>
      <c r="H138" s="224">
        <v>1.05</v>
      </c>
      <c r="I138" s="225"/>
      <c r="J138" s="221"/>
      <c r="K138" s="221"/>
      <c r="L138" s="226"/>
      <c r="M138" s="227"/>
      <c r="N138" s="228"/>
      <c r="O138" s="228"/>
      <c r="P138" s="228"/>
      <c r="Q138" s="228"/>
      <c r="R138" s="228"/>
      <c r="S138" s="228"/>
      <c r="T138" s="229"/>
      <c r="AT138" s="230" t="s">
        <v>384</v>
      </c>
      <c r="AU138" s="230" t="s">
        <v>86</v>
      </c>
      <c r="AV138" s="14" t="s">
        <v>86</v>
      </c>
      <c r="AW138" s="14" t="s">
        <v>32</v>
      </c>
      <c r="AX138" s="14" t="s">
        <v>84</v>
      </c>
      <c r="AY138" s="230" t="s">
        <v>375</v>
      </c>
    </row>
    <row r="139" spans="1:65" s="2" customFormat="1" ht="16.5" customHeight="1">
      <c r="A139" s="35"/>
      <c r="B139" s="36"/>
      <c r="C139" s="192" t="s">
        <v>86</v>
      </c>
      <c r="D139" s="192" t="s">
        <v>377</v>
      </c>
      <c r="E139" s="193" t="s">
        <v>837</v>
      </c>
      <c r="F139" s="194" t="s">
        <v>838</v>
      </c>
      <c r="G139" s="195" t="s">
        <v>839</v>
      </c>
      <c r="H139" s="196">
        <v>24</v>
      </c>
      <c r="I139" s="197"/>
      <c r="J139" s="198">
        <f>ROUND(I139*H139,2)</f>
        <v>0</v>
      </c>
      <c r="K139" s="194" t="s">
        <v>408</v>
      </c>
      <c r="L139" s="40"/>
      <c r="M139" s="199" t="s">
        <v>1</v>
      </c>
      <c r="N139" s="200" t="s">
        <v>42</v>
      </c>
      <c r="O139" s="72"/>
      <c r="P139" s="201">
        <f>O139*H139</f>
        <v>0</v>
      </c>
      <c r="Q139" s="201">
        <v>3.0000000000000001E-5</v>
      </c>
      <c r="R139" s="201">
        <f>Q139*H139</f>
        <v>7.2000000000000005E-4</v>
      </c>
      <c r="S139" s="201">
        <v>0</v>
      </c>
      <c r="T139" s="202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03" t="s">
        <v>374</v>
      </c>
      <c r="AT139" s="203" t="s">
        <v>377</v>
      </c>
      <c r="AU139" s="203" t="s">
        <v>86</v>
      </c>
      <c r="AY139" s="18" t="s">
        <v>375</v>
      </c>
      <c r="BE139" s="204">
        <f>IF(N139="základní",J139,0)</f>
        <v>0</v>
      </c>
      <c r="BF139" s="204">
        <f>IF(N139="snížená",J139,0)</f>
        <v>0</v>
      </c>
      <c r="BG139" s="204">
        <f>IF(N139="zákl. přenesená",J139,0)</f>
        <v>0</v>
      </c>
      <c r="BH139" s="204">
        <f>IF(N139="sníž. přenesená",J139,0)</f>
        <v>0</v>
      </c>
      <c r="BI139" s="204">
        <f>IF(N139="nulová",J139,0)</f>
        <v>0</v>
      </c>
      <c r="BJ139" s="18" t="s">
        <v>84</v>
      </c>
      <c r="BK139" s="204">
        <f>ROUND(I139*H139,2)</f>
        <v>0</v>
      </c>
      <c r="BL139" s="18" t="s">
        <v>374</v>
      </c>
      <c r="BM139" s="203" t="s">
        <v>2616</v>
      </c>
    </row>
    <row r="140" spans="1:65" s="2" customFormat="1" ht="11.25">
      <c r="A140" s="35"/>
      <c r="B140" s="36"/>
      <c r="C140" s="37"/>
      <c r="D140" s="205" t="s">
        <v>383</v>
      </c>
      <c r="E140" s="37"/>
      <c r="F140" s="206" t="s">
        <v>841</v>
      </c>
      <c r="G140" s="37"/>
      <c r="H140" s="37"/>
      <c r="I140" s="207"/>
      <c r="J140" s="37"/>
      <c r="K140" s="37"/>
      <c r="L140" s="40"/>
      <c r="M140" s="208"/>
      <c r="N140" s="209"/>
      <c r="O140" s="72"/>
      <c r="P140" s="72"/>
      <c r="Q140" s="72"/>
      <c r="R140" s="72"/>
      <c r="S140" s="72"/>
      <c r="T140" s="73"/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T140" s="18" t="s">
        <v>383</v>
      </c>
      <c r="AU140" s="18" t="s">
        <v>86</v>
      </c>
    </row>
    <row r="141" spans="1:65" s="14" customFormat="1" ht="11.25">
      <c r="B141" s="220"/>
      <c r="C141" s="221"/>
      <c r="D141" s="205" t="s">
        <v>384</v>
      </c>
      <c r="E141" s="222" t="s">
        <v>1</v>
      </c>
      <c r="F141" s="223" t="s">
        <v>2617</v>
      </c>
      <c r="G141" s="221"/>
      <c r="H141" s="224">
        <v>24</v>
      </c>
      <c r="I141" s="225"/>
      <c r="J141" s="221"/>
      <c r="K141" s="221"/>
      <c r="L141" s="226"/>
      <c r="M141" s="227"/>
      <c r="N141" s="228"/>
      <c r="O141" s="228"/>
      <c r="P141" s="228"/>
      <c r="Q141" s="228"/>
      <c r="R141" s="228"/>
      <c r="S141" s="228"/>
      <c r="T141" s="229"/>
      <c r="AT141" s="230" t="s">
        <v>384</v>
      </c>
      <c r="AU141" s="230" t="s">
        <v>86</v>
      </c>
      <c r="AV141" s="14" t="s">
        <v>86</v>
      </c>
      <c r="AW141" s="14" t="s">
        <v>32</v>
      </c>
      <c r="AX141" s="14" t="s">
        <v>84</v>
      </c>
      <c r="AY141" s="230" t="s">
        <v>375</v>
      </c>
    </row>
    <row r="142" spans="1:65" s="2" customFormat="1" ht="16.5" customHeight="1">
      <c r="A142" s="35"/>
      <c r="B142" s="36"/>
      <c r="C142" s="192" t="s">
        <v>103</v>
      </c>
      <c r="D142" s="192" t="s">
        <v>377</v>
      </c>
      <c r="E142" s="193" t="s">
        <v>843</v>
      </c>
      <c r="F142" s="194" t="s">
        <v>844</v>
      </c>
      <c r="G142" s="195" t="s">
        <v>845</v>
      </c>
      <c r="H142" s="196">
        <v>2</v>
      </c>
      <c r="I142" s="197"/>
      <c r="J142" s="198">
        <f>ROUND(I142*H142,2)</f>
        <v>0</v>
      </c>
      <c r="K142" s="194" t="s">
        <v>408</v>
      </c>
      <c r="L142" s="40"/>
      <c r="M142" s="199" t="s">
        <v>1</v>
      </c>
      <c r="N142" s="200" t="s">
        <v>42</v>
      </c>
      <c r="O142" s="72"/>
      <c r="P142" s="201">
        <f>O142*H142</f>
        <v>0</v>
      </c>
      <c r="Q142" s="201">
        <v>0</v>
      </c>
      <c r="R142" s="201">
        <f>Q142*H142</f>
        <v>0</v>
      </c>
      <c r="S142" s="201">
        <v>0</v>
      </c>
      <c r="T142" s="202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03" t="s">
        <v>374</v>
      </c>
      <c r="AT142" s="203" t="s">
        <v>377</v>
      </c>
      <c r="AU142" s="203" t="s">
        <v>86</v>
      </c>
      <c r="AY142" s="18" t="s">
        <v>375</v>
      </c>
      <c r="BE142" s="204">
        <f>IF(N142="základní",J142,0)</f>
        <v>0</v>
      </c>
      <c r="BF142" s="204">
        <f>IF(N142="snížená",J142,0)</f>
        <v>0</v>
      </c>
      <c r="BG142" s="204">
        <f>IF(N142="zákl. přenesená",J142,0)</f>
        <v>0</v>
      </c>
      <c r="BH142" s="204">
        <f>IF(N142="sníž. přenesená",J142,0)</f>
        <v>0</v>
      </c>
      <c r="BI142" s="204">
        <f>IF(N142="nulová",J142,0)</f>
        <v>0</v>
      </c>
      <c r="BJ142" s="18" t="s">
        <v>84</v>
      </c>
      <c r="BK142" s="204">
        <f>ROUND(I142*H142,2)</f>
        <v>0</v>
      </c>
      <c r="BL142" s="18" t="s">
        <v>374</v>
      </c>
      <c r="BM142" s="203" t="s">
        <v>2618</v>
      </c>
    </row>
    <row r="143" spans="1:65" s="2" customFormat="1" ht="11.25">
      <c r="A143" s="35"/>
      <c r="B143" s="36"/>
      <c r="C143" s="37"/>
      <c r="D143" s="205" t="s">
        <v>383</v>
      </c>
      <c r="E143" s="37"/>
      <c r="F143" s="206" t="s">
        <v>847</v>
      </c>
      <c r="G143" s="37"/>
      <c r="H143" s="37"/>
      <c r="I143" s="207"/>
      <c r="J143" s="37"/>
      <c r="K143" s="37"/>
      <c r="L143" s="40"/>
      <c r="M143" s="208"/>
      <c r="N143" s="209"/>
      <c r="O143" s="72"/>
      <c r="P143" s="72"/>
      <c r="Q143" s="72"/>
      <c r="R143" s="72"/>
      <c r="S143" s="72"/>
      <c r="T143" s="73"/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T143" s="18" t="s">
        <v>383</v>
      </c>
      <c r="AU143" s="18" t="s">
        <v>86</v>
      </c>
    </row>
    <row r="144" spans="1:65" s="14" customFormat="1" ht="11.25">
      <c r="B144" s="220"/>
      <c r="C144" s="221"/>
      <c r="D144" s="205" t="s">
        <v>384</v>
      </c>
      <c r="E144" s="222" t="s">
        <v>1</v>
      </c>
      <c r="F144" s="223" t="s">
        <v>2619</v>
      </c>
      <c r="G144" s="221"/>
      <c r="H144" s="224">
        <v>2</v>
      </c>
      <c r="I144" s="225"/>
      <c r="J144" s="221"/>
      <c r="K144" s="221"/>
      <c r="L144" s="226"/>
      <c r="M144" s="227"/>
      <c r="N144" s="228"/>
      <c r="O144" s="228"/>
      <c r="P144" s="228"/>
      <c r="Q144" s="228"/>
      <c r="R144" s="228"/>
      <c r="S144" s="228"/>
      <c r="T144" s="229"/>
      <c r="AT144" s="230" t="s">
        <v>384</v>
      </c>
      <c r="AU144" s="230" t="s">
        <v>86</v>
      </c>
      <c r="AV144" s="14" t="s">
        <v>86</v>
      </c>
      <c r="AW144" s="14" t="s">
        <v>32</v>
      </c>
      <c r="AX144" s="14" t="s">
        <v>84</v>
      </c>
      <c r="AY144" s="230" t="s">
        <v>375</v>
      </c>
    </row>
    <row r="145" spans="1:65" s="2" customFormat="1" ht="16.5" customHeight="1">
      <c r="A145" s="35"/>
      <c r="B145" s="36"/>
      <c r="C145" s="192" t="s">
        <v>374</v>
      </c>
      <c r="D145" s="192" t="s">
        <v>377</v>
      </c>
      <c r="E145" s="193" t="s">
        <v>859</v>
      </c>
      <c r="F145" s="194" t="s">
        <v>860</v>
      </c>
      <c r="G145" s="195" t="s">
        <v>702</v>
      </c>
      <c r="H145" s="196">
        <v>1.2</v>
      </c>
      <c r="I145" s="197"/>
      <c r="J145" s="198">
        <f>ROUND(I145*H145,2)</f>
        <v>0</v>
      </c>
      <c r="K145" s="194" t="s">
        <v>408</v>
      </c>
      <c r="L145" s="40"/>
      <c r="M145" s="199" t="s">
        <v>1</v>
      </c>
      <c r="N145" s="200" t="s">
        <v>42</v>
      </c>
      <c r="O145" s="72"/>
      <c r="P145" s="201">
        <f>O145*H145</f>
        <v>0</v>
      </c>
      <c r="Q145" s="201">
        <v>8.6800000000000002E-3</v>
      </c>
      <c r="R145" s="201">
        <f>Q145*H145</f>
        <v>1.0416E-2</v>
      </c>
      <c r="S145" s="201">
        <v>0</v>
      </c>
      <c r="T145" s="202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03" t="s">
        <v>374</v>
      </c>
      <c r="AT145" s="203" t="s">
        <v>377</v>
      </c>
      <c r="AU145" s="203" t="s">
        <v>86</v>
      </c>
      <c r="AY145" s="18" t="s">
        <v>375</v>
      </c>
      <c r="BE145" s="204">
        <f>IF(N145="základní",J145,0)</f>
        <v>0</v>
      </c>
      <c r="BF145" s="204">
        <f>IF(N145="snížená",J145,0)</f>
        <v>0</v>
      </c>
      <c r="BG145" s="204">
        <f>IF(N145="zákl. přenesená",J145,0)</f>
        <v>0</v>
      </c>
      <c r="BH145" s="204">
        <f>IF(N145="sníž. přenesená",J145,0)</f>
        <v>0</v>
      </c>
      <c r="BI145" s="204">
        <f>IF(N145="nulová",J145,0)</f>
        <v>0</v>
      </c>
      <c r="BJ145" s="18" t="s">
        <v>84</v>
      </c>
      <c r="BK145" s="204">
        <f>ROUND(I145*H145,2)</f>
        <v>0</v>
      </c>
      <c r="BL145" s="18" t="s">
        <v>374</v>
      </c>
      <c r="BM145" s="203" t="s">
        <v>2620</v>
      </c>
    </row>
    <row r="146" spans="1:65" s="2" customFormat="1" ht="29.25">
      <c r="A146" s="35"/>
      <c r="B146" s="36"/>
      <c r="C146" s="37"/>
      <c r="D146" s="205" t="s">
        <v>383</v>
      </c>
      <c r="E146" s="37"/>
      <c r="F146" s="206" t="s">
        <v>862</v>
      </c>
      <c r="G146" s="37"/>
      <c r="H146" s="37"/>
      <c r="I146" s="207"/>
      <c r="J146" s="37"/>
      <c r="K146" s="37"/>
      <c r="L146" s="40"/>
      <c r="M146" s="208"/>
      <c r="N146" s="209"/>
      <c r="O146" s="72"/>
      <c r="P146" s="72"/>
      <c r="Q146" s="72"/>
      <c r="R146" s="72"/>
      <c r="S146" s="72"/>
      <c r="T146" s="73"/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T146" s="18" t="s">
        <v>383</v>
      </c>
      <c r="AU146" s="18" t="s">
        <v>86</v>
      </c>
    </row>
    <row r="147" spans="1:65" s="14" customFormat="1" ht="11.25">
      <c r="B147" s="220"/>
      <c r="C147" s="221"/>
      <c r="D147" s="205" t="s">
        <v>384</v>
      </c>
      <c r="E147" s="222" t="s">
        <v>1</v>
      </c>
      <c r="F147" s="223" t="s">
        <v>2621</v>
      </c>
      <c r="G147" s="221"/>
      <c r="H147" s="224">
        <v>1.2</v>
      </c>
      <c r="I147" s="225"/>
      <c r="J147" s="221"/>
      <c r="K147" s="221"/>
      <c r="L147" s="226"/>
      <c r="M147" s="227"/>
      <c r="N147" s="228"/>
      <c r="O147" s="228"/>
      <c r="P147" s="228"/>
      <c r="Q147" s="228"/>
      <c r="R147" s="228"/>
      <c r="S147" s="228"/>
      <c r="T147" s="229"/>
      <c r="AT147" s="230" t="s">
        <v>384</v>
      </c>
      <c r="AU147" s="230" t="s">
        <v>86</v>
      </c>
      <c r="AV147" s="14" t="s">
        <v>86</v>
      </c>
      <c r="AW147" s="14" t="s">
        <v>32</v>
      </c>
      <c r="AX147" s="14" t="s">
        <v>84</v>
      </c>
      <c r="AY147" s="230" t="s">
        <v>375</v>
      </c>
    </row>
    <row r="148" spans="1:65" s="2" customFormat="1" ht="16.5" customHeight="1">
      <c r="A148" s="35"/>
      <c r="B148" s="36"/>
      <c r="C148" s="192" t="s">
        <v>412</v>
      </c>
      <c r="D148" s="192" t="s">
        <v>377</v>
      </c>
      <c r="E148" s="193" t="s">
        <v>869</v>
      </c>
      <c r="F148" s="194" t="s">
        <v>870</v>
      </c>
      <c r="G148" s="195" t="s">
        <v>702</v>
      </c>
      <c r="H148" s="196">
        <v>2.4</v>
      </c>
      <c r="I148" s="197"/>
      <c r="J148" s="198">
        <f>ROUND(I148*H148,2)</f>
        <v>0</v>
      </c>
      <c r="K148" s="194" t="s">
        <v>408</v>
      </c>
      <c r="L148" s="40"/>
      <c r="M148" s="199" t="s">
        <v>1</v>
      </c>
      <c r="N148" s="200" t="s">
        <v>42</v>
      </c>
      <c r="O148" s="72"/>
      <c r="P148" s="201">
        <f>O148*H148</f>
        <v>0</v>
      </c>
      <c r="Q148" s="201">
        <v>3.6900000000000002E-2</v>
      </c>
      <c r="R148" s="201">
        <f>Q148*H148</f>
        <v>8.856E-2</v>
      </c>
      <c r="S148" s="201">
        <v>0</v>
      </c>
      <c r="T148" s="202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03" t="s">
        <v>374</v>
      </c>
      <c r="AT148" s="203" t="s">
        <v>377</v>
      </c>
      <c r="AU148" s="203" t="s">
        <v>86</v>
      </c>
      <c r="AY148" s="18" t="s">
        <v>375</v>
      </c>
      <c r="BE148" s="204">
        <f>IF(N148="základní",J148,0)</f>
        <v>0</v>
      </c>
      <c r="BF148" s="204">
        <f>IF(N148="snížená",J148,0)</f>
        <v>0</v>
      </c>
      <c r="BG148" s="204">
        <f>IF(N148="zákl. přenesená",J148,0)</f>
        <v>0</v>
      </c>
      <c r="BH148" s="204">
        <f>IF(N148="sníž. přenesená",J148,0)</f>
        <v>0</v>
      </c>
      <c r="BI148" s="204">
        <f>IF(N148="nulová",J148,0)</f>
        <v>0</v>
      </c>
      <c r="BJ148" s="18" t="s">
        <v>84</v>
      </c>
      <c r="BK148" s="204">
        <f>ROUND(I148*H148,2)</f>
        <v>0</v>
      </c>
      <c r="BL148" s="18" t="s">
        <v>374</v>
      </c>
      <c r="BM148" s="203" t="s">
        <v>2622</v>
      </c>
    </row>
    <row r="149" spans="1:65" s="2" customFormat="1" ht="29.25">
      <c r="A149" s="35"/>
      <c r="B149" s="36"/>
      <c r="C149" s="37"/>
      <c r="D149" s="205" t="s">
        <v>383</v>
      </c>
      <c r="E149" s="37"/>
      <c r="F149" s="206" t="s">
        <v>872</v>
      </c>
      <c r="G149" s="37"/>
      <c r="H149" s="37"/>
      <c r="I149" s="207"/>
      <c r="J149" s="37"/>
      <c r="K149" s="37"/>
      <c r="L149" s="40"/>
      <c r="M149" s="208"/>
      <c r="N149" s="209"/>
      <c r="O149" s="72"/>
      <c r="P149" s="72"/>
      <c r="Q149" s="72"/>
      <c r="R149" s="72"/>
      <c r="S149" s="72"/>
      <c r="T149" s="73"/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T149" s="18" t="s">
        <v>383</v>
      </c>
      <c r="AU149" s="18" t="s">
        <v>86</v>
      </c>
    </row>
    <row r="150" spans="1:65" s="14" customFormat="1" ht="11.25">
      <c r="B150" s="220"/>
      <c r="C150" s="221"/>
      <c r="D150" s="205" t="s">
        <v>384</v>
      </c>
      <c r="E150" s="222" t="s">
        <v>1</v>
      </c>
      <c r="F150" s="223" t="s">
        <v>2623</v>
      </c>
      <c r="G150" s="221"/>
      <c r="H150" s="224">
        <v>2.4</v>
      </c>
      <c r="I150" s="225"/>
      <c r="J150" s="221"/>
      <c r="K150" s="221"/>
      <c r="L150" s="226"/>
      <c r="M150" s="227"/>
      <c r="N150" s="228"/>
      <c r="O150" s="228"/>
      <c r="P150" s="228"/>
      <c r="Q150" s="228"/>
      <c r="R150" s="228"/>
      <c r="S150" s="228"/>
      <c r="T150" s="229"/>
      <c r="AT150" s="230" t="s">
        <v>384</v>
      </c>
      <c r="AU150" s="230" t="s">
        <v>86</v>
      </c>
      <c r="AV150" s="14" t="s">
        <v>86</v>
      </c>
      <c r="AW150" s="14" t="s">
        <v>32</v>
      </c>
      <c r="AX150" s="14" t="s">
        <v>84</v>
      </c>
      <c r="AY150" s="230" t="s">
        <v>375</v>
      </c>
    </row>
    <row r="151" spans="1:65" s="2" customFormat="1" ht="16.5" customHeight="1">
      <c r="A151" s="35"/>
      <c r="B151" s="36"/>
      <c r="C151" s="192" t="s">
        <v>416</v>
      </c>
      <c r="D151" s="192" t="s">
        <v>377</v>
      </c>
      <c r="E151" s="193" t="s">
        <v>2624</v>
      </c>
      <c r="F151" s="194" t="s">
        <v>2625</v>
      </c>
      <c r="G151" s="195" t="s">
        <v>702</v>
      </c>
      <c r="H151" s="196">
        <v>3.6</v>
      </c>
      <c r="I151" s="197"/>
      <c r="J151" s="198">
        <f>ROUND(I151*H151,2)</f>
        <v>0</v>
      </c>
      <c r="K151" s="194" t="s">
        <v>408</v>
      </c>
      <c r="L151" s="40"/>
      <c r="M151" s="199" t="s">
        <v>1</v>
      </c>
      <c r="N151" s="200" t="s">
        <v>42</v>
      </c>
      <c r="O151" s="72"/>
      <c r="P151" s="201">
        <f>O151*H151</f>
        <v>0</v>
      </c>
      <c r="Q151" s="201">
        <v>4.6999999999999999E-4</v>
      </c>
      <c r="R151" s="201">
        <f>Q151*H151</f>
        <v>1.6919999999999999E-3</v>
      </c>
      <c r="S151" s="201">
        <v>0</v>
      </c>
      <c r="T151" s="202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03" t="s">
        <v>374</v>
      </c>
      <c r="AT151" s="203" t="s">
        <v>377</v>
      </c>
      <c r="AU151" s="203" t="s">
        <v>86</v>
      </c>
      <c r="AY151" s="18" t="s">
        <v>375</v>
      </c>
      <c r="BE151" s="204">
        <f>IF(N151="základní",J151,0)</f>
        <v>0</v>
      </c>
      <c r="BF151" s="204">
        <f>IF(N151="snížená",J151,0)</f>
        <v>0</v>
      </c>
      <c r="BG151" s="204">
        <f>IF(N151="zákl. přenesená",J151,0)</f>
        <v>0</v>
      </c>
      <c r="BH151" s="204">
        <f>IF(N151="sníž. přenesená",J151,0)</f>
        <v>0</v>
      </c>
      <c r="BI151" s="204">
        <f>IF(N151="nulová",J151,0)</f>
        <v>0</v>
      </c>
      <c r="BJ151" s="18" t="s">
        <v>84</v>
      </c>
      <c r="BK151" s="204">
        <f>ROUND(I151*H151,2)</f>
        <v>0</v>
      </c>
      <c r="BL151" s="18" t="s">
        <v>374</v>
      </c>
      <c r="BM151" s="203" t="s">
        <v>2626</v>
      </c>
    </row>
    <row r="152" spans="1:65" s="2" customFormat="1" ht="11.25">
      <c r="A152" s="35"/>
      <c r="B152" s="36"/>
      <c r="C152" s="37"/>
      <c r="D152" s="205" t="s">
        <v>383</v>
      </c>
      <c r="E152" s="37"/>
      <c r="F152" s="206" t="s">
        <v>2627</v>
      </c>
      <c r="G152" s="37"/>
      <c r="H152" s="37"/>
      <c r="I152" s="207"/>
      <c r="J152" s="37"/>
      <c r="K152" s="37"/>
      <c r="L152" s="40"/>
      <c r="M152" s="208"/>
      <c r="N152" s="209"/>
      <c r="O152" s="72"/>
      <c r="P152" s="72"/>
      <c r="Q152" s="72"/>
      <c r="R152" s="72"/>
      <c r="S152" s="72"/>
      <c r="T152" s="73"/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T152" s="18" t="s">
        <v>383</v>
      </c>
      <c r="AU152" s="18" t="s">
        <v>86</v>
      </c>
    </row>
    <row r="153" spans="1:65" s="14" customFormat="1" ht="11.25">
      <c r="B153" s="220"/>
      <c r="C153" s="221"/>
      <c r="D153" s="205" t="s">
        <v>384</v>
      </c>
      <c r="E153" s="222" t="s">
        <v>1</v>
      </c>
      <c r="F153" s="223" t="s">
        <v>2628</v>
      </c>
      <c r="G153" s="221"/>
      <c r="H153" s="224">
        <v>3.6</v>
      </c>
      <c r="I153" s="225"/>
      <c r="J153" s="221"/>
      <c r="K153" s="221"/>
      <c r="L153" s="226"/>
      <c r="M153" s="227"/>
      <c r="N153" s="228"/>
      <c r="O153" s="228"/>
      <c r="P153" s="228"/>
      <c r="Q153" s="228"/>
      <c r="R153" s="228"/>
      <c r="S153" s="228"/>
      <c r="T153" s="229"/>
      <c r="AT153" s="230" t="s">
        <v>384</v>
      </c>
      <c r="AU153" s="230" t="s">
        <v>86</v>
      </c>
      <c r="AV153" s="14" t="s">
        <v>86</v>
      </c>
      <c r="AW153" s="14" t="s">
        <v>32</v>
      </c>
      <c r="AX153" s="14" t="s">
        <v>84</v>
      </c>
      <c r="AY153" s="230" t="s">
        <v>375</v>
      </c>
    </row>
    <row r="154" spans="1:65" s="2" customFormat="1" ht="16.5" customHeight="1">
      <c r="A154" s="35"/>
      <c r="B154" s="36"/>
      <c r="C154" s="192" t="s">
        <v>421</v>
      </c>
      <c r="D154" s="192" t="s">
        <v>377</v>
      </c>
      <c r="E154" s="193" t="s">
        <v>2629</v>
      </c>
      <c r="F154" s="194" t="s">
        <v>2630</v>
      </c>
      <c r="G154" s="195" t="s">
        <v>702</v>
      </c>
      <c r="H154" s="196">
        <v>3.6</v>
      </c>
      <c r="I154" s="197"/>
      <c r="J154" s="198">
        <f>ROUND(I154*H154,2)</f>
        <v>0</v>
      </c>
      <c r="K154" s="194" t="s">
        <v>408</v>
      </c>
      <c r="L154" s="40"/>
      <c r="M154" s="199" t="s">
        <v>1</v>
      </c>
      <c r="N154" s="200" t="s">
        <v>42</v>
      </c>
      <c r="O154" s="72"/>
      <c r="P154" s="201">
        <f>O154*H154</f>
        <v>0</v>
      </c>
      <c r="Q154" s="201">
        <v>0</v>
      </c>
      <c r="R154" s="201">
        <f>Q154*H154</f>
        <v>0</v>
      </c>
      <c r="S154" s="201">
        <v>0</v>
      </c>
      <c r="T154" s="202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03" t="s">
        <v>374</v>
      </c>
      <c r="AT154" s="203" t="s">
        <v>377</v>
      </c>
      <c r="AU154" s="203" t="s">
        <v>86</v>
      </c>
      <c r="AY154" s="18" t="s">
        <v>375</v>
      </c>
      <c r="BE154" s="204">
        <f>IF(N154="základní",J154,0)</f>
        <v>0</v>
      </c>
      <c r="BF154" s="204">
        <f>IF(N154="snížená",J154,0)</f>
        <v>0</v>
      </c>
      <c r="BG154" s="204">
        <f>IF(N154="zákl. přenesená",J154,0)</f>
        <v>0</v>
      </c>
      <c r="BH154" s="204">
        <f>IF(N154="sníž. přenesená",J154,0)</f>
        <v>0</v>
      </c>
      <c r="BI154" s="204">
        <f>IF(N154="nulová",J154,0)</f>
        <v>0</v>
      </c>
      <c r="BJ154" s="18" t="s">
        <v>84</v>
      </c>
      <c r="BK154" s="204">
        <f>ROUND(I154*H154,2)</f>
        <v>0</v>
      </c>
      <c r="BL154" s="18" t="s">
        <v>374</v>
      </c>
      <c r="BM154" s="203" t="s">
        <v>2631</v>
      </c>
    </row>
    <row r="155" spans="1:65" s="2" customFormat="1" ht="11.25">
      <c r="A155" s="35"/>
      <c r="B155" s="36"/>
      <c r="C155" s="37"/>
      <c r="D155" s="205" t="s">
        <v>383</v>
      </c>
      <c r="E155" s="37"/>
      <c r="F155" s="206" t="s">
        <v>2632</v>
      </c>
      <c r="G155" s="37"/>
      <c r="H155" s="37"/>
      <c r="I155" s="207"/>
      <c r="J155" s="37"/>
      <c r="K155" s="37"/>
      <c r="L155" s="40"/>
      <c r="M155" s="208"/>
      <c r="N155" s="209"/>
      <c r="O155" s="72"/>
      <c r="P155" s="72"/>
      <c r="Q155" s="72"/>
      <c r="R155" s="72"/>
      <c r="S155" s="72"/>
      <c r="T155" s="73"/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T155" s="18" t="s">
        <v>383</v>
      </c>
      <c r="AU155" s="18" t="s">
        <v>86</v>
      </c>
    </row>
    <row r="156" spans="1:65" s="14" customFormat="1" ht="11.25">
      <c r="B156" s="220"/>
      <c r="C156" s="221"/>
      <c r="D156" s="205" t="s">
        <v>384</v>
      </c>
      <c r="E156" s="222" t="s">
        <v>1</v>
      </c>
      <c r="F156" s="223" t="s">
        <v>2628</v>
      </c>
      <c r="G156" s="221"/>
      <c r="H156" s="224">
        <v>3.6</v>
      </c>
      <c r="I156" s="225"/>
      <c r="J156" s="221"/>
      <c r="K156" s="221"/>
      <c r="L156" s="226"/>
      <c r="M156" s="227"/>
      <c r="N156" s="228"/>
      <c r="O156" s="228"/>
      <c r="P156" s="228"/>
      <c r="Q156" s="228"/>
      <c r="R156" s="228"/>
      <c r="S156" s="228"/>
      <c r="T156" s="229"/>
      <c r="AT156" s="230" t="s">
        <v>384</v>
      </c>
      <c r="AU156" s="230" t="s">
        <v>86</v>
      </c>
      <c r="AV156" s="14" t="s">
        <v>86</v>
      </c>
      <c r="AW156" s="14" t="s">
        <v>32</v>
      </c>
      <c r="AX156" s="14" t="s">
        <v>84</v>
      </c>
      <c r="AY156" s="230" t="s">
        <v>375</v>
      </c>
    </row>
    <row r="157" spans="1:65" s="2" customFormat="1" ht="16.5" customHeight="1">
      <c r="A157" s="35"/>
      <c r="B157" s="36"/>
      <c r="C157" s="192" t="s">
        <v>427</v>
      </c>
      <c r="D157" s="192" t="s">
        <v>377</v>
      </c>
      <c r="E157" s="193" t="s">
        <v>877</v>
      </c>
      <c r="F157" s="194" t="s">
        <v>878</v>
      </c>
      <c r="G157" s="195" t="s">
        <v>615</v>
      </c>
      <c r="H157" s="196">
        <v>0.88800000000000001</v>
      </c>
      <c r="I157" s="197"/>
      <c r="J157" s="198">
        <f>ROUND(I157*H157,2)</f>
        <v>0</v>
      </c>
      <c r="K157" s="194" t="s">
        <v>408</v>
      </c>
      <c r="L157" s="40"/>
      <c r="M157" s="199" t="s">
        <v>1</v>
      </c>
      <c r="N157" s="200" t="s">
        <v>42</v>
      </c>
      <c r="O157" s="72"/>
      <c r="P157" s="201">
        <f>O157*H157</f>
        <v>0</v>
      </c>
      <c r="Q157" s="201">
        <v>0</v>
      </c>
      <c r="R157" s="201">
        <f>Q157*H157</f>
        <v>0</v>
      </c>
      <c r="S157" s="201">
        <v>0</v>
      </c>
      <c r="T157" s="202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03" t="s">
        <v>374</v>
      </c>
      <c r="AT157" s="203" t="s">
        <v>377</v>
      </c>
      <c r="AU157" s="203" t="s">
        <v>86</v>
      </c>
      <c r="AY157" s="18" t="s">
        <v>375</v>
      </c>
      <c r="BE157" s="204">
        <f>IF(N157="základní",J157,0)</f>
        <v>0</v>
      </c>
      <c r="BF157" s="204">
        <f>IF(N157="snížená",J157,0)</f>
        <v>0</v>
      </c>
      <c r="BG157" s="204">
        <f>IF(N157="zákl. přenesená",J157,0)</f>
        <v>0</v>
      </c>
      <c r="BH157" s="204">
        <f>IF(N157="sníž. přenesená",J157,0)</f>
        <v>0</v>
      </c>
      <c r="BI157" s="204">
        <f>IF(N157="nulová",J157,0)</f>
        <v>0</v>
      </c>
      <c r="BJ157" s="18" t="s">
        <v>84</v>
      </c>
      <c r="BK157" s="204">
        <f>ROUND(I157*H157,2)</f>
        <v>0</v>
      </c>
      <c r="BL157" s="18" t="s">
        <v>374</v>
      </c>
      <c r="BM157" s="203" t="s">
        <v>2633</v>
      </c>
    </row>
    <row r="158" spans="1:65" s="2" customFormat="1" ht="11.25">
      <c r="A158" s="35"/>
      <c r="B158" s="36"/>
      <c r="C158" s="37"/>
      <c r="D158" s="205" t="s">
        <v>383</v>
      </c>
      <c r="E158" s="37"/>
      <c r="F158" s="206" t="s">
        <v>880</v>
      </c>
      <c r="G158" s="37"/>
      <c r="H158" s="37"/>
      <c r="I158" s="207"/>
      <c r="J158" s="37"/>
      <c r="K158" s="37"/>
      <c r="L158" s="40"/>
      <c r="M158" s="208"/>
      <c r="N158" s="209"/>
      <c r="O158" s="72"/>
      <c r="P158" s="72"/>
      <c r="Q158" s="72"/>
      <c r="R158" s="72"/>
      <c r="S158" s="72"/>
      <c r="T158" s="73"/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T158" s="18" t="s">
        <v>383</v>
      </c>
      <c r="AU158" s="18" t="s">
        <v>86</v>
      </c>
    </row>
    <row r="159" spans="1:65" s="14" customFormat="1" ht="11.25">
      <c r="B159" s="220"/>
      <c r="C159" s="221"/>
      <c r="D159" s="205" t="s">
        <v>384</v>
      </c>
      <c r="E159" s="222" t="s">
        <v>1</v>
      </c>
      <c r="F159" s="223" t="s">
        <v>2634</v>
      </c>
      <c r="G159" s="221"/>
      <c r="H159" s="224">
        <v>0.88800000000000001</v>
      </c>
      <c r="I159" s="225"/>
      <c r="J159" s="221"/>
      <c r="K159" s="221"/>
      <c r="L159" s="226"/>
      <c r="M159" s="227"/>
      <c r="N159" s="228"/>
      <c r="O159" s="228"/>
      <c r="P159" s="228"/>
      <c r="Q159" s="228"/>
      <c r="R159" s="228"/>
      <c r="S159" s="228"/>
      <c r="T159" s="229"/>
      <c r="AT159" s="230" t="s">
        <v>384</v>
      </c>
      <c r="AU159" s="230" t="s">
        <v>86</v>
      </c>
      <c r="AV159" s="14" t="s">
        <v>86</v>
      </c>
      <c r="AW159" s="14" t="s">
        <v>32</v>
      </c>
      <c r="AX159" s="14" t="s">
        <v>84</v>
      </c>
      <c r="AY159" s="230" t="s">
        <v>375</v>
      </c>
    </row>
    <row r="160" spans="1:65" s="2" customFormat="1" ht="16.5" customHeight="1">
      <c r="A160" s="35"/>
      <c r="B160" s="36"/>
      <c r="C160" s="192" t="s">
        <v>431</v>
      </c>
      <c r="D160" s="192" t="s">
        <v>377</v>
      </c>
      <c r="E160" s="193" t="s">
        <v>2635</v>
      </c>
      <c r="F160" s="194" t="s">
        <v>2636</v>
      </c>
      <c r="G160" s="195" t="s">
        <v>671</v>
      </c>
      <c r="H160" s="196">
        <v>21.24</v>
      </c>
      <c r="I160" s="197"/>
      <c r="J160" s="198">
        <f>ROUND(I160*H160,2)</f>
        <v>0</v>
      </c>
      <c r="K160" s="194" t="s">
        <v>408</v>
      </c>
      <c r="L160" s="40"/>
      <c r="M160" s="199" t="s">
        <v>1</v>
      </c>
      <c r="N160" s="200" t="s">
        <v>42</v>
      </c>
      <c r="O160" s="72"/>
      <c r="P160" s="201">
        <f>O160*H160</f>
        <v>0</v>
      </c>
      <c r="Q160" s="201">
        <v>0</v>
      </c>
      <c r="R160" s="201">
        <f>Q160*H160</f>
        <v>0</v>
      </c>
      <c r="S160" s="201">
        <v>0</v>
      </c>
      <c r="T160" s="202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03" t="s">
        <v>374</v>
      </c>
      <c r="AT160" s="203" t="s">
        <v>377</v>
      </c>
      <c r="AU160" s="203" t="s">
        <v>86</v>
      </c>
      <c r="AY160" s="18" t="s">
        <v>375</v>
      </c>
      <c r="BE160" s="204">
        <f>IF(N160="základní",J160,0)</f>
        <v>0</v>
      </c>
      <c r="BF160" s="204">
        <f>IF(N160="snížená",J160,0)</f>
        <v>0</v>
      </c>
      <c r="BG160" s="204">
        <f>IF(N160="zákl. přenesená",J160,0)</f>
        <v>0</v>
      </c>
      <c r="BH160" s="204">
        <f>IF(N160="sníž. přenesená",J160,0)</f>
        <v>0</v>
      </c>
      <c r="BI160" s="204">
        <f>IF(N160="nulová",J160,0)</f>
        <v>0</v>
      </c>
      <c r="BJ160" s="18" t="s">
        <v>84</v>
      </c>
      <c r="BK160" s="204">
        <f>ROUND(I160*H160,2)</f>
        <v>0</v>
      </c>
      <c r="BL160" s="18" t="s">
        <v>374</v>
      </c>
      <c r="BM160" s="203" t="s">
        <v>2637</v>
      </c>
    </row>
    <row r="161" spans="1:65" s="2" customFormat="1" ht="11.25">
      <c r="A161" s="35"/>
      <c r="B161" s="36"/>
      <c r="C161" s="37"/>
      <c r="D161" s="205" t="s">
        <v>383</v>
      </c>
      <c r="E161" s="37"/>
      <c r="F161" s="206" t="s">
        <v>2638</v>
      </c>
      <c r="G161" s="37"/>
      <c r="H161" s="37"/>
      <c r="I161" s="207"/>
      <c r="J161" s="37"/>
      <c r="K161" s="37"/>
      <c r="L161" s="40"/>
      <c r="M161" s="208"/>
      <c r="N161" s="209"/>
      <c r="O161" s="72"/>
      <c r="P161" s="72"/>
      <c r="Q161" s="72"/>
      <c r="R161" s="72"/>
      <c r="S161" s="72"/>
      <c r="T161" s="73"/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T161" s="18" t="s">
        <v>383</v>
      </c>
      <c r="AU161" s="18" t="s">
        <v>86</v>
      </c>
    </row>
    <row r="162" spans="1:65" s="14" customFormat="1" ht="11.25">
      <c r="B162" s="220"/>
      <c r="C162" s="221"/>
      <c r="D162" s="205" t="s">
        <v>384</v>
      </c>
      <c r="E162" s="222" t="s">
        <v>1</v>
      </c>
      <c r="F162" s="223" t="s">
        <v>2639</v>
      </c>
      <c r="G162" s="221"/>
      <c r="H162" s="224">
        <v>21.24</v>
      </c>
      <c r="I162" s="225"/>
      <c r="J162" s="221"/>
      <c r="K162" s="221"/>
      <c r="L162" s="226"/>
      <c r="M162" s="227"/>
      <c r="N162" s="228"/>
      <c r="O162" s="228"/>
      <c r="P162" s="228"/>
      <c r="Q162" s="228"/>
      <c r="R162" s="228"/>
      <c r="S162" s="228"/>
      <c r="T162" s="229"/>
      <c r="AT162" s="230" t="s">
        <v>384</v>
      </c>
      <c r="AU162" s="230" t="s">
        <v>86</v>
      </c>
      <c r="AV162" s="14" t="s">
        <v>86</v>
      </c>
      <c r="AW162" s="14" t="s">
        <v>32</v>
      </c>
      <c r="AX162" s="14" t="s">
        <v>84</v>
      </c>
      <c r="AY162" s="230" t="s">
        <v>375</v>
      </c>
    </row>
    <row r="163" spans="1:65" s="2" customFormat="1" ht="21.75" customHeight="1">
      <c r="A163" s="35"/>
      <c r="B163" s="36"/>
      <c r="C163" s="192" t="s">
        <v>190</v>
      </c>
      <c r="D163" s="192" t="s">
        <v>377</v>
      </c>
      <c r="E163" s="193" t="s">
        <v>2640</v>
      </c>
      <c r="F163" s="194" t="s">
        <v>2641</v>
      </c>
      <c r="G163" s="195" t="s">
        <v>615</v>
      </c>
      <c r="H163" s="196">
        <v>22.206</v>
      </c>
      <c r="I163" s="197"/>
      <c r="J163" s="198">
        <f>ROUND(I163*H163,2)</f>
        <v>0</v>
      </c>
      <c r="K163" s="194" t="s">
        <v>408</v>
      </c>
      <c r="L163" s="40"/>
      <c r="M163" s="199" t="s">
        <v>1</v>
      </c>
      <c r="N163" s="200" t="s">
        <v>42</v>
      </c>
      <c r="O163" s="72"/>
      <c r="P163" s="201">
        <f>O163*H163</f>
        <v>0</v>
      </c>
      <c r="Q163" s="201">
        <v>0</v>
      </c>
      <c r="R163" s="201">
        <f>Q163*H163</f>
        <v>0</v>
      </c>
      <c r="S163" s="201">
        <v>0</v>
      </c>
      <c r="T163" s="202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03" t="s">
        <v>374</v>
      </c>
      <c r="AT163" s="203" t="s">
        <v>377</v>
      </c>
      <c r="AU163" s="203" t="s">
        <v>86</v>
      </c>
      <c r="AY163" s="18" t="s">
        <v>375</v>
      </c>
      <c r="BE163" s="204">
        <f>IF(N163="základní",J163,0)</f>
        <v>0</v>
      </c>
      <c r="BF163" s="204">
        <f>IF(N163="snížená",J163,0)</f>
        <v>0</v>
      </c>
      <c r="BG163" s="204">
        <f>IF(N163="zákl. přenesená",J163,0)</f>
        <v>0</v>
      </c>
      <c r="BH163" s="204">
        <f>IF(N163="sníž. přenesená",J163,0)</f>
        <v>0</v>
      </c>
      <c r="BI163" s="204">
        <f>IF(N163="nulová",J163,0)</f>
        <v>0</v>
      </c>
      <c r="BJ163" s="18" t="s">
        <v>84</v>
      </c>
      <c r="BK163" s="204">
        <f>ROUND(I163*H163,2)</f>
        <v>0</v>
      </c>
      <c r="BL163" s="18" t="s">
        <v>374</v>
      </c>
      <c r="BM163" s="203" t="s">
        <v>2642</v>
      </c>
    </row>
    <row r="164" spans="1:65" s="2" customFormat="1" ht="19.5">
      <c r="A164" s="35"/>
      <c r="B164" s="36"/>
      <c r="C164" s="37"/>
      <c r="D164" s="205" t="s">
        <v>383</v>
      </c>
      <c r="E164" s="37"/>
      <c r="F164" s="206" t="s">
        <v>2643</v>
      </c>
      <c r="G164" s="37"/>
      <c r="H164" s="37"/>
      <c r="I164" s="207"/>
      <c r="J164" s="37"/>
      <c r="K164" s="37"/>
      <c r="L164" s="40"/>
      <c r="M164" s="208"/>
      <c r="N164" s="209"/>
      <c r="O164" s="72"/>
      <c r="P164" s="72"/>
      <c r="Q164" s="72"/>
      <c r="R164" s="72"/>
      <c r="S164" s="72"/>
      <c r="T164" s="73"/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T164" s="18" t="s">
        <v>383</v>
      </c>
      <c r="AU164" s="18" t="s">
        <v>86</v>
      </c>
    </row>
    <row r="165" spans="1:65" s="13" customFormat="1" ht="11.25">
      <c r="B165" s="210"/>
      <c r="C165" s="211"/>
      <c r="D165" s="205" t="s">
        <v>384</v>
      </c>
      <c r="E165" s="212" t="s">
        <v>1</v>
      </c>
      <c r="F165" s="213" t="s">
        <v>2644</v>
      </c>
      <c r="G165" s="211"/>
      <c r="H165" s="212" t="s">
        <v>1</v>
      </c>
      <c r="I165" s="214"/>
      <c r="J165" s="211"/>
      <c r="K165" s="211"/>
      <c r="L165" s="215"/>
      <c r="M165" s="216"/>
      <c r="N165" s="217"/>
      <c r="O165" s="217"/>
      <c r="P165" s="217"/>
      <c r="Q165" s="217"/>
      <c r="R165" s="217"/>
      <c r="S165" s="217"/>
      <c r="T165" s="218"/>
      <c r="AT165" s="219" t="s">
        <v>384</v>
      </c>
      <c r="AU165" s="219" t="s">
        <v>86</v>
      </c>
      <c r="AV165" s="13" t="s">
        <v>84</v>
      </c>
      <c r="AW165" s="13" t="s">
        <v>32</v>
      </c>
      <c r="AX165" s="13" t="s">
        <v>77</v>
      </c>
      <c r="AY165" s="219" t="s">
        <v>375</v>
      </c>
    </row>
    <row r="166" spans="1:65" s="14" customFormat="1" ht="11.25">
      <c r="B166" s="220"/>
      <c r="C166" s="221"/>
      <c r="D166" s="205" t="s">
        <v>384</v>
      </c>
      <c r="E166" s="222" t="s">
        <v>1</v>
      </c>
      <c r="F166" s="223" t="s">
        <v>2645</v>
      </c>
      <c r="G166" s="221"/>
      <c r="H166" s="224">
        <v>1.5389999999999999</v>
      </c>
      <c r="I166" s="225"/>
      <c r="J166" s="221"/>
      <c r="K166" s="221"/>
      <c r="L166" s="226"/>
      <c r="M166" s="227"/>
      <c r="N166" s="228"/>
      <c r="O166" s="228"/>
      <c r="P166" s="228"/>
      <c r="Q166" s="228"/>
      <c r="R166" s="228"/>
      <c r="S166" s="228"/>
      <c r="T166" s="229"/>
      <c r="AT166" s="230" t="s">
        <v>384</v>
      </c>
      <c r="AU166" s="230" t="s">
        <v>86</v>
      </c>
      <c r="AV166" s="14" t="s">
        <v>86</v>
      </c>
      <c r="AW166" s="14" t="s">
        <v>32</v>
      </c>
      <c r="AX166" s="14" t="s">
        <v>77</v>
      </c>
      <c r="AY166" s="230" t="s">
        <v>375</v>
      </c>
    </row>
    <row r="167" spans="1:65" s="14" customFormat="1" ht="11.25">
      <c r="B167" s="220"/>
      <c r="C167" s="221"/>
      <c r="D167" s="205" t="s">
        <v>384</v>
      </c>
      <c r="E167" s="222" t="s">
        <v>1</v>
      </c>
      <c r="F167" s="223" t="s">
        <v>2646</v>
      </c>
      <c r="G167" s="221"/>
      <c r="H167" s="224">
        <v>2.6040000000000001</v>
      </c>
      <c r="I167" s="225"/>
      <c r="J167" s="221"/>
      <c r="K167" s="221"/>
      <c r="L167" s="226"/>
      <c r="M167" s="227"/>
      <c r="N167" s="228"/>
      <c r="O167" s="228"/>
      <c r="P167" s="228"/>
      <c r="Q167" s="228"/>
      <c r="R167" s="228"/>
      <c r="S167" s="228"/>
      <c r="T167" s="229"/>
      <c r="AT167" s="230" t="s">
        <v>384</v>
      </c>
      <c r="AU167" s="230" t="s">
        <v>86</v>
      </c>
      <c r="AV167" s="14" t="s">
        <v>86</v>
      </c>
      <c r="AW167" s="14" t="s">
        <v>32</v>
      </c>
      <c r="AX167" s="14" t="s">
        <v>77</v>
      </c>
      <c r="AY167" s="230" t="s">
        <v>375</v>
      </c>
    </row>
    <row r="168" spans="1:65" s="14" customFormat="1" ht="11.25">
      <c r="B168" s="220"/>
      <c r="C168" s="221"/>
      <c r="D168" s="205" t="s">
        <v>384</v>
      </c>
      <c r="E168" s="222" t="s">
        <v>1</v>
      </c>
      <c r="F168" s="223" t="s">
        <v>2647</v>
      </c>
      <c r="G168" s="221"/>
      <c r="H168" s="224">
        <v>3.891</v>
      </c>
      <c r="I168" s="225"/>
      <c r="J168" s="221"/>
      <c r="K168" s="221"/>
      <c r="L168" s="226"/>
      <c r="M168" s="227"/>
      <c r="N168" s="228"/>
      <c r="O168" s="228"/>
      <c r="P168" s="228"/>
      <c r="Q168" s="228"/>
      <c r="R168" s="228"/>
      <c r="S168" s="228"/>
      <c r="T168" s="229"/>
      <c r="AT168" s="230" t="s">
        <v>384</v>
      </c>
      <c r="AU168" s="230" t="s">
        <v>86</v>
      </c>
      <c r="AV168" s="14" t="s">
        <v>86</v>
      </c>
      <c r="AW168" s="14" t="s">
        <v>32</v>
      </c>
      <c r="AX168" s="14" t="s">
        <v>77</v>
      </c>
      <c r="AY168" s="230" t="s">
        <v>375</v>
      </c>
    </row>
    <row r="169" spans="1:65" s="14" customFormat="1" ht="11.25">
      <c r="B169" s="220"/>
      <c r="C169" s="221"/>
      <c r="D169" s="205" t="s">
        <v>384</v>
      </c>
      <c r="E169" s="222" t="s">
        <v>1</v>
      </c>
      <c r="F169" s="223" t="s">
        <v>2648</v>
      </c>
      <c r="G169" s="221"/>
      <c r="H169" s="224">
        <v>12.75</v>
      </c>
      <c r="I169" s="225"/>
      <c r="J169" s="221"/>
      <c r="K169" s="221"/>
      <c r="L169" s="226"/>
      <c r="M169" s="227"/>
      <c r="N169" s="228"/>
      <c r="O169" s="228"/>
      <c r="P169" s="228"/>
      <c r="Q169" s="228"/>
      <c r="R169" s="228"/>
      <c r="S169" s="228"/>
      <c r="T169" s="229"/>
      <c r="AT169" s="230" t="s">
        <v>384</v>
      </c>
      <c r="AU169" s="230" t="s">
        <v>86</v>
      </c>
      <c r="AV169" s="14" t="s">
        <v>86</v>
      </c>
      <c r="AW169" s="14" t="s">
        <v>32</v>
      </c>
      <c r="AX169" s="14" t="s">
        <v>77</v>
      </c>
      <c r="AY169" s="230" t="s">
        <v>375</v>
      </c>
    </row>
    <row r="170" spans="1:65" s="14" customFormat="1" ht="11.25">
      <c r="B170" s="220"/>
      <c r="C170" s="221"/>
      <c r="D170" s="205" t="s">
        <v>384</v>
      </c>
      <c r="E170" s="222" t="s">
        <v>1</v>
      </c>
      <c r="F170" s="223" t="s">
        <v>2649</v>
      </c>
      <c r="G170" s="221"/>
      <c r="H170" s="224">
        <v>4.3890000000000002</v>
      </c>
      <c r="I170" s="225"/>
      <c r="J170" s="221"/>
      <c r="K170" s="221"/>
      <c r="L170" s="226"/>
      <c r="M170" s="227"/>
      <c r="N170" s="228"/>
      <c r="O170" s="228"/>
      <c r="P170" s="228"/>
      <c r="Q170" s="228"/>
      <c r="R170" s="228"/>
      <c r="S170" s="228"/>
      <c r="T170" s="229"/>
      <c r="AT170" s="230" t="s">
        <v>384</v>
      </c>
      <c r="AU170" s="230" t="s">
        <v>86</v>
      </c>
      <c r="AV170" s="14" t="s">
        <v>86</v>
      </c>
      <c r="AW170" s="14" t="s">
        <v>32</v>
      </c>
      <c r="AX170" s="14" t="s">
        <v>77</v>
      </c>
      <c r="AY170" s="230" t="s">
        <v>375</v>
      </c>
    </row>
    <row r="171" spans="1:65" s="14" customFormat="1" ht="11.25">
      <c r="B171" s="220"/>
      <c r="C171" s="221"/>
      <c r="D171" s="205" t="s">
        <v>384</v>
      </c>
      <c r="E171" s="222" t="s">
        <v>1</v>
      </c>
      <c r="F171" s="223" t="s">
        <v>2650</v>
      </c>
      <c r="G171" s="221"/>
      <c r="H171" s="224">
        <v>10.597</v>
      </c>
      <c r="I171" s="225"/>
      <c r="J171" s="221"/>
      <c r="K171" s="221"/>
      <c r="L171" s="226"/>
      <c r="M171" s="227"/>
      <c r="N171" s="228"/>
      <c r="O171" s="228"/>
      <c r="P171" s="228"/>
      <c r="Q171" s="228"/>
      <c r="R171" s="228"/>
      <c r="S171" s="228"/>
      <c r="T171" s="229"/>
      <c r="AT171" s="230" t="s">
        <v>384</v>
      </c>
      <c r="AU171" s="230" t="s">
        <v>86</v>
      </c>
      <c r="AV171" s="14" t="s">
        <v>86</v>
      </c>
      <c r="AW171" s="14" t="s">
        <v>32</v>
      </c>
      <c r="AX171" s="14" t="s">
        <v>77</v>
      </c>
      <c r="AY171" s="230" t="s">
        <v>375</v>
      </c>
    </row>
    <row r="172" spans="1:65" s="14" customFormat="1" ht="11.25">
      <c r="B172" s="220"/>
      <c r="C172" s="221"/>
      <c r="D172" s="205" t="s">
        <v>384</v>
      </c>
      <c r="E172" s="222" t="s">
        <v>1</v>
      </c>
      <c r="F172" s="223" t="s">
        <v>2651</v>
      </c>
      <c r="G172" s="221"/>
      <c r="H172" s="224">
        <v>6.0839999999999996</v>
      </c>
      <c r="I172" s="225"/>
      <c r="J172" s="221"/>
      <c r="K172" s="221"/>
      <c r="L172" s="226"/>
      <c r="M172" s="227"/>
      <c r="N172" s="228"/>
      <c r="O172" s="228"/>
      <c r="P172" s="228"/>
      <c r="Q172" s="228"/>
      <c r="R172" s="228"/>
      <c r="S172" s="228"/>
      <c r="T172" s="229"/>
      <c r="AT172" s="230" t="s">
        <v>384</v>
      </c>
      <c r="AU172" s="230" t="s">
        <v>86</v>
      </c>
      <c r="AV172" s="14" t="s">
        <v>86</v>
      </c>
      <c r="AW172" s="14" t="s">
        <v>32</v>
      </c>
      <c r="AX172" s="14" t="s">
        <v>77</v>
      </c>
      <c r="AY172" s="230" t="s">
        <v>375</v>
      </c>
    </row>
    <row r="173" spans="1:65" s="14" customFormat="1" ht="11.25">
      <c r="B173" s="220"/>
      <c r="C173" s="221"/>
      <c r="D173" s="205" t="s">
        <v>384</v>
      </c>
      <c r="E173" s="222" t="s">
        <v>1</v>
      </c>
      <c r="F173" s="223" t="s">
        <v>2652</v>
      </c>
      <c r="G173" s="221"/>
      <c r="H173" s="224">
        <v>3.012</v>
      </c>
      <c r="I173" s="225"/>
      <c r="J173" s="221"/>
      <c r="K173" s="221"/>
      <c r="L173" s="226"/>
      <c r="M173" s="227"/>
      <c r="N173" s="228"/>
      <c r="O173" s="228"/>
      <c r="P173" s="228"/>
      <c r="Q173" s="228"/>
      <c r="R173" s="228"/>
      <c r="S173" s="228"/>
      <c r="T173" s="229"/>
      <c r="AT173" s="230" t="s">
        <v>384</v>
      </c>
      <c r="AU173" s="230" t="s">
        <v>86</v>
      </c>
      <c r="AV173" s="14" t="s">
        <v>86</v>
      </c>
      <c r="AW173" s="14" t="s">
        <v>32</v>
      </c>
      <c r="AX173" s="14" t="s">
        <v>77</v>
      </c>
      <c r="AY173" s="230" t="s">
        <v>375</v>
      </c>
    </row>
    <row r="174" spans="1:65" s="14" customFormat="1" ht="11.25">
      <c r="B174" s="220"/>
      <c r="C174" s="221"/>
      <c r="D174" s="205" t="s">
        <v>384</v>
      </c>
      <c r="E174" s="222" t="s">
        <v>1</v>
      </c>
      <c r="F174" s="223" t="s">
        <v>2653</v>
      </c>
      <c r="G174" s="221"/>
      <c r="H174" s="224">
        <v>3.3260000000000001</v>
      </c>
      <c r="I174" s="225"/>
      <c r="J174" s="221"/>
      <c r="K174" s="221"/>
      <c r="L174" s="226"/>
      <c r="M174" s="227"/>
      <c r="N174" s="228"/>
      <c r="O174" s="228"/>
      <c r="P174" s="228"/>
      <c r="Q174" s="228"/>
      <c r="R174" s="228"/>
      <c r="S174" s="228"/>
      <c r="T174" s="229"/>
      <c r="AT174" s="230" t="s">
        <v>384</v>
      </c>
      <c r="AU174" s="230" t="s">
        <v>86</v>
      </c>
      <c r="AV174" s="14" t="s">
        <v>86</v>
      </c>
      <c r="AW174" s="14" t="s">
        <v>32</v>
      </c>
      <c r="AX174" s="14" t="s">
        <v>77</v>
      </c>
      <c r="AY174" s="230" t="s">
        <v>375</v>
      </c>
    </row>
    <row r="175" spans="1:65" s="14" customFormat="1" ht="11.25">
      <c r="B175" s="220"/>
      <c r="C175" s="221"/>
      <c r="D175" s="205" t="s">
        <v>384</v>
      </c>
      <c r="E175" s="222" t="s">
        <v>1</v>
      </c>
      <c r="F175" s="223" t="s">
        <v>2654</v>
      </c>
      <c r="G175" s="221"/>
      <c r="H175" s="224">
        <v>1.944</v>
      </c>
      <c r="I175" s="225"/>
      <c r="J175" s="221"/>
      <c r="K175" s="221"/>
      <c r="L175" s="226"/>
      <c r="M175" s="227"/>
      <c r="N175" s="228"/>
      <c r="O175" s="228"/>
      <c r="P175" s="228"/>
      <c r="Q175" s="228"/>
      <c r="R175" s="228"/>
      <c r="S175" s="228"/>
      <c r="T175" s="229"/>
      <c r="AT175" s="230" t="s">
        <v>384</v>
      </c>
      <c r="AU175" s="230" t="s">
        <v>86</v>
      </c>
      <c r="AV175" s="14" t="s">
        <v>86</v>
      </c>
      <c r="AW175" s="14" t="s">
        <v>32</v>
      </c>
      <c r="AX175" s="14" t="s">
        <v>77</v>
      </c>
      <c r="AY175" s="230" t="s">
        <v>375</v>
      </c>
    </row>
    <row r="176" spans="1:65" s="13" customFormat="1" ht="11.25">
      <c r="B176" s="210"/>
      <c r="C176" s="211"/>
      <c r="D176" s="205" t="s">
        <v>384</v>
      </c>
      <c r="E176" s="212" t="s">
        <v>1</v>
      </c>
      <c r="F176" s="213" t="s">
        <v>2655</v>
      </c>
      <c r="G176" s="211"/>
      <c r="H176" s="212" t="s">
        <v>1</v>
      </c>
      <c r="I176" s="214"/>
      <c r="J176" s="211"/>
      <c r="K176" s="211"/>
      <c r="L176" s="215"/>
      <c r="M176" s="216"/>
      <c r="N176" s="217"/>
      <c r="O176" s="217"/>
      <c r="P176" s="217"/>
      <c r="Q176" s="217"/>
      <c r="R176" s="217"/>
      <c r="S176" s="217"/>
      <c r="T176" s="218"/>
      <c r="AT176" s="219" t="s">
        <v>384</v>
      </c>
      <c r="AU176" s="219" t="s">
        <v>86</v>
      </c>
      <c r="AV176" s="13" t="s">
        <v>84</v>
      </c>
      <c r="AW176" s="13" t="s">
        <v>32</v>
      </c>
      <c r="AX176" s="13" t="s">
        <v>77</v>
      </c>
      <c r="AY176" s="219" t="s">
        <v>375</v>
      </c>
    </row>
    <row r="177" spans="1:65" s="14" customFormat="1" ht="11.25">
      <c r="B177" s="220"/>
      <c r="C177" s="221"/>
      <c r="D177" s="205" t="s">
        <v>384</v>
      </c>
      <c r="E177" s="222" t="s">
        <v>1</v>
      </c>
      <c r="F177" s="223" t="s">
        <v>2656</v>
      </c>
      <c r="G177" s="221"/>
      <c r="H177" s="224">
        <v>-2.5379999999999998</v>
      </c>
      <c r="I177" s="225"/>
      <c r="J177" s="221"/>
      <c r="K177" s="221"/>
      <c r="L177" s="226"/>
      <c r="M177" s="227"/>
      <c r="N177" s="228"/>
      <c r="O177" s="228"/>
      <c r="P177" s="228"/>
      <c r="Q177" s="228"/>
      <c r="R177" s="228"/>
      <c r="S177" s="228"/>
      <c r="T177" s="229"/>
      <c r="AT177" s="230" t="s">
        <v>384</v>
      </c>
      <c r="AU177" s="230" t="s">
        <v>86</v>
      </c>
      <c r="AV177" s="14" t="s">
        <v>86</v>
      </c>
      <c r="AW177" s="14" t="s">
        <v>32</v>
      </c>
      <c r="AX177" s="14" t="s">
        <v>77</v>
      </c>
      <c r="AY177" s="230" t="s">
        <v>375</v>
      </c>
    </row>
    <row r="178" spans="1:65" s="14" customFormat="1" ht="11.25">
      <c r="B178" s="220"/>
      <c r="C178" s="221"/>
      <c r="D178" s="205" t="s">
        <v>384</v>
      </c>
      <c r="E178" s="222" t="s">
        <v>1</v>
      </c>
      <c r="F178" s="223" t="s">
        <v>2657</v>
      </c>
      <c r="G178" s="221"/>
      <c r="H178" s="224">
        <v>-3.1859999999999999</v>
      </c>
      <c r="I178" s="225"/>
      <c r="J178" s="221"/>
      <c r="K178" s="221"/>
      <c r="L178" s="226"/>
      <c r="M178" s="227"/>
      <c r="N178" s="228"/>
      <c r="O178" s="228"/>
      <c r="P178" s="228"/>
      <c r="Q178" s="228"/>
      <c r="R178" s="228"/>
      <c r="S178" s="228"/>
      <c r="T178" s="229"/>
      <c r="AT178" s="230" t="s">
        <v>384</v>
      </c>
      <c r="AU178" s="230" t="s">
        <v>86</v>
      </c>
      <c r="AV178" s="14" t="s">
        <v>86</v>
      </c>
      <c r="AW178" s="14" t="s">
        <v>32</v>
      </c>
      <c r="AX178" s="14" t="s">
        <v>77</v>
      </c>
      <c r="AY178" s="230" t="s">
        <v>375</v>
      </c>
    </row>
    <row r="179" spans="1:65" s="16" customFormat="1" ht="11.25">
      <c r="B179" s="257"/>
      <c r="C179" s="258"/>
      <c r="D179" s="205" t="s">
        <v>384</v>
      </c>
      <c r="E179" s="259" t="s">
        <v>1</v>
      </c>
      <c r="F179" s="260" t="s">
        <v>986</v>
      </c>
      <c r="G179" s="258"/>
      <c r="H179" s="261">
        <v>44.411999999999999</v>
      </c>
      <c r="I179" s="262"/>
      <c r="J179" s="258"/>
      <c r="K179" s="258"/>
      <c r="L179" s="263"/>
      <c r="M179" s="264"/>
      <c r="N179" s="265"/>
      <c r="O179" s="265"/>
      <c r="P179" s="265"/>
      <c r="Q179" s="265"/>
      <c r="R179" s="265"/>
      <c r="S179" s="265"/>
      <c r="T179" s="266"/>
      <c r="AT179" s="267" t="s">
        <v>384</v>
      </c>
      <c r="AU179" s="267" t="s">
        <v>86</v>
      </c>
      <c r="AV179" s="16" t="s">
        <v>103</v>
      </c>
      <c r="AW179" s="16" t="s">
        <v>32</v>
      </c>
      <c r="AX179" s="16" t="s">
        <v>77</v>
      </c>
      <c r="AY179" s="267" t="s">
        <v>375</v>
      </c>
    </row>
    <row r="180" spans="1:65" s="14" customFormat="1" ht="11.25">
      <c r="B180" s="220"/>
      <c r="C180" s="221"/>
      <c r="D180" s="205" t="s">
        <v>384</v>
      </c>
      <c r="E180" s="222" t="s">
        <v>1</v>
      </c>
      <c r="F180" s="223" t="s">
        <v>2658</v>
      </c>
      <c r="G180" s="221"/>
      <c r="H180" s="224">
        <v>22.206</v>
      </c>
      <c r="I180" s="225"/>
      <c r="J180" s="221"/>
      <c r="K180" s="221"/>
      <c r="L180" s="226"/>
      <c r="M180" s="227"/>
      <c r="N180" s="228"/>
      <c r="O180" s="228"/>
      <c r="P180" s="228"/>
      <c r="Q180" s="228"/>
      <c r="R180" s="228"/>
      <c r="S180" s="228"/>
      <c r="T180" s="229"/>
      <c r="AT180" s="230" t="s">
        <v>384</v>
      </c>
      <c r="AU180" s="230" t="s">
        <v>86</v>
      </c>
      <c r="AV180" s="14" t="s">
        <v>86</v>
      </c>
      <c r="AW180" s="14" t="s">
        <v>32</v>
      </c>
      <c r="AX180" s="14" t="s">
        <v>84</v>
      </c>
      <c r="AY180" s="230" t="s">
        <v>375</v>
      </c>
    </row>
    <row r="181" spans="1:65" s="2" customFormat="1" ht="21.75" customHeight="1">
      <c r="A181" s="35"/>
      <c r="B181" s="36"/>
      <c r="C181" s="192" t="s">
        <v>438</v>
      </c>
      <c r="D181" s="192" t="s">
        <v>377</v>
      </c>
      <c r="E181" s="193" t="s">
        <v>2659</v>
      </c>
      <c r="F181" s="194" t="s">
        <v>2660</v>
      </c>
      <c r="G181" s="195" t="s">
        <v>615</v>
      </c>
      <c r="H181" s="196">
        <v>22.206</v>
      </c>
      <c r="I181" s="197"/>
      <c r="J181" s="198">
        <f>ROUND(I181*H181,2)</f>
        <v>0</v>
      </c>
      <c r="K181" s="194" t="s">
        <v>408</v>
      </c>
      <c r="L181" s="40"/>
      <c r="M181" s="199" t="s">
        <v>1</v>
      </c>
      <c r="N181" s="200" t="s">
        <v>42</v>
      </c>
      <c r="O181" s="72"/>
      <c r="P181" s="201">
        <f>O181*H181</f>
        <v>0</v>
      </c>
      <c r="Q181" s="201">
        <v>0</v>
      </c>
      <c r="R181" s="201">
        <f>Q181*H181</f>
        <v>0</v>
      </c>
      <c r="S181" s="201">
        <v>0</v>
      </c>
      <c r="T181" s="202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03" t="s">
        <v>374</v>
      </c>
      <c r="AT181" s="203" t="s">
        <v>377</v>
      </c>
      <c r="AU181" s="203" t="s">
        <v>86</v>
      </c>
      <c r="AY181" s="18" t="s">
        <v>375</v>
      </c>
      <c r="BE181" s="204">
        <f>IF(N181="základní",J181,0)</f>
        <v>0</v>
      </c>
      <c r="BF181" s="204">
        <f>IF(N181="snížená",J181,0)</f>
        <v>0</v>
      </c>
      <c r="BG181" s="204">
        <f>IF(N181="zákl. přenesená",J181,0)</f>
        <v>0</v>
      </c>
      <c r="BH181" s="204">
        <f>IF(N181="sníž. přenesená",J181,0)</f>
        <v>0</v>
      </c>
      <c r="BI181" s="204">
        <f>IF(N181="nulová",J181,0)</f>
        <v>0</v>
      </c>
      <c r="BJ181" s="18" t="s">
        <v>84</v>
      </c>
      <c r="BK181" s="204">
        <f>ROUND(I181*H181,2)</f>
        <v>0</v>
      </c>
      <c r="BL181" s="18" t="s">
        <v>374</v>
      </c>
      <c r="BM181" s="203" t="s">
        <v>2661</v>
      </c>
    </row>
    <row r="182" spans="1:65" s="2" customFormat="1" ht="19.5">
      <c r="A182" s="35"/>
      <c r="B182" s="36"/>
      <c r="C182" s="37"/>
      <c r="D182" s="205" t="s">
        <v>383</v>
      </c>
      <c r="E182" s="37"/>
      <c r="F182" s="206" t="s">
        <v>2662</v>
      </c>
      <c r="G182" s="37"/>
      <c r="H182" s="37"/>
      <c r="I182" s="207"/>
      <c r="J182" s="37"/>
      <c r="K182" s="37"/>
      <c r="L182" s="40"/>
      <c r="M182" s="208"/>
      <c r="N182" s="209"/>
      <c r="O182" s="72"/>
      <c r="P182" s="72"/>
      <c r="Q182" s="72"/>
      <c r="R182" s="72"/>
      <c r="S182" s="72"/>
      <c r="T182" s="73"/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T182" s="18" t="s">
        <v>383</v>
      </c>
      <c r="AU182" s="18" t="s">
        <v>86</v>
      </c>
    </row>
    <row r="183" spans="1:65" s="14" customFormat="1" ht="11.25">
      <c r="B183" s="220"/>
      <c r="C183" s="221"/>
      <c r="D183" s="205" t="s">
        <v>384</v>
      </c>
      <c r="E183" s="222" t="s">
        <v>1</v>
      </c>
      <c r="F183" s="223" t="s">
        <v>2663</v>
      </c>
      <c r="G183" s="221"/>
      <c r="H183" s="224">
        <v>22.206</v>
      </c>
      <c r="I183" s="225"/>
      <c r="J183" s="221"/>
      <c r="K183" s="221"/>
      <c r="L183" s="226"/>
      <c r="M183" s="227"/>
      <c r="N183" s="228"/>
      <c r="O183" s="228"/>
      <c r="P183" s="228"/>
      <c r="Q183" s="228"/>
      <c r="R183" s="228"/>
      <c r="S183" s="228"/>
      <c r="T183" s="229"/>
      <c r="AT183" s="230" t="s">
        <v>384</v>
      </c>
      <c r="AU183" s="230" t="s">
        <v>86</v>
      </c>
      <c r="AV183" s="14" t="s">
        <v>86</v>
      </c>
      <c r="AW183" s="14" t="s">
        <v>32</v>
      </c>
      <c r="AX183" s="14" t="s">
        <v>84</v>
      </c>
      <c r="AY183" s="230" t="s">
        <v>375</v>
      </c>
    </row>
    <row r="184" spans="1:65" s="2" customFormat="1" ht="16.5" customHeight="1">
      <c r="A184" s="35"/>
      <c r="B184" s="36"/>
      <c r="C184" s="192" t="s">
        <v>213</v>
      </c>
      <c r="D184" s="192" t="s">
        <v>377</v>
      </c>
      <c r="E184" s="193" t="s">
        <v>2664</v>
      </c>
      <c r="F184" s="194" t="s">
        <v>2665</v>
      </c>
      <c r="G184" s="195" t="s">
        <v>671</v>
      </c>
      <c r="H184" s="196">
        <v>74.775999999999996</v>
      </c>
      <c r="I184" s="197"/>
      <c r="J184" s="198">
        <f>ROUND(I184*H184,2)</f>
        <v>0</v>
      </c>
      <c r="K184" s="194" t="s">
        <v>408</v>
      </c>
      <c r="L184" s="40"/>
      <c r="M184" s="199" t="s">
        <v>1</v>
      </c>
      <c r="N184" s="200" t="s">
        <v>42</v>
      </c>
      <c r="O184" s="72"/>
      <c r="P184" s="201">
        <f>O184*H184</f>
        <v>0</v>
      </c>
      <c r="Q184" s="201">
        <v>8.4000000000000003E-4</v>
      </c>
      <c r="R184" s="201">
        <f>Q184*H184</f>
        <v>6.2811839999999994E-2</v>
      </c>
      <c r="S184" s="201">
        <v>0</v>
      </c>
      <c r="T184" s="202">
        <f>S184*H184</f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203" t="s">
        <v>374</v>
      </c>
      <c r="AT184" s="203" t="s">
        <v>377</v>
      </c>
      <c r="AU184" s="203" t="s">
        <v>86</v>
      </c>
      <c r="AY184" s="18" t="s">
        <v>375</v>
      </c>
      <c r="BE184" s="204">
        <f>IF(N184="základní",J184,0)</f>
        <v>0</v>
      </c>
      <c r="BF184" s="204">
        <f>IF(N184="snížená",J184,0)</f>
        <v>0</v>
      </c>
      <c r="BG184" s="204">
        <f>IF(N184="zákl. přenesená",J184,0)</f>
        <v>0</v>
      </c>
      <c r="BH184" s="204">
        <f>IF(N184="sníž. přenesená",J184,0)</f>
        <v>0</v>
      </c>
      <c r="BI184" s="204">
        <f>IF(N184="nulová",J184,0)</f>
        <v>0</v>
      </c>
      <c r="BJ184" s="18" t="s">
        <v>84</v>
      </c>
      <c r="BK184" s="204">
        <f>ROUND(I184*H184,2)</f>
        <v>0</v>
      </c>
      <c r="BL184" s="18" t="s">
        <v>374</v>
      </c>
      <c r="BM184" s="203" t="s">
        <v>2666</v>
      </c>
    </row>
    <row r="185" spans="1:65" s="2" customFormat="1" ht="11.25">
      <c r="A185" s="35"/>
      <c r="B185" s="36"/>
      <c r="C185" s="37"/>
      <c r="D185" s="205" t="s">
        <v>383</v>
      </c>
      <c r="E185" s="37"/>
      <c r="F185" s="206" t="s">
        <v>2667</v>
      </c>
      <c r="G185" s="37"/>
      <c r="H185" s="37"/>
      <c r="I185" s="207"/>
      <c r="J185" s="37"/>
      <c r="K185" s="37"/>
      <c r="L185" s="40"/>
      <c r="M185" s="208"/>
      <c r="N185" s="209"/>
      <c r="O185" s="72"/>
      <c r="P185" s="72"/>
      <c r="Q185" s="72"/>
      <c r="R185" s="72"/>
      <c r="S185" s="72"/>
      <c r="T185" s="73"/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T185" s="18" t="s">
        <v>383</v>
      </c>
      <c r="AU185" s="18" t="s">
        <v>86</v>
      </c>
    </row>
    <row r="186" spans="1:65" s="13" customFormat="1" ht="11.25">
      <c r="B186" s="210"/>
      <c r="C186" s="211"/>
      <c r="D186" s="205" t="s">
        <v>384</v>
      </c>
      <c r="E186" s="212" t="s">
        <v>1</v>
      </c>
      <c r="F186" s="213" t="s">
        <v>2644</v>
      </c>
      <c r="G186" s="211"/>
      <c r="H186" s="212" t="s">
        <v>1</v>
      </c>
      <c r="I186" s="214"/>
      <c r="J186" s="211"/>
      <c r="K186" s="211"/>
      <c r="L186" s="215"/>
      <c r="M186" s="216"/>
      <c r="N186" s="217"/>
      <c r="O186" s="217"/>
      <c r="P186" s="217"/>
      <c r="Q186" s="217"/>
      <c r="R186" s="217"/>
      <c r="S186" s="217"/>
      <c r="T186" s="218"/>
      <c r="AT186" s="219" t="s">
        <v>384</v>
      </c>
      <c r="AU186" s="219" t="s">
        <v>86</v>
      </c>
      <c r="AV186" s="13" t="s">
        <v>84</v>
      </c>
      <c r="AW186" s="13" t="s">
        <v>32</v>
      </c>
      <c r="AX186" s="13" t="s">
        <v>77</v>
      </c>
      <c r="AY186" s="219" t="s">
        <v>375</v>
      </c>
    </row>
    <row r="187" spans="1:65" s="14" customFormat="1" ht="11.25">
      <c r="B187" s="220"/>
      <c r="C187" s="221"/>
      <c r="D187" s="205" t="s">
        <v>384</v>
      </c>
      <c r="E187" s="222" t="s">
        <v>1</v>
      </c>
      <c r="F187" s="223" t="s">
        <v>2668</v>
      </c>
      <c r="G187" s="221"/>
      <c r="H187" s="224">
        <v>2.5649999999999999</v>
      </c>
      <c r="I187" s="225"/>
      <c r="J187" s="221"/>
      <c r="K187" s="221"/>
      <c r="L187" s="226"/>
      <c r="M187" s="227"/>
      <c r="N187" s="228"/>
      <c r="O187" s="228"/>
      <c r="P187" s="228"/>
      <c r="Q187" s="228"/>
      <c r="R187" s="228"/>
      <c r="S187" s="228"/>
      <c r="T187" s="229"/>
      <c r="AT187" s="230" t="s">
        <v>384</v>
      </c>
      <c r="AU187" s="230" t="s">
        <v>86</v>
      </c>
      <c r="AV187" s="14" t="s">
        <v>86</v>
      </c>
      <c r="AW187" s="14" t="s">
        <v>32</v>
      </c>
      <c r="AX187" s="14" t="s">
        <v>77</v>
      </c>
      <c r="AY187" s="230" t="s">
        <v>375</v>
      </c>
    </row>
    <row r="188" spans="1:65" s="14" customFormat="1" ht="11.25">
      <c r="B188" s="220"/>
      <c r="C188" s="221"/>
      <c r="D188" s="205" t="s">
        <v>384</v>
      </c>
      <c r="E188" s="222" t="s">
        <v>1</v>
      </c>
      <c r="F188" s="223" t="s">
        <v>2669</v>
      </c>
      <c r="G188" s="221"/>
      <c r="H188" s="224">
        <v>4.34</v>
      </c>
      <c r="I188" s="225"/>
      <c r="J188" s="221"/>
      <c r="K188" s="221"/>
      <c r="L188" s="226"/>
      <c r="M188" s="227"/>
      <c r="N188" s="228"/>
      <c r="O188" s="228"/>
      <c r="P188" s="228"/>
      <c r="Q188" s="228"/>
      <c r="R188" s="228"/>
      <c r="S188" s="228"/>
      <c r="T188" s="229"/>
      <c r="AT188" s="230" t="s">
        <v>384</v>
      </c>
      <c r="AU188" s="230" t="s">
        <v>86</v>
      </c>
      <c r="AV188" s="14" t="s">
        <v>86</v>
      </c>
      <c r="AW188" s="14" t="s">
        <v>32</v>
      </c>
      <c r="AX188" s="14" t="s">
        <v>77</v>
      </c>
      <c r="AY188" s="230" t="s">
        <v>375</v>
      </c>
    </row>
    <row r="189" spans="1:65" s="14" customFormat="1" ht="11.25">
      <c r="B189" s="220"/>
      <c r="C189" s="221"/>
      <c r="D189" s="205" t="s">
        <v>384</v>
      </c>
      <c r="E189" s="222" t="s">
        <v>1</v>
      </c>
      <c r="F189" s="223" t="s">
        <v>2670</v>
      </c>
      <c r="G189" s="221"/>
      <c r="H189" s="224">
        <v>6.4859999999999998</v>
      </c>
      <c r="I189" s="225"/>
      <c r="J189" s="221"/>
      <c r="K189" s="221"/>
      <c r="L189" s="226"/>
      <c r="M189" s="227"/>
      <c r="N189" s="228"/>
      <c r="O189" s="228"/>
      <c r="P189" s="228"/>
      <c r="Q189" s="228"/>
      <c r="R189" s="228"/>
      <c r="S189" s="228"/>
      <c r="T189" s="229"/>
      <c r="AT189" s="230" t="s">
        <v>384</v>
      </c>
      <c r="AU189" s="230" t="s">
        <v>86</v>
      </c>
      <c r="AV189" s="14" t="s">
        <v>86</v>
      </c>
      <c r="AW189" s="14" t="s">
        <v>32</v>
      </c>
      <c r="AX189" s="14" t="s">
        <v>77</v>
      </c>
      <c r="AY189" s="230" t="s">
        <v>375</v>
      </c>
    </row>
    <row r="190" spans="1:65" s="14" customFormat="1" ht="11.25">
      <c r="B190" s="220"/>
      <c r="C190" s="221"/>
      <c r="D190" s="205" t="s">
        <v>384</v>
      </c>
      <c r="E190" s="222" t="s">
        <v>1</v>
      </c>
      <c r="F190" s="223" t="s">
        <v>2671</v>
      </c>
      <c r="G190" s="221"/>
      <c r="H190" s="224">
        <v>21.25</v>
      </c>
      <c r="I190" s="225"/>
      <c r="J190" s="221"/>
      <c r="K190" s="221"/>
      <c r="L190" s="226"/>
      <c r="M190" s="227"/>
      <c r="N190" s="228"/>
      <c r="O190" s="228"/>
      <c r="P190" s="228"/>
      <c r="Q190" s="228"/>
      <c r="R190" s="228"/>
      <c r="S190" s="228"/>
      <c r="T190" s="229"/>
      <c r="AT190" s="230" t="s">
        <v>384</v>
      </c>
      <c r="AU190" s="230" t="s">
        <v>86</v>
      </c>
      <c r="AV190" s="14" t="s">
        <v>86</v>
      </c>
      <c r="AW190" s="14" t="s">
        <v>32</v>
      </c>
      <c r="AX190" s="14" t="s">
        <v>77</v>
      </c>
      <c r="AY190" s="230" t="s">
        <v>375</v>
      </c>
    </row>
    <row r="191" spans="1:65" s="14" customFormat="1" ht="11.25">
      <c r="B191" s="220"/>
      <c r="C191" s="221"/>
      <c r="D191" s="205" t="s">
        <v>384</v>
      </c>
      <c r="E191" s="222" t="s">
        <v>1</v>
      </c>
      <c r="F191" s="223" t="s">
        <v>2672</v>
      </c>
      <c r="G191" s="221"/>
      <c r="H191" s="224">
        <v>7.3150000000000004</v>
      </c>
      <c r="I191" s="225"/>
      <c r="J191" s="221"/>
      <c r="K191" s="221"/>
      <c r="L191" s="226"/>
      <c r="M191" s="227"/>
      <c r="N191" s="228"/>
      <c r="O191" s="228"/>
      <c r="P191" s="228"/>
      <c r="Q191" s="228"/>
      <c r="R191" s="228"/>
      <c r="S191" s="228"/>
      <c r="T191" s="229"/>
      <c r="AT191" s="230" t="s">
        <v>384</v>
      </c>
      <c r="AU191" s="230" t="s">
        <v>86</v>
      </c>
      <c r="AV191" s="14" t="s">
        <v>86</v>
      </c>
      <c r="AW191" s="14" t="s">
        <v>32</v>
      </c>
      <c r="AX191" s="14" t="s">
        <v>77</v>
      </c>
      <c r="AY191" s="230" t="s">
        <v>375</v>
      </c>
    </row>
    <row r="192" spans="1:65" s="14" customFormat="1" ht="11.25">
      <c r="B192" s="220"/>
      <c r="C192" s="221"/>
      <c r="D192" s="205" t="s">
        <v>384</v>
      </c>
      <c r="E192" s="222" t="s">
        <v>1</v>
      </c>
      <c r="F192" s="223" t="s">
        <v>2673</v>
      </c>
      <c r="G192" s="221"/>
      <c r="H192" s="224">
        <v>17.661000000000001</v>
      </c>
      <c r="I192" s="225"/>
      <c r="J192" s="221"/>
      <c r="K192" s="221"/>
      <c r="L192" s="226"/>
      <c r="M192" s="227"/>
      <c r="N192" s="228"/>
      <c r="O192" s="228"/>
      <c r="P192" s="228"/>
      <c r="Q192" s="228"/>
      <c r="R192" s="228"/>
      <c r="S192" s="228"/>
      <c r="T192" s="229"/>
      <c r="AT192" s="230" t="s">
        <v>384</v>
      </c>
      <c r="AU192" s="230" t="s">
        <v>86</v>
      </c>
      <c r="AV192" s="14" t="s">
        <v>86</v>
      </c>
      <c r="AW192" s="14" t="s">
        <v>32</v>
      </c>
      <c r="AX192" s="14" t="s">
        <v>77</v>
      </c>
      <c r="AY192" s="230" t="s">
        <v>375</v>
      </c>
    </row>
    <row r="193" spans="1:65" s="14" customFormat="1" ht="11.25">
      <c r="B193" s="220"/>
      <c r="C193" s="221"/>
      <c r="D193" s="205" t="s">
        <v>384</v>
      </c>
      <c r="E193" s="222" t="s">
        <v>1</v>
      </c>
      <c r="F193" s="223" t="s">
        <v>2674</v>
      </c>
      <c r="G193" s="221"/>
      <c r="H193" s="224">
        <v>10.14</v>
      </c>
      <c r="I193" s="225"/>
      <c r="J193" s="221"/>
      <c r="K193" s="221"/>
      <c r="L193" s="226"/>
      <c r="M193" s="227"/>
      <c r="N193" s="228"/>
      <c r="O193" s="228"/>
      <c r="P193" s="228"/>
      <c r="Q193" s="228"/>
      <c r="R193" s="228"/>
      <c r="S193" s="228"/>
      <c r="T193" s="229"/>
      <c r="AT193" s="230" t="s">
        <v>384</v>
      </c>
      <c r="AU193" s="230" t="s">
        <v>86</v>
      </c>
      <c r="AV193" s="14" t="s">
        <v>86</v>
      </c>
      <c r="AW193" s="14" t="s">
        <v>32</v>
      </c>
      <c r="AX193" s="14" t="s">
        <v>77</v>
      </c>
      <c r="AY193" s="230" t="s">
        <v>375</v>
      </c>
    </row>
    <row r="194" spans="1:65" s="14" customFormat="1" ht="11.25">
      <c r="B194" s="220"/>
      <c r="C194" s="221"/>
      <c r="D194" s="205" t="s">
        <v>384</v>
      </c>
      <c r="E194" s="222" t="s">
        <v>1</v>
      </c>
      <c r="F194" s="223" t="s">
        <v>2675</v>
      </c>
      <c r="G194" s="221"/>
      <c r="H194" s="224">
        <v>5.0190000000000001</v>
      </c>
      <c r="I194" s="225"/>
      <c r="J194" s="221"/>
      <c r="K194" s="221"/>
      <c r="L194" s="226"/>
      <c r="M194" s="227"/>
      <c r="N194" s="228"/>
      <c r="O194" s="228"/>
      <c r="P194" s="228"/>
      <c r="Q194" s="228"/>
      <c r="R194" s="228"/>
      <c r="S194" s="228"/>
      <c r="T194" s="229"/>
      <c r="AT194" s="230" t="s">
        <v>384</v>
      </c>
      <c r="AU194" s="230" t="s">
        <v>86</v>
      </c>
      <c r="AV194" s="14" t="s">
        <v>86</v>
      </c>
      <c r="AW194" s="14" t="s">
        <v>32</v>
      </c>
      <c r="AX194" s="14" t="s">
        <v>77</v>
      </c>
      <c r="AY194" s="230" t="s">
        <v>375</v>
      </c>
    </row>
    <row r="195" spans="1:65" s="15" customFormat="1" ht="11.25">
      <c r="B195" s="246"/>
      <c r="C195" s="247"/>
      <c r="D195" s="205" t="s">
        <v>384</v>
      </c>
      <c r="E195" s="248" t="s">
        <v>1</v>
      </c>
      <c r="F195" s="249" t="s">
        <v>746</v>
      </c>
      <c r="G195" s="247"/>
      <c r="H195" s="250">
        <v>74.775999999999996</v>
      </c>
      <c r="I195" s="251"/>
      <c r="J195" s="247"/>
      <c r="K195" s="247"/>
      <c r="L195" s="252"/>
      <c r="M195" s="253"/>
      <c r="N195" s="254"/>
      <c r="O195" s="254"/>
      <c r="P195" s="254"/>
      <c r="Q195" s="254"/>
      <c r="R195" s="254"/>
      <c r="S195" s="254"/>
      <c r="T195" s="255"/>
      <c r="AT195" s="256" t="s">
        <v>384</v>
      </c>
      <c r="AU195" s="256" t="s">
        <v>86</v>
      </c>
      <c r="AV195" s="15" t="s">
        <v>374</v>
      </c>
      <c r="AW195" s="15" t="s">
        <v>32</v>
      </c>
      <c r="AX195" s="15" t="s">
        <v>84</v>
      </c>
      <c r="AY195" s="256" t="s">
        <v>375</v>
      </c>
    </row>
    <row r="196" spans="1:65" s="2" customFormat="1" ht="16.5" customHeight="1">
      <c r="A196" s="35"/>
      <c r="B196" s="36"/>
      <c r="C196" s="192" t="s">
        <v>447</v>
      </c>
      <c r="D196" s="192" t="s">
        <v>377</v>
      </c>
      <c r="E196" s="193" t="s">
        <v>2676</v>
      </c>
      <c r="F196" s="194" t="s">
        <v>2677</v>
      </c>
      <c r="G196" s="195" t="s">
        <v>671</v>
      </c>
      <c r="H196" s="196">
        <v>74.775999999999996</v>
      </c>
      <c r="I196" s="197"/>
      <c r="J196" s="198">
        <f>ROUND(I196*H196,2)</f>
        <v>0</v>
      </c>
      <c r="K196" s="194" t="s">
        <v>408</v>
      </c>
      <c r="L196" s="40"/>
      <c r="M196" s="199" t="s">
        <v>1</v>
      </c>
      <c r="N196" s="200" t="s">
        <v>42</v>
      </c>
      <c r="O196" s="72"/>
      <c r="P196" s="201">
        <f>O196*H196</f>
        <v>0</v>
      </c>
      <c r="Q196" s="201">
        <v>0</v>
      </c>
      <c r="R196" s="201">
        <f>Q196*H196</f>
        <v>0</v>
      </c>
      <c r="S196" s="201">
        <v>0</v>
      </c>
      <c r="T196" s="202">
        <f>S196*H196</f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203" t="s">
        <v>374</v>
      </c>
      <c r="AT196" s="203" t="s">
        <v>377</v>
      </c>
      <c r="AU196" s="203" t="s">
        <v>86</v>
      </c>
      <c r="AY196" s="18" t="s">
        <v>375</v>
      </c>
      <c r="BE196" s="204">
        <f>IF(N196="základní",J196,0)</f>
        <v>0</v>
      </c>
      <c r="BF196" s="204">
        <f>IF(N196="snížená",J196,0)</f>
        <v>0</v>
      </c>
      <c r="BG196" s="204">
        <f>IF(N196="zákl. přenesená",J196,0)</f>
        <v>0</v>
      </c>
      <c r="BH196" s="204">
        <f>IF(N196="sníž. přenesená",J196,0)</f>
        <v>0</v>
      </c>
      <c r="BI196" s="204">
        <f>IF(N196="nulová",J196,0)</f>
        <v>0</v>
      </c>
      <c r="BJ196" s="18" t="s">
        <v>84</v>
      </c>
      <c r="BK196" s="204">
        <f>ROUND(I196*H196,2)</f>
        <v>0</v>
      </c>
      <c r="BL196" s="18" t="s">
        <v>374</v>
      </c>
      <c r="BM196" s="203" t="s">
        <v>2678</v>
      </c>
    </row>
    <row r="197" spans="1:65" s="2" customFormat="1" ht="19.5">
      <c r="A197" s="35"/>
      <c r="B197" s="36"/>
      <c r="C197" s="37"/>
      <c r="D197" s="205" t="s">
        <v>383</v>
      </c>
      <c r="E197" s="37"/>
      <c r="F197" s="206" t="s">
        <v>2679</v>
      </c>
      <c r="G197" s="37"/>
      <c r="H197" s="37"/>
      <c r="I197" s="207"/>
      <c r="J197" s="37"/>
      <c r="K197" s="37"/>
      <c r="L197" s="40"/>
      <c r="M197" s="208"/>
      <c r="N197" s="209"/>
      <c r="O197" s="72"/>
      <c r="P197" s="72"/>
      <c r="Q197" s="72"/>
      <c r="R197" s="72"/>
      <c r="S197" s="72"/>
      <c r="T197" s="73"/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T197" s="18" t="s">
        <v>383</v>
      </c>
      <c r="AU197" s="18" t="s">
        <v>86</v>
      </c>
    </row>
    <row r="198" spans="1:65" s="14" customFormat="1" ht="11.25">
      <c r="B198" s="220"/>
      <c r="C198" s="221"/>
      <c r="D198" s="205" t="s">
        <v>384</v>
      </c>
      <c r="E198" s="222" t="s">
        <v>1</v>
      </c>
      <c r="F198" s="223" t="s">
        <v>2680</v>
      </c>
      <c r="G198" s="221"/>
      <c r="H198" s="224">
        <v>74.775999999999996</v>
      </c>
      <c r="I198" s="225"/>
      <c r="J198" s="221"/>
      <c r="K198" s="221"/>
      <c r="L198" s="226"/>
      <c r="M198" s="227"/>
      <c r="N198" s="228"/>
      <c r="O198" s="228"/>
      <c r="P198" s="228"/>
      <c r="Q198" s="228"/>
      <c r="R198" s="228"/>
      <c r="S198" s="228"/>
      <c r="T198" s="229"/>
      <c r="AT198" s="230" t="s">
        <v>384</v>
      </c>
      <c r="AU198" s="230" t="s">
        <v>86</v>
      </c>
      <c r="AV198" s="14" t="s">
        <v>86</v>
      </c>
      <c r="AW198" s="14" t="s">
        <v>32</v>
      </c>
      <c r="AX198" s="14" t="s">
        <v>84</v>
      </c>
      <c r="AY198" s="230" t="s">
        <v>375</v>
      </c>
    </row>
    <row r="199" spans="1:65" s="2" customFormat="1" ht="16.5" customHeight="1">
      <c r="A199" s="35"/>
      <c r="B199" s="36"/>
      <c r="C199" s="192" t="s">
        <v>452</v>
      </c>
      <c r="D199" s="192" t="s">
        <v>377</v>
      </c>
      <c r="E199" s="193" t="s">
        <v>970</v>
      </c>
      <c r="F199" s="194" t="s">
        <v>971</v>
      </c>
      <c r="G199" s="195" t="s">
        <v>615</v>
      </c>
      <c r="H199" s="196">
        <v>16.728000000000002</v>
      </c>
      <c r="I199" s="197"/>
      <c r="J199" s="198">
        <f>ROUND(I199*H199,2)</f>
        <v>0</v>
      </c>
      <c r="K199" s="194" t="s">
        <v>408</v>
      </c>
      <c r="L199" s="40"/>
      <c r="M199" s="199" t="s">
        <v>1</v>
      </c>
      <c r="N199" s="200" t="s">
        <v>42</v>
      </c>
      <c r="O199" s="72"/>
      <c r="P199" s="201">
        <f>O199*H199</f>
        <v>0</v>
      </c>
      <c r="Q199" s="201">
        <v>0</v>
      </c>
      <c r="R199" s="201">
        <f>Q199*H199</f>
        <v>0</v>
      </c>
      <c r="S199" s="201">
        <v>0</v>
      </c>
      <c r="T199" s="202">
        <f>S199*H199</f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203" t="s">
        <v>374</v>
      </c>
      <c r="AT199" s="203" t="s">
        <v>377</v>
      </c>
      <c r="AU199" s="203" t="s">
        <v>86</v>
      </c>
      <c r="AY199" s="18" t="s">
        <v>375</v>
      </c>
      <c r="BE199" s="204">
        <f>IF(N199="základní",J199,0)</f>
        <v>0</v>
      </c>
      <c r="BF199" s="204">
        <f>IF(N199="snížená",J199,0)</f>
        <v>0</v>
      </c>
      <c r="BG199" s="204">
        <f>IF(N199="zákl. přenesená",J199,0)</f>
        <v>0</v>
      </c>
      <c r="BH199" s="204">
        <f>IF(N199="sníž. přenesená",J199,0)</f>
        <v>0</v>
      </c>
      <c r="BI199" s="204">
        <f>IF(N199="nulová",J199,0)</f>
        <v>0</v>
      </c>
      <c r="BJ199" s="18" t="s">
        <v>84</v>
      </c>
      <c r="BK199" s="204">
        <f>ROUND(I199*H199,2)</f>
        <v>0</v>
      </c>
      <c r="BL199" s="18" t="s">
        <v>374</v>
      </c>
      <c r="BM199" s="203" t="s">
        <v>2681</v>
      </c>
    </row>
    <row r="200" spans="1:65" s="2" customFormat="1" ht="19.5">
      <c r="A200" s="35"/>
      <c r="B200" s="36"/>
      <c r="C200" s="37"/>
      <c r="D200" s="205" t="s">
        <v>383</v>
      </c>
      <c r="E200" s="37"/>
      <c r="F200" s="206" t="s">
        <v>973</v>
      </c>
      <c r="G200" s="37"/>
      <c r="H200" s="37"/>
      <c r="I200" s="207"/>
      <c r="J200" s="37"/>
      <c r="K200" s="37"/>
      <c r="L200" s="40"/>
      <c r="M200" s="208"/>
      <c r="N200" s="209"/>
      <c r="O200" s="72"/>
      <c r="P200" s="72"/>
      <c r="Q200" s="72"/>
      <c r="R200" s="72"/>
      <c r="S200" s="72"/>
      <c r="T200" s="73"/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T200" s="18" t="s">
        <v>383</v>
      </c>
      <c r="AU200" s="18" t="s">
        <v>86</v>
      </c>
    </row>
    <row r="201" spans="1:65" s="14" customFormat="1" ht="11.25">
      <c r="B201" s="220"/>
      <c r="C201" s="221"/>
      <c r="D201" s="205" t="s">
        <v>384</v>
      </c>
      <c r="E201" s="222" t="s">
        <v>1</v>
      </c>
      <c r="F201" s="223" t="s">
        <v>2682</v>
      </c>
      <c r="G201" s="221"/>
      <c r="H201" s="224">
        <v>14.04</v>
      </c>
      <c r="I201" s="225"/>
      <c r="J201" s="221"/>
      <c r="K201" s="221"/>
      <c r="L201" s="226"/>
      <c r="M201" s="227"/>
      <c r="N201" s="228"/>
      <c r="O201" s="228"/>
      <c r="P201" s="228"/>
      <c r="Q201" s="228"/>
      <c r="R201" s="228"/>
      <c r="S201" s="228"/>
      <c r="T201" s="229"/>
      <c r="AT201" s="230" t="s">
        <v>384</v>
      </c>
      <c r="AU201" s="230" t="s">
        <v>86</v>
      </c>
      <c r="AV201" s="14" t="s">
        <v>86</v>
      </c>
      <c r="AW201" s="14" t="s">
        <v>32</v>
      </c>
      <c r="AX201" s="14" t="s">
        <v>77</v>
      </c>
      <c r="AY201" s="230" t="s">
        <v>375</v>
      </c>
    </row>
    <row r="202" spans="1:65" s="14" customFormat="1" ht="11.25">
      <c r="B202" s="220"/>
      <c r="C202" s="221"/>
      <c r="D202" s="205" t="s">
        <v>384</v>
      </c>
      <c r="E202" s="222" t="s">
        <v>1</v>
      </c>
      <c r="F202" s="223" t="s">
        <v>2683</v>
      </c>
      <c r="G202" s="221"/>
      <c r="H202" s="224">
        <v>2.6880000000000002</v>
      </c>
      <c r="I202" s="225"/>
      <c r="J202" s="221"/>
      <c r="K202" s="221"/>
      <c r="L202" s="226"/>
      <c r="M202" s="227"/>
      <c r="N202" s="228"/>
      <c r="O202" s="228"/>
      <c r="P202" s="228"/>
      <c r="Q202" s="228"/>
      <c r="R202" s="228"/>
      <c r="S202" s="228"/>
      <c r="T202" s="229"/>
      <c r="AT202" s="230" t="s">
        <v>384</v>
      </c>
      <c r="AU202" s="230" t="s">
        <v>86</v>
      </c>
      <c r="AV202" s="14" t="s">
        <v>86</v>
      </c>
      <c r="AW202" s="14" t="s">
        <v>32</v>
      </c>
      <c r="AX202" s="14" t="s">
        <v>77</v>
      </c>
      <c r="AY202" s="230" t="s">
        <v>375</v>
      </c>
    </row>
    <row r="203" spans="1:65" s="15" customFormat="1" ht="11.25">
      <c r="B203" s="246"/>
      <c r="C203" s="247"/>
      <c r="D203" s="205" t="s">
        <v>384</v>
      </c>
      <c r="E203" s="248" t="s">
        <v>1</v>
      </c>
      <c r="F203" s="249" t="s">
        <v>746</v>
      </c>
      <c r="G203" s="247"/>
      <c r="H203" s="250">
        <v>16.728000000000002</v>
      </c>
      <c r="I203" s="251"/>
      <c r="J203" s="247"/>
      <c r="K203" s="247"/>
      <c r="L203" s="252"/>
      <c r="M203" s="253"/>
      <c r="N203" s="254"/>
      <c r="O203" s="254"/>
      <c r="P203" s="254"/>
      <c r="Q203" s="254"/>
      <c r="R203" s="254"/>
      <c r="S203" s="254"/>
      <c r="T203" s="255"/>
      <c r="AT203" s="256" t="s">
        <v>384</v>
      </c>
      <c r="AU203" s="256" t="s">
        <v>86</v>
      </c>
      <c r="AV203" s="15" t="s">
        <v>374</v>
      </c>
      <c r="AW203" s="15" t="s">
        <v>32</v>
      </c>
      <c r="AX203" s="15" t="s">
        <v>84</v>
      </c>
      <c r="AY203" s="256" t="s">
        <v>375</v>
      </c>
    </row>
    <row r="204" spans="1:65" s="2" customFormat="1" ht="24.2" customHeight="1">
      <c r="A204" s="35"/>
      <c r="B204" s="36"/>
      <c r="C204" s="192" t="s">
        <v>8</v>
      </c>
      <c r="D204" s="192" t="s">
        <v>377</v>
      </c>
      <c r="E204" s="193" t="s">
        <v>980</v>
      </c>
      <c r="F204" s="194" t="s">
        <v>981</v>
      </c>
      <c r="G204" s="195" t="s">
        <v>615</v>
      </c>
      <c r="H204" s="196">
        <v>19.899999999999999</v>
      </c>
      <c r="I204" s="197"/>
      <c r="J204" s="198">
        <f>ROUND(I204*H204,2)</f>
        <v>0</v>
      </c>
      <c r="K204" s="194" t="s">
        <v>1</v>
      </c>
      <c r="L204" s="40"/>
      <c r="M204" s="199" t="s">
        <v>1</v>
      </c>
      <c r="N204" s="200" t="s">
        <v>42</v>
      </c>
      <c r="O204" s="72"/>
      <c r="P204" s="201">
        <f>O204*H204</f>
        <v>0</v>
      </c>
      <c r="Q204" s="201">
        <v>0</v>
      </c>
      <c r="R204" s="201">
        <f>Q204*H204</f>
        <v>0</v>
      </c>
      <c r="S204" s="201">
        <v>0</v>
      </c>
      <c r="T204" s="202">
        <f>S204*H204</f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203" t="s">
        <v>374</v>
      </c>
      <c r="AT204" s="203" t="s">
        <v>377</v>
      </c>
      <c r="AU204" s="203" t="s">
        <v>86</v>
      </c>
      <c r="AY204" s="18" t="s">
        <v>375</v>
      </c>
      <c r="BE204" s="204">
        <f>IF(N204="základní",J204,0)</f>
        <v>0</v>
      </c>
      <c r="BF204" s="204">
        <f>IF(N204="snížená",J204,0)</f>
        <v>0</v>
      </c>
      <c r="BG204" s="204">
        <f>IF(N204="zákl. přenesená",J204,0)</f>
        <v>0</v>
      </c>
      <c r="BH204" s="204">
        <f>IF(N204="sníž. přenesená",J204,0)</f>
        <v>0</v>
      </c>
      <c r="BI204" s="204">
        <f>IF(N204="nulová",J204,0)</f>
        <v>0</v>
      </c>
      <c r="BJ204" s="18" t="s">
        <v>84</v>
      </c>
      <c r="BK204" s="204">
        <f>ROUND(I204*H204,2)</f>
        <v>0</v>
      </c>
      <c r="BL204" s="18" t="s">
        <v>374</v>
      </c>
      <c r="BM204" s="203" t="s">
        <v>2684</v>
      </c>
    </row>
    <row r="205" spans="1:65" s="2" customFormat="1" ht="11.25">
      <c r="A205" s="35"/>
      <c r="B205" s="36"/>
      <c r="C205" s="37"/>
      <c r="D205" s="205" t="s">
        <v>383</v>
      </c>
      <c r="E205" s="37"/>
      <c r="F205" s="206" t="s">
        <v>981</v>
      </c>
      <c r="G205" s="37"/>
      <c r="H205" s="37"/>
      <c r="I205" s="207"/>
      <c r="J205" s="37"/>
      <c r="K205" s="37"/>
      <c r="L205" s="40"/>
      <c r="M205" s="208"/>
      <c r="N205" s="209"/>
      <c r="O205" s="72"/>
      <c r="P205" s="72"/>
      <c r="Q205" s="72"/>
      <c r="R205" s="72"/>
      <c r="S205" s="72"/>
      <c r="T205" s="73"/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T205" s="18" t="s">
        <v>383</v>
      </c>
      <c r="AU205" s="18" t="s">
        <v>86</v>
      </c>
    </row>
    <row r="206" spans="1:65" s="14" customFormat="1" ht="11.25">
      <c r="B206" s="220"/>
      <c r="C206" s="221"/>
      <c r="D206" s="205" t="s">
        <v>384</v>
      </c>
      <c r="E206" s="222" t="s">
        <v>1</v>
      </c>
      <c r="F206" s="223" t="s">
        <v>2685</v>
      </c>
      <c r="G206" s="221"/>
      <c r="H206" s="224">
        <v>44.411999999999999</v>
      </c>
      <c r="I206" s="225"/>
      <c r="J206" s="221"/>
      <c r="K206" s="221"/>
      <c r="L206" s="226"/>
      <c r="M206" s="227"/>
      <c r="N206" s="228"/>
      <c r="O206" s="228"/>
      <c r="P206" s="228"/>
      <c r="Q206" s="228"/>
      <c r="R206" s="228"/>
      <c r="S206" s="228"/>
      <c r="T206" s="229"/>
      <c r="AT206" s="230" t="s">
        <v>384</v>
      </c>
      <c r="AU206" s="230" t="s">
        <v>86</v>
      </c>
      <c r="AV206" s="14" t="s">
        <v>86</v>
      </c>
      <c r="AW206" s="14" t="s">
        <v>32</v>
      </c>
      <c r="AX206" s="14" t="s">
        <v>77</v>
      </c>
      <c r="AY206" s="230" t="s">
        <v>375</v>
      </c>
    </row>
    <row r="207" spans="1:65" s="14" customFormat="1" ht="11.25">
      <c r="B207" s="220"/>
      <c r="C207" s="221"/>
      <c r="D207" s="205" t="s">
        <v>384</v>
      </c>
      <c r="E207" s="222" t="s">
        <v>1</v>
      </c>
      <c r="F207" s="223" t="s">
        <v>2686</v>
      </c>
      <c r="G207" s="221"/>
      <c r="H207" s="224">
        <v>-24.512</v>
      </c>
      <c r="I207" s="225"/>
      <c r="J207" s="221"/>
      <c r="K207" s="221"/>
      <c r="L207" s="226"/>
      <c r="M207" s="227"/>
      <c r="N207" s="228"/>
      <c r="O207" s="228"/>
      <c r="P207" s="228"/>
      <c r="Q207" s="228"/>
      <c r="R207" s="228"/>
      <c r="S207" s="228"/>
      <c r="T207" s="229"/>
      <c r="AT207" s="230" t="s">
        <v>384</v>
      </c>
      <c r="AU207" s="230" t="s">
        <v>86</v>
      </c>
      <c r="AV207" s="14" t="s">
        <v>86</v>
      </c>
      <c r="AW207" s="14" t="s">
        <v>32</v>
      </c>
      <c r="AX207" s="14" t="s">
        <v>77</v>
      </c>
      <c r="AY207" s="230" t="s">
        <v>375</v>
      </c>
    </row>
    <row r="208" spans="1:65" s="15" customFormat="1" ht="11.25">
      <c r="B208" s="246"/>
      <c r="C208" s="247"/>
      <c r="D208" s="205" t="s">
        <v>384</v>
      </c>
      <c r="E208" s="248" t="s">
        <v>1</v>
      </c>
      <c r="F208" s="249" t="s">
        <v>746</v>
      </c>
      <c r="G208" s="247"/>
      <c r="H208" s="250">
        <v>19.899999999999999</v>
      </c>
      <c r="I208" s="251"/>
      <c r="J208" s="247"/>
      <c r="K208" s="247"/>
      <c r="L208" s="252"/>
      <c r="M208" s="253"/>
      <c r="N208" s="254"/>
      <c r="O208" s="254"/>
      <c r="P208" s="254"/>
      <c r="Q208" s="254"/>
      <c r="R208" s="254"/>
      <c r="S208" s="254"/>
      <c r="T208" s="255"/>
      <c r="AT208" s="256" t="s">
        <v>384</v>
      </c>
      <c r="AU208" s="256" t="s">
        <v>86</v>
      </c>
      <c r="AV208" s="15" t="s">
        <v>374</v>
      </c>
      <c r="AW208" s="15" t="s">
        <v>32</v>
      </c>
      <c r="AX208" s="15" t="s">
        <v>84</v>
      </c>
      <c r="AY208" s="256" t="s">
        <v>375</v>
      </c>
    </row>
    <row r="209" spans="1:65" s="2" customFormat="1" ht="16.5" customHeight="1">
      <c r="A209" s="35"/>
      <c r="B209" s="36"/>
      <c r="C209" s="192" t="s">
        <v>462</v>
      </c>
      <c r="D209" s="192" t="s">
        <v>377</v>
      </c>
      <c r="E209" s="193" t="s">
        <v>2687</v>
      </c>
      <c r="F209" s="194" t="s">
        <v>2688</v>
      </c>
      <c r="G209" s="195" t="s">
        <v>615</v>
      </c>
      <c r="H209" s="196">
        <v>8.3640000000000008</v>
      </c>
      <c r="I209" s="197"/>
      <c r="J209" s="198">
        <f>ROUND(I209*H209,2)</f>
        <v>0</v>
      </c>
      <c r="K209" s="194" t="s">
        <v>408</v>
      </c>
      <c r="L209" s="40"/>
      <c r="M209" s="199" t="s">
        <v>1</v>
      </c>
      <c r="N209" s="200" t="s">
        <v>42</v>
      </c>
      <c r="O209" s="72"/>
      <c r="P209" s="201">
        <f>O209*H209</f>
        <v>0</v>
      </c>
      <c r="Q209" s="201">
        <v>0</v>
      </c>
      <c r="R209" s="201">
        <f>Q209*H209</f>
        <v>0</v>
      </c>
      <c r="S209" s="201">
        <v>0</v>
      </c>
      <c r="T209" s="202">
        <f>S209*H209</f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203" t="s">
        <v>374</v>
      </c>
      <c r="AT209" s="203" t="s">
        <v>377</v>
      </c>
      <c r="AU209" s="203" t="s">
        <v>86</v>
      </c>
      <c r="AY209" s="18" t="s">
        <v>375</v>
      </c>
      <c r="BE209" s="204">
        <f>IF(N209="základní",J209,0)</f>
        <v>0</v>
      </c>
      <c r="BF209" s="204">
        <f>IF(N209="snížená",J209,0)</f>
        <v>0</v>
      </c>
      <c r="BG209" s="204">
        <f>IF(N209="zákl. přenesená",J209,0)</f>
        <v>0</v>
      </c>
      <c r="BH209" s="204">
        <f>IF(N209="sníž. přenesená",J209,0)</f>
        <v>0</v>
      </c>
      <c r="BI209" s="204">
        <f>IF(N209="nulová",J209,0)</f>
        <v>0</v>
      </c>
      <c r="BJ209" s="18" t="s">
        <v>84</v>
      </c>
      <c r="BK209" s="204">
        <f>ROUND(I209*H209,2)</f>
        <v>0</v>
      </c>
      <c r="BL209" s="18" t="s">
        <v>374</v>
      </c>
      <c r="BM209" s="203" t="s">
        <v>2689</v>
      </c>
    </row>
    <row r="210" spans="1:65" s="2" customFormat="1" ht="19.5">
      <c r="A210" s="35"/>
      <c r="B210" s="36"/>
      <c r="C210" s="37"/>
      <c r="D210" s="205" t="s">
        <v>383</v>
      </c>
      <c r="E210" s="37"/>
      <c r="F210" s="206" t="s">
        <v>2690</v>
      </c>
      <c r="G210" s="37"/>
      <c r="H210" s="37"/>
      <c r="I210" s="207"/>
      <c r="J210" s="37"/>
      <c r="K210" s="37"/>
      <c r="L210" s="40"/>
      <c r="M210" s="208"/>
      <c r="N210" s="209"/>
      <c r="O210" s="72"/>
      <c r="P210" s="72"/>
      <c r="Q210" s="72"/>
      <c r="R210" s="72"/>
      <c r="S210" s="72"/>
      <c r="T210" s="73"/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T210" s="18" t="s">
        <v>383</v>
      </c>
      <c r="AU210" s="18" t="s">
        <v>86</v>
      </c>
    </row>
    <row r="211" spans="1:65" s="14" customFormat="1" ht="11.25">
      <c r="B211" s="220"/>
      <c r="C211" s="221"/>
      <c r="D211" s="205" t="s">
        <v>384</v>
      </c>
      <c r="E211" s="222" t="s">
        <v>1</v>
      </c>
      <c r="F211" s="223" t="s">
        <v>2691</v>
      </c>
      <c r="G211" s="221"/>
      <c r="H211" s="224">
        <v>14.04</v>
      </c>
      <c r="I211" s="225"/>
      <c r="J211" s="221"/>
      <c r="K211" s="221"/>
      <c r="L211" s="226"/>
      <c r="M211" s="227"/>
      <c r="N211" s="228"/>
      <c r="O211" s="228"/>
      <c r="P211" s="228"/>
      <c r="Q211" s="228"/>
      <c r="R211" s="228"/>
      <c r="S211" s="228"/>
      <c r="T211" s="229"/>
      <c r="AT211" s="230" t="s">
        <v>384</v>
      </c>
      <c r="AU211" s="230" t="s">
        <v>86</v>
      </c>
      <c r="AV211" s="14" t="s">
        <v>86</v>
      </c>
      <c r="AW211" s="14" t="s">
        <v>32</v>
      </c>
      <c r="AX211" s="14" t="s">
        <v>77</v>
      </c>
      <c r="AY211" s="230" t="s">
        <v>375</v>
      </c>
    </row>
    <row r="212" spans="1:65" s="14" customFormat="1" ht="11.25">
      <c r="B212" s="220"/>
      <c r="C212" s="221"/>
      <c r="D212" s="205" t="s">
        <v>384</v>
      </c>
      <c r="E212" s="222" t="s">
        <v>1</v>
      </c>
      <c r="F212" s="223" t="s">
        <v>2692</v>
      </c>
      <c r="G212" s="221"/>
      <c r="H212" s="224">
        <v>2.6880000000000002</v>
      </c>
      <c r="I212" s="225"/>
      <c r="J212" s="221"/>
      <c r="K212" s="221"/>
      <c r="L212" s="226"/>
      <c r="M212" s="227"/>
      <c r="N212" s="228"/>
      <c r="O212" s="228"/>
      <c r="P212" s="228"/>
      <c r="Q212" s="228"/>
      <c r="R212" s="228"/>
      <c r="S212" s="228"/>
      <c r="T212" s="229"/>
      <c r="AT212" s="230" t="s">
        <v>384</v>
      </c>
      <c r="AU212" s="230" t="s">
        <v>86</v>
      </c>
      <c r="AV212" s="14" t="s">
        <v>86</v>
      </c>
      <c r="AW212" s="14" t="s">
        <v>32</v>
      </c>
      <c r="AX212" s="14" t="s">
        <v>77</v>
      </c>
      <c r="AY212" s="230" t="s">
        <v>375</v>
      </c>
    </row>
    <row r="213" spans="1:65" s="15" customFormat="1" ht="11.25">
      <c r="B213" s="246"/>
      <c r="C213" s="247"/>
      <c r="D213" s="205" t="s">
        <v>384</v>
      </c>
      <c r="E213" s="248" t="s">
        <v>1</v>
      </c>
      <c r="F213" s="249" t="s">
        <v>746</v>
      </c>
      <c r="G213" s="247"/>
      <c r="H213" s="250">
        <v>16.728000000000002</v>
      </c>
      <c r="I213" s="251"/>
      <c r="J213" s="247"/>
      <c r="K213" s="247"/>
      <c r="L213" s="252"/>
      <c r="M213" s="253"/>
      <c r="N213" s="254"/>
      <c r="O213" s="254"/>
      <c r="P213" s="254"/>
      <c r="Q213" s="254"/>
      <c r="R213" s="254"/>
      <c r="S213" s="254"/>
      <c r="T213" s="255"/>
      <c r="AT213" s="256" t="s">
        <v>384</v>
      </c>
      <c r="AU213" s="256" t="s">
        <v>86</v>
      </c>
      <c r="AV213" s="15" t="s">
        <v>374</v>
      </c>
      <c r="AW213" s="15" t="s">
        <v>32</v>
      </c>
      <c r="AX213" s="15" t="s">
        <v>77</v>
      </c>
      <c r="AY213" s="256" t="s">
        <v>375</v>
      </c>
    </row>
    <row r="214" spans="1:65" s="14" customFormat="1" ht="11.25">
      <c r="B214" s="220"/>
      <c r="C214" s="221"/>
      <c r="D214" s="205" t="s">
        <v>384</v>
      </c>
      <c r="E214" s="222" t="s">
        <v>1</v>
      </c>
      <c r="F214" s="223" t="s">
        <v>2693</v>
      </c>
      <c r="G214" s="221"/>
      <c r="H214" s="224">
        <v>8.3640000000000008</v>
      </c>
      <c r="I214" s="225"/>
      <c r="J214" s="221"/>
      <c r="K214" s="221"/>
      <c r="L214" s="226"/>
      <c r="M214" s="227"/>
      <c r="N214" s="228"/>
      <c r="O214" s="228"/>
      <c r="P214" s="228"/>
      <c r="Q214" s="228"/>
      <c r="R214" s="228"/>
      <c r="S214" s="228"/>
      <c r="T214" s="229"/>
      <c r="AT214" s="230" t="s">
        <v>384</v>
      </c>
      <c r="AU214" s="230" t="s">
        <v>86</v>
      </c>
      <c r="AV214" s="14" t="s">
        <v>86</v>
      </c>
      <c r="AW214" s="14" t="s">
        <v>32</v>
      </c>
      <c r="AX214" s="14" t="s">
        <v>84</v>
      </c>
      <c r="AY214" s="230" t="s">
        <v>375</v>
      </c>
    </row>
    <row r="215" spans="1:65" s="2" customFormat="1" ht="16.5" customHeight="1">
      <c r="A215" s="35"/>
      <c r="B215" s="36"/>
      <c r="C215" s="192" t="s">
        <v>467</v>
      </c>
      <c r="D215" s="192" t="s">
        <v>377</v>
      </c>
      <c r="E215" s="193" t="s">
        <v>2694</v>
      </c>
      <c r="F215" s="194" t="s">
        <v>2695</v>
      </c>
      <c r="G215" s="195" t="s">
        <v>615</v>
      </c>
      <c r="H215" s="196">
        <v>8.3640000000000008</v>
      </c>
      <c r="I215" s="197"/>
      <c r="J215" s="198">
        <f>ROUND(I215*H215,2)</f>
        <v>0</v>
      </c>
      <c r="K215" s="194" t="s">
        <v>408</v>
      </c>
      <c r="L215" s="40"/>
      <c r="M215" s="199" t="s">
        <v>1</v>
      </c>
      <c r="N215" s="200" t="s">
        <v>42</v>
      </c>
      <c r="O215" s="72"/>
      <c r="P215" s="201">
        <f>O215*H215</f>
        <v>0</v>
      </c>
      <c r="Q215" s="201">
        <v>0</v>
      </c>
      <c r="R215" s="201">
        <f>Q215*H215</f>
        <v>0</v>
      </c>
      <c r="S215" s="201">
        <v>0</v>
      </c>
      <c r="T215" s="202">
        <f>S215*H215</f>
        <v>0</v>
      </c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R215" s="203" t="s">
        <v>374</v>
      </c>
      <c r="AT215" s="203" t="s">
        <v>377</v>
      </c>
      <c r="AU215" s="203" t="s">
        <v>86</v>
      </c>
      <c r="AY215" s="18" t="s">
        <v>375</v>
      </c>
      <c r="BE215" s="204">
        <f>IF(N215="základní",J215,0)</f>
        <v>0</v>
      </c>
      <c r="BF215" s="204">
        <f>IF(N215="snížená",J215,0)</f>
        <v>0</v>
      </c>
      <c r="BG215" s="204">
        <f>IF(N215="zákl. přenesená",J215,0)</f>
        <v>0</v>
      </c>
      <c r="BH215" s="204">
        <f>IF(N215="sníž. přenesená",J215,0)</f>
        <v>0</v>
      </c>
      <c r="BI215" s="204">
        <f>IF(N215="nulová",J215,0)</f>
        <v>0</v>
      </c>
      <c r="BJ215" s="18" t="s">
        <v>84</v>
      </c>
      <c r="BK215" s="204">
        <f>ROUND(I215*H215,2)</f>
        <v>0</v>
      </c>
      <c r="BL215" s="18" t="s">
        <v>374</v>
      </c>
      <c r="BM215" s="203" t="s">
        <v>2696</v>
      </c>
    </row>
    <row r="216" spans="1:65" s="2" customFormat="1" ht="19.5">
      <c r="A216" s="35"/>
      <c r="B216" s="36"/>
      <c r="C216" s="37"/>
      <c r="D216" s="205" t="s">
        <v>383</v>
      </c>
      <c r="E216" s="37"/>
      <c r="F216" s="206" t="s">
        <v>2697</v>
      </c>
      <c r="G216" s="37"/>
      <c r="H216" s="37"/>
      <c r="I216" s="207"/>
      <c r="J216" s="37"/>
      <c r="K216" s="37"/>
      <c r="L216" s="40"/>
      <c r="M216" s="208"/>
      <c r="N216" s="209"/>
      <c r="O216" s="72"/>
      <c r="P216" s="72"/>
      <c r="Q216" s="72"/>
      <c r="R216" s="72"/>
      <c r="S216" s="72"/>
      <c r="T216" s="73"/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T216" s="18" t="s">
        <v>383</v>
      </c>
      <c r="AU216" s="18" t="s">
        <v>86</v>
      </c>
    </row>
    <row r="217" spans="1:65" s="14" customFormat="1" ht="11.25">
      <c r="B217" s="220"/>
      <c r="C217" s="221"/>
      <c r="D217" s="205" t="s">
        <v>384</v>
      </c>
      <c r="E217" s="222" t="s">
        <v>1</v>
      </c>
      <c r="F217" s="223" t="s">
        <v>2698</v>
      </c>
      <c r="G217" s="221"/>
      <c r="H217" s="224">
        <v>8.3640000000000008</v>
      </c>
      <c r="I217" s="225"/>
      <c r="J217" s="221"/>
      <c r="K217" s="221"/>
      <c r="L217" s="226"/>
      <c r="M217" s="227"/>
      <c r="N217" s="228"/>
      <c r="O217" s="228"/>
      <c r="P217" s="228"/>
      <c r="Q217" s="228"/>
      <c r="R217" s="228"/>
      <c r="S217" s="228"/>
      <c r="T217" s="229"/>
      <c r="AT217" s="230" t="s">
        <v>384</v>
      </c>
      <c r="AU217" s="230" t="s">
        <v>86</v>
      </c>
      <c r="AV217" s="14" t="s">
        <v>86</v>
      </c>
      <c r="AW217" s="14" t="s">
        <v>32</v>
      </c>
      <c r="AX217" s="14" t="s">
        <v>84</v>
      </c>
      <c r="AY217" s="230" t="s">
        <v>375</v>
      </c>
    </row>
    <row r="218" spans="1:65" s="2" customFormat="1" ht="16.5" customHeight="1">
      <c r="A218" s="35"/>
      <c r="B218" s="36"/>
      <c r="C218" s="192" t="s">
        <v>471</v>
      </c>
      <c r="D218" s="192" t="s">
        <v>377</v>
      </c>
      <c r="E218" s="193" t="s">
        <v>1027</v>
      </c>
      <c r="F218" s="194" t="s">
        <v>1028</v>
      </c>
      <c r="G218" s="195" t="s">
        <v>615</v>
      </c>
      <c r="H218" s="196">
        <v>24.512</v>
      </c>
      <c r="I218" s="197"/>
      <c r="J218" s="198">
        <f>ROUND(I218*H218,2)</f>
        <v>0</v>
      </c>
      <c r="K218" s="194" t="s">
        <v>408</v>
      </c>
      <c r="L218" s="40"/>
      <c r="M218" s="199" t="s">
        <v>1</v>
      </c>
      <c r="N218" s="200" t="s">
        <v>42</v>
      </c>
      <c r="O218" s="72"/>
      <c r="P218" s="201">
        <f>O218*H218</f>
        <v>0</v>
      </c>
      <c r="Q218" s="201">
        <v>0</v>
      </c>
      <c r="R218" s="201">
        <f>Q218*H218</f>
        <v>0</v>
      </c>
      <c r="S218" s="201">
        <v>0</v>
      </c>
      <c r="T218" s="202">
        <f>S218*H218</f>
        <v>0</v>
      </c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R218" s="203" t="s">
        <v>374</v>
      </c>
      <c r="AT218" s="203" t="s">
        <v>377</v>
      </c>
      <c r="AU218" s="203" t="s">
        <v>86</v>
      </c>
      <c r="AY218" s="18" t="s">
        <v>375</v>
      </c>
      <c r="BE218" s="204">
        <f>IF(N218="základní",J218,0)</f>
        <v>0</v>
      </c>
      <c r="BF218" s="204">
        <f>IF(N218="snížená",J218,0)</f>
        <v>0</v>
      </c>
      <c r="BG218" s="204">
        <f>IF(N218="zákl. přenesená",J218,0)</f>
        <v>0</v>
      </c>
      <c r="BH218" s="204">
        <f>IF(N218="sníž. přenesená",J218,0)</f>
        <v>0</v>
      </c>
      <c r="BI218" s="204">
        <f>IF(N218="nulová",J218,0)</f>
        <v>0</v>
      </c>
      <c r="BJ218" s="18" t="s">
        <v>84</v>
      </c>
      <c r="BK218" s="204">
        <f>ROUND(I218*H218,2)</f>
        <v>0</v>
      </c>
      <c r="BL218" s="18" t="s">
        <v>374</v>
      </c>
      <c r="BM218" s="203" t="s">
        <v>2699</v>
      </c>
    </row>
    <row r="219" spans="1:65" s="2" customFormat="1" ht="19.5">
      <c r="A219" s="35"/>
      <c r="B219" s="36"/>
      <c r="C219" s="37"/>
      <c r="D219" s="205" t="s">
        <v>383</v>
      </c>
      <c r="E219" s="37"/>
      <c r="F219" s="206" t="s">
        <v>1030</v>
      </c>
      <c r="G219" s="37"/>
      <c r="H219" s="37"/>
      <c r="I219" s="207"/>
      <c r="J219" s="37"/>
      <c r="K219" s="37"/>
      <c r="L219" s="40"/>
      <c r="M219" s="208"/>
      <c r="N219" s="209"/>
      <c r="O219" s="72"/>
      <c r="P219" s="72"/>
      <c r="Q219" s="72"/>
      <c r="R219" s="72"/>
      <c r="S219" s="72"/>
      <c r="T219" s="73"/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T219" s="18" t="s">
        <v>383</v>
      </c>
      <c r="AU219" s="18" t="s">
        <v>86</v>
      </c>
    </row>
    <row r="220" spans="1:65" s="14" customFormat="1" ht="11.25">
      <c r="B220" s="220"/>
      <c r="C220" s="221"/>
      <c r="D220" s="205" t="s">
        <v>384</v>
      </c>
      <c r="E220" s="222" t="s">
        <v>1</v>
      </c>
      <c r="F220" s="223" t="s">
        <v>2700</v>
      </c>
      <c r="G220" s="221"/>
      <c r="H220" s="224">
        <v>44.411999999999999</v>
      </c>
      <c r="I220" s="225"/>
      <c r="J220" s="221"/>
      <c r="K220" s="221"/>
      <c r="L220" s="226"/>
      <c r="M220" s="227"/>
      <c r="N220" s="228"/>
      <c r="O220" s="228"/>
      <c r="P220" s="228"/>
      <c r="Q220" s="228"/>
      <c r="R220" s="228"/>
      <c r="S220" s="228"/>
      <c r="T220" s="229"/>
      <c r="AT220" s="230" t="s">
        <v>384</v>
      </c>
      <c r="AU220" s="230" t="s">
        <v>86</v>
      </c>
      <c r="AV220" s="14" t="s">
        <v>86</v>
      </c>
      <c r="AW220" s="14" t="s">
        <v>32</v>
      </c>
      <c r="AX220" s="14" t="s">
        <v>77</v>
      </c>
      <c r="AY220" s="230" t="s">
        <v>375</v>
      </c>
    </row>
    <row r="221" spans="1:65" s="13" customFormat="1" ht="11.25">
      <c r="B221" s="210"/>
      <c r="C221" s="211"/>
      <c r="D221" s="205" t="s">
        <v>384</v>
      </c>
      <c r="E221" s="212" t="s">
        <v>1</v>
      </c>
      <c r="F221" s="213" t="s">
        <v>2701</v>
      </c>
      <c r="G221" s="211"/>
      <c r="H221" s="212" t="s">
        <v>1</v>
      </c>
      <c r="I221" s="214"/>
      <c r="J221" s="211"/>
      <c r="K221" s="211"/>
      <c r="L221" s="215"/>
      <c r="M221" s="216"/>
      <c r="N221" s="217"/>
      <c r="O221" s="217"/>
      <c r="P221" s="217"/>
      <c r="Q221" s="217"/>
      <c r="R221" s="217"/>
      <c r="S221" s="217"/>
      <c r="T221" s="218"/>
      <c r="AT221" s="219" t="s">
        <v>384</v>
      </c>
      <c r="AU221" s="219" t="s">
        <v>86</v>
      </c>
      <c r="AV221" s="13" t="s">
        <v>84</v>
      </c>
      <c r="AW221" s="13" t="s">
        <v>32</v>
      </c>
      <c r="AX221" s="13" t="s">
        <v>77</v>
      </c>
      <c r="AY221" s="219" t="s">
        <v>375</v>
      </c>
    </row>
    <row r="222" spans="1:65" s="14" customFormat="1" ht="11.25">
      <c r="B222" s="220"/>
      <c r="C222" s="221"/>
      <c r="D222" s="205" t="s">
        <v>384</v>
      </c>
      <c r="E222" s="222" t="s">
        <v>1</v>
      </c>
      <c r="F222" s="223" t="s">
        <v>2702</v>
      </c>
      <c r="G222" s="221"/>
      <c r="H222" s="224">
        <v>-14.04</v>
      </c>
      <c r="I222" s="225"/>
      <c r="J222" s="221"/>
      <c r="K222" s="221"/>
      <c r="L222" s="226"/>
      <c r="M222" s="227"/>
      <c r="N222" s="228"/>
      <c r="O222" s="228"/>
      <c r="P222" s="228"/>
      <c r="Q222" s="228"/>
      <c r="R222" s="228"/>
      <c r="S222" s="228"/>
      <c r="T222" s="229"/>
      <c r="AT222" s="230" t="s">
        <v>384</v>
      </c>
      <c r="AU222" s="230" t="s">
        <v>86</v>
      </c>
      <c r="AV222" s="14" t="s">
        <v>86</v>
      </c>
      <c r="AW222" s="14" t="s">
        <v>32</v>
      </c>
      <c r="AX222" s="14" t="s">
        <v>77</v>
      </c>
      <c r="AY222" s="230" t="s">
        <v>375</v>
      </c>
    </row>
    <row r="223" spans="1:65" s="14" customFormat="1" ht="11.25">
      <c r="B223" s="220"/>
      <c r="C223" s="221"/>
      <c r="D223" s="205" t="s">
        <v>384</v>
      </c>
      <c r="E223" s="222" t="s">
        <v>1</v>
      </c>
      <c r="F223" s="223" t="s">
        <v>2703</v>
      </c>
      <c r="G223" s="221"/>
      <c r="H223" s="224">
        <v>-2.6880000000000002</v>
      </c>
      <c r="I223" s="225"/>
      <c r="J223" s="221"/>
      <c r="K223" s="221"/>
      <c r="L223" s="226"/>
      <c r="M223" s="227"/>
      <c r="N223" s="228"/>
      <c r="O223" s="228"/>
      <c r="P223" s="228"/>
      <c r="Q223" s="228"/>
      <c r="R223" s="228"/>
      <c r="S223" s="228"/>
      <c r="T223" s="229"/>
      <c r="AT223" s="230" t="s">
        <v>384</v>
      </c>
      <c r="AU223" s="230" t="s">
        <v>86</v>
      </c>
      <c r="AV223" s="14" t="s">
        <v>86</v>
      </c>
      <c r="AW223" s="14" t="s">
        <v>32</v>
      </c>
      <c r="AX223" s="14" t="s">
        <v>77</v>
      </c>
      <c r="AY223" s="230" t="s">
        <v>375</v>
      </c>
    </row>
    <row r="224" spans="1:65" s="14" customFormat="1" ht="11.25">
      <c r="B224" s="220"/>
      <c r="C224" s="221"/>
      <c r="D224" s="205" t="s">
        <v>384</v>
      </c>
      <c r="E224" s="222" t="s">
        <v>1</v>
      </c>
      <c r="F224" s="223" t="s">
        <v>2704</v>
      </c>
      <c r="G224" s="221"/>
      <c r="H224" s="224">
        <v>-1.282</v>
      </c>
      <c r="I224" s="225"/>
      <c r="J224" s="221"/>
      <c r="K224" s="221"/>
      <c r="L224" s="226"/>
      <c r="M224" s="227"/>
      <c r="N224" s="228"/>
      <c r="O224" s="228"/>
      <c r="P224" s="228"/>
      <c r="Q224" s="228"/>
      <c r="R224" s="228"/>
      <c r="S224" s="228"/>
      <c r="T224" s="229"/>
      <c r="AT224" s="230" t="s">
        <v>384</v>
      </c>
      <c r="AU224" s="230" t="s">
        <v>86</v>
      </c>
      <c r="AV224" s="14" t="s">
        <v>86</v>
      </c>
      <c r="AW224" s="14" t="s">
        <v>32</v>
      </c>
      <c r="AX224" s="14" t="s">
        <v>77</v>
      </c>
      <c r="AY224" s="230" t="s">
        <v>375</v>
      </c>
    </row>
    <row r="225" spans="1:65" s="14" customFormat="1" ht="11.25">
      <c r="B225" s="220"/>
      <c r="C225" s="221"/>
      <c r="D225" s="205" t="s">
        <v>384</v>
      </c>
      <c r="E225" s="222" t="s">
        <v>1</v>
      </c>
      <c r="F225" s="223" t="s">
        <v>2705</v>
      </c>
      <c r="G225" s="221"/>
      <c r="H225" s="224">
        <v>-1.89</v>
      </c>
      <c r="I225" s="225"/>
      <c r="J225" s="221"/>
      <c r="K225" s="221"/>
      <c r="L225" s="226"/>
      <c r="M225" s="227"/>
      <c r="N225" s="228"/>
      <c r="O225" s="228"/>
      <c r="P225" s="228"/>
      <c r="Q225" s="228"/>
      <c r="R225" s="228"/>
      <c r="S225" s="228"/>
      <c r="T225" s="229"/>
      <c r="AT225" s="230" t="s">
        <v>384</v>
      </c>
      <c r="AU225" s="230" t="s">
        <v>86</v>
      </c>
      <c r="AV225" s="14" t="s">
        <v>86</v>
      </c>
      <c r="AW225" s="14" t="s">
        <v>32</v>
      </c>
      <c r="AX225" s="14" t="s">
        <v>77</v>
      </c>
      <c r="AY225" s="230" t="s">
        <v>375</v>
      </c>
    </row>
    <row r="226" spans="1:65" s="15" customFormat="1" ht="11.25">
      <c r="B226" s="246"/>
      <c r="C226" s="247"/>
      <c r="D226" s="205" t="s">
        <v>384</v>
      </c>
      <c r="E226" s="248" t="s">
        <v>1</v>
      </c>
      <c r="F226" s="249" t="s">
        <v>746</v>
      </c>
      <c r="G226" s="247"/>
      <c r="H226" s="250">
        <v>24.512</v>
      </c>
      <c r="I226" s="251"/>
      <c r="J226" s="247"/>
      <c r="K226" s="247"/>
      <c r="L226" s="252"/>
      <c r="M226" s="253"/>
      <c r="N226" s="254"/>
      <c r="O226" s="254"/>
      <c r="P226" s="254"/>
      <c r="Q226" s="254"/>
      <c r="R226" s="254"/>
      <c r="S226" s="254"/>
      <c r="T226" s="255"/>
      <c r="AT226" s="256" t="s">
        <v>384</v>
      </c>
      <c r="AU226" s="256" t="s">
        <v>86</v>
      </c>
      <c r="AV226" s="15" t="s">
        <v>374</v>
      </c>
      <c r="AW226" s="15" t="s">
        <v>32</v>
      </c>
      <c r="AX226" s="15" t="s">
        <v>84</v>
      </c>
      <c r="AY226" s="256" t="s">
        <v>375</v>
      </c>
    </row>
    <row r="227" spans="1:65" s="2" customFormat="1" ht="16.5" customHeight="1">
      <c r="A227" s="35"/>
      <c r="B227" s="36"/>
      <c r="C227" s="192" t="s">
        <v>479</v>
      </c>
      <c r="D227" s="192" t="s">
        <v>377</v>
      </c>
      <c r="E227" s="193" t="s">
        <v>2706</v>
      </c>
      <c r="F227" s="194" t="s">
        <v>2707</v>
      </c>
      <c r="G227" s="195" t="s">
        <v>615</v>
      </c>
      <c r="H227" s="196">
        <v>14.04</v>
      </c>
      <c r="I227" s="197"/>
      <c r="J227" s="198">
        <f>ROUND(I227*H227,2)</f>
        <v>0</v>
      </c>
      <c r="K227" s="194" t="s">
        <v>408</v>
      </c>
      <c r="L227" s="40"/>
      <c r="M227" s="199" t="s">
        <v>1</v>
      </c>
      <c r="N227" s="200" t="s">
        <v>42</v>
      </c>
      <c r="O227" s="72"/>
      <c r="P227" s="201">
        <f>O227*H227</f>
        <v>0</v>
      </c>
      <c r="Q227" s="201">
        <v>0</v>
      </c>
      <c r="R227" s="201">
        <f>Q227*H227</f>
        <v>0</v>
      </c>
      <c r="S227" s="201">
        <v>0</v>
      </c>
      <c r="T227" s="202">
        <f>S227*H227</f>
        <v>0</v>
      </c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R227" s="203" t="s">
        <v>374</v>
      </c>
      <c r="AT227" s="203" t="s">
        <v>377</v>
      </c>
      <c r="AU227" s="203" t="s">
        <v>86</v>
      </c>
      <c r="AY227" s="18" t="s">
        <v>375</v>
      </c>
      <c r="BE227" s="204">
        <f>IF(N227="základní",J227,0)</f>
        <v>0</v>
      </c>
      <c r="BF227" s="204">
        <f>IF(N227="snížená",J227,0)</f>
        <v>0</v>
      </c>
      <c r="BG227" s="204">
        <f>IF(N227="zákl. přenesená",J227,0)</f>
        <v>0</v>
      </c>
      <c r="BH227" s="204">
        <f>IF(N227="sníž. přenesená",J227,0)</f>
        <v>0</v>
      </c>
      <c r="BI227" s="204">
        <f>IF(N227="nulová",J227,0)</f>
        <v>0</v>
      </c>
      <c r="BJ227" s="18" t="s">
        <v>84</v>
      </c>
      <c r="BK227" s="204">
        <f>ROUND(I227*H227,2)</f>
        <v>0</v>
      </c>
      <c r="BL227" s="18" t="s">
        <v>374</v>
      </c>
      <c r="BM227" s="203" t="s">
        <v>2708</v>
      </c>
    </row>
    <row r="228" spans="1:65" s="2" customFormat="1" ht="19.5">
      <c r="A228" s="35"/>
      <c r="B228" s="36"/>
      <c r="C228" s="37"/>
      <c r="D228" s="205" t="s">
        <v>383</v>
      </c>
      <c r="E228" s="37"/>
      <c r="F228" s="206" t="s">
        <v>2709</v>
      </c>
      <c r="G228" s="37"/>
      <c r="H228" s="37"/>
      <c r="I228" s="207"/>
      <c r="J228" s="37"/>
      <c r="K228" s="37"/>
      <c r="L228" s="40"/>
      <c r="M228" s="208"/>
      <c r="N228" s="209"/>
      <c r="O228" s="72"/>
      <c r="P228" s="72"/>
      <c r="Q228" s="72"/>
      <c r="R228" s="72"/>
      <c r="S228" s="72"/>
      <c r="T228" s="73"/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T228" s="18" t="s">
        <v>383</v>
      </c>
      <c r="AU228" s="18" t="s">
        <v>86</v>
      </c>
    </row>
    <row r="229" spans="1:65" s="14" customFormat="1" ht="11.25">
      <c r="B229" s="220"/>
      <c r="C229" s="221"/>
      <c r="D229" s="205" t="s">
        <v>384</v>
      </c>
      <c r="E229" s="222" t="s">
        <v>1</v>
      </c>
      <c r="F229" s="223" t="s">
        <v>2710</v>
      </c>
      <c r="G229" s="221"/>
      <c r="H229" s="224">
        <v>14.04</v>
      </c>
      <c r="I229" s="225"/>
      <c r="J229" s="221"/>
      <c r="K229" s="221"/>
      <c r="L229" s="226"/>
      <c r="M229" s="227"/>
      <c r="N229" s="228"/>
      <c r="O229" s="228"/>
      <c r="P229" s="228"/>
      <c r="Q229" s="228"/>
      <c r="R229" s="228"/>
      <c r="S229" s="228"/>
      <c r="T229" s="229"/>
      <c r="AT229" s="230" t="s">
        <v>384</v>
      </c>
      <c r="AU229" s="230" t="s">
        <v>86</v>
      </c>
      <c r="AV229" s="14" t="s">
        <v>86</v>
      </c>
      <c r="AW229" s="14" t="s">
        <v>32</v>
      </c>
      <c r="AX229" s="14" t="s">
        <v>84</v>
      </c>
      <c r="AY229" s="230" t="s">
        <v>375</v>
      </c>
    </row>
    <row r="230" spans="1:65" s="2" customFormat="1" ht="16.5" customHeight="1">
      <c r="A230" s="35"/>
      <c r="B230" s="36"/>
      <c r="C230" s="236" t="s">
        <v>483</v>
      </c>
      <c r="D230" s="236" t="s">
        <v>646</v>
      </c>
      <c r="E230" s="237" t="s">
        <v>2711</v>
      </c>
      <c r="F230" s="238" t="s">
        <v>2712</v>
      </c>
      <c r="G230" s="239" t="s">
        <v>649</v>
      </c>
      <c r="H230" s="240">
        <v>25.271999999999998</v>
      </c>
      <c r="I230" s="241"/>
      <c r="J230" s="242">
        <f>ROUND(I230*H230,2)</f>
        <v>0</v>
      </c>
      <c r="K230" s="238" t="s">
        <v>408</v>
      </c>
      <c r="L230" s="243"/>
      <c r="M230" s="244" t="s">
        <v>1</v>
      </c>
      <c r="N230" s="245" t="s">
        <v>42</v>
      </c>
      <c r="O230" s="72"/>
      <c r="P230" s="201">
        <f>O230*H230</f>
        <v>0</v>
      </c>
      <c r="Q230" s="201">
        <v>0</v>
      </c>
      <c r="R230" s="201">
        <f>Q230*H230</f>
        <v>0</v>
      </c>
      <c r="S230" s="201">
        <v>0</v>
      </c>
      <c r="T230" s="202">
        <f>S230*H230</f>
        <v>0</v>
      </c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R230" s="203" t="s">
        <v>427</v>
      </c>
      <c r="AT230" s="203" t="s">
        <v>646</v>
      </c>
      <c r="AU230" s="203" t="s">
        <v>86</v>
      </c>
      <c r="AY230" s="18" t="s">
        <v>375</v>
      </c>
      <c r="BE230" s="204">
        <f>IF(N230="základní",J230,0)</f>
        <v>0</v>
      </c>
      <c r="BF230" s="204">
        <f>IF(N230="snížená",J230,0)</f>
        <v>0</v>
      </c>
      <c r="BG230" s="204">
        <f>IF(N230="zákl. přenesená",J230,0)</f>
        <v>0</v>
      </c>
      <c r="BH230" s="204">
        <f>IF(N230="sníž. přenesená",J230,0)</f>
        <v>0</v>
      </c>
      <c r="BI230" s="204">
        <f>IF(N230="nulová",J230,0)</f>
        <v>0</v>
      </c>
      <c r="BJ230" s="18" t="s">
        <v>84</v>
      </c>
      <c r="BK230" s="204">
        <f>ROUND(I230*H230,2)</f>
        <v>0</v>
      </c>
      <c r="BL230" s="18" t="s">
        <v>374</v>
      </c>
      <c r="BM230" s="203" t="s">
        <v>2713</v>
      </c>
    </row>
    <row r="231" spans="1:65" s="2" customFormat="1" ht="11.25">
      <c r="A231" s="35"/>
      <c r="B231" s="36"/>
      <c r="C231" s="37"/>
      <c r="D231" s="205" t="s">
        <v>383</v>
      </c>
      <c r="E231" s="37"/>
      <c r="F231" s="206" t="s">
        <v>2712</v>
      </c>
      <c r="G231" s="37"/>
      <c r="H231" s="37"/>
      <c r="I231" s="207"/>
      <c r="J231" s="37"/>
      <c r="K231" s="37"/>
      <c r="L231" s="40"/>
      <c r="M231" s="208"/>
      <c r="N231" s="209"/>
      <c r="O231" s="72"/>
      <c r="P231" s="72"/>
      <c r="Q231" s="72"/>
      <c r="R231" s="72"/>
      <c r="S231" s="72"/>
      <c r="T231" s="73"/>
      <c r="U231" s="35"/>
      <c r="V231" s="35"/>
      <c r="W231" s="35"/>
      <c r="X231" s="35"/>
      <c r="Y231" s="35"/>
      <c r="Z231" s="35"/>
      <c r="AA231" s="35"/>
      <c r="AB231" s="35"/>
      <c r="AC231" s="35"/>
      <c r="AD231" s="35"/>
      <c r="AE231" s="35"/>
      <c r="AT231" s="18" t="s">
        <v>383</v>
      </c>
      <c r="AU231" s="18" t="s">
        <v>86</v>
      </c>
    </row>
    <row r="232" spans="1:65" s="14" customFormat="1" ht="11.25">
      <c r="B232" s="220"/>
      <c r="C232" s="221"/>
      <c r="D232" s="205" t="s">
        <v>384</v>
      </c>
      <c r="E232" s="221"/>
      <c r="F232" s="223" t="s">
        <v>2714</v>
      </c>
      <c r="G232" s="221"/>
      <c r="H232" s="224">
        <v>25.271999999999998</v>
      </c>
      <c r="I232" s="225"/>
      <c r="J232" s="221"/>
      <c r="K232" s="221"/>
      <c r="L232" s="226"/>
      <c r="M232" s="227"/>
      <c r="N232" s="228"/>
      <c r="O232" s="228"/>
      <c r="P232" s="228"/>
      <c r="Q232" s="228"/>
      <c r="R232" s="228"/>
      <c r="S232" s="228"/>
      <c r="T232" s="229"/>
      <c r="AT232" s="230" t="s">
        <v>384</v>
      </c>
      <c r="AU232" s="230" t="s">
        <v>86</v>
      </c>
      <c r="AV232" s="14" t="s">
        <v>86</v>
      </c>
      <c r="AW232" s="14" t="s">
        <v>4</v>
      </c>
      <c r="AX232" s="14" t="s">
        <v>84</v>
      </c>
      <c r="AY232" s="230" t="s">
        <v>375</v>
      </c>
    </row>
    <row r="233" spans="1:65" s="2" customFormat="1" ht="16.5" customHeight="1">
      <c r="A233" s="35"/>
      <c r="B233" s="36"/>
      <c r="C233" s="192" t="s">
        <v>7</v>
      </c>
      <c r="D233" s="192" t="s">
        <v>377</v>
      </c>
      <c r="E233" s="193" t="s">
        <v>2715</v>
      </c>
      <c r="F233" s="194" t="s">
        <v>2716</v>
      </c>
      <c r="G233" s="195" t="s">
        <v>671</v>
      </c>
      <c r="H233" s="196">
        <v>21.24</v>
      </c>
      <c r="I233" s="197"/>
      <c r="J233" s="198">
        <f>ROUND(I233*H233,2)</f>
        <v>0</v>
      </c>
      <c r="K233" s="194" t="s">
        <v>408</v>
      </c>
      <c r="L233" s="40"/>
      <c r="M233" s="199" t="s">
        <v>1</v>
      </c>
      <c r="N233" s="200" t="s">
        <v>42</v>
      </c>
      <c r="O233" s="72"/>
      <c r="P233" s="201">
        <f>O233*H233</f>
        <v>0</v>
      </c>
      <c r="Q233" s="201">
        <v>0</v>
      </c>
      <c r="R233" s="201">
        <f>Q233*H233</f>
        <v>0</v>
      </c>
      <c r="S233" s="201">
        <v>0</v>
      </c>
      <c r="T233" s="202">
        <f>S233*H233</f>
        <v>0</v>
      </c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R233" s="203" t="s">
        <v>374</v>
      </c>
      <c r="AT233" s="203" t="s">
        <v>377</v>
      </c>
      <c r="AU233" s="203" t="s">
        <v>86</v>
      </c>
      <c r="AY233" s="18" t="s">
        <v>375</v>
      </c>
      <c r="BE233" s="204">
        <f>IF(N233="základní",J233,0)</f>
        <v>0</v>
      </c>
      <c r="BF233" s="204">
        <f>IF(N233="snížená",J233,0)</f>
        <v>0</v>
      </c>
      <c r="BG233" s="204">
        <f>IF(N233="zákl. přenesená",J233,0)</f>
        <v>0</v>
      </c>
      <c r="BH233" s="204">
        <f>IF(N233="sníž. přenesená",J233,0)</f>
        <v>0</v>
      </c>
      <c r="BI233" s="204">
        <f>IF(N233="nulová",J233,0)</f>
        <v>0</v>
      </c>
      <c r="BJ233" s="18" t="s">
        <v>84</v>
      </c>
      <c r="BK233" s="204">
        <f>ROUND(I233*H233,2)</f>
        <v>0</v>
      </c>
      <c r="BL233" s="18" t="s">
        <v>374</v>
      </c>
      <c r="BM233" s="203" t="s">
        <v>2717</v>
      </c>
    </row>
    <row r="234" spans="1:65" s="2" customFormat="1" ht="11.25">
      <c r="A234" s="35"/>
      <c r="B234" s="36"/>
      <c r="C234" s="37"/>
      <c r="D234" s="205" t="s">
        <v>383</v>
      </c>
      <c r="E234" s="37"/>
      <c r="F234" s="206" t="s">
        <v>2718</v>
      </c>
      <c r="G234" s="37"/>
      <c r="H234" s="37"/>
      <c r="I234" s="207"/>
      <c r="J234" s="37"/>
      <c r="K234" s="37"/>
      <c r="L234" s="40"/>
      <c r="M234" s="208"/>
      <c r="N234" s="209"/>
      <c r="O234" s="72"/>
      <c r="P234" s="72"/>
      <c r="Q234" s="72"/>
      <c r="R234" s="72"/>
      <c r="S234" s="72"/>
      <c r="T234" s="73"/>
      <c r="U234" s="35"/>
      <c r="V234" s="35"/>
      <c r="W234" s="35"/>
      <c r="X234" s="35"/>
      <c r="Y234" s="35"/>
      <c r="Z234" s="35"/>
      <c r="AA234" s="35"/>
      <c r="AB234" s="35"/>
      <c r="AC234" s="35"/>
      <c r="AD234" s="35"/>
      <c r="AE234" s="35"/>
      <c r="AT234" s="18" t="s">
        <v>383</v>
      </c>
      <c r="AU234" s="18" t="s">
        <v>86</v>
      </c>
    </row>
    <row r="235" spans="1:65" s="14" customFormat="1" ht="11.25">
      <c r="B235" s="220"/>
      <c r="C235" s="221"/>
      <c r="D235" s="205" t="s">
        <v>384</v>
      </c>
      <c r="E235" s="222" t="s">
        <v>1</v>
      </c>
      <c r="F235" s="223" t="s">
        <v>2639</v>
      </c>
      <c r="G235" s="221"/>
      <c r="H235" s="224">
        <v>21.24</v>
      </c>
      <c r="I235" s="225"/>
      <c r="J235" s="221"/>
      <c r="K235" s="221"/>
      <c r="L235" s="226"/>
      <c r="M235" s="227"/>
      <c r="N235" s="228"/>
      <c r="O235" s="228"/>
      <c r="P235" s="228"/>
      <c r="Q235" s="228"/>
      <c r="R235" s="228"/>
      <c r="S235" s="228"/>
      <c r="T235" s="229"/>
      <c r="AT235" s="230" t="s">
        <v>384</v>
      </c>
      <c r="AU235" s="230" t="s">
        <v>86</v>
      </c>
      <c r="AV235" s="14" t="s">
        <v>86</v>
      </c>
      <c r="AW235" s="14" t="s">
        <v>32</v>
      </c>
      <c r="AX235" s="14" t="s">
        <v>84</v>
      </c>
      <c r="AY235" s="230" t="s">
        <v>375</v>
      </c>
    </row>
    <row r="236" spans="1:65" s="2" customFormat="1" ht="16.5" customHeight="1">
      <c r="A236" s="35"/>
      <c r="B236" s="36"/>
      <c r="C236" s="192" t="s">
        <v>492</v>
      </c>
      <c r="D236" s="192" t="s">
        <v>377</v>
      </c>
      <c r="E236" s="193" t="s">
        <v>2719</v>
      </c>
      <c r="F236" s="194" t="s">
        <v>2720</v>
      </c>
      <c r="G236" s="195" t="s">
        <v>671</v>
      </c>
      <c r="H236" s="196">
        <v>21.24</v>
      </c>
      <c r="I236" s="197"/>
      <c r="J236" s="198">
        <f>ROUND(I236*H236,2)</f>
        <v>0</v>
      </c>
      <c r="K236" s="194" t="s">
        <v>408</v>
      </c>
      <c r="L236" s="40"/>
      <c r="M236" s="199" t="s">
        <v>1</v>
      </c>
      <c r="N236" s="200" t="s">
        <v>42</v>
      </c>
      <c r="O236" s="72"/>
      <c r="P236" s="201">
        <f>O236*H236</f>
        <v>0</v>
      </c>
      <c r="Q236" s="201">
        <v>0</v>
      </c>
      <c r="R236" s="201">
        <f>Q236*H236</f>
        <v>0</v>
      </c>
      <c r="S236" s="201">
        <v>0</v>
      </c>
      <c r="T236" s="202">
        <f>S236*H236</f>
        <v>0</v>
      </c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R236" s="203" t="s">
        <v>374</v>
      </c>
      <c r="AT236" s="203" t="s">
        <v>377</v>
      </c>
      <c r="AU236" s="203" t="s">
        <v>86</v>
      </c>
      <c r="AY236" s="18" t="s">
        <v>375</v>
      </c>
      <c r="BE236" s="204">
        <f>IF(N236="základní",J236,0)</f>
        <v>0</v>
      </c>
      <c r="BF236" s="204">
        <f>IF(N236="snížená",J236,0)</f>
        <v>0</v>
      </c>
      <c r="BG236" s="204">
        <f>IF(N236="zákl. přenesená",J236,0)</f>
        <v>0</v>
      </c>
      <c r="BH236" s="204">
        <f>IF(N236="sníž. přenesená",J236,0)</f>
        <v>0</v>
      </c>
      <c r="BI236" s="204">
        <f>IF(N236="nulová",J236,0)</f>
        <v>0</v>
      </c>
      <c r="BJ236" s="18" t="s">
        <v>84</v>
      </c>
      <c r="BK236" s="204">
        <f>ROUND(I236*H236,2)</f>
        <v>0</v>
      </c>
      <c r="BL236" s="18" t="s">
        <v>374</v>
      </c>
      <c r="BM236" s="203" t="s">
        <v>2721</v>
      </c>
    </row>
    <row r="237" spans="1:65" s="2" customFormat="1" ht="11.25">
      <c r="A237" s="35"/>
      <c r="B237" s="36"/>
      <c r="C237" s="37"/>
      <c r="D237" s="205" t="s">
        <v>383</v>
      </c>
      <c r="E237" s="37"/>
      <c r="F237" s="206" t="s">
        <v>2722</v>
      </c>
      <c r="G237" s="37"/>
      <c r="H237" s="37"/>
      <c r="I237" s="207"/>
      <c r="J237" s="37"/>
      <c r="K237" s="37"/>
      <c r="L237" s="40"/>
      <c r="M237" s="208"/>
      <c r="N237" s="209"/>
      <c r="O237" s="72"/>
      <c r="P237" s="72"/>
      <c r="Q237" s="72"/>
      <c r="R237" s="72"/>
      <c r="S237" s="72"/>
      <c r="T237" s="73"/>
      <c r="U237" s="35"/>
      <c r="V237" s="35"/>
      <c r="W237" s="35"/>
      <c r="X237" s="35"/>
      <c r="Y237" s="35"/>
      <c r="Z237" s="35"/>
      <c r="AA237" s="35"/>
      <c r="AB237" s="35"/>
      <c r="AC237" s="35"/>
      <c r="AD237" s="35"/>
      <c r="AE237" s="35"/>
      <c r="AT237" s="18" t="s">
        <v>383</v>
      </c>
      <c r="AU237" s="18" t="s">
        <v>86</v>
      </c>
    </row>
    <row r="238" spans="1:65" s="14" customFormat="1" ht="11.25">
      <c r="B238" s="220"/>
      <c r="C238" s="221"/>
      <c r="D238" s="205" t="s">
        <v>384</v>
      </c>
      <c r="E238" s="222" t="s">
        <v>1</v>
      </c>
      <c r="F238" s="223" t="s">
        <v>2639</v>
      </c>
      <c r="G238" s="221"/>
      <c r="H238" s="224">
        <v>21.24</v>
      </c>
      <c r="I238" s="225"/>
      <c r="J238" s="221"/>
      <c r="K238" s="221"/>
      <c r="L238" s="226"/>
      <c r="M238" s="227"/>
      <c r="N238" s="228"/>
      <c r="O238" s="228"/>
      <c r="P238" s="228"/>
      <c r="Q238" s="228"/>
      <c r="R238" s="228"/>
      <c r="S238" s="228"/>
      <c r="T238" s="229"/>
      <c r="AT238" s="230" t="s">
        <v>384</v>
      </c>
      <c r="AU238" s="230" t="s">
        <v>86</v>
      </c>
      <c r="AV238" s="14" t="s">
        <v>86</v>
      </c>
      <c r="AW238" s="14" t="s">
        <v>32</v>
      </c>
      <c r="AX238" s="14" t="s">
        <v>84</v>
      </c>
      <c r="AY238" s="230" t="s">
        <v>375</v>
      </c>
    </row>
    <row r="239" spans="1:65" s="2" customFormat="1" ht="16.5" customHeight="1">
      <c r="A239" s="35"/>
      <c r="B239" s="36"/>
      <c r="C239" s="236" t="s">
        <v>497</v>
      </c>
      <c r="D239" s="236" t="s">
        <v>646</v>
      </c>
      <c r="E239" s="237" t="s">
        <v>2723</v>
      </c>
      <c r="F239" s="238" t="s">
        <v>2724</v>
      </c>
      <c r="G239" s="239" t="s">
        <v>956</v>
      </c>
      <c r="H239" s="240">
        <v>0.31900000000000001</v>
      </c>
      <c r="I239" s="241"/>
      <c r="J239" s="242">
        <f>ROUND(I239*H239,2)</f>
        <v>0</v>
      </c>
      <c r="K239" s="238" t="s">
        <v>408</v>
      </c>
      <c r="L239" s="243"/>
      <c r="M239" s="244" t="s">
        <v>1</v>
      </c>
      <c r="N239" s="245" t="s">
        <v>42</v>
      </c>
      <c r="O239" s="72"/>
      <c r="P239" s="201">
        <f>O239*H239</f>
        <v>0</v>
      </c>
      <c r="Q239" s="201">
        <v>1E-3</v>
      </c>
      <c r="R239" s="201">
        <f>Q239*H239</f>
        <v>3.19E-4</v>
      </c>
      <c r="S239" s="201">
        <v>0</v>
      </c>
      <c r="T239" s="202">
        <f>S239*H239</f>
        <v>0</v>
      </c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R239" s="203" t="s">
        <v>427</v>
      </c>
      <c r="AT239" s="203" t="s">
        <v>646</v>
      </c>
      <c r="AU239" s="203" t="s">
        <v>86</v>
      </c>
      <c r="AY239" s="18" t="s">
        <v>375</v>
      </c>
      <c r="BE239" s="204">
        <f>IF(N239="základní",J239,0)</f>
        <v>0</v>
      </c>
      <c r="BF239" s="204">
        <f>IF(N239="snížená",J239,0)</f>
        <v>0</v>
      </c>
      <c r="BG239" s="204">
        <f>IF(N239="zákl. přenesená",J239,0)</f>
        <v>0</v>
      </c>
      <c r="BH239" s="204">
        <f>IF(N239="sníž. přenesená",J239,0)</f>
        <v>0</v>
      </c>
      <c r="BI239" s="204">
        <f>IF(N239="nulová",J239,0)</f>
        <v>0</v>
      </c>
      <c r="BJ239" s="18" t="s">
        <v>84</v>
      </c>
      <c r="BK239" s="204">
        <f>ROUND(I239*H239,2)</f>
        <v>0</v>
      </c>
      <c r="BL239" s="18" t="s">
        <v>374</v>
      </c>
      <c r="BM239" s="203" t="s">
        <v>2725</v>
      </c>
    </row>
    <row r="240" spans="1:65" s="2" customFormat="1" ht="11.25">
      <c r="A240" s="35"/>
      <c r="B240" s="36"/>
      <c r="C240" s="37"/>
      <c r="D240" s="205" t="s">
        <v>383</v>
      </c>
      <c r="E240" s="37"/>
      <c r="F240" s="206" t="s">
        <v>2724</v>
      </c>
      <c r="G240" s="37"/>
      <c r="H240" s="37"/>
      <c r="I240" s="207"/>
      <c r="J240" s="37"/>
      <c r="K240" s="37"/>
      <c r="L240" s="40"/>
      <c r="M240" s="208"/>
      <c r="N240" s="209"/>
      <c r="O240" s="72"/>
      <c r="P240" s="72"/>
      <c r="Q240" s="72"/>
      <c r="R240" s="72"/>
      <c r="S240" s="72"/>
      <c r="T240" s="73"/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  <c r="AT240" s="18" t="s">
        <v>383</v>
      </c>
      <c r="AU240" s="18" t="s">
        <v>86</v>
      </c>
    </row>
    <row r="241" spans="1:65" s="14" customFormat="1" ht="11.25">
      <c r="B241" s="220"/>
      <c r="C241" s="221"/>
      <c r="D241" s="205" t="s">
        <v>384</v>
      </c>
      <c r="E241" s="221"/>
      <c r="F241" s="223" t="s">
        <v>2726</v>
      </c>
      <c r="G241" s="221"/>
      <c r="H241" s="224">
        <v>0.31900000000000001</v>
      </c>
      <c r="I241" s="225"/>
      <c r="J241" s="221"/>
      <c r="K241" s="221"/>
      <c r="L241" s="226"/>
      <c r="M241" s="227"/>
      <c r="N241" s="228"/>
      <c r="O241" s="228"/>
      <c r="P241" s="228"/>
      <c r="Q241" s="228"/>
      <c r="R241" s="228"/>
      <c r="S241" s="228"/>
      <c r="T241" s="229"/>
      <c r="AT241" s="230" t="s">
        <v>384</v>
      </c>
      <c r="AU241" s="230" t="s">
        <v>86</v>
      </c>
      <c r="AV241" s="14" t="s">
        <v>86</v>
      </c>
      <c r="AW241" s="14" t="s">
        <v>4</v>
      </c>
      <c r="AX241" s="14" t="s">
        <v>84</v>
      </c>
      <c r="AY241" s="230" t="s">
        <v>375</v>
      </c>
    </row>
    <row r="242" spans="1:65" s="12" customFormat="1" ht="22.9" customHeight="1">
      <c r="B242" s="176"/>
      <c r="C242" s="177"/>
      <c r="D242" s="178" t="s">
        <v>76</v>
      </c>
      <c r="E242" s="190" t="s">
        <v>103</v>
      </c>
      <c r="F242" s="190" t="s">
        <v>639</v>
      </c>
      <c r="G242" s="177"/>
      <c r="H242" s="177"/>
      <c r="I242" s="180"/>
      <c r="J242" s="191">
        <f>BK242</f>
        <v>0</v>
      </c>
      <c r="K242" s="177"/>
      <c r="L242" s="182"/>
      <c r="M242" s="183"/>
      <c r="N242" s="184"/>
      <c r="O242" s="184"/>
      <c r="P242" s="185">
        <f>SUM(P243:P248)</f>
        <v>0</v>
      </c>
      <c r="Q242" s="184"/>
      <c r="R242" s="185">
        <f>SUM(R243:R248)</f>
        <v>2.8268100000000005</v>
      </c>
      <c r="S242" s="184"/>
      <c r="T242" s="186">
        <f>SUM(T243:T248)</f>
        <v>0</v>
      </c>
      <c r="AR242" s="187" t="s">
        <v>84</v>
      </c>
      <c r="AT242" s="188" t="s">
        <v>76</v>
      </c>
      <c r="AU242" s="188" t="s">
        <v>84</v>
      </c>
      <c r="AY242" s="187" t="s">
        <v>375</v>
      </c>
      <c r="BK242" s="189">
        <f>SUM(BK243:BK248)</f>
        <v>0</v>
      </c>
    </row>
    <row r="243" spans="1:65" s="2" customFormat="1" ht="24.2" customHeight="1">
      <c r="A243" s="35"/>
      <c r="B243" s="36"/>
      <c r="C243" s="192" t="s">
        <v>502</v>
      </c>
      <c r="D243" s="192" t="s">
        <v>377</v>
      </c>
      <c r="E243" s="193" t="s">
        <v>2727</v>
      </c>
      <c r="F243" s="194" t="s">
        <v>2728</v>
      </c>
      <c r="G243" s="195" t="s">
        <v>615</v>
      </c>
      <c r="H243" s="196">
        <v>1.05</v>
      </c>
      <c r="I243" s="197"/>
      <c r="J243" s="198">
        <f>ROUND(I243*H243,2)</f>
        <v>0</v>
      </c>
      <c r="K243" s="194" t="s">
        <v>1</v>
      </c>
      <c r="L243" s="40"/>
      <c r="M243" s="199" t="s">
        <v>1</v>
      </c>
      <c r="N243" s="200" t="s">
        <v>42</v>
      </c>
      <c r="O243" s="72"/>
      <c r="P243" s="201">
        <f>O243*H243</f>
        <v>0</v>
      </c>
      <c r="Q243" s="201">
        <v>2.6922000000000001</v>
      </c>
      <c r="R243" s="201">
        <f>Q243*H243</f>
        <v>2.8268100000000005</v>
      </c>
      <c r="S243" s="201">
        <v>0</v>
      </c>
      <c r="T243" s="202">
        <f>S243*H243</f>
        <v>0</v>
      </c>
      <c r="U243" s="35"/>
      <c r="V243" s="35"/>
      <c r="W243" s="35"/>
      <c r="X243" s="35"/>
      <c r="Y243" s="35"/>
      <c r="Z243" s="35"/>
      <c r="AA243" s="35"/>
      <c r="AB243" s="35"/>
      <c r="AC243" s="35"/>
      <c r="AD243" s="35"/>
      <c r="AE243" s="35"/>
      <c r="AR243" s="203" t="s">
        <v>374</v>
      </c>
      <c r="AT243" s="203" t="s">
        <v>377</v>
      </c>
      <c r="AU243" s="203" t="s">
        <v>86</v>
      </c>
      <c r="AY243" s="18" t="s">
        <v>375</v>
      </c>
      <c r="BE243" s="204">
        <f>IF(N243="základní",J243,0)</f>
        <v>0</v>
      </c>
      <c r="BF243" s="204">
        <f>IF(N243="snížená",J243,0)</f>
        <v>0</v>
      </c>
      <c r="BG243" s="204">
        <f>IF(N243="zákl. přenesená",J243,0)</f>
        <v>0</v>
      </c>
      <c r="BH243" s="204">
        <f>IF(N243="sníž. přenesená",J243,0)</f>
        <v>0</v>
      </c>
      <c r="BI243" s="204">
        <f>IF(N243="nulová",J243,0)</f>
        <v>0</v>
      </c>
      <c r="BJ243" s="18" t="s">
        <v>84</v>
      </c>
      <c r="BK243" s="204">
        <f>ROUND(I243*H243,2)</f>
        <v>0</v>
      </c>
      <c r="BL243" s="18" t="s">
        <v>374</v>
      </c>
      <c r="BM243" s="203" t="s">
        <v>2729</v>
      </c>
    </row>
    <row r="244" spans="1:65" s="2" customFormat="1" ht="29.25">
      <c r="A244" s="35"/>
      <c r="B244" s="36"/>
      <c r="C244" s="37"/>
      <c r="D244" s="205" t="s">
        <v>383</v>
      </c>
      <c r="E244" s="37"/>
      <c r="F244" s="206" t="s">
        <v>2730</v>
      </c>
      <c r="G244" s="37"/>
      <c r="H244" s="37"/>
      <c r="I244" s="207"/>
      <c r="J244" s="37"/>
      <c r="K244" s="37"/>
      <c r="L244" s="40"/>
      <c r="M244" s="208"/>
      <c r="N244" s="209"/>
      <c r="O244" s="72"/>
      <c r="P244" s="72"/>
      <c r="Q244" s="72"/>
      <c r="R244" s="72"/>
      <c r="S244" s="72"/>
      <c r="T244" s="73"/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T244" s="18" t="s">
        <v>383</v>
      </c>
      <c r="AU244" s="18" t="s">
        <v>86</v>
      </c>
    </row>
    <row r="245" spans="1:65" s="14" customFormat="1" ht="11.25">
      <c r="B245" s="220"/>
      <c r="C245" s="221"/>
      <c r="D245" s="205" t="s">
        <v>384</v>
      </c>
      <c r="E245" s="222" t="s">
        <v>1</v>
      </c>
      <c r="F245" s="223" t="s">
        <v>2731</v>
      </c>
      <c r="G245" s="221"/>
      <c r="H245" s="224">
        <v>1.05</v>
      </c>
      <c r="I245" s="225"/>
      <c r="J245" s="221"/>
      <c r="K245" s="221"/>
      <c r="L245" s="226"/>
      <c r="M245" s="227"/>
      <c r="N245" s="228"/>
      <c r="O245" s="228"/>
      <c r="P245" s="228"/>
      <c r="Q245" s="228"/>
      <c r="R245" s="228"/>
      <c r="S245" s="228"/>
      <c r="T245" s="229"/>
      <c r="AT245" s="230" t="s">
        <v>384</v>
      </c>
      <c r="AU245" s="230" t="s">
        <v>86</v>
      </c>
      <c r="AV245" s="14" t="s">
        <v>86</v>
      </c>
      <c r="AW245" s="14" t="s">
        <v>32</v>
      </c>
      <c r="AX245" s="14" t="s">
        <v>84</v>
      </c>
      <c r="AY245" s="230" t="s">
        <v>375</v>
      </c>
    </row>
    <row r="246" spans="1:65" s="2" customFormat="1" ht="16.5" customHeight="1">
      <c r="A246" s="35"/>
      <c r="B246" s="36"/>
      <c r="C246" s="192" t="s">
        <v>508</v>
      </c>
      <c r="D246" s="192" t="s">
        <v>377</v>
      </c>
      <c r="E246" s="193" t="s">
        <v>2732</v>
      </c>
      <c r="F246" s="194" t="s">
        <v>2733</v>
      </c>
      <c r="G246" s="195" t="s">
        <v>702</v>
      </c>
      <c r="H246" s="196">
        <v>22.4</v>
      </c>
      <c r="I246" s="197"/>
      <c r="J246" s="198">
        <f>ROUND(I246*H246,2)</f>
        <v>0</v>
      </c>
      <c r="K246" s="194" t="s">
        <v>408</v>
      </c>
      <c r="L246" s="40"/>
      <c r="M246" s="199" t="s">
        <v>1</v>
      </c>
      <c r="N246" s="200" t="s">
        <v>42</v>
      </c>
      <c r="O246" s="72"/>
      <c r="P246" s="201">
        <f>O246*H246</f>
        <v>0</v>
      </c>
      <c r="Q246" s="201">
        <v>0</v>
      </c>
      <c r="R246" s="201">
        <f>Q246*H246</f>
        <v>0</v>
      </c>
      <c r="S246" s="201">
        <v>0</v>
      </c>
      <c r="T246" s="202">
        <f>S246*H246</f>
        <v>0</v>
      </c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R246" s="203" t="s">
        <v>374</v>
      </c>
      <c r="AT246" s="203" t="s">
        <v>377</v>
      </c>
      <c r="AU246" s="203" t="s">
        <v>86</v>
      </c>
      <c r="AY246" s="18" t="s">
        <v>375</v>
      </c>
      <c r="BE246" s="204">
        <f>IF(N246="základní",J246,0)</f>
        <v>0</v>
      </c>
      <c r="BF246" s="204">
        <f>IF(N246="snížená",J246,0)</f>
        <v>0</v>
      </c>
      <c r="BG246" s="204">
        <f>IF(N246="zákl. přenesená",J246,0)</f>
        <v>0</v>
      </c>
      <c r="BH246" s="204">
        <f>IF(N246="sníž. přenesená",J246,0)</f>
        <v>0</v>
      </c>
      <c r="BI246" s="204">
        <f>IF(N246="nulová",J246,0)</f>
        <v>0</v>
      </c>
      <c r="BJ246" s="18" t="s">
        <v>84</v>
      </c>
      <c r="BK246" s="204">
        <f>ROUND(I246*H246,2)</f>
        <v>0</v>
      </c>
      <c r="BL246" s="18" t="s">
        <v>374</v>
      </c>
      <c r="BM246" s="203" t="s">
        <v>2734</v>
      </c>
    </row>
    <row r="247" spans="1:65" s="2" customFormat="1" ht="11.25">
      <c r="A247" s="35"/>
      <c r="B247" s="36"/>
      <c r="C247" s="37"/>
      <c r="D247" s="205" t="s">
        <v>383</v>
      </c>
      <c r="E247" s="37"/>
      <c r="F247" s="206" t="s">
        <v>2735</v>
      </c>
      <c r="G247" s="37"/>
      <c r="H247" s="37"/>
      <c r="I247" s="207"/>
      <c r="J247" s="37"/>
      <c r="K247" s="37"/>
      <c r="L247" s="40"/>
      <c r="M247" s="208"/>
      <c r="N247" s="209"/>
      <c r="O247" s="72"/>
      <c r="P247" s="72"/>
      <c r="Q247" s="72"/>
      <c r="R247" s="72"/>
      <c r="S247" s="72"/>
      <c r="T247" s="73"/>
      <c r="U247" s="35"/>
      <c r="V247" s="35"/>
      <c r="W247" s="35"/>
      <c r="X247" s="35"/>
      <c r="Y247" s="35"/>
      <c r="Z247" s="35"/>
      <c r="AA247" s="35"/>
      <c r="AB247" s="35"/>
      <c r="AC247" s="35"/>
      <c r="AD247" s="35"/>
      <c r="AE247" s="35"/>
      <c r="AT247" s="18" t="s">
        <v>383</v>
      </c>
      <c r="AU247" s="18" t="s">
        <v>86</v>
      </c>
    </row>
    <row r="248" spans="1:65" s="14" customFormat="1" ht="11.25">
      <c r="B248" s="220"/>
      <c r="C248" s="221"/>
      <c r="D248" s="205" t="s">
        <v>384</v>
      </c>
      <c r="E248" s="222" t="s">
        <v>1</v>
      </c>
      <c r="F248" s="223" t="s">
        <v>2736</v>
      </c>
      <c r="G248" s="221"/>
      <c r="H248" s="224">
        <v>22.4</v>
      </c>
      <c r="I248" s="225"/>
      <c r="J248" s="221"/>
      <c r="K248" s="221"/>
      <c r="L248" s="226"/>
      <c r="M248" s="227"/>
      <c r="N248" s="228"/>
      <c r="O248" s="228"/>
      <c r="P248" s="228"/>
      <c r="Q248" s="228"/>
      <c r="R248" s="228"/>
      <c r="S248" s="228"/>
      <c r="T248" s="229"/>
      <c r="AT248" s="230" t="s">
        <v>384</v>
      </c>
      <c r="AU248" s="230" t="s">
        <v>86</v>
      </c>
      <c r="AV248" s="14" t="s">
        <v>86</v>
      </c>
      <c r="AW248" s="14" t="s">
        <v>32</v>
      </c>
      <c r="AX248" s="14" t="s">
        <v>84</v>
      </c>
      <c r="AY248" s="230" t="s">
        <v>375</v>
      </c>
    </row>
    <row r="249" spans="1:65" s="12" customFormat="1" ht="22.9" customHeight="1">
      <c r="B249" s="176"/>
      <c r="C249" s="177"/>
      <c r="D249" s="178" t="s">
        <v>76</v>
      </c>
      <c r="E249" s="190" t="s">
        <v>374</v>
      </c>
      <c r="F249" s="190" t="s">
        <v>1141</v>
      </c>
      <c r="G249" s="177"/>
      <c r="H249" s="177"/>
      <c r="I249" s="180"/>
      <c r="J249" s="191">
        <f>BK249</f>
        <v>0</v>
      </c>
      <c r="K249" s="177"/>
      <c r="L249" s="182"/>
      <c r="M249" s="183"/>
      <c r="N249" s="184"/>
      <c r="O249" s="184"/>
      <c r="P249" s="185">
        <f>SUM(P250:P252)</f>
        <v>0</v>
      </c>
      <c r="Q249" s="184"/>
      <c r="R249" s="185">
        <f>SUM(R250:R252)</f>
        <v>0</v>
      </c>
      <c r="S249" s="184"/>
      <c r="T249" s="186">
        <f>SUM(T250:T252)</f>
        <v>0</v>
      </c>
      <c r="AR249" s="187" t="s">
        <v>84</v>
      </c>
      <c r="AT249" s="188" t="s">
        <v>76</v>
      </c>
      <c r="AU249" s="188" t="s">
        <v>84</v>
      </c>
      <c r="AY249" s="187" t="s">
        <v>375</v>
      </c>
      <c r="BK249" s="189">
        <f>SUM(BK250:BK252)</f>
        <v>0</v>
      </c>
    </row>
    <row r="250" spans="1:65" s="2" customFormat="1" ht="16.5" customHeight="1">
      <c r="A250" s="35"/>
      <c r="B250" s="36"/>
      <c r="C250" s="192" t="s">
        <v>513</v>
      </c>
      <c r="D250" s="192" t="s">
        <v>377</v>
      </c>
      <c r="E250" s="193" t="s">
        <v>2737</v>
      </c>
      <c r="F250" s="194" t="s">
        <v>2738</v>
      </c>
      <c r="G250" s="195" t="s">
        <v>615</v>
      </c>
      <c r="H250" s="196">
        <v>2.6880000000000002</v>
      </c>
      <c r="I250" s="197"/>
      <c r="J250" s="198">
        <f>ROUND(I250*H250,2)</f>
        <v>0</v>
      </c>
      <c r="K250" s="194" t="s">
        <v>408</v>
      </c>
      <c r="L250" s="40"/>
      <c r="M250" s="199" t="s">
        <v>1</v>
      </c>
      <c r="N250" s="200" t="s">
        <v>42</v>
      </c>
      <c r="O250" s="72"/>
      <c r="P250" s="201">
        <f>O250*H250</f>
        <v>0</v>
      </c>
      <c r="Q250" s="201">
        <v>0</v>
      </c>
      <c r="R250" s="201">
        <f>Q250*H250</f>
        <v>0</v>
      </c>
      <c r="S250" s="201">
        <v>0</v>
      </c>
      <c r="T250" s="202">
        <f>S250*H250</f>
        <v>0</v>
      </c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R250" s="203" t="s">
        <v>374</v>
      </c>
      <c r="AT250" s="203" t="s">
        <v>377</v>
      </c>
      <c r="AU250" s="203" t="s">
        <v>86</v>
      </c>
      <c r="AY250" s="18" t="s">
        <v>375</v>
      </c>
      <c r="BE250" s="204">
        <f>IF(N250="základní",J250,0)</f>
        <v>0</v>
      </c>
      <c r="BF250" s="204">
        <f>IF(N250="snížená",J250,0)</f>
        <v>0</v>
      </c>
      <c r="BG250" s="204">
        <f>IF(N250="zákl. přenesená",J250,0)</f>
        <v>0</v>
      </c>
      <c r="BH250" s="204">
        <f>IF(N250="sníž. přenesená",J250,0)</f>
        <v>0</v>
      </c>
      <c r="BI250" s="204">
        <f>IF(N250="nulová",J250,0)</f>
        <v>0</v>
      </c>
      <c r="BJ250" s="18" t="s">
        <v>84</v>
      </c>
      <c r="BK250" s="204">
        <f>ROUND(I250*H250,2)</f>
        <v>0</v>
      </c>
      <c r="BL250" s="18" t="s">
        <v>374</v>
      </c>
      <c r="BM250" s="203" t="s">
        <v>2739</v>
      </c>
    </row>
    <row r="251" spans="1:65" s="2" customFormat="1" ht="11.25">
      <c r="A251" s="35"/>
      <c r="B251" s="36"/>
      <c r="C251" s="37"/>
      <c r="D251" s="205" t="s">
        <v>383</v>
      </c>
      <c r="E251" s="37"/>
      <c r="F251" s="206" t="s">
        <v>2740</v>
      </c>
      <c r="G251" s="37"/>
      <c r="H251" s="37"/>
      <c r="I251" s="207"/>
      <c r="J251" s="37"/>
      <c r="K251" s="37"/>
      <c r="L251" s="40"/>
      <c r="M251" s="208"/>
      <c r="N251" s="209"/>
      <c r="O251" s="72"/>
      <c r="P251" s="72"/>
      <c r="Q251" s="72"/>
      <c r="R251" s="72"/>
      <c r="S251" s="72"/>
      <c r="T251" s="73"/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  <c r="AT251" s="18" t="s">
        <v>383</v>
      </c>
      <c r="AU251" s="18" t="s">
        <v>86</v>
      </c>
    </row>
    <row r="252" spans="1:65" s="14" customFormat="1" ht="11.25">
      <c r="B252" s="220"/>
      <c r="C252" s="221"/>
      <c r="D252" s="205" t="s">
        <v>384</v>
      </c>
      <c r="E252" s="222" t="s">
        <v>1</v>
      </c>
      <c r="F252" s="223" t="s">
        <v>2741</v>
      </c>
      <c r="G252" s="221"/>
      <c r="H252" s="224">
        <v>2.6880000000000002</v>
      </c>
      <c r="I252" s="225"/>
      <c r="J252" s="221"/>
      <c r="K252" s="221"/>
      <c r="L252" s="226"/>
      <c r="M252" s="227"/>
      <c r="N252" s="228"/>
      <c r="O252" s="228"/>
      <c r="P252" s="228"/>
      <c r="Q252" s="228"/>
      <c r="R252" s="228"/>
      <c r="S252" s="228"/>
      <c r="T252" s="229"/>
      <c r="AT252" s="230" t="s">
        <v>384</v>
      </c>
      <c r="AU252" s="230" t="s">
        <v>86</v>
      </c>
      <c r="AV252" s="14" t="s">
        <v>86</v>
      </c>
      <c r="AW252" s="14" t="s">
        <v>32</v>
      </c>
      <c r="AX252" s="14" t="s">
        <v>84</v>
      </c>
      <c r="AY252" s="230" t="s">
        <v>375</v>
      </c>
    </row>
    <row r="253" spans="1:65" s="12" customFormat="1" ht="22.9" customHeight="1">
      <c r="B253" s="176"/>
      <c r="C253" s="177"/>
      <c r="D253" s="178" t="s">
        <v>76</v>
      </c>
      <c r="E253" s="190" t="s">
        <v>427</v>
      </c>
      <c r="F253" s="190" t="s">
        <v>2742</v>
      </c>
      <c r="G253" s="177"/>
      <c r="H253" s="177"/>
      <c r="I253" s="180"/>
      <c r="J253" s="191">
        <f>BK253</f>
        <v>0</v>
      </c>
      <c r="K253" s="177"/>
      <c r="L253" s="182"/>
      <c r="M253" s="183"/>
      <c r="N253" s="184"/>
      <c r="O253" s="184"/>
      <c r="P253" s="185">
        <f>SUM(P254:P270)</f>
        <v>0</v>
      </c>
      <c r="Q253" s="184"/>
      <c r="R253" s="185">
        <f>SUM(R254:R270)</f>
        <v>3.8278720000000002</v>
      </c>
      <c r="S253" s="184"/>
      <c r="T253" s="186">
        <f>SUM(T254:T270)</f>
        <v>0</v>
      </c>
      <c r="AR253" s="187" t="s">
        <v>84</v>
      </c>
      <c r="AT253" s="188" t="s">
        <v>76</v>
      </c>
      <c r="AU253" s="188" t="s">
        <v>84</v>
      </c>
      <c r="AY253" s="187" t="s">
        <v>375</v>
      </c>
      <c r="BK253" s="189">
        <f>SUM(BK254:BK270)</f>
        <v>0</v>
      </c>
    </row>
    <row r="254" spans="1:65" s="2" customFormat="1" ht="16.5" customHeight="1">
      <c r="A254" s="35"/>
      <c r="B254" s="36"/>
      <c r="C254" s="192" t="s">
        <v>517</v>
      </c>
      <c r="D254" s="192" t="s">
        <v>377</v>
      </c>
      <c r="E254" s="193" t="s">
        <v>2743</v>
      </c>
      <c r="F254" s="194" t="s">
        <v>2744</v>
      </c>
      <c r="G254" s="195" t="s">
        <v>702</v>
      </c>
      <c r="H254" s="196">
        <v>22.4</v>
      </c>
      <c r="I254" s="197"/>
      <c r="J254" s="198">
        <f>ROUND(I254*H254,2)</f>
        <v>0</v>
      </c>
      <c r="K254" s="194" t="s">
        <v>408</v>
      </c>
      <c r="L254" s="40"/>
      <c r="M254" s="199" t="s">
        <v>1</v>
      </c>
      <c r="N254" s="200" t="s">
        <v>42</v>
      </c>
      <c r="O254" s="72"/>
      <c r="P254" s="201">
        <f>O254*H254</f>
        <v>0</v>
      </c>
      <c r="Q254" s="201">
        <v>1.323E-2</v>
      </c>
      <c r="R254" s="201">
        <f>Q254*H254</f>
        <v>0.296352</v>
      </c>
      <c r="S254" s="201">
        <v>0</v>
      </c>
      <c r="T254" s="202">
        <f>S254*H254</f>
        <v>0</v>
      </c>
      <c r="U254" s="35"/>
      <c r="V254" s="35"/>
      <c r="W254" s="35"/>
      <c r="X254" s="35"/>
      <c r="Y254" s="35"/>
      <c r="Z254" s="35"/>
      <c r="AA254" s="35"/>
      <c r="AB254" s="35"/>
      <c r="AC254" s="35"/>
      <c r="AD254" s="35"/>
      <c r="AE254" s="35"/>
      <c r="AR254" s="203" t="s">
        <v>374</v>
      </c>
      <c r="AT254" s="203" t="s">
        <v>377</v>
      </c>
      <c r="AU254" s="203" t="s">
        <v>86</v>
      </c>
      <c r="AY254" s="18" t="s">
        <v>375</v>
      </c>
      <c r="BE254" s="204">
        <f>IF(N254="základní",J254,0)</f>
        <v>0</v>
      </c>
      <c r="BF254" s="204">
        <f>IF(N254="snížená",J254,0)</f>
        <v>0</v>
      </c>
      <c r="BG254" s="204">
        <f>IF(N254="zákl. přenesená",J254,0)</f>
        <v>0</v>
      </c>
      <c r="BH254" s="204">
        <f>IF(N254="sníž. přenesená",J254,0)</f>
        <v>0</v>
      </c>
      <c r="BI254" s="204">
        <f>IF(N254="nulová",J254,0)</f>
        <v>0</v>
      </c>
      <c r="BJ254" s="18" t="s">
        <v>84</v>
      </c>
      <c r="BK254" s="204">
        <f>ROUND(I254*H254,2)</f>
        <v>0</v>
      </c>
      <c r="BL254" s="18" t="s">
        <v>374</v>
      </c>
      <c r="BM254" s="203" t="s">
        <v>2745</v>
      </c>
    </row>
    <row r="255" spans="1:65" s="2" customFormat="1" ht="19.5">
      <c r="A255" s="35"/>
      <c r="B255" s="36"/>
      <c r="C255" s="37"/>
      <c r="D255" s="205" t="s">
        <v>383</v>
      </c>
      <c r="E255" s="37"/>
      <c r="F255" s="206" t="s">
        <v>2746</v>
      </c>
      <c r="G255" s="37"/>
      <c r="H255" s="37"/>
      <c r="I255" s="207"/>
      <c r="J255" s="37"/>
      <c r="K255" s="37"/>
      <c r="L255" s="40"/>
      <c r="M255" s="208"/>
      <c r="N255" s="209"/>
      <c r="O255" s="72"/>
      <c r="P255" s="72"/>
      <c r="Q255" s="72"/>
      <c r="R255" s="72"/>
      <c r="S255" s="72"/>
      <c r="T255" s="73"/>
      <c r="U255" s="35"/>
      <c r="V255" s="35"/>
      <c r="W255" s="35"/>
      <c r="X255" s="35"/>
      <c r="Y255" s="35"/>
      <c r="Z255" s="35"/>
      <c r="AA255" s="35"/>
      <c r="AB255" s="35"/>
      <c r="AC255" s="35"/>
      <c r="AD255" s="35"/>
      <c r="AE255" s="35"/>
      <c r="AT255" s="18" t="s">
        <v>383</v>
      </c>
      <c r="AU255" s="18" t="s">
        <v>86</v>
      </c>
    </row>
    <row r="256" spans="1:65" s="14" customFormat="1" ht="11.25">
      <c r="B256" s="220"/>
      <c r="C256" s="221"/>
      <c r="D256" s="205" t="s">
        <v>384</v>
      </c>
      <c r="E256" s="222" t="s">
        <v>1</v>
      </c>
      <c r="F256" s="223" t="s">
        <v>2747</v>
      </c>
      <c r="G256" s="221"/>
      <c r="H256" s="224">
        <v>22.4</v>
      </c>
      <c r="I256" s="225"/>
      <c r="J256" s="221"/>
      <c r="K256" s="221"/>
      <c r="L256" s="226"/>
      <c r="M256" s="227"/>
      <c r="N256" s="228"/>
      <c r="O256" s="228"/>
      <c r="P256" s="228"/>
      <c r="Q256" s="228"/>
      <c r="R256" s="228"/>
      <c r="S256" s="228"/>
      <c r="T256" s="229"/>
      <c r="AT256" s="230" t="s">
        <v>384</v>
      </c>
      <c r="AU256" s="230" t="s">
        <v>86</v>
      </c>
      <c r="AV256" s="14" t="s">
        <v>86</v>
      </c>
      <c r="AW256" s="14" t="s">
        <v>32</v>
      </c>
      <c r="AX256" s="14" t="s">
        <v>84</v>
      </c>
      <c r="AY256" s="230" t="s">
        <v>375</v>
      </c>
    </row>
    <row r="257" spans="1:65" s="2" customFormat="1" ht="16.5" customHeight="1">
      <c r="A257" s="35"/>
      <c r="B257" s="36"/>
      <c r="C257" s="192" t="s">
        <v>521</v>
      </c>
      <c r="D257" s="192" t="s">
        <v>377</v>
      </c>
      <c r="E257" s="193" t="s">
        <v>2748</v>
      </c>
      <c r="F257" s="194" t="s">
        <v>2749</v>
      </c>
      <c r="G257" s="195" t="s">
        <v>702</v>
      </c>
      <c r="H257" s="196">
        <v>22.4</v>
      </c>
      <c r="I257" s="197"/>
      <c r="J257" s="198">
        <f>ROUND(I257*H257,2)</f>
        <v>0</v>
      </c>
      <c r="K257" s="194" t="s">
        <v>1</v>
      </c>
      <c r="L257" s="40"/>
      <c r="M257" s="199" t="s">
        <v>1</v>
      </c>
      <c r="N257" s="200" t="s">
        <v>42</v>
      </c>
      <c r="O257" s="72"/>
      <c r="P257" s="201">
        <f>O257*H257</f>
        <v>0</v>
      </c>
      <c r="Q257" s="201">
        <v>0</v>
      </c>
      <c r="R257" s="201">
        <f>Q257*H257</f>
        <v>0</v>
      </c>
      <c r="S257" s="201">
        <v>0</v>
      </c>
      <c r="T257" s="202">
        <f>S257*H257</f>
        <v>0</v>
      </c>
      <c r="U257" s="35"/>
      <c r="V257" s="35"/>
      <c r="W257" s="35"/>
      <c r="X257" s="35"/>
      <c r="Y257" s="35"/>
      <c r="Z257" s="35"/>
      <c r="AA257" s="35"/>
      <c r="AB257" s="35"/>
      <c r="AC257" s="35"/>
      <c r="AD257" s="35"/>
      <c r="AE257" s="35"/>
      <c r="AR257" s="203" t="s">
        <v>374</v>
      </c>
      <c r="AT257" s="203" t="s">
        <v>377</v>
      </c>
      <c r="AU257" s="203" t="s">
        <v>86</v>
      </c>
      <c r="AY257" s="18" t="s">
        <v>375</v>
      </c>
      <c r="BE257" s="204">
        <f>IF(N257="základní",J257,0)</f>
        <v>0</v>
      </c>
      <c r="BF257" s="204">
        <f>IF(N257="snížená",J257,0)</f>
        <v>0</v>
      </c>
      <c r="BG257" s="204">
        <f>IF(N257="zákl. přenesená",J257,0)</f>
        <v>0</v>
      </c>
      <c r="BH257" s="204">
        <f>IF(N257="sníž. přenesená",J257,0)</f>
        <v>0</v>
      </c>
      <c r="BI257" s="204">
        <f>IF(N257="nulová",J257,0)</f>
        <v>0</v>
      </c>
      <c r="BJ257" s="18" t="s">
        <v>84</v>
      </c>
      <c r="BK257" s="204">
        <f>ROUND(I257*H257,2)</f>
        <v>0</v>
      </c>
      <c r="BL257" s="18" t="s">
        <v>374</v>
      </c>
      <c r="BM257" s="203" t="s">
        <v>2750</v>
      </c>
    </row>
    <row r="258" spans="1:65" s="2" customFormat="1" ht="11.25">
      <c r="A258" s="35"/>
      <c r="B258" s="36"/>
      <c r="C258" s="37"/>
      <c r="D258" s="205" t="s">
        <v>383</v>
      </c>
      <c r="E258" s="37"/>
      <c r="F258" s="206" t="s">
        <v>2749</v>
      </c>
      <c r="G258" s="37"/>
      <c r="H258" s="37"/>
      <c r="I258" s="207"/>
      <c r="J258" s="37"/>
      <c r="K258" s="37"/>
      <c r="L258" s="40"/>
      <c r="M258" s="208"/>
      <c r="N258" s="209"/>
      <c r="O258" s="72"/>
      <c r="P258" s="72"/>
      <c r="Q258" s="72"/>
      <c r="R258" s="72"/>
      <c r="S258" s="72"/>
      <c r="T258" s="73"/>
      <c r="U258" s="35"/>
      <c r="V258" s="35"/>
      <c r="W258" s="35"/>
      <c r="X258" s="35"/>
      <c r="Y258" s="35"/>
      <c r="Z258" s="35"/>
      <c r="AA258" s="35"/>
      <c r="AB258" s="35"/>
      <c r="AC258" s="35"/>
      <c r="AD258" s="35"/>
      <c r="AE258" s="35"/>
      <c r="AT258" s="18" t="s">
        <v>383</v>
      </c>
      <c r="AU258" s="18" t="s">
        <v>86</v>
      </c>
    </row>
    <row r="259" spans="1:65" s="14" customFormat="1" ht="11.25">
      <c r="B259" s="220"/>
      <c r="C259" s="221"/>
      <c r="D259" s="205" t="s">
        <v>384</v>
      </c>
      <c r="E259" s="222" t="s">
        <v>1</v>
      </c>
      <c r="F259" s="223" t="s">
        <v>2736</v>
      </c>
      <c r="G259" s="221"/>
      <c r="H259" s="224">
        <v>22.4</v>
      </c>
      <c r="I259" s="225"/>
      <c r="J259" s="221"/>
      <c r="K259" s="221"/>
      <c r="L259" s="226"/>
      <c r="M259" s="227"/>
      <c r="N259" s="228"/>
      <c r="O259" s="228"/>
      <c r="P259" s="228"/>
      <c r="Q259" s="228"/>
      <c r="R259" s="228"/>
      <c r="S259" s="228"/>
      <c r="T259" s="229"/>
      <c r="AT259" s="230" t="s">
        <v>384</v>
      </c>
      <c r="AU259" s="230" t="s">
        <v>86</v>
      </c>
      <c r="AV259" s="14" t="s">
        <v>86</v>
      </c>
      <c r="AW259" s="14" t="s">
        <v>32</v>
      </c>
      <c r="AX259" s="14" t="s">
        <v>84</v>
      </c>
      <c r="AY259" s="230" t="s">
        <v>375</v>
      </c>
    </row>
    <row r="260" spans="1:65" s="2" customFormat="1" ht="16.5" customHeight="1">
      <c r="A260" s="35"/>
      <c r="B260" s="36"/>
      <c r="C260" s="192" t="s">
        <v>525</v>
      </c>
      <c r="D260" s="192" t="s">
        <v>377</v>
      </c>
      <c r="E260" s="193" t="s">
        <v>2751</v>
      </c>
      <c r="F260" s="194" t="s">
        <v>2752</v>
      </c>
      <c r="G260" s="195" t="s">
        <v>424</v>
      </c>
      <c r="H260" s="196">
        <v>1</v>
      </c>
      <c r="I260" s="197"/>
      <c r="J260" s="198">
        <f>ROUND(I260*H260,2)</f>
        <v>0</v>
      </c>
      <c r="K260" s="194" t="s">
        <v>1</v>
      </c>
      <c r="L260" s="40"/>
      <c r="M260" s="199" t="s">
        <v>1</v>
      </c>
      <c r="N260" s="200" t="s">
        <v>42</v>
      </c>
      <c r="O260" s="72"/>
      <c r="P260" s="201">
        <f>O260*H260</f>
        <v>0</v>
      </c>
      <c r="Q260" s="201">
        <v>3</v>
      </c>
      <c r="R260" s="201">
        <f>Q260*H260</f>
        <v>3</v>
      </c>
      <c r="S260" s="201">
        <v>0</v>
      </c>
      <c r="T260" s="202">
        <f>S260*H260</f>
        <v>0</v>
      </c>
      <c r="U260" s="35"/>
      <c r="V260" s="35"/>
      <c r="W260" s="35"/>
      <c r="X260" s="35"/>
      <c r="Y260" s="35"/>
      <c r="Z260" s="35"/>
      <c r="AA260" s="35"/>
      <c r="AB260" s="35"/>
      <c r="AC260" s="35"/>
      <c r="AD260" s="35"/>
      <c r="AE260" s="35"/>
      <c r="AR260" s="203" t="s">
        <v>374</v>
      </c>
      <c r="AT260" s="203" t="s">
        <v>377</v>
      </c>
      <c r="AU260" s="203" t="s">
        <v>86</v>
      </c>
      <c r="AY260" s="18" t="s">
        <v>375</v>
      </c>
      <c r="BE260" s="204">
        <f>IF(N260="základní",J260,0)</f>
        <v>0</v>
      </c>
      <c r="BF260" s="204">
        <f>IF(N260="snížená",J260,0)</f>
        <v>0</v>
      </c>
      <c r="BG260" s="204">
        <f>IF(N260="zákl. přenesená",J260,0)</f>
        <v>0</v>
      </c>
      <c r="BH260" s="204">
        <f>IF(N260="sníž. přenesená",J260,0)</f>
        <v>0</v>
      </c>
      <c r="BI260" s="204">
        <f>IF(N260="nulová",J260,0)</f>
        <v>0</v>
      </c>
      <c r="BJ260" s="18" t="s">
        <v>84</v>
      </c>
      <c r="BK260" s="204">
        <f>ROUND(I260*H260,2)</f>
        <v>0</v>
      </c>
      <c r="BL260" s="18" t="s">
        <v>374</v>
      </c>
      <c r="BM260" s="203" t="s">
        <v>2753</v>
      </c>
    </row>
    <row r="261" spans="1:65" s="2" customFormat="1" ht="11.25">
      <c r="A261" s="35"/>
      <c r="B261" s="36"/>
      <c r="C261" s="37"/>
      <c r="D261" s="205" t="s">
        <v>383</v>
      </c>
      <c r="E261" s="37"/>
      <c r="F261" s="206" t="s">
        <v>2752</v>
      </c>
      <c r="G261" s="37"/>
      <c r="H261" s="37"/>
      <c r="I261" s="207"/>
      <c r="J261" s="37"/>
      <c r="K261" s="37"/>
      <c r="L261" s="40"/>
      <c r="M261" s="208"/>
      <c r="N261" s="209"/>
      <c r="O261" s="72"/>
      <c r="P261" s="72"/>
      <c r="Q261" s="72"/>
      <c r="R261" s="72"/>
      <c r="S261" s="72"/>
      <c r="T261" s="73"/>
      <c r="U261" s="35"/>
      <c r="V261" s="35"/>
      <c r="W261" s="35"/>
      <c r="X261" s="35"/>
      <c r="Y261" s="35"/>
      <c r="Z261" s="35"/>
      <c r="AA261" s="35"/>
      <c r="AB261" s="35"/>
      <c r="AC261" s="35"/>
      <c r="AD261" s="35"/>
      <c r="AE261" s="35"/>
      <c r="AT261" s="18" t="s">
        <v>383</v>
      </c>
      <c r="AU261" s="18" t="s">
        <v>86</v>
      </c>
    </row>
    <row r="262" spans="1:65" s="14" customFormat="1" ht="11.25">
      <c r="B262" s="220"/>
      <c r="C262" s="221"/>
      <c r="D262" s="205" t="s">
        <v>384</v>
      </c>
      <c r="E262" s="222" t="s">
        <v>1</v>
      </c>
      <c r="F262" s="223" t="s">
        <v>1656</v>
      </c>
      <c r="G262" s="221"/>
      <c r="H262" s="224">
        <v>1</v>
      </c>
      <c r="I262" s="225"/>
      <c r="J262" s="221"/>
      <c r="K262" s="221"/>
      <c r="L262" s="226"/>
      <c r="M262" s="227"/>
      <c r="N262" s="228"/>
      <c r="O262" s="228"/>
      <c r="P262" s="228"/>
      <c r="Q262" s="228"/>
      <c r="R262" s="228"/>
      <c r="S262" s="228"/>
      <c r="T262" s="229"/>
      <c r="AT262" s="230" t="s">
        <v>384</v>
      </c>
      <c r="AU262" s="230" t="s">
        <v>86</v>
      </c>
      <c r="AV262" s="14" t="s">
        <v>86</v>
      </c>
      <c r="AW262" s="14" t="s">
        <v>32</v>
      </c>
      <c r="AX262" s="14" t="s">
        <v>84</v>
      </c>
      <c r="AY262" s="230" t="s">
        <v>375</v>
      </c>
    </row>
    <row r="263" spans="1:65" s="2" customFormat="1" ht="16.5" customHeight="1">
      <c r="A263" s="35"/>
      <c r="B263" s="36"/>
      <c r="C263" s="192" t="s">
        <v>529</v>
      </c>
      <c r="D263" s="192" t="s">
        <v>377</v>
      </c>
      <c r="E263" s="193" t="s">
        <v>2754</v>
      </c>
      <c r="F263" s="194" t="s">
        <v>2755</v>
      </c>
      <c r="G263" s="195" t="s">
        <v>424</v>
      </c>
      <c r="H263" s="196">
        <v>1</v>
      </c>
      <c r="I263" s="197"/>
      <c r="J263" s="198">
        <f>ROUND(I263*H263,2)</f>
        <v>0</v>
      </c>
      <c r="K263" s="194" t="s">
        <v>1</v>
      </c>
      <c r="L263" s="40"/>
      <c r="M263" s="199" t="s">
        <v>1</v>
      </c>
      <c r="N263" s="200" t="s">
        <v>42</v>
      </c>
      <c r="O263" s="72"/>
      <c r="P263" s="201">
        <f>O263*H263</f>
        <v>0</v>
      </c>
      <c r="Q263" s="201">
        <v>0.5</v>
      </c>
      <c r="R263" s="201">
        <f>Q263*H263</f>
        <v>0.5</v>
      </c>
      <c r="S263" s="201">
        <v>0</v>
      </c>
      <c r="T263" s="202">
        <f>S263*H263</f>
        <v>0</v>
      </c>
      <c r="U263" s="35"/>
      <c r="V263" s="35"/>
      <c r="W263" s="35"/>
      <c r="X263" s="35"/>
      <c r="Y263" s="35"/>
      <c r="Z263" s="35"/>
      <c r="AA263" s="35"/>
      <c r="AB263" s="35"/>
      <c r="AC263" s="35"/>
      <c r="AD263" s="35"/>
      <c r="AE263" s="35"/>
      <c r="AR263" s="203" t="s">
        <v>374</v>
      </c>
      <c r="AT263" s="203" t="s">
        <v>377</v>
      </c>
      <c r="AU263" s="203" t="s">
        <v>86</v>
      </c>
      <c r="AY263" s="18" t="s">
        <v>375</v>
      </c>
      <c r="BE263" s="204">
        <f>IF(N263="základní",J263,0)</f>
        <v>0</v>
      </c>
      <c r="BF263" s="204">
        <f>IF(N263="snížená",J263,0)</f>
        <v>0</v>
      </c>
      <c r="BG263" s="204">
        <f>IF(N263="zákl. přenesená",J263,0)</f>
        <v>0</v>
      </c>
      <c r="BH263" s="204">
        <f>IF(N263="sníž. přenesená",J263,0)</f>
        <v>0</v>
      </c>
      <c r="BI263" s="204">
        <f>IF(N263="nulová",J263,0)</f>
        <v>0</v>
      </c>
      <c r="BJ263" s="18" t="s">
        <v>84</v>
      </c>
      <c r="BK263" s="204">
        <f>ROUND(I263*H263,2)</f>
        <v>0</v>
      </c>
      <c r="BL263" s="18" t="s">
        <v>374</v>
      </c>
      <c r="BM263" s="203" t="s">
        <v>2756</v>
      </c>
    </row>
    <row r="264" spans="1:65" s="2" customFormat="1" ht="11.25">
      <c r="A264" s="35"/>
      <c r="B264" s="36"/>
      <c r="C264" s="37"/>
      <c r="D264" s="205" t="s">
        <v>383</v>
      </c>
      <c r="E264" s="37"/>
      <c r="F264" s="206" t="s">
        <v>2755</v>
      </c>
      <c r="G264" s="37"/>
      <c r="H264" s="37"/>
      <c r="I264" s="207"/>
      <c r="J264" s="37"/>
      <c r="K264" s="37"/>
      <c r="L264" s="40"/>
      <c r="M264" s="208"/>
      <c r="N264" s="209"/>
      <c r="O264" s="72"/>
      <c r="P264" s="72"/>
      <c r="Q264" s="72"/>
      <c r="R264" s="72"/>
      <c r="S264" s="72"/>
      <c r="T264" s="73"/>
      <c r="U264" s="35"/>
      <c r="V264" s="35"/>
      <c r="W264" s="35"/>
      <c r="X264" s="35"/>
      <c r="Y264" s="35"/>
      <c r="Z264" s="35"/>
      <c r="AA264" s="35"/>
      <c r="AB264" s="35"/>
      <c r="AC264" s="35"/>
      <c r="AD264" s="35"/>
      <c r="AE264" s="35"/>
      <c r="AT264" s="18" t="s">
        <v>383</v>
      </c>
      <c r="AU264" s="18" t="s">
        <v>86</v>
      </c>
    </row>
    <row r="265" spans="1:65" s="14" customFormat="1" ht="11.25">
      <c r="B265" s="220"/>
      <c r="C265" s="221"/>
      <c r="D265" s="205" t="s">
        <v>384</v>
      </c>
      <c r="E265" s="222" t="s">
        <v>1</v>
      </c>
      <c r="F265" s="223" t="s">
        <v>1656</v>
      </c>
      <c r="G265" s="221"/>
      <c r="H265" s="224">
        <v>1</v>
      </c>
      <c r="I265" s="225"/>
      <c r="J265" s="221"/>
      <c r="K265" s="221"/>
      <c r="L265" s="226"/>
      <c r="M265" s="227"/>
      <c r="N265" s="228"/>
      <c r="O265" s="228"/>
      <c r="P265" s="228"/>
      <c r="Q265" s="228"/>
      <c r="R265" s="228"/>
      <c r="S265" s="228"/>
      <c r="T265" s="229"/>
      <c r="AT265" s="230" t="s">
        <v>384</v>
      </c>
      <c r="AU265" s="230" t="s">
        <v>86</v>
      </c>
      <c r="AV265" s="14" t="s">
        <v>86</v>
      </c>
      <c r="AW265" s="14" t="s">
        <v>32</v>
      </c>
      <c r="AX265" s="14" t="s">
        <v>84</v>
      </c>
      <c r="AY265" s="230" t="s">
        <v>375</v>
      </c>
    </row>
    <row r="266" spans="1:65" s="2" customFormat="1" ht="16.5" customHeight="1">
      <c r="A266" s="35"/>
      <c r="B266" s="36"/>
      <c r="C266" s="192" t="s">
        <v>533</v>
      </c>
      <c r="D266" s="192" t="s">
        <v>377</v>
      </c>
      <c r="E266" s="193" t="s">
        <v>2757</v>
      </c>
      <c r="F266" s="194" t="s">
        <v>2758</v>
      </c>
      <c r="G266" s="195" t="s">
        <v>702</v>
      </c>
      <c r="H266" s="196">
        <v>0.5</v>
      </c>
      <c r="I266" s="197"/>
      <c r="J266" s="198">
        <f>ROUND(I266*H266,2)</f>
        <v>0</v>
      </c>
      <c r="K266" s="194" t="s">
        <v>1</v>
      </c>
      <c r="L266" s="40"/>
      <c r="M266" s="199" t="s">
        <v>1</v>
      </c>
      <c r="N266" s="200" t="s">
        <v>42</v>
      </c>
      <c r="O266" s="72"/>
      <c r="P266" s="201">
        <f>O266*H266</f>
        <v>0</v>
      </c>
      <c r="Q266" s="201">
        <v>6.4000000000000005E-4</v>
      </c>
      <c r="R266" s="201">
        <f>Q266*H266</f>
        <v>3.2000000000000003E-4</v>
      </c>
      <c r="S266" s="201">
        <v>0</v>
      </c>
      <c r="T266" s="202">
        <f>S266*H266</f>
        <v>0</v>
      </c>
      <c r="U266" s="35"/>
      <c r="V266" s="35"/>
      <c r="W266" s="35"/>
      <c r="X266" s="35"/>
      <c r="Y266" s="35"/>
      <c r="Z266" s="35"/>
      <c r="AA266" s="35"/>
      <c r="AB266" s="35"/>
      <c r="AC266" s="35"/>
      <c r="AD266" s="35"/>
      <c r="AE266" s="35"/>
      <c r="AR266" s="203" t="s">
        <v>374</v>
      </c>
      <c r="AT266" s="203" t="s">
        <v>377</v>
      </c>
      <c r="AU266" s="203" t="s">
        <v>86</v>
      </c>
      <c r="AY266" s="18" t="s">
        <v>375</v>
      </c>
      <c r="BE266" s="204">
        <f>IF(N266="základní",J266,0)</f>
        <v>0</v>
      </c>
      <c r="BF266" s="204">
        <f>IF(N266="snížená",J266,0)</f>
        <v>0</v>
      </c>
      <c r="BG266" s="204">
        <f>IF(N266="zákl. přenesená",J266,0)</f>
        <v>0</v>
      </c>
      <c r="BH266" s="204">
        <f>IF(N266="sníž. přenesená",J266,0)</f>
        <v>0</v>
      </c>
      <c r="BI266" s="204">
        <f>IF(N266="nulová",J266,0)</f>
        <v>0</v>
      </c>
      <c r="BJ266" s="18" t="s">
        <v>84</v>
      </c>
      <c r="BK266" s="204">
        <f>ROUND(I266*H266,2)</f>
        <v>0</v>
      </c>
      <c r="BL266" s="18" t="s">
        <v>374</v>
      </c>
      <c r="BM266" s="203" t="s">
        <v>2759</v>
      </c>
    </row>
    <row r="267" spans="1:65" s="2" customFormat="1" ht="11.25">
      <c r="A267" s="35"/>
      <c r="B267" s="36"/>
      <c r="C267" s="37"/>
      <c r="D267" s="205" t="s">
        <v>383</v>
      </c>
      <c r="E267" s="37"/>
      <c r="F267" s="206" t="s">
        <v>2760</v>
      </c>
      <c r="G267" s="37"/>
      <c r="H267" s="37"/>
      <c r="I267" s="207"/>
      <c r="J267" s="37"/>
      <c r="K267" s="37"/>
      <c r="L267" s="40"/>
      <c r="M267" s="208"/>
      <c r="N267" s="209"/>
      <c r="O267" s="72"/>
      <c r="P267" s="72"/>
      <c r="Q267" s="72"/>
      <c r="R267" s="72"/>
      <c r="S267" s="72"/>
      <c r="T267" s="73"/>
      <c r="U267" s="35"/>
      <c r="V267" s="35"/>
      <c r="W267" s="35"/>
      <c r="X267" s="35"/>
      <c r="Y267" s="35"/>
      <c r="Z267" s="35"/>
      <c r="AA267" s="35"/>
      <c r="AB267" s="35"/>
      <c r="AC267" s="35"/>
      <c r="AD267" s="35"/>
      <c r="AE267" s="35"/>
      <c r="AT267" s="18" t="s">
        <v>383</v>
      </c>
      <c r="AU267" s="18" t="s">
        <v>86</v>
      </c>
    </row>
    <row r="268" spans="1:65" s="14" customFormat="1" ht="11.25">
      <c r="B268" s="220"/>
      <c r="C268" s="221"/>
      <c r="D268" s="205" t="s">
        <v>384</v>
      </c>
      <c r="E268" s="222" t="s">
        <v>1</v>
      </c>
      <c r="F268" s="223" t="s">
        <v>2761</v>
      </c>
      <c r="G268" s="221"/>
      <c r="H268" s="224">
        <v>0.5</v>
      </c>
      <c r="I268" s="225"/>
      <c r="J268" s="221"/>
      <c r="K268" s="221"/>
      <c r="L268" s="226"/>
      <c r="M268" s="227"/>
      <c r="N268" s="228"/>
      <c r="O268" s="228"/>
      <c r="P268" s="228"/>
      <c r="Q268" s="228"/>
      <c r="R268" s="228"/>
      <c r="S268" s="228"/>
      <c r="T268" s="229"/>
      <c r="AT268" s="230" t="s">
        <v>384</v>
      </c>
      <c r="AU268" s="230" t="s">
        <v>86</v>
      </c>
      <c r="AV268" s="14" t="s">
        <v>86</v>
      </c>
      <c r="AW268" s="14" t="s">
        <v>32</v>
      </c>
      <c r="AX268" s="14" t="s">
        <v>84</v>
      </c>
      <c r="AY268" s="230" t="s">
        <v>375</v>
      </c>
    </row>
    <row r="269" spans="1:65" s="2" customFormat="1" ht="16.5" customHeight="1">
      <c r="A269" s="35"/>
      <c r="B269" s="36"/>
      <c r="C269" s="236" t="s">
        <v>537</v>
      </c>
      <c r="D269" s="236" t="s">
        <v>646</v>
      </c>
      <c r="E269" s="237" t="s">
        <v>2762</v>
      </c>
      <c r="F269" s="238" t="s">
        <v>2763</v>
      </c>
      <c r="G269" s="239" t="s">
        <v>702</v>
      </c>
      <c r="H269" s="240">
        <v>0.5</v>
      </c>
      <c r="I269" s="241"/>
      <c r="J269" s="242">
        <f>ROUND(I269*H269,2)</f>
        <v>0</v>
      </c>
      <c r="K269" s="238" t="s">
        <v>408</v>
      </c>
      <c r="L269" s="243"/>
      <c r="M269" s="244" t="s">
        <v>1</v>
      </c>
      <c r="N269" s="245" t="s">
        <v>42</v>
      </c>
      <c r="O269" s="72"/>
      <c r="P269" s="201">
        <f>O269*H269</f>
        <v>0</v>
      </c>
      <c r="Q269" s="201">
        <v>6.2399999999999997E-2</v>
      </c>
      <c r="R269" s="201">
        <f>Q269*H269</f>
        <v>3.1199999999999999E-2</v>
      </c>
      <c r="S269" s="201">
        <v>0</v>
      </c>
      <c r="T269" s="202">
        <f>S269*H269</f>
        <v>0</v>
      </c>
      <c r="U269" s="35"/>
      <c r="V269" s="35"/>
      <c r="W269" s="35"/>
      <c r="X269" s="35"/>
      <c r="Y269" s="35"/>
      <c r="Z269" s="35"/>
      <c r="AA269" s="35"/>
      <c r="AB269" s="35"/>
      <c r="AC269" s="35"/>
      <c r="AD269" s="35"/>
      <c r="AE269" s="35"/>
      <c r="AR269" s="203" t="s">
        <v>427</v>
      </c>
      <c r="AT269" s="203" t="s">
        <v>646</v>
      </c>
      <c r="AU269" s="203" t="s">
        <v>86</v>
      </c>
      <c r="AY269" s="18" t="s">
        <v>375</v>
      </c>
      <c r="BE269" s="204">
        <f>IF(N269="základní",J269,0)</f>
        <v>0</v>
      </c>
      <c r="BF269" s="204">
        <f>IF(N269="snížená",J269,0)</f>
        <v>0</v>
      </c>
      <c r="BG269" s="204">
        <f>IF(N269="zákl. přenesená",J269,0)</f>
        <v>0</v>
      </c>
      <c r="BH269" s="204">
        <f>IF(N269="sníž. přenesená",J269,0)</f>
        <v>0</v>
      </c>
      <c r="BI269" s="204">
        <f>IF(N269="nulová",J269,0)</f>
        <v>0</v>
      </c>
      <c r="BJ269" s="18" t="s">
        <v>84</v>
      </c>
      <c r="BK269" s="204">
        <f>ROUND(I269*H269,2)</f>
        <v>0</v>
      </c>
      <c r="BL269" s="18" t="s">
        <v>374</v>
      </c>
      <c r="BM269" s="203" t="s">
        <v>2764</v>
      </c>
    </row>
    <row r="270" spans="1:65" s="2" customFormat="1" ht="11.25">
      <c r="A270" s="35"/>
      <c r="B270" s="36"/>
      <c r="C270" s="37"/>
      <c r="D270" s="205" t="s">
        <v>383</v>
      </c>
      <c r="E270" s="37"/>
      <c r="F270" s="206" t="s">
        <v>2763</v>
      </c>
      <c r="G270" s="37"/>
      <c r="H270" s="37"/>
      <c r="I270" s="207"/>
      <c r="J270" s="37"/>
      <c r="K270" s="37"/>
      <c r="L270" s="40"/>
      <c r="M270" s="208"/>
      <c r="N270" s="209"/>
      <c r="O270" s="72"/>
      <c r="P270" s="72"/>
      <c r="Q270" s="72"/>
      <c r="R270" s="72"/>
      <c r="S270" s="72"/>
      <c r="T270" s="73"/>
      <c r="U270" s="35"/>
      <c r="V270" s="35"/>
      <c r="W270" s="35"/>
      <c r="X270" s="35"/>
      <c r="Y270" s="35"/>
      <c r="Z270" s="35"/>
      <c r="AA270" s="35"/>
      <c r="AB270" s="35"/>
      <c r="AC270" s="35"/>
      <c r="AD270" s="35"/>
      <c r="AE270" s="35"/>
      <c r="AT270" s="18" t="s">
        <v>383</v>
      </c>
      <c r="AU270" s="18" t="s">
        <v>86</v>
      </c>
    </row>
    <row r="271" spans="1:65" s="12" customFormat="1" ht="22.9" customHeight="1">
      <c r="B271" s="176"/>
      <c r="C271" s="177"/>
      <c r="D271" s="178" t="s">
        <v>76</v>
      </c>
      <c r="E271" s="190" t="s">
        <v>431</v>
      </c>
      <c r="F271" s="190" t="s">
        <v>653</v>
      </c>
      <c r="G271" s="177"/>
      <c r="H271" s="177"/>
      <c r="I271" s="180"/>
      <c r="J271" s="191">
        <f>BK271</f>
        <v>0</v>
      </c>
      <c r="K271" s="177"/>
      <c r="L271" s="182"/>
      <c r="M271" s="183"/>
      <c r="N271" s="184"/>
      <c r="O271" s="184"/>
      <c r="P271" s="185">
        <f>SUM(P272:P280)</f>
        <v>0</v>
      </c>
      <c r="Q271" s="184"/>
      <c r="R271" s="185">
        <f>SUM(R272:R280)</f>
        <v>8.7200000000000003E-3</v>
      </c>
      <c r="S271" s="184"/>
      <c r="T271" s="186">
        <f>SUM(T272:T280)</f>
        <v>2.625</v>
      </c>
      <c r="AR271" s="187" t="s">
        <v>84</v>
      </c>
      <c r="AT271" s="188" t="s">
        <v>76</v>
      </c>
      <c r="AU271" s="188" t="s">
        <v>84</v>
      </c>
      <c r="AY271" s="187" t="s">
        <v>375</v>
      </c>
      <c r="BK271" s="189">
        <f>SUM(BK272:BK280)</f>
        <v>0</v>
      </c>
    </row>
    <row r="272" spans="1:65" s="2" customFormat="1" ht="16.5" customHeight="1">
      <c r="A272" s="35"/>
      <c r="B272" s="36"/>
      <c r="C272" s="192" t="s">
        <v>541</v>
      </c>
      <c r="D272" s="192" t="s">
        <v>377</v>
      </c>
      <c r="E272" s="193" t="s">
        <v>2765</v>
      </c>
      <c r="F272" s="194" t="s">
        <v>2766</v>
      </c>
      <c r="G272" s="195" t="s">
        <v>615</v>
      </c>
      <c r="H272" s="196">
        <v>1.05</v>
      </c>
      <c r="I272" s="197"/>
      <c r="J272" s="198">
        <f>ROUND(I272*H272,2)</f>
        <v>0</v>
      </c>
      <c r="K272" s="194" t="s">
        <v>408</v>
      </c>
      <c r="L272" s="40"/>
      <c r="M272" s="199" t="s">
        <v>1</v>
      </c>
      <c r="N272" s="200" t="s">
        <v>42</v>
      </c>
      <c r="O272" s="72"/>
      <c r="P272" s="201">
        <f>O272*H272</f>
        <v>0</v>
      </c>
      <c r="Q272" s="201">
        <v>0</v>
      </c>
      <c r="R272" s="201">
        <f>Q272*H272</f>
        <v>0</v>
      </c>
      <c r="S272" s="201">
        <v>2.5</v>
      </c>
      <c r="T272" s="202">
        <f>S272*H272</f>
        <v>2.625</v>
      </c>
      <c r="U272" s="35"/>
      <c r="V272" s="35"/>
      <c r="W272" s="35"/>
      <c r="X272" s="35"/>
      <c r="Y272" s="35"/>
      <c r="Z272" s="35"/>
      <c r="AA272" s="35"/>
      <c r="AB272" s="35"/>
      <c r="AC272" s="35"/>
      <c r="AD272" s="35"/>
      <c r="AE272" s="35"/>
      <c r="AR272" s="203" t="s">
        <v>374</v>
      </c>
      <c r="AT272" s="203" t="s">
        <v>377</v>
      </c>
      <c r="AU272" s="203" t="s">
        <v>86</v>
      </c>
      <c r="AY272" s="18" t="s">
        <v>375</v>
      </c>
      <c r="BE272" s="204">
        <f>IF(N272="základní",J272,0)</f>
        <v>0</v>
      </c>
      <c r="BF272" s="204">
        <f>IF(N272="snížená",J272,0)</f>
        <v>0</v>
      </c>
      <c r="BG272" s="204">
        <f>IF(N272="zákl. přenesená",J272,0)</f>
        <v>0</v>
      </c>
      <c r="BH272" s="204">
        <f>IF(N272="sníž. přenesená",J272,0)</f>
        <v>0</v>
      </c>
      <c r="BI272" s="204">
        <f>IF(N272="nulová",J272,0)</f>
        <v>0</v>
      </c>
      <c r="BJ272" s="18" t="s">
        <v>84</v>
      </c>
      <c r="BK272" s="204">
        <f>ROUND(I272*H272,2)</f>
        <v>0</v>
      </c>
      <c r="BL272" s="18" t="s">
        <v>374</v>
      </c>
      <c r="BM272" s="203" t="s">
        <v>2767</v>
      </c>
    </row>
    <row r="273" spans="1:65" s="2" customFormat="1" ht="11.25">
      <c r="A273" s="35"/>
      <c r="B273" s="36"/>
      <c r="C273" s="37"/>
      <c r="D273" s="205" t="s">
        <v>383</v>
      </c>
      <c r="E273" s="37"/>
      <c r="F273" s="206" t="s">
        <v>2768</v>
      </c>
      <c r="G273" s="37"/>
      <c r="H273" s="37"/>
      <c r="I273" s="207"/>
      <c r="J273" s="37"/>
      <c r="K273" s="37"/>
      <c r="L273" s="40"/>
      <c r="M273" s="208"/>
      <c r="N273" s="209"/>
      <c r="O273" s="72"/>
      <c r="P273" s="72"/>
      <c r="Q273" s="72"/>
      <c r="R273" s="72"/>
      <c r="S273" s="72"/>
      <c r="T273" s="73"/>
      <c r="U273" s="35"/>
      <c r="V273" s="35"/>
      <c r="W273" s="35"/>
      <c r="X273" s="35"/>
      <c r="Y273" s="35"/>
      <c r="Z273" s="35"/>
      <c r="AA273" s="35"/>
      <c r="AB273" s="35"/>
      <c r="AC273" s="35"/>
      <c r="AD273" s="35"/>
      <c r="AE273" s="35"/>
      <c r="AT273" s="18" t="s">
        <v>383</v>
      </c>
      <c r="AU273" s="18" t="s">
        <v>86</v>
      </c>
    </row>
    <row r="274" spans="1:65" s="14" customFormat="1" ht="11.25">
      <c r="B274" s="220"/>
      <c r="C274" s="221"/>
      <c r="D274" s="205" t="s">
        <v>384</v>
      </c>
      <c r="E274" s="222" t="s">
        <v>1</v>
      </c>
      <c r="F274" s="223" t="s">
        <v>2731</v>
      </c>
      <c r="G274" s="221"/>
      <c r="H274" s="224">
        <v>1.05</v>
      </c>
      <c r="I274" s="225"/>
      <c r="J274" s="221"/>
      <c r="K274" s="221"/>
      <c r="L274" s="226"/>
      <c r="M274" s="227"/>
      <c r="N274" s="228"/>
      <c r="O274" s="228"/>
      <c r="P274" s="228"/>
      <c r="Q274" s="228"/>
      <c r="R274" s="228"/>
      <c r="S274" s="228"/>
      <c r="T274" s="229"/>
      <c r="AT274" s="230" t="s">
        <v>384</v>
      </c>
      <c r="AU274" s="230" t="s">
        <v>86</v>
      </c>
      <c r="AV274" s="14" t="s">
        <v>86</v>
      </c>
      <c r="AW274" s="14" t="s">
        <v>32</v>
      </c>
      <c r="AX274" s="14" t="s">
        <v>84</v>
      </c>
      <c r="AY274" s="230" t="s">
        <v>375</v>
      </c>
    </row>
    <row r="275" spans="1:65" s="2" customFormat="1" ht="16.5" customHeight="1">
      <c r="A275" s="35"/>
      <c r="B275" s="36"/>
      <c r="C275" s="192" t="s">
        <v>552</v>
      </c>
      <c r="D275" s="192" t="s">
        <v>377</v>
      </c>
      <c r="E275" s="193" t="s">
        <v>740</v>
      </c>
      <c r="F275" s="194" t="s">
        <v>741</v>
      </c>
      <c r="G275" s="195" t="s">
        <v>702</v>
      </c>
      <c r="H275" s="196">
        <v>4</v>
      </c>
      <c r="I275" s="197"/>
      <c r="J275" s="198">
        <f>ROUND(I275*H275,2)</f>
        <v>0</v>
      </c>
      <c r="K275" s="194" t="s">
        <v>408</v>
      </c>
      <c r="L275" s="40"/>
      <c r="M275" s="199" t="s">
        <v>1</v>
      </c>
      <c r="N275" s="200" t="s">
        <v>42</v>
      </c>
      <c r="O275" s="72"/>
      <c r="P275" s="201">
        <f>O275*H275</f>
        <v>0</v>
      </c>
      <c r="Q275" s="201">
        <v>4.2999999999999999E-4</v>
      </c>
      <c r="R275" s="201">
        <f>Q275*H275</f>
        <v>1.72E-3</v>
      </c>
      <c r="S275" s="201">
        <v>0</v>
      </c>
      <c r="T275" s="202">
        <f>S275*H275</f>
        <v>0</v>
      </c>
      <c r="U275" s="35"/>
      <c r="V275" s="35"/>
      <c r="W275" s="35"/>
      <c r="X275" s="35"/>
      <c r="Y275" s="35"/>
      <c r="Z275" s="35"/>
      <c r="AA275" s="35"/>
      <c r="AB275" s="35"/>
      <c r="AC275" s="35"/>
      <c r="AD275" s="35"/>
      <c r="AE275" s="35"/>
      <c r="AR275" s="203" t="s">
        <v>374</v>
      </c>
      <c r="AT275" s="203" t="s">
        <v>377</v>
      </c>
      <c r="AU275" s="203" t="s">
        <v>86</v>
      </c>
      <c r="AY275" s="18" t="s">
        <v>375</v>
      </c>
      <c r="BE275" s="204">
        <f>IF(N275="základní",J275,0)</f>
        <v>0</v>
      </c>
      <c r="BF275" s="204">
        <f>IF(N275="snížená",J275,0)</f>
        <v>0</v>
      </c>
      <c r="BG275" s="204">
        <f>IF(N275="zákl. přenesená",J275,0)</f>
        <v>0</v>
      </c>
      <c r="BH275" s="204">
        <f>IF(N275="sníž. přenesená",J275,0)</f>
        <v>0</v>
      </c>
      <c r="BI275" s="204">
        <f>IF(N275="nulová",J275,0)</f>
        <v>0</v>
      </c>
      <c r="BJ275" s="18" t="s">
        <v>84</v>
      </c>
      <c r="BK275" s="204">
        <f>ROUND(I275*H275,2)</f>
        <v>0</v>
      </c>
      <c r="BL275" s="18" t="s">
        <v>374</v>
      </c>
      <c r="BM275" s="203" t="s">
        <v>2769</v>
      </c>
    </row>
    <row r="276" spans="1:65" s="2" customFormat="1" ht="11.25">
      <c r="A276" s="35"/>
      <c r="B276" s="36"/>
      <c r="C276" s="37"/>
      <c r="D276" s="205" t="s">
        <v>383</v>
      </c>
      <c r="E276" s="37"/>
      <c r="F276" s="206" t="s">
        <v>743</v>
      </c>
      <c r="G276" s="37"/>
      <c r="H276" s="37"/>
      <c r="I276" s="207"/>
      <c r="J276" s="37"/>
      <c r="K276" s="37"/>
      <c r="L276" s="40"/>
      <c r="M276" s="208"/>
      <c r="N276" s="209"/>
      <c r="O276" s="72"/>
      <c r="P276" s="72"/>
      <c r="Q276" s="72"/>
      <c r="R276" s="72"/>
      <c r="S276" s="72"/>
      <c r="T276" s="73"/>
      <c r="U276" s="35"/>
      <c r="V276" s="35"/>
      <c r="W276" s="35"/>
      <c r="X276" s="35"/>
      <c r="Y276" s="35"/>
      <c r="Z276" s="35"/>
      <c r="AA276" s="35"/>
      <c r="AB276" s="35"/>
      <c r="AC276" s="35"/>
      <c r="AD276" s="35"/>
      <c r="AE276" s="35"/>
      <c r="AT276" s="18" t="s">
        <v>383</v>
      </c>
      <c r="AU276" s="18" t="s">
        <v>86</v>
      </c>
    </row>
    <row r="277" spans="1:65" s="14" customFormat="1" ht="11.25">
      <c r="B277" s="220"/>
      <c r="C277" s="221"/>
      <c r="D277" s="205" t="s">
        <v>384</v>
      </c>
      <c r="E277" s="222" t="s">
        <v>1</v>
      </c>
      <c r="F277" s="223" t="s">
        <v>2770</v>
      </c>
      <c r="G277" s="221"/>
      <c r="H277" s="224">
        <v>4</v>
      </c>
      <c r="I277" s="225"/>
      <c r="J277" s="221"/>
      <c r="K277" s="221"/>
      <c r="L277" s="226"/>
      <c r="M277" s="227"/>
      <c r="N277" s="228"/>
      <c r="O277" s="228"/>
      <c r="P277" s="228"/>
      <c r="Q277" s="228"/>
      <c r="R277" s="228"/>
      <c r="S277" s="228"/>
      <c r="T277" s="229"/>
      <c r="AT277" s="230" t="s">
        <v>384</v>
      </c>
      <c r="AU277" s="230" t="s">
        <v>86</v>
      </c>
      <c r="AV277" s="14" t="s">
        <v>86</v>
      </c>
      <c r="AW277" s="14" t="s">
        <v>32</v>
      </c>
      <c r="AX277" s="14" t="s">
        <v>84</v>
      </c>
      <c r="AY277" s="230" t="s">
        <v>375</v>
      </c>
    </row>
    <row r="278" spans="1:65" s="2" customFormat="1" ht="16.5" customHeight="1">
      <c r="A278" s="35"/>
      <c r="B278" s="36"/>
      <c r="C278" s="236" t="s">
        <v>559</v>
      </c>
      <c r="D278" s="236" t="s">
        <v>646</v>
      </c>
      <c r="E278" s="237" t="s">
        <v>1621</v>
      </c>
      <c r="F278" s="238" t="s">
        <v>1622</v>
      </c>
      <c r="G278" s="239" t="s">
        <v>649</v>
      </c>
      <c r="H278" s="240">
        <v>7.0000000000000001E-3</v>
      </c>
      <c r="I278" s="241"/>
      <c r="J278" s="242">
        <f>ROUND(I278*H278,2)</f>
        <v>0</v>
      </c>
      <c r="K278" s="238" t="s">
        <v>408</v>
      </c>
      <c r="L278" s="243"/>
      <c r="M278" s="244" t="s">
        <v>1</v>
      </c>
      <c r="N278" s="245" t="s">
        <v>42</v>
      </c>
      <c r="O278" s="72"/>
      <c r="P278" s="201">
        <f>O278*H278</f>
        <v>0</v>
      </c>
      <c r="Q278" s="201">
        <v>1</v>
      </c>
      <c r="R278" s="201">
        <f>Q278*H278</f>
        <v>7.0000000000000001E-3</v>
      </c>
      <c r="S278" s="201">
        <v>0</v>
      </c>
      <c r="T278" s="202">
        <f>S278*H278</f>
        <v>0</v>
      </c>
      <c r="U278" s="35"/>
      <c r="V278" s="35"/>
      <c r="W278" s="35"/>
      <c r="X278" s="35"/>
      <c r="Y278" s="35"/>
      <c r="Z278" s="35"/>
      <c r="AA278" s="35"/>
      <c r="AB278" s="35"/>
      <c r="AC278" s="35"/>
      <c r="AD278" s="35"/>
      <c r="AE278" s="35"/>
      <c r="AR278" s="203" t="s">
        <v>427</v>
      </c>
      <c r="AT278" s="203" t="s">
        <v>646</v>
      </c>
      <c r="AU278" s="203" t="s">
        <v>86</v>
      </c>
      <c r="AY278" s="18" t="s">
        <v>375</v>
      </c>
      <c r="BE278" s="204">
        <f>IF(N278="základní",J278,0)</f>
        <v>0</v>
      </c>
      <c r="BF278" s="204">
        <f>IF(N278="snížená",J278,0)</f>
        <v>0</v>
      </c>
      <c r="BG278" s="204">
        <f>IF(N278="zákl. přenesená",J278,0)</f>
        <v>0</v>
      </c>
      <c r="BH278" s="204">
        <f>IF(N278="sníž. přenesená",J278,0)</f>
        <v>0</v>
      </c>
      <c r="BI278" s="204">
        <f>IF(N278="nulová",J278,0)</f>
        <v>0</v>
      </c>
      <c r="BJ278" s="18" t="s">
        <v>84</v>
      </c>
      <c r="BK278" s="204">
        <f>ROUND(I278*H278,2)</f>
        <v>0</v>
      </c>
      <c r="BL278" s="18" t="s">
        <v>374</v>
      </c>
      <c r="BM278" s="203" t="s">
        <v>2771</v>
      </c>
    </row>
    <row r="279" spans="1:65" s="2" customFormat="1" ht="11.25">
      <c r="A279" s="35"/>
      <c r="B279" s="36"/>
      <c r="C279" s="37"/>
      <c r="D279" s="205" t="s">
        <v>383</v>
      </c>
      <c r="E279" s="37"/>
      <c r="F279" s="206" t="s">
        <v>1622</v>
      </c>
      <c r="G279" s="37"/>
      <c r="H279" s="37"/>
      <c r="I279" s="207"/>
      <c r="J279" s="37"/>
      <c r="K279" s="37"/>
      <c r="L279" s="40"/>
      <c r="M279" s="208"/>
      <c r="N279" s="209"/>
      <c r="O279" s="72"/>
      <c r="P279" s="72"/>
      <c r="Q279" s="72"/>
      <c r="R279" s="72"/>
      <c r="S279" s="72"/>
      <c r="T279" s="73"/>
      <c r="U279" s="35"/>
      <c r="V279" s="35"/>
      <c r="W279" s="35"/>
      <c r="X279" s="35"/>
      <c r="Y279" s="35"/>
      <c r="Z279" s="35"/>
      <c r="AA279" s="35"/>
      <c r="AB279" s="35"/>
      <c r="AC279" s="35"/>
      <c r="AD279" s="35"/>
      <c r="AE279" s="35"/>
      <c r="AT279" s="18" t="s">
        <v>383</v>
      </c>
      <c r="AU279" s="18" t="s">
        <v>86</v>
      </c>
    </row>
    <row r="280" spans="1:65" s="14" customFormat="1" ht="11.25">
      <c r="B280" s="220"/>
      <c r="C280" s="221"/>
      <c r="D280" s="205" t="s">
        <v>384</v>
      </c>
      <c r="E280" s="222" t="s">
        <v>1</v>
      </c>
      <c r="F280" s="223" t="s">
        <v>2772</v>
      </c>
      <c r="G280" s="221"/>
      <c r="H280" s="224">
        <v>7.0000000000000001E-3</v>
      </c>
      <c r="I280" s="225"/>
      <c r="J280" s="221"/>
      <c r="K280" s="221"/>
      <c r="L280" s="226"/>
      <c r="M280" s="227"/>
      <c r="N280" s="228"/>
      <c r="O280" s="228"/>
      <c r="P280" s="228"/>
      <c r="Q280" s="228"/>
      <c r="R280" s="228"/>
      <c r="S280" s="228"/>
      <c r="T280" s="229"/>
      <c r="AT280" s="230" t="s">
        <v>384</v>
      </c>
      <c r="AU280" s="230" t="s">
        <v>86</v>
      </c>
      <c r="AV280" s="14" t="s">
        <v>86</v>
      </c>
      <c r="AW280" s="14" t="s">
        <v>32</v>
      </c>
      <c r="AX280" s="14" t="s">
        <v>84</v>
      </c>
      <c r="AY280" s="230" t="s">
        <v>375</v>
      </c>
    </row>
    <row r="281" spans="1:65" s="12" customFormat="1" ht="22.9" customHeight="1">
      <c r="B281" s="176"/>
      <c r="C281" s="177"/>
      <c r="D281" s="178" t="s">
        <v>76</v>
      </c>
      <c r="E281" s="190" t="s">
        <v>807</v>
      </c>
      <c r="F281" s="190" t="s">
        <v>808</v>
      </c>
      <c r="G281" s="177"/>
      <c r="H281" s="177"/>
      <c r="I281" s="180"/>
      <c r="J281" s="191">
        <f>BK281</f>
        <v>0</v>
      </c>
      <c r="K281" s="177"/>
      <c r="L281" s="182"/>
      <c r="M281" s="183"/>
      <c r="N281" s="184"/>
      <c r="O281" s="184"/>
      <c r="P281" s="185">
        <f>SUM(P282:P283)</f>
        <v>0</v>
      </c>
      <c r="Q281" s="184"/>
      <c r="R281" s="185">
        <f>SUM(R282:R283)</f>
        <v>0</v>
      </c>
      <c r="S281" s="184"/>
      <c r="T281" s="186">
        <f>SUM(T282:T283)</f>
        <v>0</v>
      </c>
      <c r="AR281" s="187" t="s">
        <v>84</v>
      </c>
      <c r="AT281" s="188" t="s">
        <v>76</v>
      </c>
      <c r="AU281" s="188" t="s">
        <v>84</v>
      </c>
      <c r="AY281" s="187" t="s">
        <v>375</v>
      </c>
      <c r="BK281" s="189">
        <f>SUM(BK282:BK283)</f>
        <v>0</v>
      </c>
    </row>
    <row r="282" spans="1:65" s="2" customFormat="1" ht="16.5" customHeight="1">
      <c r="A282" s="35"/>
      <c r="B282" s="36"/>
      <c r="C282" s="192" t="s">
        <v>563</v>
      </c>
      <c r="D282" s="192" t="s">
        <v>377</v>
      </c>
      <c r="E282" s="193" t="s">
        <v>2773</v>
      </c>
      <c r="F282" s="194" t="s">
        <v>2774</v>
      </c>
      <c r="G282" s="195" t="s">
        <v>649</v>
      </c>
      <c r="H282" s="196">
        <v>6.8280000000000003</v>
      </c>
      <c r="I282" s="197"/>
      <c r="J282" s="198">
        <f>ROUND(I282*H282,2)</f>
        <v>0</v>
      </c>
      <c r="K282" s="194" t="s">
        <v>408</v>
      </c>
      <c r="L282" s="40"/>
      <c r="M282" s="199" t="s">
        <v>1</v>
      </c>
      <c r="N282" s="200" t="s">
        <v>42</v>
      </c>
      <c r="O282" s="72"/>
      <c r="P282" s="201">
        <f>O282*H282</f>
        <v>0</v>
      </c>
      <c r="Q282" s="201">
        <v>0</v>
      </c>
      <c r="R282" s="201">
        <f>Q282*H282</f>
        <v>0</v>
      </c>
      <c r="S282" s="201">
        <v>0</v>
      </c>
      <c r="T282" s="202">
        <f>S282*H282</f>
        <v>0</v>
      </c>
      <c r="U282" s="35"/>
      <c r="V282" s="35"/>
      <c r="W282" s="35"/>
      <c r="X282" s="35"/>
      <c r="Y282" s="35"/>
      <c r="Z282" s="35"/>
      <c r="AA282" s="35"/>
      <c r="AB282" s="35"/>
      <c r="AC282" s="35"/>
      <c r="AD282" s="35"/>
      <c r="AE282" s="35"/>
      <c r="AR282" s="203" t="s">
        <v>374</v>
      </c>
      <c r="AT282" s="203" t="s">
        <v>377</v>
      </c>
      <c r="AU282" s="203" t="s">
        <v>86</v>
      </c>
      <c r="AY282" s="18" t="s">
        <v>375</v>
      </c>
      <c r="BE282" s="204">
        <f>IF(N282="základní",J282,0)</f>
        <v>0</v>
      </c>
      <c r="BF282" s="204">
        <f>IF(N282="snížená",J282,0)</f>
        <v>0</v>
      </c>
      <c r="BG282" s="204">
        <f>IF(N282="zákl. přenesená",J282,0)</f>
        <v>0</v>
      </c>
      <c r="BH282" s="204">
        <f>IF(N282="sníž. přenesená",J282,0)</f>
        <v>0</v>
      </c>
      <c r="BI282" s="204">
        <f>IF(N282="nulová",J282,0)</f>
        <v>0</v>
      </c>
      <c r="BJ282" s="18" t="s">
        <v>84</v>
      </c>
      <c r="BK282" s="204">
        <f>ROUND(I282*H282,2)</f>
        <v>0</v>
      </c>
      <c r="BL282" s="18" t="s">
        <v>374</v>
      </c>
      <c r="BM282" s="203" t="s">
        <v>2775</v>
      </c>
    </row>
    <row r="283" spans="1:65" s="2" customFormat="1" ht="19.5">
      <c r="A283" s="35"/>
      <c r="B283" s="36"/>
      <c r="C283" s="37"/>
      <c r="D283" s="205" t="s">
        <v>383</v>
      </c>
      <c r="E283" s="37"/>
      <c r="F283" s="206" t="s">
        <v>2776</v>
      </c>
      <c r="G283" s="37"/>
      <c r="H283" s="37"/>
      <c r="I283" s="207"/>
      <c r="J283" s="37"/>
      <c r="K283" s="37"/>
      <c r="L283" s="40"/>
      <c r="M283" s="208"/>
      <c r="N283" s="209"/>
      <c r="O283" s="72"/>
      <c r="P283" s="72"/>
      <c r="Q283" s="72"/>
      <c r="R283" s="72"/>
      <c r="S283" s="72"/>
      <c r="T283" s="73"/>
      <c r="U283" s="35"/>
      <c r="V283" s="35"/>
      <c r="W283" s="35"/>
      <c r="X283" s="35"/>
      <c r="Y283" s="35"/>
      <c r="Z283" s="35"/>
      <c r="AA283" s="35"/>
      <c r="AB283" s="35"/>
      <c r="AC283" s="35"/>
      <c r="AD283" s="35"/>
      <c r="AE283" s="35"/>
      <c r="AT283" s="18" t="s">
        <v>383</v>
      </c>
      <c r="AU283" s="18" t="s">
        <v>86</v>
      </c>
    </row>
    <row r="284" spans="1:65" s="12" customFormat="1" ht="25.9" customHeight="1">
      <c r="B284" s="176"/>
      <c r="C284" s="177"/>
      <c r="D284" s="178" t="s">
        <v>76</v>
      </c>
      <c r="E284" s="179" t="s">
        <v>646</v>
      </c>
      <c r="F284" s="179" t="s">
        <v>2777</v>
      </c>
      <c r="G284" s="177"/>
      <c r="H284" s="177"/>
      <c r="I284" s="180"/>
      <c r="J284" s="181">
        <f>BK284</f>
        <v>0</v>
      </c>
      <c r="K284" s="177"/>
      <c r="L284" s="182"/>
      <c r="M284" s="183"/>
      <c r="N284" s="184"/>
      <c r="O284" s="184"/>
      <c r="P284" s="185">
        <f>P285</f>
        <v>0</v>
      </c>
      <c r="Q284" s="184"/>
      <c r="R284" s="185">
        <f>R285</f>
        <v>2.7399999999999998E-3</v>
      </c>
      <c r="S284" s="184"/>
      <c r="T284" s="186">
        <f>T285</f>
        <v>0</v>
      </c>
      <c r="AR284" s="187" t="s">
        <v>103</v>
      </c>
      <c r="AT284" s="188" t="s">
        <v>76</v>
      </c>
      <c r="AU284" s="188" t="s">
        <v>77</v>
      </c>
      <c r="AY284" s="187" t="s">
        <v>375</v>
      </c>
      <c r="BK284" s="189">
        <f>BK285</f>
        <v>0</v>
      </c>
    </row>
    <row r="285" spans="1:65" s="12" customFormat="1" ht="22.9" customHeight="1">
      <c r="B285" s="176"/>
      <c r="C285" s="177"/>
      <c r="D285" s="178" t="s">
        <v>76</v>
      </c>
      <c r="E285" s="190" t="s">
        <v>2778</v>
      </c>
      <c r="F285" s="190" t="s">
        <v>2779</v>
      </c>
      <c r="G285" s="177"/>
      <c r="H285" s="177"/>
      <c r="I285" s="180"/>
      <c r="J285" s="191">
        <f>BK285</f>
        <v>0</v>
      </c>
      <c r="K285" s="177"/>
      <c r="L285" s="182"/>
      <c r="M285" s="183"/>
      <c r="N285" s="184"/>
      <c r="O285" s="184"/>
      <c r="P285" s="185">
        <f>SUM(P286:P288)</f>
        <v>0</v>
      </c>
      <c r="Q285" s="184"/>
      <c r="R285" s="185">
        <f>SUM(R286:R288)</f>
        <v>2.7399999999999998E-3</v>
      </c>
      <c r="S285" s="184"/>
      <c r="T285" s="186">
        <f>SUM(T286:T288)</f>
        <v>0</v>
      </c>
      <c r="AR285" s="187" t="s">
        <v>103</v>
      </c>
      <c r="AT285" s="188" t="s">
        <v>76</v>
      </c>
      <c r="AU285" s="188" t="s">
        <v>84</v>
      </c>
      <c r="AY285" s="187" t="s">
        <v>375</v>
      </c>
      <c r="BK285" s="189">
        <f>SUM(BK286:BK288)</f>
        <v>0</v>
      </c>
    </row>
    <row r="286" spans="1:65" s="2" customFormat="1" ht="16.5" customHeight="1">
      <c r="A286" s="35"/>
      <c r="B286" s="36"/>
      <c r="C286" s="192" t="s">
        <v>569</v>
      </c>
      <c r="D286" s="192" t="s">
        <v>377</v>
      </c>
      <c r="E286" s="193" t="s">
        <v>2780</v>
      </c>
      <c r="F286" s="194" t="s">
        <v>2781</v>
      </c>
      <c r="G286" s="195" t="s">
        <v>702</v>
      </c>
      <c r="H286" s="196">
        <v>0.5</v>
      </c>
      <c r="I286" s="197"/>
      <c r="J286" s="198">
        <f>ROUND(I286*H286,2)</f>
        <v>0</v>
      </c>
      <c r="K286" s="194" t="s">
        <v>1</v>
      </c>
      <c r="L286" s="40"/>
      <c r="M286" s="199" t="s">
        <v>1</v>
      </c>
      <c r="N286" s="200" t="s">
        <v>42</v>
      </c>
      <c r="O286" s="72"/>
      <c r="P286" s="201">
        <f>O286*H286</f>
        <v>0</v>
      </c>
      <c r="Q286" s="201">
        <v>5.4799999999999996E-3</v>
      </c>
      <c r="R286" s="201">
        <f>Q286*H286</f>
        <v>2.7399999999999998E-3</v>
      </c>
      <c r="S286" s="201">
        <v>0</v>
      </c>
      <c r="T286" s="202">
        <f>S286*H286</f>
        <v>0</v>
      </c>
      <c r="U286" s="35"/>
      <c r="V286" s="35"/>
      <c r="W286" s="35"/>
      <c r="X286" s="35"/>
      <c r="Y286" s="35"/>
      <c r="Z286" s="35"/>
      <c r="AA286" s="35"/>
      <c r="AB286" s="35"/>
      <c r="AC286" s="35"/>
      <c r="AD286" s="35"/>
      <c r="AE286" s="35"/>
      <c r="AR286" s="203" t="s">
        <v>1192</v>
      </c>
      <c r="AT286" s="203" t="s">
        <v>377</v>
      </c>
      <c r="AU286" s="203" t="s">
        <v>86</v>
      </c>
      <c r="AY286" s="18" t="s">
        <v>375</v>
      </c>
      <c r="BE286" s="204">
        <f>IF(N286="základní",J286,0)</f>
        <v>0</v>
      </c>
      <c r="BF286" s="204">
        <f>IF(N286="snížená",J286,0)</f>
        <v>0</v>
      </c>
      <c r="BG286" s="204">
        <f>IF(N286="zákl. přenesená",J286,0)</f>
        <v>0</v>
      </c>
      <c r="BH286" s="204">
        <f>IF(N286="sníž. přenesená",J286,0)</f>
        <v>0</v>
      </c>
      <c r="BI286" s="204">
        <f>IF(N286="nulová",J286,0)</f>
        <v>0</v>
      </c>
      <c r="BJ286" s="18" t="s">
        <v>84</v>
      </c>
      <c r="BK286" s="204">
        <f>ROUND(I286*H286,2)</f>
        <v>0</v>
      </c>
      <c r="BL286" s="18" t="s">
        <v>1192</v>
      </c>
      <c r="BM286" s="203" t="s">
        <v>2782</v>
      </c>
    </row>
    <row r="287" spans="1:65" s="2" customFormat="1" ht="11.25">
      <c r="A287" s="35"/>
      <c r="B287" s="36"/>
      <c r="C287" s="37"/>
      <c r="D287" s="205" t="s">
        <v>383</v>
      </c>
      <c r="E287" s="37"/>
      <c r="F287" s="206" t="s">
        <v>2781</v>
      </c>
      <c r="G287" s="37"/>
      <c r="H287" s="37"/>
      <c r="I287" s="207"/>
      <c r="J287" s="37"/>
      <c r="K287" s="37"/>
      <c r="L287" s="40"/>
      <c r="M287" s="208"/>
      <c r="N287" s="209"/>
      <c r="O287" s="72"/>
      <c r="P287" s="72"/>
      <c r="Q287" s="72"/>
      <c r="R287" s="72"/>
      <c r="S287" s="72"/>
      <c r="T287" s="73"/>
      <c r="U287" s="35"/>
      <c r="V287" s="35"/>
      <c r="W287" s="35"/>
      <c r="X287" s="35"/>
      <c r="Y287" s="35"/>
      <c r="Z287" s="35"/>
      <c r="AA287" s="35"/>
      <c r="AB287" s="35"/>
      <c r="AC287" s="35"/>
      <c r="AD287" s="35"/>
      <c r="AE287" s="35"/>
      <c r="AT287" s="18" t="s">
        <v>383</v>
      </c>
      <c r="AU287" s="18" t="s">
        <v>86</v>
      </c>
    </row>
    <row r="288" spans="1:65" s="14" customFormat="1" ht="11.25">
      <c r="B288" s="220"/>
      <c r="C288" s="221"/>
      <c r="D288" s="205" t="s">
        <v>384</v>
      </c>
      <c r="E288" s="222" t="s">
        <v>1</v>
      </c>
      <c r="F288" s="223" t="s">
        <v>2783</v>
      </c>
      <c r="G288" s="221"/>
      <c r="H288" s="224">
        <v>0.5</v>
      </c>
      <c r="I288" s="225"/>
      <c r="J288" s="221"/>
      <c r="K288" s="221"/>
      <c r="L288" s="226"/>
      <c r="M288" s="268"/>
      <c r="N288" s="269"/>
      <c r="O288" s="269"/>
      <c r="P288" s="269"/>
      <c r="Q288" s="269"/>
      <c r="R288" s="269"/>
      <c r="S288" s="269"/>
      <c r="T288" s="270"/>
      <c r="AT288" s="230" t="s">
        <v>384</v>
      </c>
      <c r="AU288" s="230" t="s">
        <v>86</v>
      </c>
      <c r="AV288" s="14" t="s">
        <v>86</v>
      </c>
      <c r="AW288" s="14" t="s">
        <v>32</v>
      </c>
      <c r="AX288" s="14" t="s">
        <v>84</v>
      </c>
      <c r="AY288" s="230" t="s">
        <v>375</v>
      </c>
    </row>
    <row r="289" spans="1:31" s="2" customFormat="1" ht="6.95" customHeight="1">
      <c r="A289" s="35"/>
      <c r="B289" s="55"/>
      <c r="C289" s="56"/>
      <c r="D289" s="56"/>
      <c r="E289" s="56"/>
      <c r="F289" s="56"/>
      <c r="G289" s="56"/>
      <c r="H289" s="56"/>
      <c r="I289" s="56"/>
      <c r="J289" s="56"/>
      <c r="K289" s="56"/>
      <c r="L289" s="40"/>
      <c r="M289" s="35"/>
      <c r="O289" s="35"/>
      <c r="P289" s="35"/>
      <c r="Q289" s="35"/>
      <c r="R289" s="35"/>
      <c r="S289" s="35"/>
      <c r="T289" s="35"/>
      <c r="U289" s="35"/>
      <c r="V289" s="35"/>
      <c r="W289" s="35"/>
      <c r="X289" s="35"/>
      <c r="Y289" s="35"/>
      <c r="Z289" s="35"/>
      <c r="AA289" s="35"/>
      <c r="AB289" s="35"/>
      <c r="AC289" s="35"/>
      <c r="AD289" s="35"/>
      <c r="AE289" s="35"/>
    </row>
  </sheetData>
  <sheetProtection algorithmName="SHA-512" hashValue="kOet4IHikXrp5fFO6uFxd6zrcvTRSD2oFcq+4isc5m2qCa/pFzURogeklO0vNw65LrhQ96uoYtymVIGkjBHDNg==" saltValue="Cqt4CWN/qDMcUsQ9PjCPvQILYxeXpq9NYTujtD5BZ+uKoIe4TIrHyUGGWdGGpyZjOogyYtd6KTg6qaaZ95uEeg==" spinCount="100000" sheet="1" objects="1" scenarios="1" formatColumns="0" formatRows="0" autoFilter="0"/>
  <autoFilter ref="C132:K288"/>
  <mergeCells count="15">
    <mergeCell ref="E119:H119"/>
    <mergeCell ref="E123:H123"/>
    <mergeCell ref="E121:H121"/>
    <mergeCell ref="E125:H125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24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8" t="s">
        <v>159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86</v>
      </c>
    </row>
    <row r="4" spans="1:46" s="1" customFormat="1" ht="24.95" customHeight="1">
      <c r="B4" s="21"/>
      <c r="D4" s="118" t="s">
        <v>343</v>
      </c>
      <c r="L4" s="21"/>
      <c r="M4" s="119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20" t="s">
        <v>16</v>
      </c>
      <c r="L6" s="21"/>
    </row>
    <row r="7" spans="1:46" s="1" customFormat="1" ht="16.5" customHeight="1">
      <c r="B7" s="21"/>
      <c r="E7" s="317" t="str">
        <f>'Rekapitulace stavby'!K6</f>
        <v>VD Harcov, zajištění bezpečnosti za povodní</v>
      </c>
      <c r="F7" s="318"/>
      <c r="G7" s="318"/>
      <c r="H7" s="318"/>
      <c r="L7" s="21"/>
    </row>
    <row r="8" spans="1:46" s="1" customFormat="1" ht="12" customHeight="1">
      <c r="B8" s="21"/>
      <c r="D8" s="120" t="s">
        <v>344</v>
      </c>
      <c r="L8" s="21"/>
    </row>
    <row r="9" spans="1:46" s="2" customFormat="1" ht="16.5" customHeight="1">
      <c r="A9" s="35"/>
      <c r="B9" s="40"/>
      <c r="C9" s="35"/>
      <c r="D9" s="35"/>
      <c r="E9" s="317" t="s">
        <v>2784</v>
      </c>
      <c r="F9" s="319"/>
      <c r="G9" s="319"/>
      <c r="H9" s="319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customHeight="1">
      <c r="A10" s="35"/>
      <c r="B10" s="40"/>
      <c r="C10" s="35"/>
      <c r="D10" s="120" t="s">
        <v>346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customHeight="1">
      <c r="A11" s="35"/>
      <c r="B11" s="40"/>
      <c r="C11" s="35"/>
      <c r="D11" s="35"/>
      <c r="E11" s="320" t="s">
        <v>2785</v>
      </c>
      <c r="F11" s="319"/>
      <c r="G11" s="319"/>
      <c r="H11" s="319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1.25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customHeight="1">
      <c r="A13" s="35"/>
      <c r="B13" s="40"/>
      <c r="C13" s="35"/>
      <c r="D13" s="120" t="s">
        <v>18</v>
      </c>
      <c r="E13" s="35"/>
      <c r="F13" s="111" t="s">
        <v>1</v>
      </c>
      <c r="G13" s="35"/>
      <c r="H13" s="35"/>
      <c r="I13" s="120" t="s">
        <v>19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20" t="s">
        <v>20</v>
      </c>
      <c r="E14" s="35"/>
      <c r="F14" s="111" t="s">
        <v>21</v>
      </c>
      <c r="G14" s="35"/>
      <c r="H14" s="35"/>
      <c r="I14" s="120" t="s">
        <v>22</v>
      </c>
      <c r="J14" s="121" t="str">
        <f>'Rekapitulace stavby'!AN8</f>
        <v>7. 1. 2022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customHeight="1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5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customHeight="1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'Rekapitulace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customHeight="1">
      <c r="A20" s="35"/>
      <c r="B20" s="40"/>
      <c r="C20" s="35"/>
      <c r="D20" s="35"/>
      <c r="E20" s="321" t="str">
        <f>'Rekapitulace stavby'!E14</f>
        <v>Vyplň údaj</v>
      </c>
      <c r="F20" s="322"/>
      <c r="G20" s="322"/>
      <c r="H20" s="322"/>
      <c r="I20" s="120" t="s">
        <v>27</v>
      </c>
      <c r="J20" s="31" t="str">
        <f>'Rekapitulace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5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customHeight="1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customHeight="1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5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customHeight="1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tr">
        <f>IF('Rekapitulace stavby'!AN19="","",'Rekapitulace stavby'!AN19)</f>
        <v/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customHeight="1">
      <c r="A26" s="35"/>
      <c r="B26" s="40"/>
      <c r="C26" s="35"/>
      <c r="D26" s="35"/>
      <c r="E26" s="111" t="str">
        <f>IF('Rekapitulace stavby'!E20="","",'Rekapitulace stavby'!E20)</f>
        <v xml:space="preserve"> </v>
      </c>
      <c r="F26" s="35"/>
      <c r="G26" s="35"/>
      <c r="H26" s="35"/>
      <c r="I26" s="120" t="s">
        <v>27</v>
      </c>
      <c r="J26" s="111" t="str">
        <f>IF('Rekapitulace stavby'!AN20="","",'Rekapitulace stavby'!AN20)</f>
        <v/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5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customHeight="1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customHeight="1">
      <c r="A29" s="122"/>
      <c r="B29" s="123"/>
      <c r="C29" s="122"/>
      <c r="D29" s="122"/>
      <c r="E29" s="323" t="s">
        <v>1</v>
      </c>
      <c r="F29" s="323"/>
      <c r="G29" s="323"/>
      <c r="H29" s="323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5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customHeight="1">
      <c r="A32" s="35"/>
      <c r="B32" s="40"/>
      <c r="C32" s="35"/>
      <c r="D32" s="126" t="s">
        <v>37</v>
      </c>
      <c r="E32" s="35"/>
      <c r="F32" s="35"/>
      <c r="G32" s="35"/>
      <c r="H32" s="35"/>
      <c r="I32" s="35"/>
      <c r="J32" s="127">
        <f>ROUND(J127,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35"/>
      <c r="F34" s="128" t="s">
        <v>39</v>
      </c>
      <c r="G34" s="35"/>
      <c r="H34" s="35"/>
      <c r="I34" s="128" t="s">
        <v>38</v>
      </c>
      <c r="J34" s="128" t="s">
        <v>40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customHeight="1">
      <c r="A35" s="35"/>
      <c r="B35" s="40"/>
      <c r="C35" s="35"/>
      <c r="D35" s="129" t="s">
        <v>41</v>
      </c>
      <c r="E35" s="120" t="s">
        <v>42</v>
      </c>
      <c r="F35" s="130">
        <f>ROUND((SUM(BE127:BE223)),  2)</f>
        <v>0</v>
      </c>
      <c r="G35" s="35"/>
      <c r="H35" s="35"/>
      <c r="I35" s="131">
        <v>0.21</v>
      </c>
      <c r="J35" s="130">
        <f>ROUND(((SUM(BE127:BE223))*I35),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120" t="s">
        <v>43</v>
      </c>
      <c r="F36" s="130">
        <f>ROUND((SUM(BF127:BF223)),  2)</f>
        <v>0</v>
      </c>
      <c r="G36" s="35"/>
      <c r="H36" s="35"/>
      <c r="I36" s="131">
        <v>0.15</v>
      </c>
      <c r="J36" s="130">
        <f>ROUND(((SUM(BF127:BF223))*I36),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20" t="s">
        <v>44</v>
      </c>
      <c r="F37" s="130">
        <f>ROUND((SUM(BG127:BG223)),  2)</f>
        <v>0</v>
      </c>
      <c r="G37" s="35"/>
      <c r="H37" s="35"/>
      <c r="I37" s="131">
        <v>0.21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hidden="1" customHeight="1">
      <c r="A38" s="35"/>
      <c r="B38" s="40"/>
      <c r="C38" s="35"/>
      <c r="D38" s="35"/>
      <c r="E38" s="120" t="s">
        <v>45</v>
      </c>
      <c r="F38" s="130">
        <f>ROUND((SUM(BH127:BH223)),  2)</f>
        <v>0</v>
      </c>
      <c r="G38" s="35"/>
      <c r="H38" s="35"/>
      <c r="I38" s="131">
        <v>0.15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0" t="s">
        <v>46</v>
      </c>
      <c r="F39" s="130">
        <f>ROUND((SUM(BI127:BI223)),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customHeight="1">
      <c r="A41" s="35"/>
      <c r="B41" s="40"/>
      <c r="C41" s="132"/>
      <c r="D41" s="133" t="s">
        <v>47</v>
      </c>
      <c r="E41" s="134"/>
      <c r="F41" s="134"/>
      <c r="G41" s="135" t="s">
        <v>48</v>
      </c>
      <c r="H41" s="136" t="s">
        <v>49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5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39" t="s">
        <v>50</v>
      </c>
      <c r="E50" s="140"/>
      <c r="F50" s="140"/>
      <c r="G50" s="139" t="s">
        <v>51</v>
      </c>
      <c r="H50" s="140"/>
      <c r="I50" s="140"/>
      <c r="J50" s="140"/>
      <c r="K50" s="140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41" t="s">
        <v>52</v>
      </c>
      <c r="E61" s="142"/>
      <c r="F61" s="143" t="s">
        <v>53</v>
      </c>
      <c r="G61" s="141" t="s">
        <v>52</v>
      </c>
      <c r="H61" s="142"/>
      <c r="I61" s="142"/>
      <c r="J61" s="144" t="s">
        <v>53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39" t="s">
        <v>54</v>
      </c>
      <c r="E65" s="145"/>
      <c r="F65" s="145"/>
      <c r="G65" s="139" t="s">
        <v>55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41" t="s">
        <v>52</v>
      </c>
      <c r="E76" s="142"/>
      <c r="F76" s="143" t="s">
        <v>53</v>
      </c>
      <c r="G76" s="141" t="s">
        <v>52</v>
      </c>
      <c r="H76" s="142"/>
      <c r="I76" s="142"/>
      <c r="J76" s="144" t="s">
        <v>53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348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24" t="str">
        <f>E7</f>
        <v>VD Harcov, zajištění bezpečnosti za povodní</v>
      </c>
      <c r="F85" s="325"/>
      <c r="G85" s="325"/>
      <c r="H85" s="325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344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24" t="s">
        <v>2784</v>
      </c>
      <c r="F87" s="326"/>
      <c r="G87" s="326"/>
      <c r="H87" s="326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346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297" t="str">
        <f>E11</f>
        <v>05.1 - Předsyp</v>
      </c>
      <c r="F89" s="326"/>
      <c r="G89" s="326"/>
      <c r="H89" s="326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Liberec</v>
      </c>
      <c r="G91" s="37"/>
      <c r="H91" s="37"/>
      <c r="I91" s="30" t="s">
        <v>22</v>
      </c>
      <c r="J91" s="67" t="str">
        <f>IF(J14="","",J14)</f>
        <v>7. 1. 2022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5.2" customHeight="1">
      <c r="A93" s="35"/>
      <c r="B93" s="36"/>
      <c r="C93" s="30" t="s">
        <v>24</v>
      </c>
      <c r="D93" s="37"/>
      <c r="E93" s="37"/>
      <c r="F93" s="28" t="str">
        <f>E17</f>
        <v>Povodí Labe, státní podnik</v>
      </c>
      <c r="G93" s="37"/>
      <c r="H93" s="37"/>
      <c r="I93" s="30" t="s">
        <v>30</v>
      </c>
      <c r="J93" s="33" t="str">
        <f>E23</f>
        <v>Valbek, spol. s.r.o.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2" customHeight="1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 xml:space="preserve"> 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0" t="s">
        <v>349</v>
      </c>
      <c r="D96" s="151"/>
      <c r="E96" s="151"/>
      <c r="F96" s="151"/>
      <c r="G96" s="151"/>
      <c r="H96" s="151"/>
      <c r="I96" s="151"/>
      <c r="J96" s="152" t="s">
        <v>350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" customHeight="1">
      <c r="A98" s="35"/>
      <c r="B98" s="36"/>
      <c r="C98" s="153" t="s">
        <v>351</v>
      </c>
      <c r="D98" s="37"/>
      <c r="E98" s="37"/>
      <c r="F98" s="37"/>
      <c r="G98" s="37"/>
      <c r="H98" s="37"/>
      <c r="I98" s="37"/>
      <c r="J98" s="85">
        <f>J127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352</v>
      </c>
    </row>
    <row r="99" spans="1:47" s="9" customFormat="1" ht="24.95" customHeight="1">
      <c r="B99" s="154"/>
      <c r="C99" s="155"/>
      <c r="D99" s="156" t="s">
        <v>601</v>
      </c>
      <c r="E99" s="157"/>
      <c r="F99" s="157"/>
      <c r="G99" s="157"/>
      <c r="H99" s="157"/>
      <c r="I99" s="157"/>
      <c r="J99" s="158">
        <f>J128</f>
        <v>0</v>
      </c>
      <c r="K99" s="155"/>
      <c r="L99" s="159"/>
    </row>
    <row r="100" spans="1:47" s="10" customFormat="1" ht="19.899999999999999" customHeight="1">
      <c r="B100" s="160"/>
      <c r="C100" s="105"/>
      <c r="D100" s="161" t="s">
        <v>602</v>
      </c>
      <c r="E100" s="162"/>
      <c r="F100" s="162"/>
      <c r="G100" s="162"/>
      <c r="H100" s="162"/>
      <c r="I100" s="162"/>
      <c r="J100" s="163">
        <f>J129</f>
        <v>0</v>
      </c>
      <c r="K100" s="105"/>
      <c r="L100" s="164"/>
    </row>
    <row r="101" spans="1:47" s="10" customFormat="1" ht="19.899999999999999" customHeight="1">
      <c r="B101" s="160"/>
      <c r="C101" s="105"/>
      <c r="D101" s="161" t="s">
        <v>604</v>
      </c>
      <c r="E101" s="162"/>
      <c r="F101" s="162"/>
      <c r="G101" s="162"/>
      <c r="H101" s="162"/>
      <c r="I101" s="162"/>
      <c r="J101" s="163">
        <f>J174</f>
        <v>0</v>
      </c>
      <c r="K101" s="105"/>
      <c r="L101" s="164"/>
    </row>
    <row r="102" spans="1:47" s="10" customFormat="1" ht="19.899999999999999" customHeight="1">
      <c r="B102" s="160"/>
      <c r="C102" s="105"/>
      <c r="D102" s="161" t="s">
        <v>830</v>
      </c>
      <c r="E102" s="162"/>
      <c r="F102" s="162"/>
      <c r="G102" s="162"/>
      <c r="H102" s="162"/>
      <c r="I102" s="162"/>
      <c r="J102" s="163">
        <f>J190</f>
        <v>0</v>
      </c>
      <c r="K102" s="105"/>
      <c r="L102" s="164"/>
    </row>
    <row r="103" spans="1:47" s="10" customFormat="1" ht="19.899999999999999" customHeight="1">
      <c r="B103" s="160"/>
      <c r="C103" s="105"/>
      <c r="D103" s="161" t="s">
        <v>605</v>
      </c>
      <c r="E103" s="162"/>
      <c r="F103" s="162"/>
      <c r="G103" s="162"/>
      <c r="H103" s="162"/>
      <c r="I103" s="162"/>
      <c r="J103" s="163">
        <f>J200</f>
        <v>0</v>
      </c>
      <c r="K103" s="105"/>
      <c r="L103" s="164"/>
    </row>
    <row r="104" spans="1:47" s="10" customFormat="1" ht="19.899999999999999" customHeight="1">
      <c r="B104" s="160"/>
      <c r="C104" s="105"/>
      <c r="D104" s="161" t="s">
        <v>606</v>
      </c>
      <c r="E104" s="162"/>
      <c r="F104" s="162"/>
      <c r="G104" s="162"/>
      <c r="H104" s="162"/>
      <c r="I104" s="162"/>
      <c r="J104" s="163">
        <f>J207</f>
        <v>0</v>
      </c>
      <c r="K104" s="105"/>
      <c r="L104" s="164"/>
    </row>
    <row r="105" spans="1:47" s="10" customFormat="1" ht="19.899999999999999" customHeight="1">
      <c r="B105" s="160"/>
      <c r="C105" s="105"/>
      <c r="D105" s="161" t="s">
        <v>607</v>
      </c>
      <c r="E105" s="162"/>
      <c r="F105" s="162"/>
      <c r="G105" s="162"/>
      <c r="H105" s="162"/>
      <c r="I105" s="162"/>
      <c r="J105" s="163">
        <f>J221</f>
        <v>0</v>
      </c>
      <c r="K105" s="105"/>
      <c r="L105" s="164"/>
    </row>
    <row r="106" spans="1:47" s="2" customFormat="1" ht="21.75" customHeight="1">
      <c r="A106" s="35"/>
      <c r="B106" s="36"/>
      <c r="C106" s="37"/>
      <c r="D106" s="37"/>
      <c r="E106" s="37"/>
      <c r="F106" s="37"/>
      <c r="G106" s="37"/>
      <c r="H106" s="37"/>
      <c r="I106" s="37"/>
      <c r="J106" s="37"/>
      <c r="K106" s="37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07" spans="1:47" s="2" customFormat="1" ht="6.95" customHeight="1">
      <c r="A107" s="35"/>
      <c r="B107" s="55"/>
      <c r="C107" s="56"/>
      <c r="D107" s="56"/>
      <c r="E107" s="56"/>
      <c r="F107" s="56"/>
      <c r="G107" s="56"/>
      <c r="H107" s="56"/>
      <c r="I107" s="56"/>
      <c r="J107" s="56"/>
      <c r="K107" s="56"/>
      <c r="L107" s="52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11" spans="1:47" s="2" customFormat="1" ht="6.95" customHeight="1">
      <c r="A111" s="35"/>
      <c r="B111" s="57"/>
      <c r="C111" s="58"/>
      <c r="D111" s="58"/>
      <c r="E111" s="58"/>
      <c r="F111" s="58"/>
      <c r="G111" s="58"/>
      <c r="H111" s="58"/>
      <c r="I111" s="58"/>
      <c r="J111" s="58"/>
      <c r="K111" s="58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24.95" customHeight="1">
      <c r="A112" s="35"/>
      <c r="B112" s="36"/>
      <c r="C112" s="24" t="s">
        <v>359</v>
      </c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6.95" customHeight="1">
      <c r="A113" s="35"/>
      <c r="B113" s="36"/>
      <c r="C113" s="37"/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12" customHeight="1">
      <c r="A114" s="35"/>
      <c r="B114" s="36"/>
      <c r="C114" s="30" t="s">
        <v>16</v>
      </c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2" customFormat="1" ht="16.5" customHeight="1">
      <c r="A115" s="35"/>
      <c r="B115" s="36"/>
      <c r="C115" s="37"/>
      <c r="D115" s="37"/>
      <c r="E115" s="324" t="str">
        <f>E7</f>
        <v>VD Harcov, zajištění bezpečnosti za povodní</v>
      </c>
      <c r="F115" s="325"/>
      <c r="G115" s="325"/>
      <c r="H115" s="325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3" s="1" customFormat="1" ht="12" customHeight="1">
      <c r="B116" s="22"/>
      <c r="C116" s="30" t="s">
        <v>344</v>
      </c>
      <c r="D116" s="23"/>
      <c r="E116" s="23"/>
      <c r="F116" s="23"/>
      <c r="G116" s="23"/>
      <c r="H116" s="23"/>
      <c r="I116" s="23"/>
      <c r="J116" s="23"/>
      <c r="K116" s="23"/>
      <c r="L116" s="21"/>
    </row>
    <row r="117" spans="1:63" s="2" customFormat="1" ht="16.5" customHeight="1">
      <c r="A117" s="35"/>
      <c r="B117" s="36"/>
      <c r="C117" s="37"/>
      <c r="D117" s="37"/>
      <c r="E117" s="324" t="s">
        <v>2784</v>
      </c>
      <c r="F117" s="326"/>
      <c r="G117" s="326"/>
      <c r="H117" s="326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12" customHeight="1">
      <c r="A118" s="35"/>
      <c r="B118" s="36"/>
      <c r="C118" s="30" t="s">
        <v>346</v>
      </c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16.5" customHeight="1">
      <c r="A119" s="35"/>
      <c r="B119" s="36"/>
      <c r="C119" s="37"/>
      <c r="D119" s="37"/>
      <c r="E119" s="297" t="str">
        <f>E11</f>
        <v>05.1 - Předsyp</v>
      </c>
      <c r="F119" s="326"/>
      <c r="G119" s="326"/>
      <c r="H119" s="326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6.95" customHeight="1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12" customHeight="1">
      <c r="A121" s="35"/>
      <c r="B121" s="36"/>
      <c r="C121" s="30" t="s">
        <v>20</v>
      </c>
      <c r="D121" s="37"/>
      <c r="E121" s="37"/>
      <c r="F121" s="28" t="str">
        <f>F14</f>
        <v>Liberec</v>
      </c>
      <c r="G121" s="37"/>
      <c r="H121" s="37"/>
      <c r="I121" s="30" t="s">
        <v>22</v>
      </c>
      <c r="J121" s="67" t="str">
        <f>IF(J14="","",J14)</f>
        <v>7. 1. 2022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6.95" customHeight="1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15.2" customHeight="1">
      <c r="A123" s="35"/>
      <c r="B123" s="36"/>
      <c r="C123" s="30" t="s">
        <v>24</v>
      </c>
      <c r="D123" s="37"/>
      <c r="E123" s="37"/>
      <c r="F123" s="28" t="str">
        <f>E17</f>
        <v>Povodí Labe, státní podnik</v>
      </c>
      <c r="G123" s="37"/>
      <c r="H123" s="37"/>
      <c r="I123" s="30" t="s">
        <v>30</v>
      </c>
      <c r="J123" s="33" t="str">
        <f>E23</f>
        <v>Valbek, spol. s.r.o.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5.2" customHeight="1">
      <c r="A124" s="35"/>
      <c r="B124" s="36"/>
      <c r="C124" s="30" t="s">
        <v>28</v>
      </c>
      <c r="D124" s="37"/>
      <c r="E124" s="37"/>
      <c r="F124" s="28" t="str">
        <f>IF(E20="","",E20)</f>
        <v>Vyplň údaj</v>
      </c>
      <c r="G124" s="37"/>
      <c r="H124" s="37"/>
      <c r="I124" s="30" t="s">
        <v>33</v>
      </c>
      <c r="J124" s="33" t="str">
        <f>E26</f>
        <v xml:space="preserve"> </v>
      </c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2" customFormat="1" ht="10.35" customHeight="1">
      <c r="A125" s="35"/>
      <c r="B125" s="36"/>
      <c r="C125" s="37"/>
      <c r="D125" s="37"/>
      <c r="E125" s="37"/>
      <c r="F125" s="37"/>
      <c r="G125" s="37"/>
      <c r="H125" s="37"/>
      <c r="I125" s="37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63" s="11" customFormat="1" ht="29.25" customHeight="1">
      <c r="A126" s="165"/>
      <c r="B126" s="166"/>
      <c r="C126" s="167" t="s">
        <v>360</v>
      </c>
      <c r="D126" s="168" t="s">
        <v>62</v>
      </c>
      <c r="E126" s="168" t="s">
        <v>58</v>
      </c>
      <c r="F126" s="168" t="s">
        <v>59</v>
      </c>
      <c r="G126" s="168" t="s">
        <v>361</v>
      </c>
      <c r="H126" s="168" t="s">
        <v>362</v>
      </c>
      <c r="I126" s="168" t="s">
        <v>363</v>
      </c>
      <c r="J126" s="168" t="s">
        <v>350</v>
      </c>
      <c r="K126" s="169" t="s">
        <v>364</v>
      </c>
      <c r="L126" s="170"/>
      <c r="M126" s="76" t="s">
        <v>1</v>
      </c>
      <c r="N126" s="77" t="s">
        <v>41</v>
      </c>
      <c r="O126" s="77" t="s">
        <v>365</v>
      </c>
      <c r="P126" s="77" t="s">
        <v>366</v>
      </c>
      <c r="Q126" s="77" t="s">
        <v>367</v>
      </c>
      <c r="R126" s="77" t="s">
        <v>368</v>
      </c>
      <c r="S126" s="77" t="s">
        <v>369</v>
      </c>
      <c r="T126" s="78" t="s">
        <v>370</v>
      </c>
      <c r="U126" s="165"/>
      <c r="V126" s="165"/>
      <c r="W126" s="165"/>
      <c r="X126" s="165"/>
      <c r="Y126" s="165"/>
      <c r="Z126" s="165"/>
      <c r="AA126" s="165"/>
      <c r="AB126" s="165"/>
      <c r="AC126" s="165"/>
      <c r="AD126" s="165"/>
      <c r="AE126" s="165"/>
    </row>
    <row r="127" spans="1:63" s="2" customFormat="1" ht="22.9" customHeight="1">
      <c r="A127" s="35"/>
      <c r="B127" s="36"/>
      <c r="C127" s="83" t="s">
        <v>371</v>
      </c>
      <c r="D127" s="37"/>
      <c r="E127" s="37"/>
      <c r="F127" s="37"/>
      <c r="G127" s="37"/>
      <c r="H127" s="37"/>
      <c r="I127" s="37"/>
      <c r="J127" s="171">
        <f>BK127</f>
        <v>0</v>
      </c>
      <c r="K127" s="37"/>
      <c r="L127" s="40"/>
      <c r="M127" s="79"/>
      <c r="N127" s="172"/>
      <c r="O127" s="80"/>
      <c r="P127" s="173">
        <f>P128</f>
        <v>0</v>
      </c>
      <c r="Q127" s="80"/>
      <c r="R127" s="173">
        <f>R128</f>
        <v>2163.4559737600002</v>
      </c>
      <c r="S127" s="80"/>
      <c r="T127" s="174">
        <f>T128</f>
        <v>1028.5766400000002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T127" s="18" t="s">
        <v>76</v>
      </c>
      <c r="AU127" s="18" t="s">
        <v>352</v>
      </c>
      <c r="BK127" s="175">
        <f>BK128</f>
        <v>0</v>
      </c>
    </row>
    <row r="128" spans="1:63" s="12" customFormat="1" ht="25.9" customHeight="1">
      <c r="B128" s="176"/>
      <c r="C128" s="177"/>
      <c r="D128" s="178" t="s">
        <v>76</v>
      </c>
      <c r="E128" s="179" t="s">
        <v>610</v>
      </c>
      <c r="F128" s="179" t="s">
        <v>611</v>
      </c>
      <c r="G128" s="177"/>
      <c r="H128" s="177"/>
      <c r="I128" s="180"/>
      <c r="J128" s="181">
        <f>BK128</f>
        <v>0</v>
      </c>
      <c r="K128" s="177"/>
      <c r="L128" s="182"/>
      <c r="M128" s="183"/>
      <c r="N128" s="184"/>
      <c r="O128" s="184"/>
      <c r="P128" s="185">
        <f>P129+P174+P190+P200+P207+P221</f>
        <v>0</v>
      </c>
      <c r="Q128" s="184"/>
      <c r="R128" s="185">
        <f>R129+R174+R190+R200+R207+R221</f>
        <v>2163.4559737600002</v>
      </c>
      <c r="S128" s="184"/>
      <c r="T128" s="186">
        <f>T129+T174+T190+T200+T207+T221</f>
        <v>1028.5766400000002</v>
      </c>
      <c r="AR128" s="187" t="s">
        <v>84</v>
      </c>
      <c r="AT128" s="188" t="s">
        <v>76</v>
      </c>
      <c r="AU128" s="188" t="s">
        <v>77</v>
      </c>
      <c r="AY128" s="187" t="s">
        <v>375</v>
      </c>
      <c r="BK128" s="189">
        <f>BK129+BK174+BK190+BK200+BK207+BK221</f>
        <v>0</v>
      </c>
    </row>
    <row r="129" spans="1:65" s="12" customFormat="1" ht="22.9" customHeight="1">
      <c r="B129" s="176"/>
      <c r="C129" s="177"/>
      <c r="D129" s="178" t="s">
        <v>76</v>
      </c>
      <c r="E129" s="190" t="s">
        <v>84</v>
      </c>
      <c r="F129" s="190" t="s">
        <v>612</v>
      </c>
      <c r="G129" s="177"/>
      <c r="H129" s="177"/>
      <c r="I129" s="180"/>
      <c r="J129" s="191">
        <f>BK129</f>
        <v>0</v>
      </c>
      <c r="K129" s="177"/>
      <c r="L129" s="182"/>
      <c r="M129" s="183"/>
      <c r="N129" s="184"/>
      <c r="O129" s="184"/>
      <c r="P129" s="185">
        <f>SUM(P130:P173)</f>
        <v>0</v>
      </c>
      <c r="Q129" s="184"/>
      <c r="R129" s="185">
        <f>SUM(R130:R173)</f>
        <v>226.06080000000003</v>
      </c>
      <c r="S129" s="184"/>
      <c r="T129" s="186">
        <f>SUM(T130:T173)</f>
        <v>1028.5766400000002</v>
      </c>
      <c r="AR129" s="187" t="s">
        <v>84</v>
      </c>
      <c r="AT129" s="188" t="s">
        <v>76</v>
      </c>
      <c r="AU129" s="188" t="s">
        <v>84</v>
      </c>
      <c r="AY129" s="187" t="s">
        <v>375</v>
      </c>
      <c r="BK129" s="189">
        <f>SUM(BK130:BK173)</f>
        <v>0</v>
      </c>
    </row>
    <row r="130" spans="1:65" s="2" customFormat="1" ht="16.5" customHeight="1">
      <c r="A130" s="35"/>
      <c r="B130" s="36"/>
      <c r="C130" s="192" t="s">
        <v>84</v>
      </c>
      <c r="D130" s="192" t="s">
        <v>377</v>
      </c>
      <c r="E130" s="193" t="s">
        <v>2786</v>
      </c>
      <c r="F130" s="194" t="s">
        <v>2787</v>
      </c>
      <c r="G130" s="195" t="s">
        <v>615</v>
      </c>
      <c r="H130" s="196">
        <v>565.15200000000004</v>
      </c>
      <c r="I130" s="197"/>
      <c r="J130" s="198">
        <f>ROUND(I130*H130,2)</f>
        <v>0</v>
      </c>
      <c r="K130" s="194" t="s">
        <v>408</v>
      </c>
      <c r="L130" s="40"/>
      <c r="M130" s="199" t="s">
        <v>1</v>
      </c>
      <c r="N130" s="200" t="s">
        <v>42</v>
      </c>
      <c r="O130" s="72"/>
      <c r="P130" s="201">
        <f>O130*H130</f>
        <v>0</v>
      </c>
      <c r="Q130" s="201">
        <v>0</v>
      </c>
      <c r="R130" s="201">
        <f>Q130*H130</f>
        <v>0</v>
      </c>
      <c r="S130" s="201">
        <v>1.82</v>
      </c>
      <c r="T130" s="202">
        <f>S130*H130</f>
        <v>1028.5766400000002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203" t="s">
        <v>374</v>
      </c>
      <c r="AT130" s="203" t="s">
        <v>377</v>
      </c>
      <c r="AU130" s="203" t="s">
        <v>86</v>
      </c>
      <c r="AY130" s="18" t="s">
        <v>375</v>
      </c>
      <c r="BE130" s="204">
        <f>IF(N130="základní",J130,0)</f>
        <v>0</v>
      </c>
      <c r="BF130" s="204">
        <f>IF(N130="snížená",J130,0)</f>
        <v>0</v>
      </c>
      <c r="BG130" s="204">
        <f>IF(N130="zákl. přenesená",J130,0)</f>
        <v>0</v>
      </c>
      <c r="BH130" s="204">
        <f>IF(N130="sníž. přenesená",J130,0)</f>
        <v>0</v>
      </c>
      <c r="BI130" s="204">
        <f>IF(N130="nulová",J130,0)</f>
        <v>0</v>
      </c>
      <c r="BJ130" s="18" t="s">
        <v>84</v>
      </c>
      <c r="BK130" s="204">
        <f>ROUND(I130*H130,2)</f>
        <v>0</v>
      </c>
      <c r="BL130" s="18" t="s">
        <v>374</v>
      </c>
      <c r="BM130" s="203" t="s">
        <v>2788</v>
      </c>
    </row>
    <row r="131" spans="1:65" s="2" customFormat="1" ht="11.25">
      <c r="A131" s="35"/>
      <c r="B131" s="36"/>
      <c r="C131" s="37"/>
      <c r="D131" s="205" t="s">
        <v>383</v>
      </c>
      <c r="E131" s="37"/>
      <c r="F131" s="206" t="s">
        <v>2789</v>
      </c>
      <c r="G131" s="37"/>
      <c r="H131" s="37"/>
      <c r="I131" s="207"/>
      <c r="J131" s="37"/>
      <c r="K131" s="37"/>
      <c r="L131" s="40"/>
      <c r="M131" s="208"/>
      <c r="N131" s="209"/>
      <c r="O131" s="72"/>
      <c r="P131" s="72"/>
      <c r="Q131" s="72"/>
      <c r="R131" s="72"/>
      <c r="S131" s="72"/>
      <c r="T131" s="73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T131" s="18" t="s">
        <v>383</v>
      </c>
      <c r="AU131" s="18" t="s">
        <v>86</v>
      </c>
    </row>
    <row r="132" spans="1:65" s="14" customFormat="1" ht="11.25">
      <c r="B132" s="220"/>
      <c r="C132" s="221"/>
      <c r="D132" s="205" t="s">
        <v>384</v>
      </c>
      <c r="E132" s="222" t="s">
        <v>1</v>
      </c>
      <c r="F132" s="223" t="s">
        <v>2790</v>
      </c>
      <c r="G132" s="221"/>
      <c r="H132" s="224">
        <v>565.15200000000004</v>
      </c>
      <c r="I132" s="225"/>
      <c r="J132" s="221"/>
      <c r="K132" s="221"/>
      <c r="L132" s="226"/>
      <c r="M132" s="227"/>
      <c r="N132" s="228"/>
      <c r="O132" s="228"/>
      <c r="P132" s="228"/>
      <c r="Q132" s="228"/>
      <c r="R132" s="228"/>
      <c r="S132" s="228"/>
      <c r="T132" s="229"/>
      <c r="AT132" s="230" t="s">
        <v>384</v>
      </c>
      <c r="AU132" s="230" t="s">
        <v>86</v>
      </c>
      <c r="AV132" s="14" t="s">
        <v>86</v>
      </c>
      <c r="AW132" s="14" t="s">
        <v>32</v>
      </c>
      <c r="AX132" s="14" t="s">
        <v>84</v>
      </c>
      <c r="AY132" s="230" t="s">
        <v>375</v>
      </c>
    </row>
    <row r="133" spans="1:65" s="2" customFormat="1" ht="16.5" customHeight="1">
      <c r="A133" s="35"/>
      <c r="B133" s="36"/>
      <c r="C133" s="192" t="s">
        <v>86</v>
      </c>
      <c r="D133" s="192" t="s">
        <v>377</v>
      </c>
      <c r="E133" s="193" t="s">
        <v>2791</v>
      </c>
      <c r="F133" s="194" t="s">
        <v>2792</v>
      </c>
      <c r="G133" s="195" t="s">
        <v>615</v>
      </c>
      <c r="H133" s="196">
        <v>565.15200000000004</v>
      </c>
      <c r="I133" s="197"/>
      <c r="J133" s="198">
        <f>ROUND(I133*H133,2)</f>
        <v>0</v>
      </c>
      <c r="K133" s="194" t="s">
        <v>408</v>
      </c>
      <c r="L133" s="40"/>
      <c r="M133" s="199" t="s">
        <v>1</v>
      </c>
      <c r="N133" s="200" t="s">
        <v>42</v>
      </c>
      <c r="O133" s="72"/>
      <c r="P133" s="201">
        <f>O133*H133</f>
        <v>0</v>
      </c>
      <c r="Q133" s="201">
        <v>0.4</v>
      </c>
      <c r="R133" s="201">
        <f>Q133*H133</f>
        <v>226.06080000000003</v>
      </c>
      <c r="S133" s="201">
        <v>0</v>
      </c>
      <c r="T133" s="202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03" t="s">
        <v>374</v>
      </c>
      <c r="AT133" s="203" t="s">
        <v>377</v>
      </c>
      <c r="AU133" s="203" t="s">
        <v>86</v>
      </c>
      <c r="AY133" s="18" t="s">
        <v>375</v>
      </c>
      <c r="BE133" s="204">
        <f>IF(N133="základní",J133,0)</f>
        <v>0</v>
      </c>
      <c r="BF133" s="204">
        <f>IF(N133="snížená",J133,0)</f>
        <v>0</v>
      </c>
      <c r="BG133" s="204">
        <f>IF(N133="zákl. přenesená",J133,0)</f>
        <v>0</v>
      </c>
      <c r="BH133" s="204">
        <f>IF(N133="sníž. přenesená",J133,0)</f>
        <v>0</v>
      </c>
      <c r="BI133" s="204">
        <f>IF(N133="nulová",J133,0)</f>
        <v>0</v>
      </c>
      <c r="BJ133" s="18" t="s">
        <v>84</v>
      </c>
      <c r="BK133" s="204">
        <f>ROUND(I133*H133,2)</f>
        <v>0</v>
      </c>
      <c r="BL133" s="18" t="s">
        <v>374</v>
      </c>
      <c r="BM133" s="203" t="s">
        <v>2793</v>
      </c>
    </row>
    <row r="134" spans="1:65" s="2" customFormat="1" ht="19.5">
      <c r="A134" s="35"/>
      <c r="B134" s="36"/>
      <c r="C134" s="37"/>
      <c r="D134" s="205" t="s">
        <v>383</v>
      </c>
      <c r="E134" s="37"/>
      <c r="F134" s="206" t="s">
        <v>2794</v>
      </c>
      <c r="G134" s="37"/>
      <c r="H134" s="37"/>
      <c r="I134" s="207"/>
      <c r="J134" s="37"/>
      <c r="K134" s="37"/>
      <c r="L134" s="40"/>
      <c r="M134" s="208"/>
      <c r="N134" s="209"/>
      <c r="O134" s="72"/>
      <c r="P134" s="72"/>
      <c r="Q134" s="72"/>
      <c r="R134" s="72"/>
      <c r="S134" s="72"/>
      <c r="T134" s="73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T134" s="18" t="s">
        <v>383</v>
      </c>
      <c r="AU134" s="18" t="s">
        <v>86</v>
      </c>
    </row>
    <row r="135" spans="1:65" s="14" customFormat="1" ht="11.25">
      <c r="B135" s="220"/>
      <c r="C135" s="221"/>
      <c r="D135" s="205" t="s">
        <v>384</v>
      </c>
      <c r="E135" s="222" t="s">
        <v>1</v>
      </c>
      <c r="F135" s="223" t="s">
        <v>2795</v>
      </c>
      <c r="G135" s="221"/>
      <c r="H135" s="224">
        <v>565.15200000000004</v>
      </c>
      <c r="I135" s="225"/>
      <c r="J135" s="221"/>
      <c r="K135" s="221"/>
      <c r="L135" s="226"/>
      <c r="M135" s="227"/>
      <c r="N135" s="228"/>
      <c r="O135" s="228"/>
      <c r="P135" s="228"/>
      <c r="Q135" s="228"/>
      <c r="R135" s="228"/>
      <c r="S135" s="228"/>
      <c r="T135" s="229"/>
      <c r="AT135" s="230" t="s">
        <v>384</v>
      </c>
      <c r="AU135" s="230" t="s">
        <v>86</v>
      </c>
      <c r="AV135" s="14" t="s">
        <v>86</v>
      </c>
      <c r="AW135" s="14" t="s">
        <v>32</v>
      </c>
      <c r="AX135" s="14" t="s">
        <v>84</v>
      </c>
      <c r="AY135" s="230" t="s">
        <v>375</v>
      </c>
    </row>
    <row r="136" spans="1:65" s="2" customFormat="1" ht="16.5" customHeight="1">
      <c r="A136" s="35"/>
      <c r="B136" s="36"/>
      <c r="C136" s="192" t="s">
        <v>103</v>
      </c>
      <c r="D136" s="192" t="s">
        <v>377</v>
      </c>
      <c r="E136" s="193" t="s">
        <v>613</v>
      </c>
      <c r="F136" s="194" t="s">
        <v>614</v>
      </c>
      <c r="G136" s="195" t="s">
        <v>615</v>
      </c>
      <c r="H136" s="196">
        <v>565.15200000000004</v>
      </c>
      <c r="I136" s="197"/>
      <c r="J136" s="198">
        <f>ROUND(I136*H136,2)</f>
        <v>0</v>
      </c>
      <c r="K136" s="194" t="s">
        <v>408</v>
      </c>
      <c r="L136" s="40"/>
      <c r="M136" s="199" t="s">
        <v>1</v>
      </c>
      <c r="N136" s="200" t="s">
        <v>42</v>
      </c>
      <c r="O136" s="72"/>
      <c r="P136" s="201">
        <f>O136*H136</f>
        <v>0</v>
      </c>
      <c r="Q136" s="201">
        <v>0</v>
      </c>
      <c r="R136" s="201">
        <f>Q136*H136</f>
        <v>0</v>
      </c>
      <c r="S136" s="201">
        <v>0</v>
      </c>
      <c r="T136" s="202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03" t="s">
        <v>374</v>
      </c>
      <c r="AT136" s="203" t="s">
        <v>377</v>
      </c>
      <c r="AU136" s="203" t="s">
        <v>86</v>
      </c>
      <c r="AY136" s="18" t="s">
        <v>375</v>
      </c>
      <c r="BE136" s="204">
        <f>IF(N136="základní",J136,0)</f>
        <v>0</v>
      </c>
      <c r="BF136" s="204">
        <f>IF(N136="snížená",J136,0)</f>
        <v>0</v>
      </c>
      <c r="BG136" s="204">
        <f>IF(N136="zákl. přenesená",J136,0)</f>
        <v>0</v>
      </c>
      <c r="BH136" s="204">
        <f>IF(N136="sníž. přenesená",J136,0)</f>
        <v>0</v>
      </c>
      <c r="BI136" s="204">
        <f>IF(N136="nulová",J136,0)</f>
        <v>0</v>
      </c>
      <c r="BJ136" s="18" t="s">
        <v>84</v>
      </c>
      <c r="BK136" s="204">
        <f>ROUND(I136*H136,2)</f>
        <v>0</v>
      </c>
      <c r="BL136" s="18" t="s">
        <v>374</v>
      </c>
      <c r="BM136" s="203" t="s">
        <v>2796</v>
      </c>
    </row>
    <row r="137" spans="1:65" s="2" customFormat="1" ht="19.5">
      <c r="A137" s="35"/>
      <c r="B137" s="36"/>
      <c r="C137" s="37"/>
      <c r="D137" s="205" t="s">
        <v>383</v>
      </c>
      <c r="E137" s="37"/>
      <c r="F137" s="206" t="s">
        <v>617</v>
      </c>
      <c r="G137" s="37"/>
      <c r="H137" s="37"/>
      <c r="I137" s="207"/>
      <c r="J137" s="37"/>
      <c r="K137" s="37"/>
      <c r="L137" s="40"/>
      <c r="M137" s="208"/>
      <c r="N137" s="209"/>
      <c r="O137" s="72"/>
      <c r="P137" s="72"/>
      <c r="Q137" s="72"/>
      <c r="R137" s="72"/>
      <c r="S137" s="72"/>
      <c r="T137" s="73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T137" s="18" t="s">
        <v>383</v>
      </c>
      <c r="AU137" s="18" t="s">
        <v>86</v>
      </c>
    </row>
    <row r="138" spans="1:65" s="14" customFormat="1" ht="11.25">
      <c r="B138" s="220"/>
      <c r="C138" s="221"/>
      <c r="D138" s="205" t="s">
        <v>384</v>
      </c>
      <c r="E138" s="222" t="s">
        <v>1</v>
      </c>
      <c r="F138" s="223" t="s">
        <v>2795</v>
      </c>
      <c r="G138" s="221"/>
      <c r="H138" s="224">
        <v>565.15200000000004</v>
      </c>
      <c r="I138" s="225"/>
      <c r="J138" s="221"/>
      <c r="K138" s="221"/>
      <c r="L138" s="226"/>
      <c r="M138" s="227"/>
      <c r="N138" s="228"/>
      <c r="O138" s="228"/>
      <c r="P138" s="228"/>
      <c r="Q138" s="228"/>
      <c r="R138" s="228"/>
      <c r="S138" s="228"/>
      <c r="T138" s="229"/>
      <c r="AT138" s="230" t="s">
        <v>384</v>
      </c>
      <c r="AU138" s="230" t="s">
        <v>86</v>
      </c>
      <c r="AV138" s="14" t="s">
        <v>86</v>
      </c>
      <c r="AW138" s="14" t="s">
        <v>32</v>
      </c>
      <c r="AX138" s="14" t="s">
        <v>84</v>
      </c>
      <c r="AY138" s="230" t="s">
        <v>375</v>
      </c>
    </row>
    <row r="139" spans="1:65" s="2" customFormat="1" ht="21.75" customHeight="1">
      <c r="A139" s="35"/>
      <c r="B139" s="36"/>
      <c r="C139" s="192" t="s">
        <v>374</v>
      </c>
      <c r="D139" s="192" t="s">
        <v>377</v>
      </c>
      <c r="E139" s="193" t="s">
        <v>2797</v>
      </c>
      <c r="F139" s="194" t="s">
        <v>2798</v>
      </c>
      <c r="G139" s="195" t="s">
        <v>615</v>
      </c>
      <c r="H139" s="196">
        <v>6212.5</v>
      </c>
      <c r="I139" s="197"/>
      <c r="J139" s="198">
        <f>ROUND(I139*H139,2)</f>
        <v>0</v>
      </c>
      <c r="K139" s="194" t="s">
        <v>408</v>
      </c>
      <c r="L139" s="40"/>
      <c r="M139" s="199" t="s">
        <v>1</v>
      </c>
      <c r="N139" s="200" t="s">
        <v>42</v>
      </c>
      <c r="O139" s="72"/>
      <c r="P139" s="201">
        <f>O139*H139</f>
        <v>0</v>
      </c>
      <c r="Q139" s="201">
        <v>0</v>
      </c>
      <c r="R139" s="201">
        <f>Q139*H139</f>
        <v>0</v>
      </c>
      <c r="S139" s="201">
        <v>0</v>
      </c>
      <c r="T139" s="202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03" t="s">
        <v>374</v>
      </c>
      <c r="AT139" s="203" t="s">
        <v>377</v>
      </c>
      <c r="AU139" s="203" t="s">
        <v>86</v>
      </c>
      <c r="AY139" s="18" t="s">
        <v>375</v>
      </c>
      <c r="BE139" s="204">
        <f>IF(N139="základní",J139,0)</f>
        <v>0</v>
      </c>
      <c r="BF139" s="204">
        <f>IF(N139="snížená",J139,0)</f>
        <v>0</v>
      </c>
      <c r="BG139" s="204">
        <f>IF(N139="zákl. přenesená",J139,0)</f>
        <v>0</v>
      </c>
      <c r="BH139" s="204">
        <f>IF(N139="sníž. přenesená",J139,0)</f>
        <v>0</v>
      </c>
      <c r="BI139" s="204">
        <f>IF(N139="nulová",J139,0)</f>
        <v>0</v>
      </c>
      <c r="BJ139" s="18" t="s">
        <v>84</v>
      </c>
      <c r="BK139" s="204">
        <f>ROUND(I139*H139,2)</f>
        <v>0</v>
      </c>
      <c r="BL139" s="18" t="s">
        <v>374</v>
      </c>
      <c r="BM139" s="203" t="s">
        <v>2799</v>
      </c>
    </row>
    <row r="140" spans="1:65" s="2" customFormat="1" ht="11.25">
      <c r="A140" s="35"/>
      <c r="B140" s="36"/>
      <c r="C140" s="37"/>
      <c r="D140" s="205" t="s">
        <v>383</v>
      </c>
      <c r="E140" s="37"/>
      <c r="F140" s="206" t="s">
        <v>2800</v>
      </c>
      <c r="G140" s="37"/>
      <c r="H140" s="37"/>
      <c r="I140" s="207"/>
      <c r="J140" s="37"/>
      <c r="K140" s="37"/>
      <c r="L140" s="40"/>
      <c r="M140" s="208"/>
      <c r="N140" s="209"/>
      <c r="O140" s="72"/>
      <c r="P140" s="72"/>
      <c r="Q140" s="72"/>
      <c r="R140" s="72"/>
      <c r="S140" s="72"/>
      <c r="T140" s="73"/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T140" s="18" t="s">
        <v>383</v>
      </c>
      <c r="AU140" s="18" t="s">
        <v>86</v>
      </c>
    </row>
    <row r="141" spans="1:65" s="14" customFormat="1" ht="11.25">
      <c r="B141" s="220"/>
      <c r="C141" s="221"/>
      <c r="D141" s="205" t="s">
        <v>384</v>
      </c>
      <c r="E141" s="222" t="s">
        <v>1</v>
      </c>
      <c r="F141" s="223" t="s">
        <v>2801</v>
      </c>
      <c r="G141" s="221"/>
      <c r="H141" s="224">
        <v>12425</v>
      </c>
      <c r="I141" s="225"/>
      <c r="J141" s="221"/>
      <c r="K141" s="221"/>
      <c r="L141" s="226"/>
      <c r="M141" s="227"/>
      <c r="N141" s="228"/>
      <c r="O141" s="228"/>
      <c r="P141" s="228"/>
      <c r="Q141" s="228"/>
      <c r="R141" s="228"/>
      <c r="S141" s="228"/>
      <c r="T141" s="229"/>
      <c r="AT141" s="230" t="s">
        <v>384</v>
      </c>
      <c r="AU141" s="230" t="s">
        <v>86</v>
      </c>
      <c r="AV141" s="14" t="s">
        <v>86</v>
      </c>
      <c r="AW141" s="14" t="s">
        <v>32</v>
      </c>
      <c r="AX141" s="14" t="s">
        <v>77</v>
      </c>
      <c r="AY141" s="230" t="s">
        <v>375</v>
      </c>
    </row>
    <row r="142" spans="1:65" s="14" customFormat="1" ht="11.25">
      <c r="B142" s="220"/>
      <c r="C142" s="221"/>
      <c r="D142" s="205" t="s">
        <v>384</v>
      </c>
      <c r="E142" s="222" t="s">
        <v>1</v>
      </c>
      <c r="F142" s="223" t="s">
        <v>2802</v>
      </c>
      <c r="G142" s="221"/>
      <c r="H142" s="224">
        <v>6212.5</v>
      </c>
      <c r="I142" s="225"/>
      <c r="J142" s="221"/>
      <c r="K142" s="221"/>
      <c r="L142" s="226"/>
      <c r="M142" s="227"/>
      <c r="N142" s="228"/>
      <c r="O142" s="228"/>
      <c r="P142" s="228"/>
      <c r="Q142" s="228"/>
      <c r="R142" s="228"/>
      <c r="S142" s="228"/>
      <c r="T142" s="229"/>
      <c r="AT142" s="230" t="s">
        <v>384</v>
      </c>
      <c r="AU142" s="230" t="s">
        <v>86</v>
      </c>
      <c r="AV142" s="14" t="s">
        <v>86</v>
      </c>
      <c r="AW142" s="14" t="s">
        <v>32</v>
      </c>
      <c r="AX142" s="14" t="s">
        <v>84</v>
      </c>
      <c r="AY142" s="230" t="s">
        <v>375</v>
      </c>
    </row>
    <row r="143" spans="1:65" s="2" customFormat="1" ht="21.75" customHeight="1">
      <c r="A143" s="35"/>
      <c r="B143" s="36"/>
      <c r="C143" s="192" t="s">
        <v>412</v>
      </c>
      <c r="D143" s="192" t="s">
        <v>377</v>
      </c>
      <c r="E143" s="193" t="s">
        <v>2803</v>
      </c>
      <c r="F143" s="194" t="s">
        <v>2804</v>
      </c>
      <c r="G143" s="195" t="s">
        <v>615</v>
      </c>
      <c r="H143" s="196">
        <v>6212.5</v>
      </c>
      <c r="I143" s="197"/>
      <c r="J143" s="198">
        <f>ROUND(I143*H143,2)</f>
        <v>0</v>
      </c>
      <c r="K143" s="194" t="s">
        <v>408</v>
      </c>
      <c r="L143" s="40"/>
      <c r="M143" s="199" t="s">
        <v>1</v>
      </c>
      <c r="N143" s="200" t="s">
        <v>42</v>
      </c>
      <c r="O143" s="72"/>
      <c r="P143" s="201">
        <f>O143*H143</f>
        <v>0</v>
      </c>
      <c r="Q143" s="201">
        <v>0</v>
      </c>
      <c r="R143" s="201">
        <f>Q143*H143</f>
        <v>0</v>
      </c>
      <c r="S143" s="201">
        <v>0</v>
      </c>
      <c r="T143" s="202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03" t="s">
        <v>374</v>
      </c>
      <c r="AT143" s="203" t="s">
        <v>377</v>
      </c>
      <c r="AU143" s="203" t="s">
        <v>86</v>
      </c>
      <c r="AY143" s="18" t="s">
        <v>375</v>
      </c>
      <c r="BE143" s="204">
        <f>IF(N143="základní",J143,0)</f>
        <v>0</v>
      </c>
      <c r="BF143" s="204">
        <f>IF(N143="snížená",J143,0)</f>
        <v>0</v>
      </c>
      <c r="BG143" s="204">
        <f>IF(N143="zákl. přenesená",J143,0)</f>
        <v>0</v>
      </c>
      <c r="BH143" s="204">
        <f>IF(N143="sníž. přenesená",J143,0)</f>
        <v>0</v>
      </c>
      <c r="BI143" s="204">
        <f>IF(N143="nulová",J143,0)</f>
        <v>0</v>
      </c>
      <c r="BJ143" s="18" t="s">
        <v>84</v>
      </c>
      <c r="BK143" s="204">
        <f>ROUND(I143*H143,2)</f>
        <v>0</v>
      </c>
      <c r="BL143" s="18" t="s">
        <v>374</v>
      </c>
      <c r="BM143" s="203" t="s">
        <v>2805</v>
      </c>
    </row>
    <row r="144" spans="1:65" s="2" customFormat="1" ht="11.25">
      <c r="A144" s="35"/>
      <c r="B144" s="36"/>
      <c r="C144" s="37"/>
      <c r="D144" s="205" t="s">
        <v>383</v>
      </c>
      <c r="E144" s="37"/>
      <c r="F144" s="206" t="s">
        <v>2806</v>
      </c>
      <c r="G144" s="37"/>
      <c r="H144" s="37"/>
      <c r="I144" s="207"/>
      <c r="J144" s="37"/>
      <c r="K144" s="37"/>
      <c r="L144" s="40"/>
      <c r="M144" s="208"/>
      <c r="N144" s="209"/>
      <c r="O144" s="72"/>
      <c r="P144" s="72"/>
      <c r="Q144" s="72"/>
      <c r="R144" s="72"/>
      <c r="S144" s="72"/>
      <c r="T144" s="73"/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T144" s="18" t="s">
        <v>383</v>
      </c>
      <c r="AU144" s="18" t="s">
        <v>86</v>
      </c>
    </row>
    <row r="145" spans="1:65" s="14" customFormat="1" ht="11.25">
      <c r="B145" s="220"/>
      <c r="C145" s="221"/>
      <c r="D145" s="205" t="s">
        <v>384</v>
      </c>
      <c r="E145" s="222" t="s">
        <v>1</v>
      </c>
      <c r="F145" s="223" t="s">
        <v>2807</v>
      </c>
      <c r="G145" s="221"/>
      <c r="H145" s="224">
        <v>6212.5</v>
      </c>
      <c r="I145" s="225"/>
      <c r="J145" s="221"/>
      <c r="K145" s="221"/>
      <c r="L145" s="226"/>
      <c r="M145" s="227"/>
      <c r="N145" s="228"/>
      <c r="O145" s="228"/>
      <c r="P145" s="228"/>
      <c r="Q145" s="228"/>
      <c r="R145" s="228"/>
      <c r="S145" s="228"/>
      <c r="T145" s="229"/>
      <c r="AT145" s="230" t="s">
        <v>384</v>
      </c>
      <c r="AU145" s="230" t="s">
        <v>86</v>
      </c>
      <c r="AV145" s="14" t="s">
        <v>86</v>
      </c>
      <c r="AW145" s="14" t="s">
        <v>32</v>
      </c>
      <c r="AX145" s="14" t="s">
        <v>84</v>
      </c>
      <c r="AY145" s="230" t="s">
        <v>375</v>
      </c>
    </row>
    <row r="146" spans="1:65" s="2" customFormat="1" ht="16.5" customHeight="1">
      <c r="A146" s="35"/>
      <c r="B146" s="36"/>
      <c r="C146" s="192" t="s">
        <v>416</v>
      </c>
      <c r="D146" s="192" t="s">
        <v>377</v>
      </c>
      <c r="E146" s="193" t="s">
        <v>970</v>
      </c>
      <c r="F146" s="194" t="s">
        <v>971</v>
      </c>
      <c r="G146" s="195" t="s">
        <v>615</v>
      </c>
      <c r="H146" s="196">
        <v>12425</v>
      </c>
      <c r="I146" s="197"/>
      <c r="J146" s="198">
        <f>ROUND(I146*H146,2)</f>
        <v>0</v>
      </c>
      <c r="K146" s="194" t="s">
        <v>408</v>
      </c>
      <c r="L146" s="40"/>
      <c r="M146" s="199" t="s">
        <v>1</v>
      </c>
      <c r="N146" s="200" t="s">
        <v>42</v>
      </c>
      <c r="O146" s="72"/>
      <c r="P146" s="201">
        <f>O146*H146</f>
        <v>0</v>
      </c>
      <c r="Q146" s="201">
        <v>0</v>
      </c>
      <c r="R146" s="201">
        <f>Q146*H146</f>
        <v>0</v>
      </c>
      <c r="S146" s="201">
        <v>0</v>
      </c>
      <c r="T146" s="202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03" t="s">
        <v>374</v>
      </c>
      <c r="AT146" s="203" t="s">
        <v>377</v>
      </c>
      <c r="AU146" s="203" t="s">
        <v>86</v>
      </c>
      <c r="AY146" s="18" t="s">
        <v>375</v>
      </c>
      <c r="BE146" s="204">
        <f>IF(N146="základní",J146,0)</f>
        <v>0</v>
      </c>
      <c r="BF146" s="204">
        <f>IF(N146="snížená",J146,0)</f>
        <v>0</v>
      </c>
      <c r="BG146" s="204">
        <f>IF(N146="zákl. přenesená",J146,0)</f>
        <v>0</v>
      </c>
      <c r="BH146" s="204">
        <f>IF(N146="sníž. přenesená",J146,0)</f>
        <v>0</v>
      </c>
      <c r="BI146" s="204">
        <f>IF(N146="nulová",J146,0)</f>
        <v>0</v>
      </c>
      <c r="BJ146" s="18" t="s">
        <v>84</v>
      </c>
      <c r="BK146" s="204">
        <f>ROUND(I146*H146,2)</f>
        <v>0</v>
      </c>
      <c r="BL146" s="18" t="s">
        <v>374</v>
      </c>
      <c r="BM146" s="203" t="s">
        <v>2808</v>
      </c>
    </row>
    <row r="147" spans="1:65" s="2" customFormat="1" ht="19.5">
      <c r="A147" s="35"/>
      <c r="B147" s="36"/>
      <c r="C147" s="37"/>
      <c r="D147" s="205" t="s">
        <v>383</v>
      </c>
      <c r="E147" s="37"/>
      <c r="F147" s="206" t="s">
        <v>973</v>
      </c>
      <c r="G147" s="37"/>
      <c r="H147" s="37"/>
      <c r="I147" s="207"/>
      <c r="J147" s="37"/>
      <c r="K147" s="37"/>
      <c r="L147" s="40"/>
      <c r="M147" s="208"/>
      <c r="N147" s="209"/>
      <c r="O147" s="72"/>
      <c r="P147" s="72"/>
      <c r="Q147" s="72"/>
      <c r="R147" s="72"/>
      <c r="S147" s="72"/>
      <c r="T147" s="73"/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T147" s="18" t="s">
        <v>383</v>
      </c>
      <c r="AU147" s="18" t="s">
        <v>86</v>
      </c>
    </row>
    <row r="148" spans="1:65" s="14" customFormat="1" ht="11.25">
      <c r="B148" s="220"/>
      <c r="C148" s="221"/>
      <c r="D148" s="205" t="s">
        <v>384</v>
      </c>
      <c r="E148" s="222" t="s">
        <v>1</v>
      </c>
      <c r="F148" s="223" t="s">
        <v>2809</v>
      </c>
      <c r="G148" s="221"/>
      <c r="H148" s="224">
        <v>12425</v>
      </c>
      <c r="I148" s="225"/>
      <c r="J148" s="221"/>
      <c r="K148" s="221"/>
      <c r="L148" s="226"/>
      <c r="M148" s="227"/>
      <c r="N148" s="228"/>
      <c r="O148" s="228"/>
      <c r="P148" s="228"/>
      <c r="Q148" s="228"/>
      <c r="R148" s="228"/>
      <c r="S148" s="228"/>
      <c r="T148" s="229"/>
      <c r="AT148" s="230" t="s">
        <v>384</v>
      </c>
      <c r="AU148" s="230" t="s">
        <v>86</v>
      </c>
      <c r="AV148" s="14" t="s">
        <v>86</v>
      </c>
      <c r="AW148" s="14" t="s">
        <v>32</v>
      </c>
      <c r="AX148" s="14" t="s">
        <v>84</v>
      </c>
      <c r="AY148" s="230" t="s">
        <v>375</v>
      </c>
    </row>
    <row r="149" spans="1:65" s="2" customFormat="1" ht="16.5" customHeight="1">
      <c r="A149" s="35"/>
      <c r="B149" s="36"/>
      <c r="C149" s="192" t="s">
        <v>421</v>
      </c>
      <c r="D149" s="192" t="s">
        <v>377</v>
      </c>
      <c r="E149" s="193" t="s">
        <v>975</v>
      </c>
      <c r="F149" s="194" t="s">
        <v>976</v>
      </c>
      <c r="G149" s="195" t="s">
        <v>615</v>
      </c>
      <c r="H149" s="196">
        <v>12425</v>
      </c>
      <c r="I149" s="197"/>
      <c r="J149" s="198">
        <f>ROUND(I149*H149,2)</f>
        <v>0</v>
      </c>
      <c r="K149" s="194" t="s">
        <v>408</v>
      </c>
      <c r="L149" s="40"/>
      <c r="M149" s="199" t="s">
        <v>1</v>
      </c>
      <c r="N149" s="200" t="s">
        <v>42</v>
      </c>
      <c r="O149" s="72"/>
      <c r="P149" s="201">
        <f>O149*H149</f>
        <v>0</v>
      </c>
      <c r="Q149" s="201">
        <v>0</v>
      </c>
      <c r="R149" s="201">
        <f>Q149*H149</f>
        <v>0</v>
      </c>
      <c r="S149" s="201">
        <v>0</v>
      </c>
      <c r="T149" s="202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03" t="s">
        <v>374</v>
      </c>
      <c r="AT149" s="203" t="s">
        <v>377</v>
      </c>
      <c r="AU149" s="203" t="s">
        <v>86</v>
      </c>
      <c r="AY149" s="18" t="s">
        <v>375</v>
      </c>
      <c r="BE149" s="204">
        <f>IF(N149="základní",J149,0)</f>
        <v>0</v>
      </c>
      <c r="BF149" s="204">
        <f>IF(N149="snížená",J149,0)</f>
        <v>0</v>
      </c>
      <c r="BG149" s="204">
        <f>IF(N149="zákl. přenesená",J149,0)</f>
        <v>0</v>
      </c>
      <c r="BH149" s="204">
        <f>IF(N149="sníž. přenesená",J149,0)</f>
        <v>0</v>
      </c>
      <c r="BI149" s="204">
        <f>IF(N149="nulová",J149,0)</f>
        <v>0</v>
      </c>
      <c r="BJ149" s="18" t="s">
        <v>84</v>
      </c>
      <c r="BK149" s="204">
        <f>ROUND(I149*H149,2)</f>
        <v>0</v>
      </c>
      <c r="BL149" s="18" t="s">
        <v>374</v>
      </c>
      <c r="BM149" s="203" t="s">
        <v>2810</v>
      </c>
    </row>
    <row r="150" spans="1:65" s="2" customFormat="1" ht="19.5">
      <c r="A150" s="35"/>
      <c r="B150" s="36"/>
      <c r="C150" s="37"/>
      <c r="D150" s="205" t="s">
        <v>383</v>
      </c>
      <c r="E150" s="37"/>
      <c r="F150" s="206" t="s">
        <v>978</v>
      </c>
      <c r="G150" s="37"/>
      <c r="H150" s="37"/>
      <c r="I150" s="207"/>
      <c r="J150" s="37"/>
      <c r="K150" s="37"/>
      <c r="L150" s="40"/>
      <c r="M150" s="208"/>
      <c r="N150" s="209"/>
      <c r="O150" s="72"/>
      <c r="P150" s="72"/>
      <c r="Q150" s="72"/>
      <c r="R150" s="72"/>
      <c r="S150" s="72"/>
      <c r="T150" s="73"/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T150" s="18" t="s">
        <v>383</v>
      </c>
      <c r="AU150" s="18" t="s">
        <v>86</v>
      </c>
    </row>
    <row r="151" spans="1:65" s="14" customFormat="1" ht="11.25">
      <c r="B151" s="220"/>
      <c r="C151" s="221"/>
      <c r="D151" s="205" t="s">
        <v>384</v>
      </c>
      <c r="E151" s="222" t="s">
        <v>1</v>
      </c>
      <c r="F151" s="223" t="s">
        <v>2811</v>
      </c>
      <c r="G151" s="221"/>
      <c r="H151" s="224">
        <v>12425</v>
      </c>
      <c r="I151" s="225"/>
      <c r="J151" s="221"/>
      <c r="K151" s="221"/>
      <c r="L151" s="226"/>
      <c r="M151" s="227"/>
      <c r="N151" s="228"/>
      <c r="O151" s="228"/>
      <c r="P151" s="228"/>
      <c r="Q151" s="228"/>
      <c r="R151" s="228"/>
      <c r="S151" s="228"/>
      <c r="T151" s="229"/>
      <c r="AT151" s="230" t="s">
        <v>384</v>
      </c>
      <c r="AU151" s="230" t="s">
        <v>86</v>
      </c>
      <c r="AV151" s="14" t="s">
        <v>86</v>
      </c>
      <c r="AW151" s="14" t="s">
        <v>32</v>
      </c>
      <c r="AX151" s="14" t="s">
        <v>84</v>
      </c>
      <c r="AY151" s="230" t="s">
        <v>375</v>
      </c>
    </row>
    <row r="152" spans="1:65" s="2" customFormat="1" ht="24.2" customHeight="1">
      <c r="A152" s="35"/>
      <c r="B152" s="36"/>
      <c r="C152" s="192" t="s">
        <v>427</v>
      </c>
      <c r="D152" s="192" t="s">
        <v>377</v>
      </c>
      <c r="E152" s="193" t="s">
        <v>980</v>
      </c>
      <c r="F152" s="194" t="s">
        <v>981</v>
      </c>
      <c r="G152" s="195" t="s">
        <v>615</v>
      </c>
      <c r="H152" s="196">
        <v>710</v>
      </c>
      <c r="I152" s="197"/>
      <c r="J152" s="198">
        <f>ROUND(I152*H152,2)</f>
        <v>0</v>
      </c>
      <c r="K152" s="194" t="s">
        <v>1</v>
      </c>
      <c r="L152" s="40"/>
      <c r="M152" s="199" t="s">
        <v>1</v>
      </c>
      <c r="N152" s="200" t="s">
        <v>42</v>
      </c>
      <c r="O152" s="72"/>
      <c r="P152" s="201">
        <f>O152*H152</f>
        <v>0</v>
      </c>
      <c r="Q152" s="201">
        <v>0</v>
      </c>
      <c r="R152" s="201">
        <f>Q152*H152</f>
        <v>0</v>
      </c>
      <c r="S152" s="201">
        <v>0</v>
      </c>
      <c r="T152" s="202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03" t="s">
        <v>374</v>
      </c>
      <c r="AT152" s="203" t="s">
        <v>377</v>
      </c>
      <c r="AU152" s="203" t="s">
        <v>86</v>
      </c>
      <c r="AY152" s="18" t="s">
        <v>375</v>
      </c>
      <c r="BE152" s="204">
        <f>IF(N152="základní",J152,0)</f>
        <v>0</v>
      </c>
      <c r="BF152" s="204">
        <f>IF(N152="snížená",J152,0)</f>
        <v>0</v>
      </c>
      <c r="BG152" s="204">
        <f>IF(N152="zákl. přenesená",J152,0)</f>
        <v>0</v>
      </c>
      <c r="BH152" s="204">
        <f>IF(N152="sníž. přenesená",J152,0)</f>
        <v>0</v>
      </c>
      <c r="BI152" s="204">
        <f>IF(N152="nulová",J152,0)</f>
        <v>0</v>
      </c>
      <c r="BJ152" s="18" t="s">
        <v>84</v>
      </c>
      <c r="BK152" s="204">
        <f>ROUND(I152*H152,2)</f>
        <v>0</v>
      </c>
      <c r="BL152" s="18" t="s">
        <v>374</v>
      </c>
      <c r="BM152" s="203" t="s">
        <v>2812</v>
      </c>
    </row>
    <row r="153" spans="1:65" s="2" customFormat="1" ht="11.25">
      <c r="A153" s="35"/>
      <c r="B153" s="36"/>
      <c r="C153" s="37"/>
      <c r="D153" s="205" t="s">
        <v>383</v>
      </c>
      <c r="E153" s="37"/>
      <c r="F153" s="206" t="s">
        <v>981</v>
      </c>
      <c r="G153" s="37"/>
      <c r="H153" s="37"/>
      <c r="I153" s="207"/>
      <c r="J153" s="37"/>
      <c r="K153" s="37"/>
      <c r="L153" s="40"/>
      <c r="M153" s="208"/>
      <c r="N153" s="209"/>
      <c r="O153" s="72"/>
      <c r="P153" s="72"/>
      <c r="Q153" s="72"/>
      <c r="R153" s="72"/>
      <c r="S153" s="72"/>
      <c r="T153" s="73"/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T153" s="18" t="s">
        <v>383</v>
      </c>
      <c r="AU153" s="18" t="s">
        <v>86</v>
      </c>
    </row>
    <row r="154" spans="1:65" s="13" customFormat="1" ht="11.25">
      <c r="B154" s="210"/>
      <c r="C154" s="211"/>
      <c r="D154" s="205" t="s">
        <v>384</v>
      </c>
      <c r="E154" s="212" t="s">
        <v>1</v>
      </c>
      <c r="F154" s="213" t="s">
        <v>2813</v>
      </c>
      <c r="G154" s="211"/>
      <c r="H154" s="212" t="s">
        <v>1</v>
      </c>
      <c r="I154" s="214"/>
      <c r="J154" s="211"/>
      <c r="K154" s="211"/>
      <c r="L154" s="215"/>
      <c r="M154" s="216"/>
      <c r="N154" s="217"/>
      <c r="O154" s="217"/>
      <c r="P154" s="217"/>
      <c r="Q154" s="217"/>
      <c r="R154" s="217"/>
      <c r="S154" s="217"/>
      <c r="T154" s="218"/>
      <c r="AT154" s="219" t="s">
        <v>384</v>
      </c>
      <c r="AU154" s="219" t="s">
        <v>86</v>
      </c>
      <c r="AV154" s="13" t="s">
        <v>84</v>
      </c>
      <c r="AW154" s="13" t="s">
        <v>32</v>
      </c>
      <c r="AX154" s="13" t="s">
        <v>77</v>
      </c>
      <c r="AY154" s="219" t="s">
        <v>375</v>
      </c>
    </row>
    <row r="155" spans="1:65" s="14" customFormat="1" ht="11.25">
      <c r="B155" s="220"/>
      <c r="C155" s="221"/>
      <c r="D155" s="205" t="s">
        <v>384</v>
      </c>
      <c r="E155" s="222" t="s">
        <v>1</v>
      </c>
      <c r="F155" s="223" t="s">
        <v>2814</v>
      </c>
      <c r="G155" s="221"/>
      <c r="H155" s="224">
        <v>12425</v>
      </c>
      <c r="I155" s="225"/>
      <c r="J155" s="221"/>
      <c r="K155" s="221"/>
      <c r="L155" s="226"/>
      <c r="M155" s="227"/>
      <c r="N155" s="228"/>
      <c r="O155" s="228"/>
      <c r="P155" s="228"/>
      <c r="Q155" s="228"/>
      <c r="R155" s="228"/>
      <c r="S155" s="228"/>
      <c r="T155" s="229"/>
      <c r="AT155" s="230" t="s">
        <v>384</v>
      </c>
      <c r="AU155" s="230" t="s">
        <v>86</v>
      </c>
      <c r="AV155" s="14" t="s">
        <v>86</v>
      </c>
      <c r="AW155" s="14" t="s">
        <v>32</v>
      </c>
      <c r="AX155" s="14" t="s">
        <v>77</v>
      </c>
      <c r="AY155" s="230" t="s">
        <v>375</v>
      </c>
    </row>
    <row r="156" spans="1:65" s="14" customFormat="1" ht="11.25">
      <c r="B156" s="220"/>
      <c r="C156" s="221"/>
      <c r="D156" s="205" t="s">
        <v>384</v>
      </c>
      <c r="E156" s="222" t="s">
        <v>1</v>
      </c>
      <c r="F156" s="223" t="s">
        <v>2815</v>
      </c>
      <c r="G156" s="221"/>
      <c r="H156" s="224">
        <v>-11715</v>
      </c>
      <c r="I156" s="225"/>
      <c r="J156" s="221"/>
      <c r="K156" s="221"/>
      <c r="L156" s="226"/>
      <c r="M156" s="227"/>
      <c r="N156" s="228"/>
      <c r="O156" s="228"/>
      <c r="P156" s="228"/>
      <c r="Q156" s="228"/>
      <c r="R156" s="228"/>
      <c r="S156" s="228"/>
      <c r="T156" s="229"/>
      <c r="AT156" s="230" t="s">
        <v>384</v>
      </c>
      <c r="AU156" s="230" t="s">
        <v>86</v>
      </c>
      <c r="AV156" s="14" t="s">
        <v>86</v>
      </c>
      <c r="AW156" s="14" t="s">
        <v>32</v>
      </c>
      <c r="AX156" s="14" t="s">
        <v>77</v>
      </c>
      <c r="AY156" s="230" t="s">
        <v>375</v>
      </c>
    </row>
    <row r="157" spans="1:65" s="15" customFormat="1" ht="11.25">
      <c r="B157" s="246"/>
      <c r="C157" s="247"/>
      <c r="D157" s="205" t="s">
        <v>384</v>
      </c>
      <c r="E157" s="248" t="s">
        <v>1</v>
      </c>
      <c r="F157" s="249" t="s">
        <v>746</v>
      </c>
      <c r="G157" s="247"/>
      <c r="H157" s="250">
        <v>710</v>
      </c>
      <c r="I157" s="251"/>
      <c r="J157" s="247"/>
      <c r="K157" s="247"/>
      <c r="L157" s="252"/>
      <c r="M157" s="253"/>
      <c r="N157" s="254"/>
      <c r="O157" s="254"/>
      <c r="P157" s="254"/>
      <c r="Q157" s="254"/>
      <c r="R157" s="254"/>
      <c r="S157" s="254"/>
      <c r="T157" s="255"/>
      <c r="AT157" s="256" t="s">
        <v>384</v>
      </c>
      <c r="AU157" s="256" t="s">
        <v>86</v>
      </c>
      <c r="AV157" s="15" t="s">
        <v>374</v>
      </c>
      <c r="AW157" s="15" t="s">
        <v>32</v>
      </c>
      <c r="AX157" s="15" t="s">
        <v>84</v>
      </c>
      <c r="AY157" s="256" t="s">
        <v>375</v>
      </c>
    </row>
    <row r="158" spans="1:65" s="2" customFormat="1" ht="16.5" customHeight="1">
      <c r="A158" s="35"/>
      <c r="B158" s="36"/>
      <c r="C158" s="192" t="s">
        <v>431</v>
      </c>
      <c r="D158" s="192" t="s">
        <v>377</v>
      </c>
      <c r="E158" s="193" t="s">
        <v>1008</v>
      </c>
      <c r="F158" s="194" t="s">
        <v>1009</v>
      </c>
      <c r="G158" s="195" t="s">
        <v>615</v>
      </c>
      <c r="H158" s="196">
        <v>5857.5</v>
      </c>
      <c r="I158" s="197"/>
      <c r="J158" s="198">
        <f>ROUND(I158*H158,2)</f>
        <v>0</v>
      </c>
      <c r="K158" s="194" t="s">
        <v>408</v>
      </c>
      <c r="L158" s="40"/>
      <c r="M158" s="199" t="s">
        <v>1</v>
      </c>
      <c r="N158" s="200" t="s">
        <v>42</v>
      </c>
      <c r="O158" s="72"/>
      <c r="P158" s="201">
        <f>O158*H158</f>
        <v>0</v>
      </c>
      <c r="Q158" s="201">
        <v>0</v>
      </c>
      <c r="R158" s="201">
        <f>Q158*H158</f>
        <v>0</v>
      </c>
      <c r="S158" s="201">
        <v>0</v>
      </c>
      <c r="T158" s="202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03" t="s">
        <v>374</v>
      </c>
      <c r="AT158" s="203" t="s">
        <v>377</v>
      </c>
      <c r="AU158" s="203" t="s">
        <v>86</v>
      </c>
      <c r="AY158" s="18" t="s">
        <v>375</v>
      </c>
      <c r="BE158" s="204">
        <f>IF(N158="základní",J158,0)</f>
        <v>0</v>
      </c>
      <c r="BF158" s="204">
        <f>IF(N158="snížená",J158,0)</f>
        <v>0</v>
      </c>
      <c r="BG158" s="204">
        <f>IF(N158="zákl. přenesená",J158,0)</f>
        <v>0</v>
      </c>
      <c r="BH158" s="204">
        <f>IF(N158="sníž. přenesená",J158,0)</f>
        <v>0</v>
      </c>
      <c r="BI158" s="204">
        <f>IF(N158="nulová",J158,0)</f>
        <v>0</v>
      </c>
      <c r="BJ158" s="18" t="s">
        <v>84</v>
      </c>
      <c r="BK158" s="204">
        <f>ROUND(I158*H158,2)</f>
        <v>0</v>
      </c>
      <c r="BL158" s="18" t="s">
        <v>374</v>
      </c>
      <c r="BM158" s="203" t="s">
        <v>2816</v>
      </c>
    </row>
    <row r="159" spans="1:65" s="2" customFormat="1" ht="19.5">
      <c r="A159" s="35"/>
      <c r="B159" s="36"/>
      <c r="C159" s="37"/>
      <c r="D159" s="205" t="s">
        <v>383</v>
      </c>
      <c r="E159" s="37"/>
      <c r="F159" s="206" t="s">
        <v>1011</v>
      </c>
      <c r="G159" s="37"/>
      <c r="H159" s="37"/>
      <c r="I159" s="207"/>
      <c r="J159" s="37"/>
      <c r="K159" s="37"/>
      <c r="L159" s="40"/>
      <c r="M159" s="208"/>
      <c r="N159" s="209"/>
      <c r="O159" s="72"/>
      <c r="P159" s="72"/>
      <c r="Q159" s="72"/>
      <c r="R159" s="72"/>
      <c r="S159" s="72"/>
      <c r="T159" s="73"/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T159" s="18" t="s">
        <v>383</v>
      </c>
      <c r="AU159" s="18" t="s">
        <v>86</v>
      </c>
    </row>
    <row r="160" spans="1:65" s="14" customFormat="1" ht="11.25">
      <c r="B160" s="220"/>
      <c r="C160" s="221"/>
      <c r="D160" s="205" t="s">
        <v>384</v>
      </c>
      <c r="E160" s="222" t="s">
        <v>1</v>
      </c>
      <c r="F160" s="223" t="s">
        <v>2817</v>
      </c>
      <c r="G160" s="221"/>
      <c r="H160" s="224">
        <v>11715</v>
      </c>
      <c r="I160" s="225"/>
      <c r="J160" s="221"/>
      <c r="K160" s="221"/>
      <c r="L160" s="226"/>
      <c r="M160" s="227"/>
      <c r="N160" s="228"/>
      <c r="O160" s="228"/>
      <c r="P160" s="228"/>
      <c r="Q160" s="228"/>
      <c r="R160" s="228"/>
      <c r="S160" s="228"/>
      <c r="T160" s="229"/>
      <c r="AT160" s="230" t="s">
        <v>384</v>
      </c>
      <c r="AU160" s="230" t="s">
        <v>86</v>
      </c>
      <c r="AV160" s="14" t="s">
        <v>86</v>
      </c>
      <c r="AW160" s="14" t="s">
        <v>32</v>
      </c>
      <c r="AX160" s="14" t="s">
        <v>77</v>
      </c>
      <c r="AY160" s="230" t="s">
        <v>375</v>
      </c>
    </row>
    <row r="161" spans="1:65" s="14" customFormat="1" ht="11.25">
      <c r="B161" s="220"/>
      <c r="C161" s="221"/>
      <c r="D161" s="205" t="s">
        <v>384</v>
      </c>
      <c r="E161" s="222" t="s">
        <v>1</v>
      </c>
      <c r="F161" s="223" t="s">
        <v>2818</v>
      </c>
      <c r="G161" s="221"/>
      <c r="H161" s="224">
        <v>5857.5</v>
      </c>
      <c r="I161" s="225"/>
      <c r="J161" s="221"/>
      <c r="K161" s="221"/>
      <c r="L161" s="226"/>
      <c r="M161" s="227"/>
      <c r="N161" s="228"/>
      <c r="O161" s="228"/>
      <c r="P161" s="228"/>
      <c r="Q161" s="228"/>
      <c r="R161" s="228"/>
      <c r="S161" s="228"/>
      <c r="T161" s="229"/>
      <c r="AT161" s="230" t="s">
        <v>384</v>
      </c>
      <c r="AU161" s="230" t="s">
        <v>86</v>
      </c>
      <c r="AV161" s="14" t="s">
        <v>86</v>
      </c>
      <c r="AW161" s="14" t="s">
        <v>32</v>
      </c>
      <c r="AX161" s="14" t="s">
        <v>84</v>
      </c>
      <c r="AY161" s="230" t="s">
        <v>375</v>
      </c>
    </row>
    <row r="162" spans="1:65" s="2" customFormat="1" ht="16.5" customHeight="1">
      <c r="A162" s="35"/>
      <c r="B162" s="36"/>
      <c r="C162" s="192" t="s">
        <v>190</v>
      </c>
      <c r="D162" s="192" t="s">
        <v>377</v>
      </c>
      <c r="E162" s="193" t="s">
        <v>1013</v>
      </c>
      <c r="F162" s="194" t="s">
        <v>1014</v>
      </c>
      <c r="G162" s="195" t="s">
        <v>615</v>
      </c>
      <c r="H162" s="196">
        <v>5857.5</v>
      </c>
      <c r="I162" s="197"/>
      <c r="J162" s="198">
        <f>ROUND(I162*H162,2)</f>
        <v>0</v>
      </c>
      <c r="K162" s="194" t="s">
        <v>408</v>
      </c>
      <c r="L162" s="40"/>
      <c r="M162" s="199" t="s">
        <v>1</v>
      </c>
      <c r="N162" s="200" t="s">
        <v>42</v>
      </c>
      <c r="O162" s="72"/>
      <c r="P162" s="201">
        <f>O162*H162</f>
        <v>0</v>
      </c>
      <c r="Q162" s="201">
        <v>0</v>
      </c>
      <c r="R162" s="201">
        <f>Q162*H162</f>
        <v>0</v>
      </c>
      <c r="S162" s="201">
        <v>0</v>
      </c>
      <c r="T162" s="202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03" t="s">
        <v>374</v>
      </c>
      <c r="AT162" s="203" t="s">
        <v>377</v>
      </c>
      <c r="AU162" s="203" t="s">
        <v>86</v>
      </c>
      <c r="AY162" s="18" t="s">
        <v>375</v>
      </c>
      <c r="BE162" s="204">
        <f>IF(N162="základní",J162,0)</f>
        <v>0</v>
      </c>
      <c r="BF162" s="204">
        <f>IF(N162="snížená",J162,0)</f>
        <v>0</v>
      </c>
      <c r="BG162" s="204">
        <f>IF(N162="zákl. přenesená",J162,0)</f>
        <v>0</v>
      </c>
      <c r="BH162" s="204">
        <f>IF(N162="sníž. přenesená",J162,0)</f>
        <v>0</v>
      </c>
      <c r="BI162" s="204">
        <f>IF(N162="nulová",J162,0)</f>
        <v>0</v>
      </c>
      <c r="BJ162" s="18" t="s">
        <v>84</v>
      </c>
      <c r="BK162" s="204">
        <f>ROUND(I162*H162,2)</f>
        <v>0</v>
      </c>
      <c r="BL162" s="18" t="s">
        <v>374</v>
      </c>
      <c r="BM162" s="203" t="s">
        <v>2819</v>
      </c>
    </row>
    <row r="163" spans="1:65" s="2" customFormat="1" ht="19.5">
      <c r="A163" s="35"/>
      <c r="B163" s="36"/>
      <c r="C163" s="37"/>
      <c r="D163" s="205" t="s">
        <v>383</v>
      </c>
      <c r="E163" s="37"/>
      <c r="F163" s="206" t="s">
        <v>1016</v>
      </c>
      <c r="G163" s="37"/>
      <c r="H163" s="37"/>
      <c r="I163" s="207"/>
      <c r="J163" s="37"/>
      <c r="K163" s="37"/>
      <c r="L163" s="40"/>
      <c r="M163" s="208"/>
      <c r="N163" s="209"/>
      <c r="O163" s="72"/>
      <c r="P163" s="72"/>
      <c r="Q163" s="72"/>
      <c r="R163" s="72"/>
      <c r="S163" s="72"/>
      <c r="T163" s="73"/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T163" s="18" t="s">
        <v>383</v>
      </c>
      <c r="AU163" s="18" t="s">
        <v>86</v>
      </c>
    </row>
    <row r="164" spans="1:65" s="14" customFormat="1" ht="11.25">
      <c r="B164" s="220"/>
      <c r="C164" s="221"/>
      <c r="D164" s="205" t="s">
        <v>384</v>
      </c>
      <c r="E164" s="222" t="s">
        <v>1</v>
      </c>
      <c r="F164" s="223" t="s">
        <v>2820</v>
      </c>
      <c r="G164" s="221"/>
      <c r="H164" s="224">
        <v>5857.5</v>
      </c>
      <c r="I164" s="225"/>
      <c r="J164" s="221"/>
      <c r="K164" s="221"/>
      <c r="L164" s="226"/>
      <c r="M164" s="227"/>
      <c r="N164" s="228"/>
      <c r="O164" s="228"/>
      <c r="P164" s="228"/>
      <c r="Q164" s="228"/>
      <c r="R164" s="228"/>
      <c r="S164" s="228"/>
      <c r="T164" s="229"/>
      <c r="AT164" s="230" t="s">
        <v>384</v>
      </c>
      <c r="AU164" s="230" t="s">
        <v>86</v>
      </c>
      <c r="AV164" s="14" t="s">
        <v>86</v>
      </c>
      <c r="AW164" s="14" t="s">
        <v>32</v>
      </c>
      <c r="AX164" s="14" t="s">
        <v>84</v>
      </c>
      <c r="AY164" s="230" t="s">
        <v>375</v>
      </c>
    </row>
    <row r="165" spans="1:65" s="2" customFormat="1" ht="16.5" customHeight="1">
      <c r="A165" s="35"/>
      <c r="B165" s="36"/>
      <c r="C165" s="192" t="s">
        <v>438</v>
      </c>
      <c r="D165" s="192" t="s">
        <v>377</v>
      </c>
      <c r="E165" s="193" t="s">
        <v>2096</v>
      </c>
      <c r="F165" s="194" t="s">
        <v>2821</v>
      </c>
      <c r="G165" s="195" t="s">
        <v>615</v>
      </c>
      <c r="H165" s="196">
        <v>11715</v>
      </c>
      <c r="I165" s="197"/>
      <c r="J165" s="198">
        <f>ROUND(I165*H165,2)</f>
        <v>0</v>
      </c>
      <c r="K165" s="194" t="s">
        <v>408</v>
      </c>
      <c r="L165" s="40"/>
      <c r="M165" s="199" t="s">
        <v>1</v>
      </c>
      <c r="N165" s="200" t="s">
        <v>42</v>
      </c>
      <c r="O165" s="72"/>
      <c r="P165" s="201">
        <f>O165*H165</f>
        <v>0</v>
      </c>
      <c r="Q165" s="201">
        <v>0</v>
      </c>
      <c r="R165" s="201">
        <f>Q165*H165</f>
        <v>0</v>
      </c>
      <c r="S165" s="201">
        <v>0</v>
      </c>
      <c r="T165" s="202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03" t="s">
        <v>374</v>
      </c>
      <c r="AT165" s="203" t="s">
        <v>377</v>
      </c>
      <c r="AU165" s="203" t="s">
        <v>86</v>
      </c>
      <c r="AY165" s="18" t="s">
        <v>375</v>
      </c>
      <c r="BE165" s="204">
        <f>IF(N165="základní",J165,0)</f>
        <v>0</v>
      </c>
      <c r="BF165" s="204">
        <f>IF(N165="snížená",J165,0)</f>
        <v>0</v>
      </c>
      <c r="BG165" s="204">
        <f>IF(N165="zákl. přenesená",J165,0)</f>
        <v>0</v>
      </c>
      <c r="BH165" s="204">
        <f>IF(N165="sníž. přenesená",J165,0)</f>
        <v>0</v>
      </c>
      <c r="BI165" s="204">
        <f>IF(N165="nulová",J165,0)</f>
        <v>0</v>
      </c>
      <c r="BJ165" s="18" t="s">
        <v>84</v>
      </c>
      <c r="BK165" s="204">
        <f>ROUND(I165*H165,2)</f>
        <v>0</v>
      </c>
      <c r="BL165" s="18" t="s">
        <v>374</v>
      </c>
      <c r="BM165" s="203" t="s">
        <v>2822</v>
      </c>
    </row>
    <row r="166" spans="1:65" s="2" customFormat="1" ht="19.5">
      <c r="A166" s="35"/>
      <c r="B166" s="36"/>
      <c r="C166" s="37"/>
      <c r="D166" s="205" t="s">
        <v>383</v>
      </c>
      <c r="E166" s="37"/>
      <c r="F166" s="206" t="s">
        <v>2823</v>
      </c>
      <c r="G166" s="37"/>
      <c r="H166" s="37"/>
      <c r="I166" s="207"/>
      <c r="J166" s="37"/>
      <c r="K166" s="37"/>
      <c r="L166" s="40"/>
      <c r="M166" s="208"/>
      <c r="N166" s="209"/>
      <c r="O166" s="72"/>
      <c r="P166" s="72"/>
      <c r="Q166" s="72"/>
      <c r="R166" s="72"/>
      <c r="S166" s="72"/>
      <c r="T166" s="73"/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T166" s="18" t="s">
        <v>383</v>
      </c>
      <c r="AU166" s="18" t="s">
        <v>86</v>
      </c>
    </row>
    <row r="167" spans="1:65" s="14" customFormat="1" ht="11.25">
      <c r="B167" s="220"/>
      <c r="C167" s="221"/>
      <c r="D167" s="205" t="s">
        <v>384</v>
      </c>
      <c r="E167" s="222" t="s">
        <v>1</v>
      </c>
      <c r="F167" s="223" t="s">
        <v>2824</v>
      </c>
      <c r="G167" s="221"/>
      <c r="H167" s="224">
        <v>11715</v>
      </c>
      <c r="I167" s="225"/>
      <c r="J167" s="221"/>
      <c r="K167" s="221"/>
      <c r="L167" s="226"/>
      <c r="M167" s="227"/>
      <c r="N167" s="228"/>
      <c r="O167" s="228"/>
      <c r="P167" s="228"/>
      <c r="Q167" s="228"/>
      <c r="R167" s="228"/>
      <c r="S167" s="228"/>
      <c r="T167" s="229"/>
      <c r="AT167" s="230" t="s">
        <v>384</v>
      </c>
      <c r="AU167" s="230" t="s">
        <v>86</v>
      </c>
      <c r="AV167" s="14" t="s">
        <v>86</v>
      </c>
      <c r="AW167" s="14" t="s">
        <v>32</v>
      </c>
      <c r="AX167" s="14" t="s">
        <v>84</v>
      </c>
      <c r="AY167" s="230" t="s">
        <v>375</v>
      </c>
    </row>
    <row r="168" spans="1:65" s="2" customFormat="1" ht="16.5" customHeight="1">
      <c r="A168" s="35"/>
      <c r="B168" s="36"/>
      <c r="C168" s="192" t="s">
        <v>213</v>
      </c>
      <c r="D168" s="192" t="s">
        <v>377</v>
      </c>
      <c r="E168" s="193" t="s">
        <v>1022</v>
      </c>
      <c r="F168" s="194" t="s">
        <v>1023</v>
      </c>
      <c r="G168" s="195" t="s">
        <v>615</v>
      </c>
      <c r="H168" s="196">
        <v>12425</v>
      </c>
      <c r="I168" s="197"/>
      <c r="J168" s="198">
        <f>ROUND(I168*H168,2)</f>
        <v>0</v>
      </c>
      <c r="K168" s="194" t="s">
        <v>408</v>
      </c>
      <c r="L168" s="40"/>
      <c r="M168" s="199" t="s">
        <v>1</v>
      </c>
      <c r="N168" s="200" t="s">
        <v>42</v>
      </c>
      <c r="O168" s="72"/>
      <c r="P168" s="201">
        <f>O168*H168</f>
        <v>0</v>
      </c>
      <c r="Q168" s="201">
        <v>0</v>
      </c>
      <c r="R168" s="201">
        <f>Q168*H168</f>
        <v>0</v>
      </c>
      <c r="S168" s="201">
        <v>0</v>
      </c>
      <c r="T168" s="202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03" t="s">
        <v>374</v>
      </c>
      <c r="AT168" s="203" t="s">
        <v>377</v>
      </c>
      <c r="AU168" s="203" t="s">
        <v>86</v>
      </c>
      <c r="AY168" s="18" t="s">
        <v>375</v>
      </c>
      <c r="BE168" s="204">
        <f>IF(N168="základní",J168,0)</f>
        <v>0</v>
      </c>
      <c r="BF168" s="204">
        <f>IF(N168="snížená",J168,0)</f>
        <v>0</v>
      </c>
      <c r="BG168" s="204">
        <f>IF(N168="zákl. přenesená",J168,0)</f>
        <v>0</v>
      </c>
      <c r="BH168" s="204">
        <f>IF(N168="sníž. přenesená",J168,0)</f>
        <v>0</v>
      </c>
      <c r="BI168" s="204">
        <f>IF(N168="nulová",J168,0)</f>
        <v>0</v>
      </c>
      <c r="BJ168" s="18" t="s">
        <v>84</v>
      </c>
      <c r="BK168" s="204">
        <f>ROUND(I168*H168,2)</f>
        <v>0</v>
      </c>
      <c r="BL168" s="18" t="s">
        <v>374</v>
      </c>
      <c r="BM168" s="203" t="s">
        <v>2825</v>
      </c>
    </row>
    <row r="169" spans="1:65" s="2" customFormat="1" ht="11.25">
      <c r="A169" s="35"/>
      <c r="B169" s="36"/>
      <c r="C169" s="37"/>
      <c r="D169" s="205" t="s">
        <v>383</v>
      </c>
      <c r="E169" s="37"/>
      <c r="F169" s="206" t="s">
        <v>1025</v>
      </c>
      <c r="G169" s="37"/>
      <c r="H169" s="37"/>
      <c r="I169" s="207"/>
      <c r="J169" s="37"/>
      <c r="K169" s="37"/>
      <c r="L169" s="40"/>
      <c r="M169" s="208"/>
      <c r="N169" s="209"/>
      <c r="O169" s="72"/>
      <c r="P169" s="72"/>
      <c r="Q169" s="72"/>
      <c r="R169" s="72"/>
      <c r="S169" s="72"/>
      <c r="T169" s="73"/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T169" s="18" t="s">
        <v>383</v>
      </c>
      <c r="AU169" s="18" t="s">
        <v>86</v>
      </c>
    </row>
    <row r="170" spans="1:65" s="14" customFormat="1" ht="11.25">
      <c r="B170" s="220"/>
      <c r="C170" s="221"/>
      <c r="D170" s="205" t="s">
        <v>384</v>
      </c>
      <c r="E170" s="222" t="s">
        <v>1</v>
      </c>
      <c r="F170" s="223" t="s">
        <v>2826</v>
      </c>
      <c r="G170" s="221"/>
      <c r="H170" s="224">
        <v>12425</v>
      </c>
      <c r="I170" s="225"/>
      <c r="J170" s="221"/>
      <c r="K170" s="221"/>
      <c r="L170" s="226"/>
      <c r="M170" s="227"/>
      <c r="N170" s="228"/>
      <c r="O170" s="228"/>
      <c r="P170" s="228"/>
      <c r="Q170" s="228"/>
      <c r="R170" s="228"/>
      <c r="S170" s="228"/>
      <c r="T170" s="229"/>
      <c r="AT170" s="230" t="s">
        <v>384</v>
      </c>
      <c r="AU170" s="230" t="s">
        <v>86</v>
      </c>
      <c r="AV170" s="14" t="s">
        <v>86</v>
      </c>
      <c r="AW170" s="14" t="s">
        <v>32</v>
      </c>
      <c r="AX170" s="14" t="s">
        <v>84</v>
      </c>
      <c r="AY170" s="230" t="s">
        <v>375</v>
      </c>
    </row>
    <row r="171" spans="1:65" s="2" customFormat="1" ht="16.5" customHeight="1">
      <c r="A171" s="35"/>
      <c r="B171" s="36"/>
      <c r="C171" s="192" t="s">
        <v>447</v>
      </c>
      <c r="D171" s="192" t="s">
        <v>377</v>
      </c>
      <c r="E171" s="193" t="s">
        <v>1398</v>
      </c>
      <c r="F171" s="194" t="s">
        <v>2827</v>
      </c>
      <c r="G171" s="195" t="s">
        <v>671</v>
      </c>
      <c r="H171" s="196">
        <v>1682</v>
      </c>
      <c r="I171" s="197"/>
      <c r="J171" s="198">
        <f>ROUND(I171*H171,2)</f>
        <v>0</v>
      </c>
      <c r="K171" s="194" t="s">
        <v>408</v>
      </c>
      <c r="L171" s="40"/>
      <c r="M171" s="199" t="s">
        <v>1</v>
      </c>
      <c r="N171" s="200" t="s">
        <v>42</v>
      </c>
      <c r="O171" s="72"/>
      <c r="P171" s="201">
        <f>O171*H171</f>
        <v>0</v>
      </c>
      <c r="Q171" s="201">
        <v>0</v>
      </c>
      <c r="R171" s="201">
        <f>Q171*H171</f>
        <v>0</v>
      </c>
      <c r="S171" s="201">
        <v>0</v>
      </c>
      <c r="T171" s="202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03" t="s">
        <v>374</v>
      </c>
      <c r="AT171" s="203" t="s">
        <v>377</v>
      </c>
      <c r="AU171" s="203" t="s">
        <v>86</v>
      </c>
      <c r="AY171" s="18" t="s">
        <v>375</v>
      </c>
      <c r="BE171" s="204">
        <f>IF(N171="základní",J171,0)</f>
        <v>0</v>
      </c>
      <c r="BF171" s="204">
        <f>IF(N171="snížená",J171,0)</f>
        <v>0</v>
      </c>
      <c r="BG171" s="204">
        <f>IF(N171="zákl. přenesená",J171,0)</f>
        <v>0</v>
      </c>
      <c r="BH171" s="204">
        <f>IF(N171="sníž. přenesená",J171,0)</f>
        <v>0</v>
      </c>
      <c r="BI171" s="204">
        <f>IF(N171="nulová",J171,0)</f>
        <v>0</v>
      </c>
      <c r="BJ171" s="18" t="s">
        <v>84</v>
      </c>
      <c r="BK171" s="204">
        <f>ROUND(I171*H171,2)</f>
        <v>0</v>
      </c>
      <c r="BL171" s="18" t="s">
        <v>374</v>
      </c>
      <c r="BM171" s="203" t="s">
        <v>2828</v>
      </c>
    </row>
    <row r="172" spans="1:65" s="2" customFormat="1" ht="11.25">
      <c r="A172" s="35"/>
      <c r="B172" s="36"/>
      <c r="C172" s="37"/>
      <c r="D172" s="205" t="s">
        <v>383</v>
      </c>
      <c r="E172" s="37"/>
      <c r="F172" s="206" t="s">
        <v>1401</v>
      </c>
      <c r="G172" s="37"/>
      <c r="H172" s="37"/>
      <c r="I172" s="207"/>
      <c r="J172" s="37"/>
      <c r="K172" s="37"/>
      <c r="L172" s="40"/>
      <c r="M172" s="208"/>
      <c r="N172" s="209"/>
      <c r="O172" s="72"/>
      <c r="P172" s="72"/>
      <c r="Q172" s="72"/>
      <c r="R172" s="72"/>
      <c r="S172" s="72"/>
      <c r="T172" s="73"/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T172" s="18" t="s">
        <v>383</v>
      </c>
      <c r="AU172" s="18" t="s">
        <v>86</v>
      </c>
    </row>
    <row r="173" spans="1:65" s="14" customFormat="1" ht="11.25">
      <c r="B173" s="220"/>
      <c r="C173" s="221"/>
      <c r="D173" s="205" t="s">
        <v>384</v>
      </c>
      <c r="E173" s="222" t="s">
        <v>1</v>
      </c>
      <c r="F173" s="223" t="s">
        <v>2829</v>
      </c>
      <c r="G173" s="221"/>
      <c r="H173" s="224">
        <v>1682</v>
      </c>
      <c r="I173" s="225"/>
      <c r="J173" s="221"/>
      <c r="K173" s="221"/>
      <c r="L173" s="226"/>
      <c r="M173" s="227"/>
      <c r="N173" s="228"/>
      <c r="O173" s="228"/>
      <c r="P173" s="228"/>
      <c r="Q173" s="228"/>
      <c r="R173" s="228"/>
      <c r="S173" s="228"/>
      <c r="T173" s="229"/>
      <c r="AT173" s="230" t="s">
        <v>384</v>
      </c>
      <c r="AU173" s="230" t="s">
        <v>86</v>
      </c>
      <c r="AV173" s="14" t="s">
        <v>86</v>
      </c>
      <c r="AW173" s="14" t="s">
        <v>32</v>
      </c>
      <c r="AX173" s="14" t="s">
        <v>84</v>
      </c>
      <c r="AY173" s="230" t="s">
        <v>375</v>
      </c>
    </row>
    <row r="174" spans="1:65" s="12" customFormat="1" ht="22.9" customHeight="1">
      <c r="B174" s="176"/>
      <c r="C174" s="177"/>
      <c r="D174" s="178" t="s">
        <v>76</v>
      </c>
      <c r="E174" s="190" t="s">
        <v>103</v>
      </c>
      <c r="F174" s="190" t="s">
        <v>639</v>
      </c>
      <c r="G174" s="177"/>
      <c r="H174" s="177"/>
      <c r="I174" s="180"/>
      <c r="J174" s="191">
        <f>BK174</f>
        <v>0</v>
      </c>
      <c r="K174" s="177"/>
      <c r="L174" s="182"/>
      <c r="M174" s="183"/>
      <c r="N174" s="184"/>
      <c r="O174" s="184"/>
      <c r="P174" s="185">
        <f>SUM(P175:P189)</f>
        <v>0</v>
      </c>
      <c r="Q174" s="184"/>
      <c r="R174" s="185">
        <f>SUM(R175:R189)</f>
        <v>6.5756697599999994</v>
      </c>
      <c r="S174" s="184"/>
      <c r="T174" s="186">
        <f>SUM(T175:T189)</f>
        <v>0</v>
      </c>
      <c r="AR174" s="187" t="s">
        <v>84</v>
      </c>
      <c r="AT174" s="188" t="s">
        <v>76</v>
      </c>
      <c r="AU174" s="188" t="s">
        <v>84</v>
      </c>
      <c r="AY174" s="187" t="s">
        <v>375</v>
      </c>
      <c r="BK174" s="189">
        <f>SUM(BK175:BK189)</f>
        <v>0</v>
      </c>
    </row>
    <row r="175" spans="1:65" s="2" customFormat="1" ht="16.5" customHeight="1">
      <c r="A175" s="35"/>
      <c r="B175" s="36"/>
      <c r="C175" s="192" t="s">
        <v>452</v>
      </c>
      <c r="D175" s="192" t="s">
        <v>377</v>
      </c>
      <c r="E175" s="193" t="s">
        <v>2830</v>
      </c>
      <c r="F175" s="194" t="s">
        <v>2831</v>
      </c>
      <c r="G175" s="195" t="s">
        <v>615</v>
      </c>
      <c r="H175" s="196">
        <v>2.6640000000000001</v>
      </c>
      <c r="I175" s="197"/>
      <c r="J175" s="198">
        <f>ROUND(I175*H175,2)</f>
        <v>0</v>
      </c>
      <c r="K175" s="194" t="s">
        <v>1</v>
      </c>
      <c r="L175" s="40"/>
      <c r="M175" s="199" t="s">
        <v>1</v>
      </c>
      <c r="N175" s="200" t="s">
        <v>42</v>
      </c>
      <c r="O175" s="72"/>
      <c r="P175" s="201">
        <f>O175*H175</f>
        <v>0</v>
      </c>
      <c r="Q175" s="201">
        <v>2.45329</v>
      </c>
      <c r="R175" s="201">
        <f>Q175*H175</f>
        <v>6.5355645600000001</v>
      </c>
      <c r="S175" s="201">
        <v>0</v>
      </c>
      <c r="T175" s="202">
        <f>S175*H175</f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03" t="s">
        <v>374</v>
      </c>
      <c r="AT175" s="203" t="s">
        <v>377</v>
      </c>
      <c r="AU175" s="203" t="s">
        <v>86</v>
      </c>
      <c r="AY175" s="18" t="s">
        <v>375</v>
      </c>
      <c r="BE175" s="204">
        <f>IF(N175="základní",J175,0)</f>
        <v>0</v>
      </c>
      <c r="BF175" s="204">
        <f>IF(N175="snížená",J175,0)</f>
        <v>0</v>
      </c>
      <c r="BG175" s="204">
        <f>IF(N175="zákl. přenesená",J175,0)</f>
        <v>0</v>
      </c>
      <c r="BH175" s="204">
        <f>IF(N175="sníž. přenesená",J175,0)</f>
        <v>0</v>
      </c>
      <c r="BI175" s="204">
        <f>IF(N175="nulová",J175,0)</f>
        <v>0</v>
      </c>
      <c r="BJ175" s="18" t="s">
        <v>84</v>
      </c>
      <c r="BK175" s="204">
        <f>ROUND(I175*H175,2)</f>
        <v>0</v>
      </c>
      <c r="BL175" s="18" t="s">
        <v>374</v>
      </c>
      <c r="BM175" s="203" t="s">
        <v>2832</v>
      </c>
    </row>
    <row r="176" spans="1:65" s="2" customFormat="1" ht="11.25">
      <c r="A176" s="35"/>
      <c r="B176" s="36"/>
      <c r="C176" s="37"/>
      <c r="D176" s="205" t="s">
        <v>383</v>
      </c>
      <c r="E176" s="37"/>
      <c r="F176" s="206" t="s">
        <v>2833</v>
      </c>
      <c r="G176" s="37"/>
      <c r="H176" s="37"/>
      <c r="I176" s="207"/>
      <c r="J176" s="37"/>
      <c r="K176" s="37"/>
      <c r="L176" s="40"/>
      <c r="M176" s="208"/>
      <c r="N176" s="209"/>
      <c r="O176" s="72"/>
      <c r="P176" s="72"/>
      <c r="Q176" s="72"/>
      <c r="R176" s="72"/>
      <c r="S176" s="72"/>
      <c r="T176" s="73"/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T176" s="18" t="s">
        <v>383</v>
      </c>
      <c r="AU176" s="18" t="s">
        <v>86</v>
      </c>
    </row>
    <row r="177" spans="1:65" s="14" customFormat="1" ht="11.25">
      <c r="B177" s="220"/>
      <c r="C177" s="221"/>
      <c r="D177" s="205" t="s">
        <v>384</v>
      </c>
      <c r="E177" s="222" t="s">
        <v>1</v>
      </c>
      <c r="F177" s="223" t="s">
        <v>2834</v>
      </c>
      <c r="G177" s="221"/>
      <c r="H177" s="224">
        <v>2.6640000000000001</v>
      </c>
      <c r="I177" s="225"/>
      <c r="J177" s="221"/>
      <c r="K177" s="221"/>
      <c r="L177" s="226"/>
      <c r="M177" s="227"/>
      <c r="N177" s="228"/>
      <c r="O177" s="228"/>
      <c r="P177" s="228"/>
      <c r="Q177" s="228"/>
      <c r="R177" s="228"/>
      <c r="S177" s="228"/>
      <c r="T177" s="229"/>
      <c r="AT177" s="230" t="s">
        <v>384</v>
      </c>
      <c r="AU177" s="230" t="s">
        <v>86</v>
      </c>
      <c r="AV177" s="14" t="s">
        <v>86</v>
      </c>
      <c r="AW177" s="14" t="s">
        <v>32</v>
      </c>
      <c r="AX177" s="14" t="s">
        <v>84</v>
      </c>
      <c r="AY177" s="230" t="s">
        <v>375</v>
      </c>
    </row>
    <row r="178" spans="1:65" s="2" customFormat="1" ht="16.5" customHeight="1">
      <c r="A178" s="35"/>
      <c r="B178" s="36"/>
      <c r="C178" s="192" t="s">
        <v>8</v>
      </c>
      <c r="D178" s="192" t="s">
        <v>377</v>
      </c>
      <c r="E178" s="193" t="s">
        <v>2835</v>
      </c>
      <c r="F178" s="194" t="s">
        <v>2836</v>
      </c>
      <c r="G178" s="195" t="s">
        <v>671</v>
      </c>
      <c r="H178" s="196">
        <v>9.1199999999999992</v>
      </c>
      <c r="I178" s="197"/>
      <c r="J178" s="198">
        <f>ROUND(I178*H178,2)</f>
        <v>0</v>
      </c>
      <c r="K178" s="194" t="s">
        <v>408</v>
      </c>
      <c r="L178" s="40"/>
      <c r="M178" s="199" t="s">
        <v>1</v>
      </c>
      <c r="N178" s="200" t="s">
        <v>42</v>
      </c>
      <c r="O178" s="72"/>
      <c r="P178" s="201">
        <f>O178*H178</f>
        <v>0</v>
      </c>
      <c r="Q178" s="201">
        <v>3.46E-3</v>
      </c>
      <c r="R178" s="201">
        <f>Q178*H178</f>
        <v>3.1555199999999999E-2</v>
      </c>
      <c r="S178" s="201">
        <v>0</v>
      </c>
      <c r="T178" s="202">
        <f>S178*H178</f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203" t="s">
        <v>374</v>
      </c>
      <c r="AT178" s="203" t="s">
        <v>377</v>
      </c>
      <c r="AU178" s="203" t="s">
        <v>86</v>
      </c>
      <c r="AY178" s="18" t="s">
        <v>375</v>
      </c>
      <c r="BE178" s="204">
        <f>IF(N178="základní",J178,0)</f>
        <v>0</v>
      </c>
      <c r="BF178" s="204">
        <f>IF(N178="snížená",J178,0)</f>
        <v>0</v>
      </c>
      <c r="BG178" s="204">
        <f>IF(N178="zákl. přenesená",J178,0)</f>
        <v>0</v>
      </c>
      <c r="BH178" s="204">
        <f>IF(N178="sníž. přenesená",J178,0)</f>
        <v>0</v>
      </c>
      <c r="BI178" s="204">
        <f>IF(N178="nulová",J178,0)</f>
        <v>0</v>
      </c>
      <c r="BJ178" s="18" t="s">
        <v>84</v>
      </c>
      <c r="BK178" s="204">
        <f>ROUND(I178*H178,2)</f>
        <v>0</v>
      </c>
      <c r="BL178" s="18" t="s">
        <v>374</v>
      </c>
      <c r="BM178" s="203" t="s">
        <v>2837</v>
      </c>
    </row>
    <row r="179" spans="1:65" s="2" customFormat="1" ht="11.25">
      <c r="A179" s="35"/>
      <c r="B179" s="36"/>
      <c r="C179" s="37"/>
      <c r="D179" s="205" t="s">
        <v>383</v>
      </c>
      <c r="E179" s="37"/>
      <c r="F179" s="206" t="s">
        <v>2838</v>
      </c>
      <c r="G179" s="37"/>
      <c r="H179" s="37"/>
      <c r="I179" s="207"/>
      <c r="J179" s="37"/>
      <c r="K179" s="37"/>
      <c r="L179" s="40"/>
      <c r="M179" s="208"/>
      <c r="N179" s="209"/>
      <c r="O179" s="72"/>
      <c r="P179" s="72"/>
      <c r="Q179" s="72"/>
      <c r="R179" s="72"/>
      <c r="S179" s="72"/>
      <c r="T179" s="73"/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T179" s="18" t="s">
        <v>383</v>
      </c>
      <c r="AU179" s="18" t="s">
        <v>86</v>
      </c>
    </row>
    <row r="180" spans="1:65" s="14" customFormat="1" ht="11.25">
      <c r="B180" s="220"/>
      <c r="C180" s="221"/>
      <c r="D180" s="205" t="s">
        <v>384</v>
      </c>
      <c r="E180" s="222" t="s">
        <v>1</v>
      </c>
      <c r="F180" s="223" t="s">
        <v>2839</v>
      </c>
      <c r="G180" s="221"/>
      <c r="H180" s="224">
        <v>9.1199999999999992</v>
      </c>
      <c r="I180" s="225"/>
      <c r="J180" s="221"/>
      <c r="K180" s="221"/>
      <c r="L180" s="226"/>
      <c r="M180" s="227"/>
      <c r="N180" s="228"/>
      <c r="O180" s="228"/>
      <c r="P180" s="228"/>
      <c r="Q180" s="228"/>
      <c r="R180" s="228"/>
      <c r="S180" s="228"/>
      <c r="T180" s="229"/>
      <c r="AT180" s="230" t="s">
        <v>384</v>
      </c>
      <c r="AU180" s="230" t="s">
        <v>86</v>
      </c>
      <c r="AV180" s="14" t="s">
        <v>86</v>
      </c>
      <c r="AW180" s="14" t="s">
        <v>32</v>
      </c>
      <c r="AX180" s="14" t="s">
        <v>84</v>
      </c>
      <c r="AY180" s="230" t="s">
        <v>375</v>
      </c>
    </row>
    <row r="181" spans="1:65" s="2" customFormat="1" ht="16.5" customHeight="1">
      <c r="A181" s="35"/>
      <c r="B181" s="36"/>
      <c r="C181" s="192" t="s">
        <v>462</v>
      </c>
      <c r="D181" s="192" t="s">
        <v>377</v>
      </c>
      <c r="E181" s="193" t="s">
        <v>2840</v>
      </c>
      <c r="F181" s="194" t="s">
        <v>2841</v>
      </c>
      <c r="G181" s="195" t="s">
        <v>671</v>
      </c>
      <c r="H181" s="196">
        <v>9.1199999999999992</v>
      </c>
      <c r="I181" s="197"/>
      <c r="J181" s="198">
        <f>ROUND(I181*H181,2)</f>
        <v>0</v>
      </c>
      <c r="K181" s="194" t="s">
        <v>408</v>
      </c>
      <c r="L181" s="40"/>
      <c r="M181" s="199" t="s">
        <v>1</v>
      </c>
      <c r="N181" s="200" t="s">
        <v>42</v>
      </c>
      <c r="O181" s="72"/>
      <c r="P181" s="201">
        <f>O181*H181</f>
        <v>0</v>
      </c>
      <c r="Q181" s="201">
        <v>0</v>
      </c>
      <c r="R181" s="201">
        <f>Q181*H181</f>
        <v>0</v>
      </c>
      <c r="S181" s="201">
        <v>0</v>
      </c>
      <c r="T181" s="202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03" t="s">
        <v>374</v>
      </c>
      <c r="AT181" s="203" t="s">
        <v>377</v>
      </c>
      <c r="AU181" s="203" t="s">
        <v>86</v>
      </c>
      <c r="AY181" s="18" t="s">
        <v>375</v>
      </c>
      <c r="BE181" s="204">
        <f>IF(N181="základní",J181,0)</f>
        <v>0</v>
      </c>
      <c r="BF181" s="204">
        <f>IF(N181="snížená",J181,0)</f>
        <v>0</v>
      </c>
      <c r="BG181" s="204">
        <f>IF(N181="zákl. přenesená",J181,0)</f>
        <v>0</v>
      </c>
      <c r="BH181" s="204">
        <f>IF(N181="sníž. přenesená",J181,0)</f>
        <v>0</v>
      </c>
      <c r="BI181" s="204">
        <f>IF(N181="nulová",J181,0)</f>
        <v>0</v>
      </c>
      <c r="BJ181" s="18" t="s">
        <v>84</v>
      </c>
      <c r="BK181" s="204">
        <f>ROUND(I181*H181,2)</f>
        <v>0</v>
      </c>
      <c r="BL181" s="18" t="s">
        <v>374</v>
      </c>
      <c r="BM181" s="203" t="s">
        <v>2842</v>
      </c>
    </row>
    <row r="182" spans="1:65" s="2" customFormat="1" ht="11.25">
      <c r="A182" s="35"/>
      <c r="B182" s="36"/>
      <c r="C182" s="37"/>
      <c r="D182" s="205" t="s">
        <v>383</v>
      </c>
      <c r="E182" s="37"/>
      <c r="F182" s="206" t="s">
        <v>2843</v>
      </c>
      <c r="G182" s="37"/>
      <c r="H182" s="37"/>
      <c r="I182" s="207"/>
      <c r="J182" s="37"/>
      <c r="K182" s="37"/>
      <c r="L182" s="40"/>
      <c r="M182" s="208"/>
      <c r="N182" s="209"/>
      <c r="O182" s="72"/>
      <c r="P182" s="72"/>
      <c r="Q182" s="72"/>
      <c r="R182" s="72"/>
      <c r="S182" s="72"/>
      <c r="T182" s="73"/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T182" s="18" t="s">
        <v>383</v>
      </c>
      <c r="AU182" s="18" t="s">
        <v>86</v>
      </c>
    </row>
    <row r="183" spans="1:65" s="14" customFormat="1" ht="11.25">
      <c r="B183" s="220"/>
      <c r="C183" s="221"/>
      <c r="D183" s="205" t="s">
        <v>384</v>
      </c>
      <c r="E183" s="222" t="s">
        <v>1</v>
      </c>
      <c r="F183" s="223" t="s">
        <v>2844</v>
      </c>
      <c r="G183" s="221"/>
      <c r="H183" s="224">
        <v>9.1199999999999992</v>
      </c>
      <c r="I183" s="225"/>
      <c r="J183" s="221"/>
      <c r="K183" s="221"/>
      <c r="L183" s="226"/>
      <c r="M183" s="227"/>
      <c r="N183" s="228"/>
      <c r="O183" s="228"/>
      <c r="P183" s="228"/>
      <c r="Q183" s="228"/>
      <c r="R183" s="228"/>
      <c r="S183" s="228"/>
      <c r="T183" s="229"/>
      <c r="AT183" s="230" t="s">
        <v>384</v>
      </c>
      <c r="AU183" s="230" t="s">
        <v>86</v>
      </c>
      <c r="AV183" s="14" t="s">
        <v>86</v>
      </c>
      <c r="AW183" s="14" t="s">
        <v>32</v>
      </c>
      <c r="AX183" s="14" t="s">
        <v>84</v>
      </c>
      <c r="AY183" s="230" t="s">
        <v>375</v>
      </c>
    </row>
    <row r="184" spans="1:65" s="2" customFormat="1" ht="16.5" customHeight="1">
      <c r="A184" s="35"/>
      <c r="B184" s="36"/>
      <c r="C184" s="192" t="s">
        <v>467</v>
      </c>
      <c r="D184" s="192" t="s">
        <v>377</v>
      </c>
      <c r="E184" s="193" t="s">
        <v>2845</v>
      </c>
      <c r="F184" s="194" t="s">
        <v>2846</v>
      </c>
      <c r="G184" s="195" t="s">
        <v>702</v>
      </c>
      <c r="H184" s="196">
        <v>18</v>
      </c>
      <c r="I184" s="197"/>
      <c r="J184" s="198">
        <f>ROUND(I184*H184,2)</f>
        <v>0</v>
      </c>
      <c r="K184" s="194" t="s">
        <v>1</v>
      </c>
      <c r="L184" s="40"/>
      <c r="M184" s="199" t="s">
        <v>1</v>
      </c>
      <c r="N184" s="200" t="s">
        <v>42</v>
      </c>
      <c r="O184" s="72"/>
      <c r="P184" s="201">
        <f>O184*H184</f>
        <v>0</v>
      </c>
      <c r="Q184" s="201">
        <v>4.4999999999999999E-4</v>
      </c>
      <c r="R184" s="201">
        <f>Q184*H184</f>
        <v>8.0999999999999996E-3</v>
      </c>
      <c r="S184" s="201">
        <v>0</v>
      </c>
      <c r="T184" s="202">
        <f>S184*H184</f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203" t="s">
        <v>374</v>
      </c>
      <c r="AT184" s="203" t="s">
        <v>377</v>
      </c>
      <c r="AU184" s="203" t="s">
        <v>86</v>
      </c>
      <c r="AY184" s="18" t="s">
        <v>375</v>
      </c>
      <c r="BE184" s="204">
        <f>IF(N184="základní",J184,0)</f>
        <v>0</v>
      </c>
      <c r="BF184" s="204">
        <f>IF(N184="snížená",J184,0)</f>
        <v>0</v>
      </c>
      <c r="BG184" s="204">
        <f>IF(N184="zákl. přenesená",J184,0)</f>
        <v>0</v>
      </c>
      <c r="BH184" s="204">
        <f>IF(N184="sníž. přenesená",J184,0)</f>
        <v>0</v>
      </c>
      <c r="BI184" s="204">
        <f>IF(N184="nulová",J184,0)</f>
        <v>0</v>
      </c>
      <c r="BJ184" s="18" t="s">
        <v>84</v>
      </c>
      <c r="BK184" s="204">
        <f>ROUND(I184*H184,2)</f>
        <v>0</v>
      </c>
      <c r="BL184" s="18" t="s">
        <v>374</v>
      </c>
      <c r="BM184" s="203" t="s">
        <v>2847</v>
      </c>
    </row>
    <row r="185" spans="1:65" s="2" customFormat="1" ht="11.25">
      <c r="A185" s="35"/>
      <c r="B185" s="36"/>
      <c r="C185" s="37"/>
      <c r="D185" s="205" t="s">
        <v>383</v>
      </c>
      <c r="E185" s="37"/>
      <c r="F185" s="206" t="s">
        <v>2848</v>
      </c>
      <c r="G185" s="37"/>
      <c r="H185" s="37"/>
      <c r="I185" s="207"/>
      <c r="J185" s="37"/>
      <c r="K185" s="37"/>
      <c r="L185" s="40"/>
      <c r="M185" s="208"/>
      <c r="N185" s="209"/>
      <c r="O185" s="72"/>
      <c r="P185" s="72"/>
      <c r="Q185" s="72"/>
      <c r="R185" s="72"/>
      <c r="S185" s="72"/>
      <c r="T185" s="73"/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T185" s="18" t="s">
        <v>383</v>
      </c>
      <c r="AU185" s="18" t="s">
        <v>86</v>
      </c>
    </row>
    <row r="186" spans="1:65" s="14" customFormat="1" ht="11.25">
      <c r="B186" s="220"/>
      <c r="C186" s="221"/>
      <c r="D186" s="205" t="s">
        <v>384</v>
      </c>
      <c r="E186" s="222" t="s">
        <v>1</v>
      </c>
      <c r="F186" s="223" t="s">
        <v>2849</v>
      </c>
      <c r="G186" s="221"/>
      <c r="H186" s="224">
        <v>18</v>
      </c>
      <c r="I186" s="225"/>
      <c r="J186" s="221"/>
      <c r="K186" s="221"/>
      <c r="L186" s="226"/>
      <c r="M186" s="227"/>
      <c r="N186" s="228"/>
      <c r="O186" s="228"/>
      <c r="P186" s="228"/>
      <c r="Q186" s="228"/>
      <c r="R186" s="228"/>
      <c r="S186" s="228"/>
      <c r="T186" s="229"/>
      <c r="AT186" s="230" t="s">
        <v>384</v>
      </c>
      <c r="AU186" s="230" t="s">
        <v>86</v>
      </c>
      <c r="AV186" s="14" t="s">
        <v>86</v>
      </c>
      <c r="AW186" s="14" t="s">
        <v>32</v>
      </c>
      <c r="AX186" s="14" t="s">
        <v>84</v>
      </c>
      <c r="AY186" s="230" t="s">
        <v>375</v>
      </c>
    </row>
    <row r="187" spans="1:65" s="2" customFormat="1" ht="16.5" customHeight="1">
      <c r="A187" s="35"/>
      <c r="B187" s="36"/>
      <c r="C187" s="192" t="s">
        <v>471</v>
      </c>
      <c r="D187" s="192" t="s">
        <v>377</v>
      </c>
      <c r="E187" s="193" t="s">
        <v>2850</v>
      </c>
      <c r="F187" s="194" t="s">
        <v>2851</v>
      </c>
      <c r="G187" s="195" t="s">
        <v>505</v>
      </c>
      <c r="H187" s="196">
        <v>1</v>
      </c>
      <c r="I187" s="197"/>
      <c r="J187" s="198">
        <f>ROUND(I187*H187,2)</f>
        <v>0</v>
      </c>
      <c r="K187" s="194" t="s">
        <v>1</v>
      </c>
      <c r="L187" s="40"/>
      <c r="M187" s="199" t="s">
        <v>1</v>
      </c>
      <c r="N187" s="200" t="s">
        <v>42</v>
      </c>
      <c r="O187" s="72"/>
      <c r="P187" s="201">
        <f>O187*H187</f>
        <v>0</v>
      </c>
      <c r="Q187" s="201">
        <v>4.4999999999999999E-4</v>
      </c>
      <c r="R187" s="201">
        <f>Q187*H187</f>
        <v>4.4999999999999999E-4</v>
      </c>
      <c r="S187" s="201">
        <v>0</v>
      </c>
      <c r="T187" s="202">
        <f>S187*H187</f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203" t="s">
        <v>374</v>
      </c>
      <c r="AT187" s="203" t="s">
        <v>377</v>
      </c>
      <c r="AU187" s="203" t="s">
        <v>86</v>
      </c>
      <c r="AY187" s="18" t="s">
        <v>375</v>
      </c>
      <c r="BE187" s="204">
        <f>IF(N187="základní",J187,0)</f>
        <v>0</v>
      </c>
      <c r="BF187" s="204">
        <f>IF(N187="snížená",J187,0)</f>
        <v>0</v>
      </c>
      <c r="BG187" s="204">
        <f>IF(N187="zákl. přenesená",J187,0)</f>
        <v>0</v>
      </c>
      <c r="BH187" s="204">
        <f>IF(N187="sníž. přenesená",J187,0)</f>
        <v>0</v>
      </c>
      <c r="BI187" s="204">
        <f>IF(N187="nulová",J187,0)</f>
        <v>0</v>
      </c>
      <c r="BJ187" s="18" t="s">
        <v>84</v>
      </c>
      <c r="BK187" s="204">
        <f>ROUND(I187*H187,2)</f>
        <v>0</v>
      </c>
      <c r="BL187" s="18" t="s">
        <v>374</v>
      </c>
      <c r="BM187" s="203" t="s">
        <v>2852</v>
      </c>
    </row>
    <row r="188" spans="1:65" s="2" customFormat="1" ht="11.25">
      <c r="A188" s="35"/>
      <c r="B188" s="36"/>
      <c r="C188" s="37"/>
      <c r="D188" s="205" t="s">
        <v>383</v>
      </c>
      <c r="E188" s="37"/>
      <c r="F188" s="206" t="s">
        <v>2851</v>
      </c>
      <c r="G188" s="37"/>
      <c r="H188" s="37"/>
      <c r="I188" s="207"/>
      <c r="J188" s="37"/>
      <c r="K188" s="37"/>
      <c r="L188" s="40"/>
      <c r="M188" s="208"/>
      <c r="N188" s="209"/>
      <c r="O188" s="72"/>
      <c r="P188" s="72"/>
      <c r="Q188" s="72"/>
      <c r="R188" s="72"/>
      <c r="S188" s="72"/>
      <c r="T188" s="73"/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T188" s="18" t="s">
        <v>383</v>
      </c>
      <c r="AU188" s="18" t="s">
        <v>86</v>
      </c>
    </row>
    <row r="189" spans="1:65" s="14" customFormat="1" ht="11.25">
      <c r="B189" s="220"/>
      <c r="C189" s="221"/>
      <c r="D189" s="205" t="s">
        <v>384</v>
      </c>
      <c r="E189" s="222" t="s">
        <v>1</v>
      </c>
      <c r="F189" s="223" t="s">
        <v>1656</v>
      </c>
      <c r="G189" s="221"/>
      <c r="H189" s="224">
        <v>1</v>
      </c>
      <c r="I189" s="225"/>
      <c r="J189" s="221"/>
      <c r="K189" s="221"/>
      <c r="L189" s="226"/>
      <c r="M189" s="227"/>
      <c r="N189" s="228"/>
      <c r="O189" s="228"/>
      <c r="P189" s="228"/>
      <c r="Q189" s="228"/>
      <c r="R189" s="228"/>
      <c r="S189" s="228"/>
      <c r="T189" s="229"/>
      <c r="AT189" s="230" t="s">
        <v>384</v>
      </c>
      <c r="AU189" s="230" t="s">
        <v>86</v>
      </c>
      <c r="AV189" s="14" t="s">
        <v>86</v>
      </c>
      <c r="AW189" s="14" t="s">
        <v>32</v>
      </c>
      <c r="AX189" s="14" t="s">
        <v>84</v>
      </c>
      <c r="AY189" s="230" t="s">
        <v>375</v>
      </c>
    </row>
    <row r="190" spans="1:65" s="12" customFormat="1" ht="22.9" customHeight="1">
      <c r="B190" s="176"/>
      <c r="C190" s="177"/>
      <c r="D190" s="178" t="s">
        <v>76</v>
      </c>
      <c r="E190" s="190" t="s">
        <v>374</v>
      </c>
      <c r="F190" s="190" t="s">
        <v>1141</v>
      </c>
      <c r="G190" s="177"/>
      <c r="H190" s="177"/>
      <c r="I190" s="180"/>
      <c r="J190" s="191">
        <f>BK190</f>
        <v>0</v>
      </c>
      <c r="K190" s="177"/>
      <c r="L190" s="182"/>
      <c r="M190" s="183"/>
      <c r="N190" s="184"/>
      <c r="O190" s="184"/>
      <c r="P190" s="185">
        <f>SUM(P191:P199)</f>
        <v>0</v>
      </c>
      <c r="Q190" s="184"/>
      <c r="R190" s="185">
        <f>SUM(R191:R199)</f>
        <v>1929.7115039999999</v>
      </c>
      <c r="S190" s="184"/>
      <c r="T190" s="186">
        <f>SUM(T191:T199)</f>
        <v>0</v>
      </c>
      <c r="AR190" s="187" t="s">
        <v>84</v>
      </c>
      <c r="AT190" s="188" t="s">
        <v>76</v>
      </c>
      <c r="AU190" s="188" t="s">
        <v>84</v>
      </c>
      <c r="AY190" s="187" t="s">
        <v>375</v>
      </c>
      <c r="BK190" s="189">
        <f>SUM(BK191:BK199)</f>
        <v>0</v>
      </c>
    </row>
    <row r="191" spans="1:65" s="2" customFormat="1" ht="16.5" customHeight="1">
      <c r="A191" s="35"/>
      <c r="B191" s="36"/>
      <c r="C191" s="192" t="s">
        <v>479</v>
      </c>
      <c r="D191" s="192" t="s">
        <v>377</v>
      </c>
      <c r="E191" s="193" t="s">
        <v>2853</v>
      </c>
      <c r="F191" s="194" t="s">
        <v>2854</v>
      </c>
      <c r="G191" s="195" t="s">
        <v>671</v>
      </c>
      <c r="H191" s="196">
        <v>1883.84</v>
      </c>
      <c r="I191" s="197"/>
      <c r="J191" s="198">
        <f>ROUND(I191*H191,2)</f>
        <v>0</v>
      </c>
      <c r="K191" s="194" t="s">
        <v>408</v>
      </c>
      <c r="L191" s="40"/>
      <c r="M191" s="199" t="s">
        <v>1</v>
      </c>
      <c r="N191" s="200" t="s">
        <v>42</v>
      </c>
      <c r="O191" s="72"/>
      <c r="P191" s="201">
        <f>O191*H191</f>
        <v>0</v>
      </c>
      <c r="Q191" s="201">
        <v>0.30005999999999999</v>
      </c>
      <c r="R191" s="201">
        <f>Q191*H191</f>
        <v>565.2650304</v>
      </c>
      <c r="S191" s="201">
        <v>0</v>
      </c>
      <c r="T191" s="202">
        <f>S191*H191</f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203" t="s">
        <v>374</v>
      </c>
      <c r="AT191" s="203" t="s">
        <v>377</v>
      </c>
      <c r="AU191" s="203" t="s">
        <v>86</v>
      </c>
      <c r="AY191" s="18" t="s">
        <v>375</v>
      </c>
      <c r="BE191" s="204">
        <f>IF(N191="základní",J191,0)</f>
        <v>0</v>
      </c>
      <c r="BF191" s="204">
        <f>IF(N191="snížená",J191,0)</f>
        <v>0</v>
      </c>
      <c r="BG191" s="204">
        <f>IF(N191="zákl. přenesená",J191,0)</f>
        <v>0</v>
      </c>
      <c r="BH191" s="204">
        <f>IF(N191="sníž. přenesená",J191,0)</f>
        <v>0</v>
      </c>
      <c r="BI191" s="204">
        <f>IF(N191="nulová",J191,0)</f>
        <v>0</v>
      </c>
      <c r="BJ191" s="18" t="s">
        <v>84</v>
      </c>
      <c r="BK191" s="204">
        <f>ROUND(I191*H191,2)</f>
        <v>0</v>
      </c>
      <c r="BL191" s="18" t="s">
        <v>374</v>
      </c>
      <c r="BM191" s="203" t="s">
        <v>2855</v>
      </c>
    </row>
    <row r="192" spans="1:65" s="2" customFormat="1" ht="11.25">
      <c r="A192" s="35"/>
      <c r="B192" s="36"/>
      <c r="C192" s="37"/>
      <c r="D192" s="205" t="s">
        <v>383</v>
      </c>
      <c r="E192" s="37"/>
      <c r="F192" s="206" t="s">
        <v>2856</v>
      </c>
      <c r="G192" s="37"/>
      <c r="H192" s="37"/>
      <c r="I192" s="207"/>
      <c r="J192" s="37"/>
      <c r="K192" s="37"/>
      <c r="L192" s="40"/>
      <c r="M192" s="208"/>
      <c r="N192" s="209"/>
      <c r="O192" s="72"/>
      <c r="P192" s="72"/>
      <c r="Q192" s="72"/>
      <c r="R192" s="72"/>
      <c r="S192" s="72"/>
      <c r="T192" s="73"/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T192" s="18" t="s">
        <v>383</v>
      </c>
      <c r="AU192" s="18" t="s">
        <v>86</v>
      </c>
    </row>
    <row r="193" spans="1:65" s="14" customFormat="1" ht="11.25">
      <c r="B193" s="220"/>
      <c r="C193" s="221"/>
      <c r="D193" s="205" t="s">
        <v>384</v>
      </c>
      <c r="E193" s="222" t="s">
        <v>1</v>
      </c>
      <c r="F193" s="223" t="s">
        <v>2857</v>
      </c>
      <c r="G193" s="221"/>
      <c r="H193" s="224">
        <v>1883.84</v>
      </c>
      <c r="I193" s="225"/>
      <c r="J193" s="221"/>
      <c r="K193" s="221"/>
      <c r="L193" s="226"/>
      <c r="M193" s="227"/>
      <c r="N193" s="228"/>
      <c r="O193" s="228"/>
      <c r="P193" s="228"/>
      <c r="Q193" s="228"/>
      <c r="R193" s="228"/>
      <c r="S193" s="228"/>
      <c r="T193" s="229"/>
      <c r="AT193" s="230" t="s">
        <v>384</v>
      </c>
      <c r="AU193" s="230" t="s">
        <v>86</v>
      </c>
      <c r="AV193" s="14" t="s">
        <v>86</v>
      </c>
      <c r="AW193" s="14" t="s">
        <v>32</v>
      </c>
      <c r="AX193" s="14" t="s">
        <v>84</v>
      </c>
      <c r="AY193" s="230" t="s">
        <v>375</v>
      </c>
    </row>
    <row r="194" spans="1:65" s="2" customFormat="1" ht="21.75" customHeight="1">
      <c r="A194" s="35"/>
      <c r="B194" s="36"/>
      <c r="C194" s="192" t="s">
        <v>483</v>
      </c>
      <c r="D194" s="192" t="s">
        <v>377</v>
      </c>
      <c r="E194" s="193" t="s">
        <v>2858</v>
      </c>
      <c r="F194" s="194" t="s">
        <v>2859</v>
      </c>
      <c r="G194" s="195" t="s">
        <v>615</v>
      </c>
      <c r="H194" s="196">
        <v>113.03</v>
      </c>
      <c r="I194" s="197"/>
      <c r="J194" s="198">
        <f>ROUND(I194*H194,2)</f>
        <v>0</v>
      </c>
      <c r="K194" s="194" t="s">
        <v>1</v>
      </c>
      <c r="L194" s="40"/>
      <c r="M194" s="199" t="s">
        <v>1</v>
      </c>
      <c r="N194" s="200" t="s">
        <v>42</v>
      </c>
      <c r="O194" s="72"/>
      <c r="P194" s="201">
        <f>O194*H194</f>
        <v>0</v>
      </c>
      <c r="Q194" s="201">
        <v>2.4142999999999999</v>
      </c>
      <c r="R194" s="201">
        <f>Q194*H194</f>
        <v>272.888329</v>
      </c>
      <c r="S194" s="201">
        <v>0</v>
      </c>
      <c r="T194" s="202">
        <f>S194*H194</f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203" t="s">
        <v>374</v>
      </c>
      <c r="AT194" s="203" t="s">
        <v>377</v>
      </c>
      <c r="AU194" s="203" t="s">
        <v>86</v>
      </c>
      <c r="AY194" s="18" t="s">
        <v>375</v>
      </c>
      <c r="BE194" s="204">
        <f>IF(N194="základní",J194,0)</f>
        <v>0</v>
      </c>
      <c r="BF194" s="204">
        <f>IF(N194="snížená",J194,0)</f>
        <v>0</v>
      </c>
      <c r="BG194" s="204">
        <f>IF(N194="zákl. přenesená",J194,0)</f>
        <v>0</v>
      </c>
      <c r="BH194" s="204">
        <f>IF(N194="sníž. přenesená",J194,0)</f>
        <v>0</v>
      </c>
      <c r="BI194" s="204">
        <f>IF(N194="nulová",J194,0)</f>
        <v>0</v>
      </c>
      <c r="BJ194" s="18" t="s">
        <v>84</v>
      </c>
      <c r="BK194" s="204">
        <f>ROUND(I194*H194,2)</f>
        <v>0</v>
      </c>
      <c r="BL194" s="18" t="s">
        <v>374</v>
      </c>
      <c r="BM194" s="203" t="s">
        <v>2860</v>
      </c>
    </row>
    <row r="195" spans="1:65" s="2" customFormat="1" ht="11.25">
      <c r="A195" s="35"/>
      <c r="B195" s="36"/>
      <c r="C195" s="37"/>
      <c r="D195" s="205" t="s">
        <v>383</v>
      </c>
      <c r="E195" s="37"/>
      <c r="F195" s="206" t="s">
        <v>2859</v>
      </c>
      <c r="G195" s="37"/>
      <c r="H195" s="37"/>
      <c r="I195" s="207"/>
      <c r="J195" s="37"/>
      <c r="K195" s="37"/>
      <c r="L195" s="40"/>
      <c r="M195" s="208"/>
      <c r="N195" s="209"/>
      <c r="O195" s="72"/>
      <c r="P195" s="72"/>
      <c r="Q195" s="72"/>
      <c r="R195" s="72"/>
      <c r="S195" s="72"/>
      <c r="T195" s="73"/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T195" s="18" t="s">
        <v>383</v>
      </c>
      <c r="AU195" s="18" t="s">
        <v>86</v>
      </c>
    </row>
    <row r="196" spans="1:65" s="14" customFormat="1" ht="22.5">
      <c r="B196" s="220"/>
      <c r="C196" s="221"/>
      <c r="D196" s="205" t="s">
        <v>384</v>
      </c>
      <c r="E196" s="222" t="s">
        <v>1</v>
      </c>
      <c r="F196" s="223" t="s">
        <v>2861</v>
      </c>
      <c r="G196" s="221"/>
      <c r="H196" s="224">
        <v>113.03</v>
      </c>
      <c r="I196" s="225"/>
      <c r="J196" s="221"/>
      <c r="K196" s="221"/>
      <c r="L196" s="226"/>
      <c r="M196" s="227"/>
      <c r="N196" s="228"/>
      <c r="O196" s="228"/>
      <c r="P196" s="228"/>
      <c r="Q196" s="228"/>
      <c r="R196" s="228"/>
      <c r="S196" s="228"/>
      <c r="T196" s="229"/>
      <c r="AT196" s="230" t="s">
        <v>384</v>
      </c>
      <c r="AU196" s="230" t="s">
        <v>86</v>
      </c>
      <c r="AV196" s="14" t="s">
        <v>86</v>
      </c>
      <c r="AW196" s="14" t="s">
        <v>32</v>
      </c>
      <c r="AX196" s="14" t="s">
        <v>84</v>
      </c>
      <c r="AY196" s="230" t="s">
        <v>375</v>
      </c>
    </row>
    <row r="197" spans="1:65" s="2" customFormat="1" ht="24.2" customHeight="1">
      <c r="A197" s="35"/>
      <c r="B197" s="36"/>
      <c r="C197" s="192" t="s">
        <v>7</v>
      </c>
      <c r="D197" s="192" t="s">
        <v>377</v>
      </c>
      <c r="E197" s="193" t="s">
        <v>2862</v>
      </c>
      <c r="F197" s="194" t="s">
        <v>2863</v>
      </c>
      <c r="G197" s="195" t="s">
        <v>615</v>
      </c>
      <c r="H197" s="196">
        <v>452.12200000000001</v>
      </c>
      <c r="I197" s="197"/>
      <c r="J197" s="198">
        <f>ROUND(I197*H197,2)</f>
        <v>0</v>
      </c>
      <c r="K197" s="194" t="s">
        <v>1</v>
      </c>
      <c r="L197" s="40"/>
      <c r="M197" s="199" t="s">
        <v>1</v>
      </c>
      <c r="N197" s="200" t="s">
        <v>42</v>
      </c>
      <c r="O197" s="72"/>
      <c r="P197" s="201">
        <f>O197*H197</f>
        <v>0</v>
      </c>
      <c r="Q197" s="201">
        <v>2.4142999999999999</v>
      </c>
      <c r="R197" s="201">
        <f>Q197*H197</f>
        <v>1091.5581445999999</v>
      </c>
      <c r="S197" s="201">
        <v>0</v>
      </c>
      <c r="T197" s="202">
        <f>S197*H197</f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203" t="s">
        <v>374</v>
      </c>
      <c r="AT197" s="203" t="s">
        <v>377</v>
      </c>
      <c r="AU197" s="203" t="s">
        <v>86</v>
      </c>
      <c r="AY197" s="18" t="s">
        <v>375</v>
      </c>
      <c r="BE197" s="204">
        <f>IF(N197="základní",J197,0)</f>
        <v>0</v>
      </c>
      <c r="BF197" s="204">
        <f>IF(N197="snížená",J197,0)</f>
        <v>0</v>
      </c>
      <c r="BG197" s="204">
        <f>IF(N197="zákl. přenesená",J197,0)</f>
        <v>0</v>
      </c>
      <c r="BH197" s="204">
        <f>IF(N197="sníž. přenesená",J197,0)</f>
        <v>0</v>
      </c>
      <c r="BI197" s="204">
        <f>IF(N197="nulová",J197,0)</f>
        <v>0</v>
      </c>
      <c r="BJ197" s="18" t="s">
        <v>84</v>
      </c>
      <c r="BK197" s="204">
        <f>ROUND(I197*H197,2)</f>
        <v>0</v>
      </c>
      <c r="BL197" s="18" t="s">
        <v>374</v>
      </c>
      <c r="BM197" s="203" t="s">
        <v>2864</v>
      </c>
    </row>
    <row r="198" spans="1:65" s="2" customFormat="1" ht="11.25">
      <c r="A198" s="35"/>
      <c r="B198" s="36"/>
      <c r="C198" s="37"/>
      <c r="D198" s="205" t="s">
        <v>383</v>
      </c>
      <c r="E198" s="37"/>
      <c r="F198" s="206" t="s">
        <v>2863</v>
      </c>
      <c r="G198" s="37"/>
      <c r="H198" s="37"/>
      <c r="I198" s="207"/>
      <c r="J198" s="37"/>
      <c r="K198" s="37"/>
      <c r="L198" s="40"/>
      <c r="M198" s="208"/>
      <c r="N198" s="209"/>
      <c r="O198" s="72"/>
      <c r="P198" s="72"/>
      <c r="Q198" s="72"/>
      <c r="R198" s="72"/>
      <c r="S198" s="72"/>
      <c r="T198" s="73"/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T198" s="18" t="s">
        <v>383</v>
      </c>
      <c r="AU198" s="18" t="s">
        <v>86</v>
      </c>
    </row>
    <row r="199" spans="1:65" s="14" customFormat="1" ht="22.5">
      <c r="B199" s="220"/>
      <c r="C199" s="221"/>
      <c r="D199" s="205" t="s">
        <v>384</v>
      </c>
      <c r="E199" s="222" t="s">
        <v>1</v>
      </c>
      <c r="F199" s="223" t="s">
        <v>2865</v>
      </c>
      <c r="G199" s="221"/>
      <c r="H199" s="224">
        <v>452.12200000000001</v>
      </c>
      <c r="I199" s="225"/>
      <c r="J199" s="221"/>
      <c r="K199" s="221"/>
      <c r="L199" s="226"/>
      <c r="M199" s="227"/>
      <c r="N199" s="228"/>
      <c r="O199" s="228"/>
      <c r="P199" s="228"/>
      <c r="Q199" s="228"/>
      <c r="R199" s="228"/>
      <c r="S199" s="228"/>
      <c r="T199" s="229"/>
      <c r="AT199" s="230" t="s">
        <v>384</v>
      </c>
      <c r="AU199" s="230" t="s">
        <v>86</v>
      </c>
      <c r="AV199" s="14" t="s">
        <v>86</v>
      </c>
      <c r="AW199" s="14" t="s">
        <v>32</v>
      </c>
      <c r="AX199" s="14" t="s">
        <v>84</v>
      </c>
      <c r="AY199" s="230" t="s">
        <v>375</v>
      </c>
    </row>
    <row r="200" spans="1:65" s="12" customFormat="1" ht="22.9" customHeight="1">
      <c r="B200" s="176"/>
      <c r="C200" s="177"/>
      <c r="D200" s="178" t="s">
        <v>76</v>
      </c>
      <c r="E200" s="190" t="s">
        <v>431</v>
      </c>
      <c r="F200" s="190" t="s">
        <v>653</v>
      </c>
      <c r="G200" s="177"/>
      <c r="H200" s="177"/>
      <c r="I200" s="180"/>
      <c r="J200" s="191">
        <f>BK200</f>
        <v>0</v>
      </c>
      <c r="K200" s="177"/>
      <c r="L200" s="182"/>
      <c r="M200" s="183"/>
      <c r="N200" s="184"/>
      <c r="O200" s="184"/>
      <c r="P200" s="185">
        <f>SUM(P201:P206)</f>
        <v>0</v>
      </c>
      <c r="Q200" s="184"/>
      <c r="R200" s="185">
        <f>SUM(R201:R206)</f>
        <v>1.1080000000000001</v>
      </c>
      <c r="S200" s="184"/>
      <c r="T200" s="186">
        <f>SUM(T201:T206)</f>
        <v>0</v>
      </c>
      <c r="AR200" s="187" t="s">
        <v>84</v>
      </c>
      <c r="AT200" s="188" t="s">
        <v>76</v>
      </c>
      <c r="AU200" s="188" t="s">
        <v>84</v>
      </c>
      <c r="AY200" s="187" t="s">
        <v>375</v>
      </c>
      <c r="BK200" s="189">
        <f>SUM(BK201:BK206)</f>
        <v>0</v>
      </c>
    </row>
    <row r="201" spans="1:65" s="2" customFormat="1" ht="16.5" customHeight="1">
      <c r="A201" s="35"/>
      <c r="B201" s="36"/>
      <c r="C201" s="192" t="s">
        <v>492</v>
      </c>
      <c r="D201" s="192" t="s">
        <v>377</v>
      </c>
      <c r="E201" s="193" t="s">
        <v>2866</v>
      </c>
      <c r="F201" s="194" t="s">
        <v>2867</v>
      </c>
      <c r="G201" s="195" t="s">
        <v>702</v>
      </c>
      <c r="H201" s="196">
        <v>15</v>
      </c>
      <c r="I201" s="197"/>
      <c r="J201" s="198">
        <f>ROUND(I201*H201,2)</f>
        <v>0</v>
      </c>
      <c r="K201" s="194" t="s">
        <v>408</v>
      </c>
      <c r="L201" s="40"/>
      <c r="M201" s="199" t="s">
        <v>1</v>
      </c>
      <c r="N201" s="200" t="s">
        <v>42</v>
      </c>
      <c r="O201" s="72"/>
      <c r="P201" s="201">
        <f>O201*H201</f>
        <v>0</v>
      </c>
      <c r="Q201" s="201">
        <v>6.9250000000000006E-2</v>
      </c>
      <c r="R201" s="201">
        <f>Q201*H201</f>
        <v>1.0387500000000001</v>
      </c>
      <c r="S201" s="201">
        <v>0</v>
      </c>
      <c r="T201" s="202">
        <f>S201*H201</f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203" t="s">
        <v>374</v>
      </c>
      <c r="AT201" s="203" t="s">
        <v>377</v>
      </c>
      <c r="AU201" s="203" t="s">
        <v>86</v>
      </c>
      <c r="AY201" s="18" t="s">
        <v>375</v>
      </c>
      <c r="BE201" s="204">
        <f>IF(N201="základní",J201,0)</f>
        <v>0</v>
      </c>
      <c r="BF201" s="204">
        <f>IF(N201="snížená",J201,0)</f>
        <v>0</v>
      </c>
      <c r="BG201" s="204">
        <f>IF(N201="zákl. přenesená",J201,0)</f>
        <v>0</v>
      </c>
      <c r="BH201" s="204">
        <f>IF(N201="sníž. přenesená",J201,0)</f>
        <v>0</v>
      </c>
      <c r="BI201" s="204">
        <f>IF(N201="nulová",J201,0)</f>
        <v>0</v>
      </c>
      <c r="BJ201" s="18" t="s">
        <v>84</v>
      </c>
      <c r="BK201" s="204">
        <f>ROUND(I201*H201,2)</f>
        <v>0</v>
      </c>
      <c r="BL201" s="18" t="s">
        <v>374</v>
      </c>
      <c r="BM201" s="203" t="s">
        <v>2868</v>
      </c>
    </row>
    <row r="202" spans="1:65" s="2" customFormat="1" ht="11.25">
      <c r="A202" s="35"/>
      <c r="B202" s="36"/>
      <c r="C202" s="37"/>
      <c r="D202" s="205" t="s">
        <v>383</v>
      </c>
      <c r="E202" s="37"/>
      <c r="F202" s="206" t="s">
        <v>2869</v>
      </c>
      <c r="G202" s="37"/>
      <c r="H202" s="37"/>
      <c r="I202" s="207"/>
      <c r="J202" s="37"/>
      <c r="K202" s="37"/>
      <c r="L202" s="40"/>
      <c r="M202" s="208"/>
      <c r="N202" s="209"/>
      <c r="O202" s="72"/>
      <c r="P202" s="72"/>
      <c r="Q202" s="72"/>
      <c r="R202" s="72"/>
      <c r="S202" s="72"/>
      <c r="T202" s="73"/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T202" s="18" t="s">
        <v>383</v>
      </c>
      <c r="AU202" s="18" t="s">
        <v>86</v>
      </c>
    </row>
    <row r="203" spans="1:65" s="14" customFormat="1" ht="11.25">
      <c r="B203" s="220"/>
      <c r="C203" s="221"/>
      <c r="D203" s="205" t="s">
        <v>384</v>
      </c>
      <c r="E203" s="222" t="s">
        <v>1</v>
      </c>
      <c r="F203" s="223" t="s">
        <v>2870</v>
      </c>
      <c r="G203" s="221"/>
      <c r="H203" s="224">
        <v>15</v>
      </c>
      <c r="I203" s="225"/>
      <c r="J203" s="221"/>
      <c r="K203" s="221"/>
      <c r="L203" s="226"/>
      <c r="M203" s="227"/>
      <c r="N203" s="228"/>
      <c r="O203" s="228"/>
      <c r="P203" s="228"/>
      <c r="Q203" s="228"/>
      <c r="R203" s="228"/>
      <c r="S203" s="228"/>
      <c r="T203" s="229"/>
      <c r="AT203" s="230" t="s">
        <v>384</v>
      </c>
      <c r="AU203" s="230" t="s">
        <v>86</v>
      </c>
      <c r="AV203" s="14" t="s">
        <v>86</v>
      </c>
      <c r="AW203" s="14" t="s">
        <v>32</v>
      </c>
      <c r="AX203" s="14" t="s">
        <v>84</v>
      </c>
      <c r="AY203" s="230" t="s">
        <v>375</v>
      </c>
    </row>
    <row r="204" spans="1:65" s="2" customFormat="1" ht="16.5" customHeight="1">
      <c r="A204" s="35"/>
      <c r="B204" s="36"/>
      <c r="C204" s="192" t="s">
        <v>497</v>
      </c>
      <c r="D204" s="192" t="s">
        <v>377</v>
      </c>
      <c r="E204" s="193" t="s">
        <v>2871</v>
      </c>
      <c r="F204" s="194" t="s">
        <v>2872</v>
      </c>
      <c r="G204" s="195" t="s">
        <v>505</v>
      </c>
      <c r="H204" s="196">
        <v>1</v>
      </c>
      <c r="I204" s="197"/>
      <c r="J204" s="198">
        <f>ROUND(I204*H204,2)</f>
        <v>0</v>
      </c>
      <c r="K204" s="194" t="s">
        <v>1</v>
      </c>
      <c r="L204" s="40"/>
      <c r="M204" s="199" t="s">
        <v>1</v>
      </c>
      <c r="N204" s="200" t="s">
        <v>42</v>
      </c>
      <c r="O204" s="72"/>
      <c r="P204" s="201">
        <f>O204*H204</f>
        <v>0</v>
      </c>
      <c r="Q204" s="201">
        <v>6.9250000000000006E-2</v>
      </c>
      <c r="R204" s="201">
        <f>Q204*H204</f>
        <v>6.9250000000000006E-2</v>
      </c>
      <c r="S204" s="201">
        <v>0</v>
      </c>
      <c r="T204" s="202">
        <f>S204*H204</f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203" t="s">
        <v>374</v>
      </c>
      <c r="AT204" s="203" t="s">
        <v>377</v>
      </c>
      <c r="AU204" s="203" t="s">
        <v>86</v>
      </c>
      <c r="AY204" s="18" t="s">
        <v>375</v>
      </c>
      <c r="BE204" s="204">
        <f>IF(N204="základní",J204,0)</f>
        <v>0</v>
      </c>
      <c r="BF204" s="204">
        <f>IF(N204="snížená",J204,0)</f>
        <v>0</v>
      </c>
      <c r="BG204" s="204">
        <f>IF(N204="zákl. přenesená",J204,0)</f>
        <v>0</v>
      </c>
      <c r="BH204" s="204">
        <f>IF(N204="sníž. přenesená",J204,0)</f>
        <v>0</v>
      </c>
      <c r="BI204" s="204">
        <f>IF(N204="nulová",J204,0)</f>
        <v>0</v>
      </c>
      <c r="BJ204" s="18" t="s">
        <v>84</v>
      </c>
      <c r="BK204" s="204">
        <f>ROUND(I204*H204,2)</f>
        <v>0</v>
      </c>
      <c r="BL204" s="18" t="s">
        <v>374</v>
      </c>
      <c r="BM204" s="203" t="s">
        <v>2873</v>
      </c>
    </row>
    <row r="205" spans="1:65" s="2" customFormat="1" ht="11.25">
      <c r="A205" s="35"/>
      <c r="B205" s="36"/>
      <c r="C205" s="37"/>
      <c r="D205" s="205" t="s">
        <v>383</v>
      </c>
      <c r="E205" s="37"/>
      <c r="F205" s="206" t="s">
        <v>2872</v>
      </c>
      <c r="G205" s="37"/>
      <c r="H205" s="37"/>
      <c r="I205" s="207"/>
      <c r="J205" s="37"/>
      <c r="K205" s="37"/>
      <c r="L205" s="40"/>
      <c r="M205" s="208"/>
      <c r="N205" s="209"/>
      <c r="O205" s="72"/>
      <c r="P205" s="72"/>
      <c r="Q205" s="72"/>
      <c r="R205" s="72"/>
      <c r="S205" s="72"/>
      <c r="T205" s="73"/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T205" s="18" t="s">
        <v>383</v>
      </c>
      <c r="AU205" s="18" t="s">
        <v>86</v>
      </c>
    </row>
    <row r="206" spans="1:65" s="14" customFormat="1" ht="11.25">
      <c r="B206" s="220"/>
      <c r="C206" s="221"/>
      <c r="D206" s="205" t="s">
        <v>384</v>
      </c>
      <c r="E206" s="222" t="s">
        <v>1</v>
      </c>
      <c r="F206" s="223" t="s">
        <v>1656</v>
      </c>
      <c r="G206" s="221"/>
      <c r="H206" s="224">
        <v>1</v>
      </c>
      <c r="I206" s="225"/>
      <c r="J206" s="221"/>
      <c r="K206" s="221"/>
      <c r="L206" s="226"/>
      <c r="M206" s="227"/>
      <c r="N206" s="228"/>
      <c r="O206" s="228"/>
      <c r="P206" s="228"/>
      <c r="Q206" s="228"/>
      <c r="R206" s="228"/>
      <c r="S206" s="228"/>
      <c r="T206" s="229"/>
      <c r="AT206" s="230" t="s">
        <v>384</v>
      </c>
      <c r="AU206" s="230" t="s">
        <v>86</v>
      </c>
      <c r="AV206" s="14" t="s">
        <v>86</v>
      </c>
      <c r="AW206" s="14" t="s">
        <v>32</v>
      </c>
      <c r="AX206" s="14" t="s">
        <v>84</v>
      </c>
      <c r="AY206" s="230" t="s">
        <v>375</v>
      </c>
    </row>
    <row r="207" spans="1:65" s="12" customFormat="1" ht="22.9" customHeight="1">
      <c r="B207" s="176"/>
      <c r="C207" s="177"/>
      <c r="D207" s="178" t="s">
        <v>76</v>
      </c>
      <c r="E207" s="190" t="s">
        <v>777</v>
      </c>
      <c r="F207" s="190" t="s">
        <v>778</v>
      </c>
      <c r="G207" s="177"/>
      <c r="H207" s="177"/>
      <c r="I207" s="180"/>
      <c r="J207" s="191">
        <f>BK207</f>
        <v>0</v>
      </c>
      <c r="K207" s="177"/>
      <c r="L207" s="182"/>
      <c r="M207" s="183"/>
      <c r="N207" s="184"/>
      <c r="O207" s="184"/>
      <c r="P207" s="185">
        <f>SUM(P208:P220)</f>
        <v>0</v>
      </c>
      <c r="Q207" s="184"/>
      <c r="R207" s="185">
        <f>SUM(R208:R220)</f>
        <v>0</v>
      </c>
      <c r="S207" s="184"/>
      <c r="T207" s="186">
        <f>SUM(T208:T220)</f>
        <v>0</v>
      </c>
      <c r="AR207" s="187" t="s">
        <v>84</v>
      </c>
      <c r="AT207" s="188" t="s">
        <v>76</v>
      </c>
      <c r="AU207" s="188" t="s">
        <v>84</v>
      </c>
      <c r="AY207" s="187" t="s">
        <v>375</v>
      </c>
      <c r="BK207" s="189">
        <f>SUM(BK208:BK220)</f>
        <v>0</v>
      </c>
    </row>
    <row r="208" spans="1:65" s="2" customFormat="1" ht="24.2" customHeight="1">
      <c r="A208" s="35"/>
      <c r="B208" s="36"/>
      <c r="C208" s="192" t="s">
        <v>502</v>
      </c>
      <c r="D208" s="192" t="s">
        <v>377</v>
      </c>
      <c r="E208" s="193" t="s">
        <v>779</v>
      </c>
      <c r="F208" s="194" t="s">
        <v>780</v>
      </c>
      <c r="G208" s="195" t="s">
        <v>649</v>
      </c>
      <c r="H208" s="196">
        <v>327.78699999999998</v>
      </c>
      <c r="I208" s="197"/>
      <c r="J208" s="198">
        <f>ROUND(I208*H208,2)</f>
        <v>0</v>
      </c>
      <c r="K208" s="194" t="s">
        <v>1</v>
      </c>
      <c r="L208" s="40"/>
      <c r="M208" s="199" t="s">
        <v>1</v>
      </c>
      <c r="N208" s="200" t="s">
        <v>42</v>
      </c>
      <c r="O208" s="72"/>
      <c r="P208" s="201">
        <f>O208*H208</f>
        <v>0</v>
      </c>
      <c r="Q208" s="201">
        <v>0</v>
      </c>
      <c r="R208" s="201">
        <f>Q208*H208</f>
        <v>0</v>
      </c>
      <c r="S208" s="201">
        <v>0</v>
      </c>
      <c r="T208" s="202">
        <f>S208*H208</f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203" t="s">
        <v>374</v>
      </c>
      <c r="AT208" s="203" t="s">
        <v>377</v>
      </c>
      <c r="AU208" s="203" t="s">
        <v>86</v>
      </c>
      <c r="AY208" s="18" t="s">
        <v>375</v>
      </c>
      <c r="BE208" s="204">
        <f>IF(N208="základní",J208,0)</f>
        <v>0</v>
      </c>
      <c r="BF208" s="204">
        <f>IF(N208="snížená",J208,0)</f>
        <v>0</v>
      </c>
      <c r="BG208" s="204">
        <f>IF(N208="zákl. přenesená",J208,0)</f>
        <v>0</v>
      </c>
      <c r="BH208" s="204">
        <f>IF(N208="sníž. přenesená",J208,0)</f>
        <v>0</v>
      </c>
      <c r="BI208" s="204">
        <f>IF(N208="nulová",J208,0)</f>
        <v>0</v>
      </c>
      <c r="BJ208" s="18" t="s">
        <v>84</v>
      </c>
      <c r="BK208" s="204">
        <f>ROUND(I208*H208,2)</f>
        <v>0</v>
      </c>
      <c r="BL208" s="18" t="s">
        <v>374</v>
      </c>
      <c r="BM208" s="203" t="s">
        <v>2874</v>
      </c>
    </row>
    <row r="209" spans="1:65" s="2" customFormat="1" ht="19.5">
      <c r="A209" s="35"/>
      <c r="B209" s="36"/>
      <c r="C209" s="37"/>
      <c r="D209" s="205" t="s">
        <v>383</v>
      </c>
      <c r="E209" s="37"/>
      <c r="F209" s="206" t="s">
        <v>780</v>
      </c>
      <c r="G209" s="37"/>
      <c r="H209" s="37"/>
      <c r="I209" s="207"/>
      <c r="J209" s="37"/>
      <c r="K209" s="37"/>
      <c r="L209" s="40"/>
      <c r="M209" s="208"/>
      <c r="N209" s="209"/>
      <c r="O209" s="72"/>
      <c r="P209" s="72"/>
      <c r="Q209" s="72"/>
      <c r="R209" s="72"/>
      <c r="S209" s="72"/>
      <c r="T209" s="73"/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T209" s="18" t="s">
        <v>383</v>
      </c>
      <c r="AU209" s="18" t="s">
        <v>86</v>
      </c>
    </row>
    <row r="210" spans="1:65" s="13" customFormat="1" ht="11.25">
      <c r="B210" s="210"/>
      <c r="C210" s="211"/>
      <c r="D210" s="205" t="s">
        <v>384</v>
      </c>
      <c r="E210" s="212" t="s">
        <v>1</v>
      </c>
      <c r="F210" s="213" t="s">
        <v>782</v>
      </c>
      <c r="G210" s="211"/>
      <c r="H210" s="212" t="s">
        <v>1</v>
      </c>
      <c r="I210" s="214"/>
      <c r="J210" s="211"/>
      <c r="K210" s="211"/>
      <c r="L210" s="215"/>
      <c r="M210" s="216"/>
      <c r="N210" s="217"/>
      <c r="O210" s="217"/>
      <c r="P210" s="217"/>
      <c r="Q210" s="217"/>
      <c r="R210" s="217"/>
      <c r="S210" s="217"/>
      <c r="T210" s="218"/>
      <c r="AT210" s="219" t="s">
        <v>384</v>
      </c>
      <c r="AU210" s="219" t="s">
        <v>86</v>
      </c>
      <c r="AV210" s="13" t="s">
        <v>84</v>
      </c>
      <c r="AW210" s="13" t="s">
        <v>32</v>
      </c>
      <c r="AX210" s="13" t="s">
        <v>77</v>
      </c>
      <c r="AY210" s="219" t="s">
        <v>375</v>
      </c>
    </row>
    <row r="211" spans="1:65" s="14" customFormat="1" ht="11.25">
      <c r="B211" s="220"/>
      <c r="C211" s="221"/>
      <c r="D211" s="205" t="s">
        <v>384</v>
      </c>
      <c r="E211" s="222" t="s">
        <v>1</v>
      </c>
      <c r="F211" s="223" t="s">
        <v>2875</v>
      </c>
      <c r="G211" s="221"/>
      <c r="H211" s="224">
        <v>327.78699999999998</v>
      </c>
      <c r="I211" s="225"/>
      <c r="J211" s="221"/>
      <c r="K211" s="221"/>
      <c r="L211" s="226"/>
      <c r="M211" s="227"/>
      <c r="N211" s="228"/>
      <c r="O211" s="228"/>
      <c r="P211" s="228"/>
      <c r="Q211" s="228"/>
      <c r="R211" s="228"/>
      <c r="S211" s="228"/>
      <c r="T211" s="229"/>
      <c r="AT211" s="230" t="s">
        <v>384</v>
      </c>
      <c r="AU211" s="230" t="s">
        <v>86</v>
      </c>
      <c r="AV211" s="14" t="s">
        <v>86</v>
      </c>
      <c r="AW211" s="14" t="s">
        <v>32</v>
      </c>
      <c r="AX211" s="14" t="s">
        <v>84</v>
      </c>
      <c r="AY211" s="230" t="s">
        <v>375</v>
      </c>
    </row>
    <row r="212" spans="1:65" s="2" customFormat="1" ht="16.5" customHeight="1">
      <c r="A212" s="35"/>
      <c r="B212" s="36"/>
      <c r="C212" s="192" t="s">
        <v>508</v>
      </c>
      <c r="D212" s="192" t="s">
        <v>377</v>
      </c>
      <c r="E212" s="193" t="s">
        <v>796</v>
      </c>
      <c r="F212" s="194" t="s">
        <v>797</v>
      </c>
      <c r="G212" s="195" t="s">
        <v>649</v>
      </c>
      <c r="H212" s="196">
        <v>2441.4580000000001</v>
      </c>
      <c r="I212" s="197"/>
      <c r="J212" s="198">
        <f>ROUND(I212*H212,2)</f>
        <v>0</v>
      </c>
      <c r="K212" s="194" t="s">
        <v>408</v>
      </c>
      <c r="L212" s="40"/>
      <c r="M212" s="199" t="s">
        <v>1</v>
      </c>
      <c r="N212" s="200" t="s">
        <v>42</v>
      </c>
      <c r="O212" s="72"/>
      <c r="P212" s="201">
        <f>O212*H212</f>
        <v>0</v>
      </c>
      <c r="Q212" s="201">
        <v>0</v>
      </c>
      <c r="R212" s="201">
        <f>Q212*H212</f>
        <v>0</v>
      </c>
      <c r="S212" s="201">
        <v>0</v>
      </c>
      <c r="T212" s="202">
        <f>S212*H212</f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203" t="s">
        <v>374</v>
      </c>
      <c r="AT212" s="203" t="s">
        <v>377</v>
      </c>
      <c r="AU212" s="203" t="s">
        <v>86</v>
      </c>
      <c r="AY212" s="18" t="s">
        <v>375</v>
      </c>
      <c r="BE212" s="204">
        <f>IF(N212="základní",J212,0)</f>
        <v>0</v>
      </c>
      <c r="BF212" s="204">
        <f>IF(N212="snížená",J212,0)</f>
        <v>0</v>
      </c>
      <c r="BG212" s="204">
        <f>IF(N212="zákl. přenesená",J212,0)</f>
        <v>0</v>
      </c>
      <c r="BH212" s="204">
        <f>IF(N212="sníž. přenesená",J212,0)</f>
        <v>0</v>
      </c>
      <c r="BI212" s="204">
        <f>IF(N212="nulová",J212,0)</f>
        <v>0</v>
      </c>
      <c r="BJ212" s="18" t="s">
        <v>84</v>
      </c>
      <c r="BK212" s="204">
        <f>ROUND(I212*H212,2)</f>
        <v>0</v>
      </c>
      <c r="BL212" s="18" t="s">
        <v>374</v>
      </c>
      <c r="BM212" s="203" t="s">
        <v>2876</v>
      </c>
    </row>
    <row r="213" spans="1:65" s="2" customFormat="1" ht="11.25">
      <c r="A213" s="35"/>
      <c r="B213" s="36"/>
      <c r="C213" s="37"/>
      <c r="D213" s="205" t="s">
        <v>383</v>
      </c>
      <c r="E213" s="37"/>
      <c r="F213" s="206" t="s">
        <v>799</v>
      </c>
      <c r="G213" s="37"/>
      <c r="H213" s="37"/>
      <c r="I213" s="207"/>
      <c r="J213" s="37"/>
      <c r="K213" s="37"/>
      <c r="L213" s="40"/>
      <c r="M213" s="208"/>
      <c r="N213" s="209"/>
      <c r="O213" s="72"/>
      <c r="P213" s="72"/>
      <c r="Q213" s="72"/>
      <c r="R213" s="72"/>
      <c r="S213" s="72"/>
      <c r="T213" s="73"/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T213" s="18" t="s">
        <v>383</v>
      </c>
      <c r="AU213" s="18" t="s">
        <v>86</v>
      </c>
    </row>
    <row r="214" spans="1:65" s="13" customFormat="1" ht="11.25">
      <c r="B214" s="210"/>
      <c r="C214" s="211"/>
      <c r="D214" s="205" t="s">
        <v>384</v>
      </c>
      <c r="E214" s="212" t="s">
        <v>1</v>
      </c>
      <c r="F214" s="213" t="s">
        <v>800</v>
      </c>
      <c r="G214" s="211"/>
      <c r="H214" s="212" t="s">
        <v>1</v>
      </c>
      <c r="I214" s="214"/>
      <c r="J214" s="211"/>
      <c r="K214" s="211"/>
      <c r="L214" s="215"/>
      <c r="M214" s="216"/>
      <c r="N214" s="217"/>
      <c r="O214" s="217"/>
      <c r="P214" s="217"/>
      <c r="Q214" s="217"/>
      <c r="R214" s="217"/>
      <c r="S214" s="217"/>
      <c r="T214" s="218"/>
      <c r="AT214" s="219" t="s">
        <v>384</v>
      </c>
      <c r="AU214" s="219" t="s">
        <v>86</v>
      </c>
      <c r="AV214" s="13" t="s">
        <v>84</v>
      </c>
      <c r="AW214" s="13" t="s">
        <v>32</v>
      </c>
      <c r="AX214" s="13" t="s">
        <v>77</v>
      </c>
      <c r="AY214" s="219" t="s">
        <v>375</v>
      </c>
    </row>
    <row r="215" spans="1:65" s="14" customFormat="1" ht="11.25">
      <c r="B215" s="220"/>
      <c r="C215" s="221"/>
      <c r="D215" s="205" t="s">
        <v>384</v>
      </c>
      <c r="E215" s="222" t="s">
        <v>1</v>
      </c>
      <c r="F215" s="223" t="s">
        <v>2877</v>
      </c>
      <c r="G215" s="221"/>
      <c r="H215" s="224">
        <v>1085.0930000000001</v>
      </c>
      <c r="I215" s="225"/>
      <c r="J215" s="221"/>
      <c r="K215" s="221"/>
      <c r="L215" s="226"/>
      <c r="M215" s="227"/>
      <c r="N215" s="228"/>
      <c r="O215" s="228"/>
      <c r="P215" s="228"/>
      <c r="Q215" s="228"/>
      <c r="R215" s="228"/>
      <c r="S215" s="228"/>
      <c r="T215" s="229"/>
      <c r="AT215" s="230" t="s">
        <v>384</v>
      </c>
      <c r="AU215" s="230" t="s">
        <v>86</v>
      </c>
      <c r="AV215" s="14" t="s">
        <v>86</v>
      </c>
      <c r="AW215" s="14" t="s">
        <v>32</v>
      </c>
      <c r="AX215" s="14" t="s">
        <v>77</v>
      </c>
      <c r="AY215" s="230" t="s">
        <v>375</v>
      </c>
    </row>
    <row r="216" spans="1:65" s="14" customFormat="1" ht="11.25">
      <c r="B216" s="220"/>
      <c r="C216" s="221"/>
      <c r="D216" s="205" t="s">
        <v>384</v>
      </c>
      <c r="E216" s="222" t="s">
        <v>1</v>
      </c>
      <c r="F216" s="223" t="s">
        <v>2878</v>
      </c>
      <c r="G216" s="221"/>
      <c r="H216" s="224">
        <v>1356.365</v>
      </c>
      <c r="I216" s="225"/>
      <c r="J216" s="221"/>
      <c r="K216" s="221"/>
      <c r="L216" s="226"/>
      <c r="M216" s="227"/>
      <c r="N216" s="228"/>
      <c r="O216" s="228"/>
      <c r="P216" s="228"/>
      <c r="Q216" s="228"/>
      <c r="R216" s="228"/>
      <c r="S216" s="228"/>
      <c r="T216" s="229"/>
      <c r="AT216" s="230" t="s">
        <v>384</v>
      </c>
      <c r="AU216" s="230" t="s">
        <v>86</v>
      </c>
      <c r="AV216" s="14" t="s">
        <v>86</v>
      </c>
      <c r="AW216" s="14" t="s">
        <v>32</v>
      </c>
      <c r="AX216" s="14" t="s">
        <v>77</v>
      </c>
      <c r="AY216" s="230" t="s">
        <v>375</v>
      </c>
    </row>
    <row r="217" spans="1:65" s="15" customFormat="1" ht="11.25">
      <c r="B217" s="246"/>
      <c r="C217" s="247"/>
      <c r="D217" s="205" t="s">
        <v>384</v>
      </c>
      <c r="E217" s="248" t="s">
        <v>1</v>
      </c>
      <c r="F217" s="249" t="s">
        <v>746</v>
      </c>
      <c r="G217" s="247"/>
      <c r="H217" s="250">
        <v>2441.4580000000001</v>
      </c>
      <c r="I217" s="251"/>
      <c r="J217" s="247"/>
      <c r="K217" s="247"/>
      <c r="L217" s="252"/>
      <c r="M217" s="253"/>
      <c r="N217" s="254"/>
      <c r="O217" s="254"/>
      <c r="P217" s="254"/>
      <c r="Q217" s="254"/>
      <c r="R217" s="254"/>
      <c r="S217" s="254"/>
      <c r="T217" s="255"/>
      <c r="AT217" s="256" t="s">
        <v>384</v>
      </c>
      <c r="AU217" s="256" t="s">
        <v>86</v>
      </c>
      <c r="AV217" s="15" t="s">
        <v>374</v>
      </c>
      <c r="AW217" s="15" t="s">
        <v>32</v>
      </c>
      <c r="AX217" s="15" t="s">
        <v>84</v>
      </c>
      <c r="AY217" s="256" t="s">
        <v>375</v>
      </c>
    </row>
    <row r="218" spans="1:65" s="2" customFormat="1" ht="16.5" customHeight="1">
      <c r="A218" s="35"/>
      <c r="B218" s="36"/>
      <c r="C218" s="192" t="s">
        <v>513</v>
      </c>
      <c r="D218" s="192" t="s">
        <v>377</v>
      </c>
      <c r="E218" s="193" t="s">
        <v>802</v>
      </c>
      <c r="F218" s="194" t="s">
        <v>803</v>
      </c>
      <c r="G218" s="195" t="s">
        <v>649</v>
      </c>
      <c r="H218" s="196">
        <v>1356.365</v>
      </c>
      <c r="I218" s="197"/>
      <c r="J218" s="198">
        <f>ROUND(I218*H218,2)</f>
        <v>0</v>
      </c>
      <c r="K218" s="194" t="s">
        <v>408</v>
      </c>
      <c r="L218" s="40"/>
      <c r="M218" s="199" t="s">
        <v>1</v>
      </c>
      <c r="N218" s="200" t="s">
        <v>42</v>
      </c>
      <c r="O218" s="72"/>
      <c r="P218" s="201">
        <f>O218*H218</f>
        <v>0</v>
      </c>
      <c r="Q218" s="201">
        <v>0</v>
      </c>
      <c r="R218" s="201">
        <f>Q218*H218</f>
        <v>0</v>
      </c>
      <c r="S218" s="201">
        <v>0</v>
      </c>
      <c r="T218" s="202">
        <f>S218*H218</f>
        <v>0</v>
      </c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R218" s="203" t="s">
        <v>374</v>
      </c>
      <c r="AT218" s="203" t="s">
        <v>377</v>
      </c>
      <c r="AU218" s="203" t="s">
        <v>86</v>
      </c>
      <c r="AY218" s="18" t="s">
        <v>375</v>
      </c>
      <c r="BE218" s="204">
        <f>IF(N218="základní",J218,0)</f>
        <v>0</v>
      </c>
      <c r="BF218" s="204">
        <f>IF(N218="snížená",J218,0)</f>
        <v>0</v>
      </c>
      <c r="BG218" s="204">
        <f>IF(N218="zákl. přenesená",J218,0)</f>
        <v>0</v>
      </c>
      <c r="BH218" s="204">
        <f>IF(N218="sníž. přenesená",J218,0)</f>
        <v>0</v>
      </c>
      <c r="BI218" s="204">
        <f>IF(N218="nulová",J218,0)</f>
        <v>0</v>
      </c>
      <c r="BJ218" s="18" t="s">
        <v>84</v>
      </c>
      <c r="BK218" s="204">
        <f>ROUND(I218*H218,2)</f>
        <v>0</v>
      </c>
      <c r="BL218" s="18" t="s">
        <v>374</v>
      </c>
      <c r="BM218" s="203" t="s">
        <v>2879</v>
      </c>
    </row>
    <row r="219" spans="1:65" s="2" customFormat="1" ht="19.5">
      <c r="A219" s="35"/>
      <c r="B219" s="36"/>
      <c r="C219" s="37"/>
      <c r="D219" s="205" t="s">
        <v>383</v>
      </c>
      <c r="E219" s="37"/>
      <c r="F219" s="206" t="s">
        <v>805</v>
      </c>
      <c r="G219" s="37"/>
      <c r="H219" s="37"/>
      <c r="I219" s="207"/>
      <c r="J219" s="37"/>
      <c r="K219" s="37"/>
      <c r="L219" s="40"/>
      <c r="M219" s="208"/>
      <c r="N219" s="209"/>
      <c r="O219" s="72"/>
      <c r="P219" s="72"/>
      <c r="Q219" s="72"/>
      <c r="R219" s="72"/>
      <c r="S219" s="72"/>
      <c r="T219" s="73"/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T219" s="18" t="s">
        <v>383</v>
      </c>
      <c r="AU219" s="18" t="s">
        <v>86</v>
      </c>
    </row>
    <row r="220" spans="1:65" s="14" customFormat="1" ht="11.25">
      <c r="B220" s="220"/>
      <c r="C220" s="221"/>
      <c r="D220" s="205" t="s">
        <v>384</v>
      </c>
      <c r="E220" s="222" t="s">
        <v>1</v>
      </c>
      <c r="F220" s="223" t="s">
        <v>2878</v>
      </c>
      <c r="G220" s="221"/>
      <c r="H220" s="224">
        <v>1356.365</v>
      </c>
      <c r="I220" s="225"/>
      <c r="J220" s="221"/>
      <c r="K220" s="221"/>
      <c r="L220" s="226"/>
      <c r="M220" s="227"/>
      <c r="N220" s="228"/>
      <c r="O220" s="228"/>
      <c r="P220" s="228"/>
      <c r="Q220" s="228"/>
      <c r="R220" s="228"/>
      <c r="S220" s="228"/>
      <c r="T220" s="229"/>
      <c r="AT220" s="230" t="s">
        <v>384</v>
      </c>
      <c r="AU220" s="230" t="s">
        <v>86</v>
      </c>
      <c r="AV220" s="14" t="s">
        <v>86</v>
      </c>
      <c r="AW220" s="14" t="s">
        <v>32</v>
      </c>
      <c r="AX220" s="14" t="s">
        <v>84</v>
      </c>
      <c r="AY220" s="230" t="s">
        <v>375</v>
      </c>
    </row>
    <row r="221" spans="1:65" s="12" customFormat="1" ht="22.9" customHeight="1">
      <c r="B221" s="176"/>
      <c r="C221" s="177"/>
      <c r="D221" s="178" t="s">
        <v>76</v>
      </c>
      <c r="E221" s="190" t="s">
        <v>807</v>
      </c>
      <c r="F221" s="190" t="s">
        <v>808</v>
      </c>
      <c r="G221" s="177"/>
      <c r="H221" s="177"/>
      <c r="I221" s="180"/>
      <c r="J221" s="191">
        <f>BK221</f>
        <v>0</v>
      </c>
      <c r="K221" s="177"/>
      <c r="L221" s="182"/>
      <c r="M221" s="183"/>
      <c r="N221" s="184"/>
      <c r="O221" s="184"/>
      <c r="P221" s="185">
        <f>SUM(P222:P223)</f>
        <v>0</v>
      </c>
      <c r="Q221" s="184"/>
      <c r="R221" s="185">
        <f>SUM(R222:R223)</f>
        <v>0</v>
      </c>
      <c r="S221" s="184"/>
      <c r="T221" s="186">
        <f>SUM(T222:T223)</f>
        <v>0</v>
      </c>
      <c r="AR221" s="187" t="s">
        <v>84</v>
      </c>
      <c r="AT221" s="188" t="s">
        <v>76</v>
      </c>
      <c r="AU221" s="188" t="s">
        <v>84</v>
      </c>
      <c r="AY221" s="187" t="s">
        <v>375</v>
      </c>
      <c r="BK221" s="189">
        <f>SUM(BK222:BK223)</f>
        <v>0</v>
      </c>
    </row>
    <row r="222" spans="1:65" s="2" customFormat="1" ht="16.5" customHeight="1">
      <c r="A222" s="35"/>
      <c r="B222" s="36"/>
      <c r="C222" s="192" t="s">
        <v>517</v>
      </c>
      <c r="D222" s="192" t="s">
        <v>377</v>
      </c>
      <c r="E222" s="193" t="s">
        <v>2880</v>
      </c>
      <c r="F222" s="194" t="s">
        <v>2881</v>
      </c>
      <c r="G222" s="195" t="s">
        <v>649</v>
      </c>
      <c r="H222" s="196">
        <v>2163.4560000000001</v>
      </c>
      <c r="I222" s="197"/>
      <c r="J222" s="198">
        <f>ROUND(I222*H222,2)</f>
        <v>0</v>
      </c>
      <c r="K222" s="194" t="s">
        <v>408</v>
      </c>
      <c r="L222" s="40"/>
      <c r="M222" s="199" t="s">
        <v>1</v>
      </c>
      <c r="N222" s="200" t="s">
        <v>42</v>
      </c>
      <c r="O222" s="72"/>
      <c r="P222" s="201">
        <f>O222*H222</f>
        <v>0</v>
      </c>
      <c r="Q222" s="201">
        <v>0</v>
      </c>
      <c r="R222" s="201">
        <f>Q222*H222</f>
        <v>0</v>
      </c>
      <c r="S222" s="201">
        <v>0</v>
      </c>
      <c r="T222" s="202">
        <f>S222*H222</f>
        <v>0</v>
      </c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R222" s="203" t="s">
        <v>374</v>
      </c>
      <c r="AT222" s="203" t="s">
        <v>377</v>
      </c>
      <c r="AU222" s="203" t="s">
        <v>86</v>
      </c>
      <c r="AY222" s="18" t="s">
        <v>375</v>
      </c>
      <c r="BE222" s="204">
        <f>IF(N222="základní",J222,0)</f>
        <v>0</v>
      </c>
      <c r="BF222" s="204">
        <f>IF(N222="snížená",J222,0)</f>
        <v>0</v>
      </c>
      <c r="BG222" s="204">
        <f>IF(N222="zákl. přenesená",J222,0)</f>
        <v>0</v>
      </c>
      <c r="BH222" s="204">
        <f>IF(N222="sníž. přenesená",J222,0)</f>
        <v>0</v>
      </c>
      <c r="BI222" s="204">
        <f>IF(N222="nulová",J222,0)</f>
        <v>0</v>
      </c>
      <c r="BJ222" s="18" t="s">
        <v>84</v>
      </c>
      <c r="BK222" s="204">
        <f>ROUND(I222*H222,2)</f>
        <v>0</v>
      </c>
      <c r="BL222" s="18" t="s">
        <v>374</v>
      </c>
      <c r="BM222" s="203" t="s">
        <v>2882</v>
      </c>
    </row>
    <row r="223" spans="1:65" s="2" customFormat="1" ht="11.25">
      <c r="A223" s="35"/>
      <c r="B223" s="36"/>
      <c r="C223" s="37"/>
      <c r="D223" s="205" t="s">
        <v>383</v>
      </c>
      <c r="E223" s="37"/>
      <c r="F223" s="206" t="s">
        <v>2883</v>
      </c>
      <c r="G223" s="37"/>
      <c r="H223" s="37"/>
      <c r="I223" s="207"/>
      <c r="J223" s="37"/>
      <c r="K223" s="37"/>
      <c r="L223" s="40"/>
      <c r="M223" s="232"/>
      <c r="N223" s="233"/>
      <c r="O223" s="234"/>
      <c r="P223" s="234"/>
      <c r="Q223" s="234"/>
      <c r="R223" s="234"/>
      <c r="S223" s="234"/>
      <c r="T223" s="235"/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T223" s="18" t="s">
        <v>383</v>
      </c>
      <c r="AU223" s="18" t="s">
        <v>86</v>
      </c>
    </row>
    <row r="224" spans="1:65" s="2" customFormat="1" ht="6.95" customHeight="1">
      <c r="A224" s="35"/>
      <c r="B224" s="55"/>
      <c r="C224" s="56"/>
      <c r="D224" s="56"/>
      <c r="E224" s="56"/>
      <c r="F224" s="56"/>
      <c r="G224" s="56"/>
      <c r="H224" s="56"/>
      <c r="I224" s="56"/>
      <c r="J224" s="56"/>
      <c r="K224" s="56"/>
      <c r="L224" s="40"/>
      <c r="M224" s="35"/>
      <c r="O224" s="35"/>
      <c r="P224" s="35"/>
      <c r="Q224" s="35"/>
      <c r="R224" s="35"/>
      <c r="S224" s="35"/>
      <c r="T224" s="35"/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</row>
  </sheetData>
  <sheetProtection algorithmName="SHA-512" hashValue="auFCd/2ZbupfKnIEM7Z0ABbN1O3IWV2SJAjBI9bqTpm8TTKSFmtx9xkjGeDvdyo5bjTjbhUsXGHRT6QkX7jcWA==" saltValue="DHTM+eAiDNYPtgZbfgoHqA06SnY/GoS434xQ7Z9R9rwVysMKuTgbRPpw+A0/VVMYrY7Y+EgqMEEYsqUTy7d6zg==" spinCount="100000" sheet="1" objects="1" scenarios="1" formatColumns="0" formatRows="0" autoFilter="0"/>
  <autoFilter ref="C126:K223"/>
  <mergeCells count="12">
    <mergeCell ref="E119:H119"/>
    <mergeCell ref="L2:V2"/>
    <mergeCell ref="E85:H85"/>
    <mergeCell ref="E87:H87"/>
    <mergeCell ref="E89:H89"/>
    <mergeCell ref="E115:H115"/>
    <mergeCell ref="E117:H11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347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8" t="s">
        <v>162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86</v>
      </c>
    </row>
    <row r="4" spans="1:46" s="1" customFormat="1" ht="24.95" customHeight="1">
      <c r="B4" s="21"/>
      <c r="D4" s="118" t="s">
        <v>343</v>
      </c>
      <c r="L4" s="21"/>
      <c r="M4" s="119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20" t="s">
        <v>16</v>
      </c>
      <c r="L6" s="21"/>
    </row>
    <row r="7" spans="1:46" s="1" customFormat="1" ht="16.5" customHeight="1">
      <c r="B7" s="21"/>
      <c r="E7" s="317" t="str">
        <f>'Rekapitulace stavby'!K6</f>
        <v>VD Harcov, zajištění bezpečnosti za povodní</v>
      </c>
      <c r="F7" s="318"/>
      <c r="G7" s="318"/>
      <c r="H7" s="318"/>
      <c r="L7" s="21"/>
    </row>
    <row r="8" spans="1:46" s="1" customFormat="1" ht="12" customHeight="1">
      <c r="B8" s="21"/>
      <c r="D8" s="120" t="s">
        <v>344</v>
      </c>
      <c r="L8" s="21"/>
    </row>
    <row r="9" spans="1:46" s="2" customFormat="1" ht="16.5" customHeight="1">
      <c r="A9" s="35"/>
      <c r="B9" s="40"/>
      <c r="C9" s="35"/>
      <c r="D9" s="35"/>
      <c r="E9" s="317" t="s">
        <v>2784</v>
      </c>
      <c r="F9" s="319"/>
      <c r="G9" s="319"/>
      <c r="H9" s="319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customHeight="1">
      <c r="A10" s="35"/>
      <c r="B10" s="40"/>
      <c r="C10" s="35"/>
      <c r="D10" s="120" t="s">
        <v>346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customHeight="1">
      <c r="A11" s="35"/>
      <c r="B11" s="40"/>
      <c r="C11" s="35"/>
      <c r="D11" s="35"/>
      <c r="E11" s="320" t="s">
        <v>2884</v>
      </c>
      <c r="F11" s="319"/>
      <c r="G11" s="319"/>
      <c r="H11" s="319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1.25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customHeight="1">
      <c r="A13" s="35"/>
      <c r="B13" s="40"/>
      <c r="C13" s="35"/>
      <c r="D13" s="120" t="s">
        <v>18</v>
      </c>
      <c r="E13" s="35"/>
      <c r="F13" s="111" t="s">
        <v>1</v>
      </c>
      <c r="G13" s="35"/>
      <c r="H13" s="35"/>
      <c r="I13" s="120" t="s">
        <v>19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20" t="s">
        <v>20</v>
      </c>
      <c r="E14" s="35"/>
      <c r="F14" s="111" t="s">
        <v>21</v>
      </c>
      <c r="G14" s="35"/>
      <c r="H14" s="35"/>
      <c r="I14" s="120" t="s">
        <v>22</v>
      </c>
      <c r="J14" s="121" t="str">
        <f>'Rekapitulace stavby'!AN8</f>
        <v>7. 1. 2022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customHeight="1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5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customHeight="1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'Rekapitulace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customHeight="1">
      <c r="A20" s="35"/>
      <c r="B20" s="40"/>
      <c r="C20" s="35"/>
      <c r="D20" s="35"/>
      <c r="E20" s="321" t="str">
        <f>'Rekapitulace stavby'!E14</f>
        <v>Vyplň údaj</v>
      </c>
      <c r="F20" s="322"/>
      <c r="G20" s="322"/>
      <c r="H20" s="322"/>
      <c r="I20" s="120" t="s">
        <v>27</v>
      </c>
      <c r="J20" s="31" t="str">
        <f>'Rekapitulace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5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customHeight="1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customHeight="1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5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customHeight="1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tr">
        <f>IF('Rekapitulace stavby'!AN19="","",'Rekapitulace stavby'!AN19)</f>
        <v/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customHeight="1">
      <c r="A26" s="35"/>
      <c r="B26" s="40"/>
      <c r="C26" s="35"/>
      <c r="D26" s="35"/>
      <c r="E26" s="111" t="str">
        <f>IF('Rekapitulace stavby'!E20="","",'Rekapitulace stavby'!E20)</f>
        <v xml:space="preserve"> </v>
      </c>
      <c r="F26" s="35"/>
      <c r="G26" s="35"/>
      <c r="H26" s="35"/>
      <c r="I26" s="120" t="s">
        <v>27</v>
      </c>
      <c r="J26" s="111" t="str">
        <f>IF('Rekapitulace stavby'!AN20="","",'Rekapitulace stavby'!AN20)</f>
        <v/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5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customHeight="1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customHeight="1">
      <c r="A29" s="122"/>
      <c r="B29" s="123"/>
      <c r="C29" s="122"/>
      <c r="D29" s="122"/>
      <c r="E29" s="323" t="s">
        <v>1</v>
      </c>
      <c r="F29" s="323"/>
      <c r="G29" s="323"/>
      <c r="H29" s="323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5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customHeight="1">
      <c r="A32" s="35"/>
      <c r="B32" s="40"/>
      <c r="C32" s="35"/>
      <c r="D32" s="126" t="s">
        <v>37</v>
      </c>
      <c r="E32" s="35"/>
      <c r="F32" s="35"/>
      <c r="G32" s="35"/>
      <c r="H32" s="35"/>
      <c r="I32" s="35"/>
      <c r="J32" s="127">
        <f>ROUND(J131,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35"/>
      <c r="F34" s="128" t="s">
        <v>39</v>
      </c>
      <c r="G34" s="35"/>
      <c r="H34" s="35"/>
      <c r="I34" s="128" t="s">
        <v>38</v>
      </c>
      <c r="J34" s="128" t="s">
        <v>40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customHeight="1">
      <c r="A35" s="35"/>
      <c r="B35" s="40"/>
      <c r="C35" s="35"/>
      <c r="D35" s="129" t="s">
        <v>41</v>
      </c>
      <c r="E35" s="120" t="s">
        <v>42</v>
      </c>
      <c r="F35" s="130">
        <f>ROUND((SUM(BE131:BE346)),  2)</f>
        <v>0</v>
      </c>
      <c r="G35" s="35"/>
      <c r="H35" s="35"/>
      <c r="I35" s="131">
        <v>0.21</v>
      </c>
      <c r="J35" s="130">
        <f>ROUND(((SUM(BE131:BE346))*I35),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120" t="s">
        <v>43</v>
      </c>
      <c r="F36" s="130">
        <f>ROUND((SUM(BF131:BF346)),  2)</f>
        <v>0</v>
      </c>
      <c r="G36" s="35"/>
      <c r="H36" s="35"/>
      <c r="I36" s="131">
        <v>0.15</v>
      </c>
      <c r="J36" s="130">
        <f>ROUND(((SUM(BF131:BF346))*I36),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20" t="s">
        <v>44</v>
      </c>
      <c r="F37" s="130">
        <f>ROUND((SUM(BG131:BG346)),  2)</f>
        <v>0</v>
      </c>
      <c r="G37" s="35"/>
      <c r="H37" s="35"/>
      <c r="I37" s="131">
        <v>0.21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hidden="1" customHeight="1">
      <c r="A38" s="35"/>
      <c r="B38" s="40"/>
      <c r="C38" s="35"/>
      <c r="D38" s="35"/>
      <c r="E38" s="120" t="s">
        <v>45</v>
      </c>
      <c r="F38" s="130">
        <f>ROUND((SUM(BH131:BH346)),  2)</f>
        <v>0</v>
      </c>
      <c r="G38" s="35"/>
      <c r="H38" s="35"/>
      <c r="I38" s="131">
        <v>0.15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0" t="s">
        <v>46</v>
      </c>
      <c r="F39" s="130">
        <f>ROUND((SUM(BI131:BI346)),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customHeight="1">
      <c r="A41" s="35"/>
      <c r="B41" s="40"/>
      <c r="C41" s="132"/>
      <c r="D41" s="133" t="s">
        <v>47</v>
      </c>
      <c r="E41" s="134"/>
      <c r="F41" s="134"/>
      <c r="G41" s="135" t="s">
        <v>48</v>
      </c>
      <c r="H41" s="136" t="s">
        <v>49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5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39" t="s">
        <v>50</v>
      </c>
      <c r="E50" s="140"/>
      <c r="F50" s="140"/>
      <c r="G50" s="139" t="s">
        <v>51</v>
      </c>
      <c r="H50" s="140"/>
      <c r="I50" s="140"/>
      <c r="J50" s="140"/>
      <c r="K50" s="140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41" t="s">
        <v>52</v>
      </c>
      <c r="E61" s="142"/>
      <c r="F61" s="143" t="s">
        <v>53</v>
      </c>
      <c r="G61" s="141" t="s">
        <v>52</v>
      </c>
      <c r="H61" s="142"/>
      <c r="I61" s="142"/>
      <c r="J61" s="144" t="s">
        <v>53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39" t="s">
        <v>54</v>
      </c>
      <c r="E65" s="145"/>
      <c r="F65" s="145"/>
      <c r="G65" s="139" t="s">
        <v>55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41" t="s">
        <v>52</v>
      </c>
      <c r="E76" s="142"/>
      <c r="F76" s="143" t="s">
        <v>53</v>
      </c>
      <c r="G76" s="141" t="s">
        <v>52</v>
      </c>
      <c r="H76" s="142"/>
      <c r="I76" s="142"/>
      <c r="J76" s="144" t="s">
        <v>53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348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24" t="str">
        <f>E7</f>
        <v>VD Harcov, zajištění bezpečnosti za povodní</v>
      </c>
      <c r="F85" s="325"/>
      <c r="G85" s="325"/>
      <c r="H85" s="325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344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24" t="s">
        <v>2784</v>
      </c>
      <c r="F87" s="326"/>
      <c r="G87" s="326"/>
      <c r="H87" s="326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346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297" t="str">
        <f>E11</f>
        <v>05.2 - Jímka</v>
      </c>
      <c r="F89" s="326"/>
      <c r="G89" s="326"/>
      <c r="H89" s="326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Liberec</v>
      </c>
      <c r="G91" s="37"/>
      <c r="H91" s="37"/>
      <c r="I91" s="30" t="s">
        <v>22</v>
      </c>
      <c r="J91" s="67" t="str">
        <f>IF(J14="","",J14)</f>
        <v>7. 1. 2022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5.2" customHeight="1">
      <c r="A93" s="35"/>
      <c r="B93" s="36"/>
      <c r="C93" s="30" t="s">
        <v>24</v>
      </c>
      <c r="D93" s="37"/>
      <c r="E93" s="37"/>
      <c r="F93" s="28" t="str">
        <f>E17</f>
        <v>Povodí Labe, státní podnik</v>
      </c>
      <c r="G93" s="37"/>
      <c r="H93" s="37"/>
      <c r="I93" s="30" t="s">
        <v>30</v>
      </c>
      <c r="J93" s="33" t="str">
        <f>E23</f>
        <v>Valbek, spol. s.r.o.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2" customHeight="1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 xml:space="preserve"> 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0" t="s">
        <v>349</v>
      </c>
      <c r="D96" s="151"/>
      <c r="E96" s="151"/>
      <c r="F96" s="151"/>
      <c r="G96" s="151"/>
      <c r="H96" s="151"/>
      <c r="I96" s="151"/>
      <c r="J96" s="152" t="s">
        <v>350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" customHeight="1">
      <c r="A98" s="35"/>
      <c r="B98" s="36"/>
      <c r="C98" s="153" t="s">
        <v>351</v>
      </c>
      <c r="D98" s="37"/>
      <c r="E98" s="37"/>
      <c r="F98" s="37"/>
      <c r="G98" s="37"/>
      <c r="H98" s="37"/>
      <c r="I98" s="37"/>
      <c r="J98" s="85">
        <f>J131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352</v>
      </c>
    </row>
    <row r="99" spans="1:47" s="9" customFormat="1" ht="24.95" customHeight="1">
      <c r="B99" s="154"/>
      <c r="C99" s="155"/>
      <c r="D99" s="156" t="s">
        <v>601</v>
      </c>
      <c r="E99" s="157"/>
      <c r="F99" s="157"/>
      <c r="G99" s="157"/>
      <c r="H99" s="157"/>
      <c r="I99" s="157"/>
      <c r="J99" s="158">
        <f>J132</f>
        <v>0</v>
      </c>
      <c r="K99" s="155"/>
      <c r="L99" s="159"/>
    </row>
    <row r="100" spans="1:47" s="10" customFormat="1" ht="19.899999999999999" customHeight="1">
      <c r="B100" s="160"/>
      <c r="C100" s="105"/>
      <c r="D100" s="161" t="s">
        <v>602</v>
      </c>
      <c r="E100" s="162"/>
      <c r="F100" s="162"/>
      <c r="G100" s="162"/>
      <c r="H100" s="162"/>
      <c r="I100" s="162"/>
      <c r="J100" s="163">
        <f>J133</f>
        <v>0</v>
      </c>
      <c r="K100" s="105"/>
      <c r="L100" s="164"/>
    </row>
    <row r="101" spans="1:47" s="10" customFormat="1" ht="19.899999999999999" customHeight="1">
      <c r="B101" s="160"/>
      <c r="C101" s="105"/>
      <c r="D101" s="161" t="s">
        <v>603</v>
      </c>
      <c r="E101" s="162"/>
      <c r="F101" s="162"/>
      <c r="G101" s="162"/>
      <c r="H101" s="162"/>
      <c r="I101" s="162"/>
      <c r="J101" s="163">
        <f>J207</f>
        <v>0</v>
      </c>
      <c r="K101" s="105"/>
      <c r="L101" s="164"/>
    </row>
    <row r="102" spans="1:47" s="10" customFormat="1" ht="19.899999999999999" customHeight="1">
      <c r="B102" s="160"/>
      <c r="C102" s="105"/>
      <c r="D102" s="161" t="s">
        <v>604</v>
      </c>
      <c r="E102" s="162"/>
      <c r="F102" s="162"/>
      <c r="G102" s="162"/>
      <c r="H102" s="162"/>
      <c r="I102" s="162"/>
      <c r="J102" s="163">
        <f>J211</f>
        <v>0</v>
      </c>
      <c r="K102" s="105"/>
      <c r="L102" s="164"/>
    </row>
    <row r="103" spans="1:47" s="10" customFormat="1" ht="19.899999999999999" customHeight="1">
      <c r="B103" s="160"/>
      <c r="C103" s="105"/>
      <c r="D103" s="161" t="s">
        <v>830</v>
      </c>
      <c r="E103" s="162"/>
      <c r="F103" s="162"/>
      <c r="G103" s="162"/>
      <c r="H103" s="162"/>
      <c r="I103" s="162"/>
      <c r="J103" s="163">
        <f>J219</f>
        <v>0</v>
      </c>
      <c r="K103" s="105"/>
      <c r="L103" s="164"/>
    </row>
    <row r="104" spans="1:47" s="10" customFormat="1" ht="19.899999999999999" customHeight="1">
      <c r="B104" s="160"/>
      <c r="C104" s="105"/>
      <c r="D104" s="161" t="s">
        <v>2611</v>
      </c>
      <c r="E104" s="162"/>
      <c r="F104" s="162"/>
      <c r="G104" s="162"/>
      <c r="H104" s="162"/>
      <c r="I104" s="162"/>
      <c r="J104" s="163">
        <f>J242</f>
        <v>0</v>
      </c>
      <c r="K104" s="105"/>
      <c r="L104" s="164"/>
    </row>
    <row r="105" spans="1:47" s="10" customFormat="1" ht="19.899999999999999" customHeight="1">
      <c r="B105" s="160"/>
      <c r="C105" s="105"/>
      <c r="D105" s="161" t="s">
        <v>605</v>
      </c>
      <c r="E105" s="162"/>
      <c r="F105" s="162"/>
      <c r="G105" s="162"/>
      <c r="H105" s="162"/>
      <c r="I105" s="162"/>
      <c r="J105" s="163">
        <f>J280</f>
        <v>0</v>
      </c>
      <c r="K105" s="105"/>
      <c r="L105" s="164"/>
    </row>
    <row r="106" spans="1:47" s="10" customFormat="1" ht="19.899999999999999" customHeight="1">
      <c r="B106" s="160"/>
      <c r="C106" s="105"/>
      <c r="D106" s="161" t="s">
        <v>606</v>
      </c>
      <c r="E106" s="162"/>
      <c r="F106" s="162"/>
      <c r="G106" s="162"/>
      <c r="H106" s="162"/>
      <c r="I106" s="162"/>
      <c r="J106" s="163">
        <f>J308</f>
        <v>0</v>
      </c>
      <c r="K106" s="105"/>
      <c r="L106" s="164"/>
    </row>
    <row r="107" spans="1:47" s="10" customFormat="1" ht="19.899999999999999" customHeight="1">
      <c r="B107" s="160"/>
      <c r="C107" s="105"/>
      <c r="D107" s="161" t="s">
        <v>607</v>
      </c>
      <c r="E107" s="162"/>
      <c r="F107" s="162"/>
      <c r="G107" s="162"/>
      <c r="H107" s="162"/>
      <c r="I107" s="162"/>
      <c r="J107" s="163">
        <f>J325</f>
        <v>0</v>
      </c>
      <c r="K107" s="105"/>
      <c r="L107" s="164"/>
    </row>
    <row r="108" spans="1:47" s="9" customFormat="1" ht="24.95" customHeight="1">
      <c r="B108" s="154"/>
      <c r="C108" s="155"/>
      <c r="D108" s="156" t="s">
        <v>608</v>
      </c>
      <c r="E108" s="157"/>
      <c r="F108" s="157"/>
      <c r="G108" s="157"/>
      <c r="H108" s="157"/>
      <c r="I108" s="157"/>
      <c r="J108" s="158">
        <f>J328</f>
        <v>0</v>
      </c>
      <c r="K108" s="155"/>
      <c r="L108" s="159"/>
    </row>
    <row r="109" spans="1:47" s="10" customFormat="1" ht="19.899999999999999" customHeight="1">
      <c r="B109" s="160"/>
      <c r="C109" s="105"/>
      <c r="D109" s="161" t="s">
        <v>609</v>
      </c>
      <c r="E109" s="162"/>
      <c r="F109" s="162"/>
      <c r="G109" s="162"/>
      <c r="H109" s="162"/>
      <c r="I109" s="162"/>
      <c r="J109" s="163">
        <f>J329</f>
        <v>0</v>
      </c>
      <c r="K109" s="105"/>
      <c r="L109" s="164"/>
    </row>
    <row r="110" spans="1:47" s="2" customFormat="1" ht="21.75" customHeight="1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6.95" customHeight="1">
      <c r="A111" s="35"/>
      <c r="B111" s="55"/>
      <c r="C111" s="56"/>
      <c r="D111" s="56"/>
      <c r="E111" s="56"/>
      <c r="F111" s="56"/>
      <c r="G111" s="56"/>
      <c r="H111" s="56"/>
      <c r="I111" s="56"/>
      <c r="J111" s="56"/>
      <c r="K111" s="56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5" spans="1:31" s="2" customFormat="1" ht="6.95" customHeight="1">
      <c r="A115" s="35"/>
      <c r="B115" s="57"/>
      <c r="C115" s="58"/>
      <c r="D115" s="58"/>
      <c r="E115" s="58"/>
      <c r="F115" s="58"/>
      <c r="G115" s="58"/>
      <c r="H115" s="58"/>
      <c r="I115" s="58"/>
      <c r="J115" s="58"/>
      <c r="K115" s="58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31" s="2" customFormat="1" ht="24.95" customHeight="1">
      <c r="A116" s="35"/>
      <c r="B116" s="36"/>
      <c r="C116" s="24" t="s">
        <v>359</v>
      </c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2" customFormat="1" ht="6.95" customHeight="1">
      <c r="A117" s="35"/>
      <c r="B117" s="36"/>
      <c r="C117" s="37"/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2" customFormat="1" ht="12" customHeight="1">
      <c r="A118" s="35"/>
      <c r="B118" s="36"/>
      <c r="C118" s="30" t="s">
        <v>16</v>
      </c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31" s="2" customFormat="1" ht="16.5" customHeight="1">
      <c r="A119" s="35"/>
      <c r="B119" s="36"/>
      <c r="C119" s="37"/>
      <c r="D119" s="37"/>
      <c r="E119" s="324" t="str">
        <f>E7</f>
        <v>VD Harcov, zajištění bezpečnosti za povodní</v>
      </c>
      <c r="F119" s="325"/>
      <c r="G119" s="325"/>
      <c r="H119" s="325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31" s="1" customFormat="1" ht="12" customHeight="1">
      <c r="B120" s="22"/>
      <c r="C120" s="30" t="s">
        <v>344</v>
      </c>
      <c r="D120" s="23"/>
      <c r="E120" s="23"/>
      <c r="F120" s="23"/>
      <c r="G120" s="23"/>
      <c r="H120" s="23"/>
      <c r="I120" s="23"/>
      <c r="J120" s="23"/>
      <c r="K120" s="23"/>
      <c r="L120" s="21"/>
    </row>
    <row r="121" spans="1:31" s="2" customFormat="1" ht="16.5" customHeight="1">
      <c r="A121" s="35"/>
      <c r="B121" s="36"/>
      <c r="C121" s="37"/>
      <c r="D121" s="37"/>
      <c r="E121" s="324" t="s">
        <v>2784</v>
      </c>
      <c r="F121" s="326"/>
      <c r="G121" s="326"/>
      <c r="H121" s="326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2" customFormat="1" ht="12" customHeight="1">
      <c r="A122" s="35"/>
      <c r="B122" s="36"/>
      <c r="C122" s="30" t="s">
        <v>346</v>
      </c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2" customFormat="1" ht="16.5" customHeight="1">
      <c r="A123" s="35"/>
      <c r="B123" s="36"/>
      <c r="C123" s="37"/>
      <c r="D123" s="37"/>
      <c r="E123" s="297" t="str">
        <f>E11</f>
        <v>05.2 - Jímka</v>
      </c>
      <c r="F123" s="326"/>
      <c r="G123" s="326"/>
      <c r="H123" s="326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6.95" customHeight="1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12" customHeight="1">
      <c r="A125" s="35"/>
      <c r="B125" s="36"/>
      <c r="C125" s="30" t="s">
        <v>20</v>
      </c>
      <c r="D125" s="37"/>
      <c r="E125" s="37"/>
      <c r="F125" s="28" t="str">
        <f>F14</f>
        <v>Liberec</v>
      </c>
      <c r="G125" s="37"/>
      <c r="H125" s="37"/>
      <c r="I125" s="30" t="s">
        <v>22</v>
      </c>
      <c r="J125" s="67" t="str">
        <f>IF(J14="","",J14)</f>
        <v>7. 1. 2022</v>
      </c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6.95" customHeight="1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15.2" customHeight="1">
      <c r="A127" s="35"/>
      <c r="B127" s="36"/>
      <c r="C127" s="30" t="s">
        <v>24</v>
      </c>
      <c r="D127" s="37"/>
      <c r="E127" s="37"/>
      <c r="F127" s="28" t="str">
        <f>E17</f>
        <v>Povodí Labe, státní podnik</v>
      </c>
      <c r="G127" s="37"/>
      <c r="H127" s="37"/>
      <c r="I127" s="30" t="s">
        <v>30</v>
      </c>
      <c r="J127" s="33" t="str">
        <f>E23</f>
        <v>Valbek, spol. s.r.o.</v>
      </c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15.2" customHeight="1">
      <c r="A128" s="35"/>
      <c r="B128" s="36"/>
      <c r="C128" s="30" t="s">
        <v>28</v>
      </c>
      <c r="D128" s="37"/>
      <c r="E128" s="37"/>
      <c r="F128" s="28" t="str">
        <f>IF(E20="","",E20)</f>
        <v>Vyplň údaj</v>
      </c>
      <c r="G128" s="37"/>
      <c r="H128" s="37"/>
      <c r="I128" s="30" t="s">
        <v>33</v>
      </c>
      <c r="J128" s="33" t="str">
        <f>E26</f>
        <v xml:space="preserve"> </v>
      </c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2" customFormat="1" ht="10.35" customHeight="1">
      <c r="A129" s="35"/>
      <c r="B129" s="36"/>
      <c r="C129" s="37"/>
      <c r="D129" s="37"/>
      <c r="E129" s="37"/>
      <c r="F129" s="37"/>
      <c r="G129" s="37"/>
      <c r="H129" s="37"/>
      <c r="I129" s="37"/>
      <c r="J129" s="37"/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11" customFormat="1" ht="29.25" customHeight="1">
      <c r="A130" s="165"/>
      <c r="B130" s="166"/>
      <c r="C130" s="167" t="s">
        <v>360</v>
      </c>
      <c r="D130" s="168" t="s">
        <v>62</v>
      </c>
      <c r="E130" s="168" t="s">
        <v>58</v>
      </c>
      <c r="F130" s="168" t="s">
        <v>59</v>
      </c>
      <c r="G130" s="168" t="s">
        <v>361</v>
      </c>
      <c r="H130" s="168" t="s">
        <v>362</v>
      </c>
      <c r="I130" s="168" t="s">
        <v>363</v>
      </c>
      <c r="J130" s="168" t="s">
        <v>350</v>
      </c>
      <c r="K130" s="169" t="s">
        <v>364</v>
      </c>
      <c r="L130" s="170"/>
      <c r="M130" s="76" t="s">
        <v>1</v>
      </c>
      <c r="N130" s="77" t="s">
        <v>41</v>
      </c>
      <c r="O130" s="77" t="s">
        <v>365</v>
      </c>
      <c r="P130" s="77" t="s">
        <v>366</v>
      </c>
      <c r="Q130" s="77" t="s">
        <v>367</v>
      </c>
      <c r="R130" s="77" t="s">
        <v>368</v>
      </c>
      <c r="S130" s="77" t="s">
        <v>369</v>
      </c>
      <c r="T130" s="78" t="s">
        <v>370</v>
      </c>
      <c r="U130" s="165"/>
      <c r="V130" s="165"/>
      <c r="W130" s="165"/>
      <c r="X130" s="165"/>
      <c r="Y130" s="165"/>
      <c r="Z130" s="165"/>
      <c r="AA130" s="165"/>
      <c r="AB130" s="165"/>
      <c r="AC130" s="165"/>
      <c r="AD130" s="165"/>
      <c r="AE130" s="165"/>
    </row>
    <row r="131" spans="1:65" s="2" customFormat="1" ht="22.9" customHeight="1">
      <c r="A131" s="35"/>
      <c r="B131" s="36"/>
      <c r="C131" s="83" t="s">
        <v>371</v>
      </c>
      <c r="D131" s="37"/>
      <c r="E131" s="37"/>
      <c r="F131" s="37"/>
      <c r="G131" s="37"/>
      <c r="H131" s="37"/>
      <c r="I131" s="37"/>
      <c r="J131" s="171">
        <f>BK131</f>
        <v>0</v>
      </c>
      <c r="K131" s="37"/>
      <c r="L131" s="40"/>
      <c r="M131" s="79"/>
      <c r="N131" s="172"/>
      <c r="O131" s="80"/>
      <c r="P131" s="173">
        <f>P132+P328</f>
        <v>0</v>
      </c>
      <c r="Q131" s="80"/>
      <c r="R131" s="173">
        <f>R132+R328</f>
        <v>1414.49071364</v>
      </c>
      <c r="S131" s="80"/>
      <c r="T131" s="174">
        <f>T132+T328</f>
        <v>1895.8158400000002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T131" s="18" t="s">
        <v>76</v>
      </c>
      <c r="AU131" s="18" t="s">
        <v>352</v>
      </c>
      <c r="BK131" s="175">
        <f>BK132+BK328</f>
        <v>0</v>
      </c>
    </row>
    <row r="132" spans="1:65" s="12" customFormat="1" ht="25.9" customHeight="1">
      <c r="B132" s="176"/>
      <c r="C132" s="177"/>
      <c r="D132" s="178" t="s">
        <v>76</v>
      </c>
      <c r="E132" s="179" t="s">
        <v>610</v>
      </c>
      <c r="F132" s="179" t="s">
        <v>611</v>
      </c>
      <c r="G132" s="177"/>
      <c r="H132" s="177"/>
      <c r="I132" s="180"/>
      <c r="J132" s="181">
        <f>BK132</f>
        <v>0</v>
      </c>
      <c r="K132" s="177"/>
      <c r="L132" s="182"/>
      <c r="M132" s="183"/>
      <c r="N132" s="184"/>
      <c r="O132" s="184"/>
      <c r="P132" s="185">
        <f>P133+P207+P211+P219+P242+P280+P308+P325</f>
        <v>0</v>
      </c>
      <c r="Q132" s="184"/>
      <c r="R132" s="185">
        <f>R133+R207+R211+R219+R242+R280+R308+R325</f>
        <v>1406.70496364</v>
      </c>
      <c r="S132" s="184"/>
      <c r="T132" s="186">
        <f>T133+T207+T211+T219+T242+T280+T308+T325</f>
        <v>1888.2158400000003</v>
      </c>
      <c r="AR132" s="187" t="s">
        <v>84</v>
      </c>
      <c r="AT132" s="188" t="s">
        <v>76</v>
      </c>
      <c r="AU132" s="188" t="s">
        <v>77</v>
      </c>
      <c r="AY132" s="187" t="s">
        <v>375</v>
      </c>
      <c r="BK132" s="189">
        <f>BK133+BK207+BK211+BK219+BK242+BK280+BK308+BK325</f>
        <v>0</v>
      </c>
    </row>
    <row r="133" spans="1:65" s="12" customFormat="1" ht="22.9" customHeight="1">
      <c r="B133" s="176"/>
      <c r="C133" s="177"/>
      <c r="D133" s="178" t="s">
        <v>76</v>
      </c>
      <c r="E133" s="190" t="s">
        <v>84</v>
      </c>
      <c r="F133" s="190" t="s">
        <v>612</v>
      </c>
      <c r="G133" s="177"/>
      <c r="H133" s="177"/>
      <c r="I133" s="180"/>
      <c r="J133" s="191">
        <f>BK133</f>
        <v>0</v>
      </c>
      <c r="K133" s="177"/>
      <c r="L133" s="182"/>
      <c r="M133" s="183"/>
      <c r="N133" s="184"/>
      <c r="O133" s="184"/>
      <c r="P133" s="185">
        <f>SUM(P134:P206)</f>
        <v>0</v>
      </c>
      <c r="Q133" s="184"/>
      <c r="R133" s="185">
        <f>SUM(R134:R206)</f>
        <v>228.52508000000003</v>
      </c>
      <c r="S133" s="184"/>
      <c r="T133" s="186">
        <f>SUM(T134:T206)</f>
        <v>1028.5766400000002</v>
      </c>
      <c r="AR133" s="187" t="s">
        <v>84</v>
      </c>
      <c r="AT133" s="188" t="s">
        <v>76</v>
      </c>
      <c r="AU133" s="188" t="s">
        <v>84</v>
      </c>
      <c r="AY133" s="187" t="s">
        <v>375</v>
      </c>
      <c r="BK133" s="189">
        <f>SUM(BK134:BK206)</f>
        <v>0</v>
      </c>
    </row>
    <row r="134" spans="1:65" s="2" customFormat="1" ht="16.5" customHeight="1">
      <c r="A134" s="35"/>
      <c r="B134" s="36"/>
      <c r="C134" s="192" t="s">
        <v>84</v>
      </c>
      <c r="D134" s="192" t="s">
        <v>377</v>
      </c>
      <c r="E134" s="193" t="s">
        <v>2786</v>
      </c>
      <c r="F134" s="194" t="s">
        <v>2787</v>
      </c>
      <c r="G134" s="195" t="s">
        <v>615</v>
      </c>
      <c r="H134" s="196">
        <v>565.15200000000004</v>
      </c>
      <c r="I134" s="197"/>
      <c r="J134" s="198">
        <f>ROUND(I134*H134,2)</f>
        <v>0</v>
      </c>
      <c r="K134" s="194" t="s">
        <v>408</v>
      </c>
      <c r="L134" s="40"/>
      <c r="M134" s="199" t="s">
        <v>1</v>
      </c>
      <c r="N134" s="200" t="s">
        <v>42</v>
      </c>
      <c r="O134" s="72"/>
      <c r="P134" s="201">
        <f>O134*H134</f>
        <v>0</v>
      </c>
      <c r="Q134" s="201">
        <v>0</v>
      </c>
      <c r="R134" s="201">
        <f>Q134*H134</f>
        <v>0</v>
      </c>
      <c r="S134" s="201">
        <v>1.82</v>
      </c>
      <c r="T134" s="202">
        <f>S134*H134</f>
        <v>1028.5766400000002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03" t="s">
        <v>374</v>
      </c>
      <c r="AT134" s="203" t="s">
        <v>377</v>
      </c>
      <c r="AU134" s="203" t="s">
        <v>86</v>
      </c>
      <c r="AY134" s="18" t="s">
        <v>375</v>
      </c>
      <c r="BE134" s="204">
        <f>IF(N134="základní",J134,0)</f>
        <v>0</v>
      </c>
      <c r="BF134" s="204">
        <f>IF(N134="snížená",J134,0)</f>
        <v>0</v>
      </c>
      <c r="BG134" s="204">
        <f>IF(N134="zákl. přenesená",J134,0)</f>
        <v>0</v>
      </c>
      <c r="BH134" s="204">
        <f>IF(N134="sníž. přenesená",J134,0)</f>
        <v>0</v>
      </c>
      <c r="BI134" s="204">
        <f>IF(N134="nulová",J134,0)</f>
        <v>0</v>
      </c>
      <c r="BJ134" s="18" t="s">
        <v>84</v>
      </c>
      <c r="BK134" s="204">
        <f>ROUND(I134*H134,2)</f>
        <v>0</v>
      </c>
      <c r="BL134" s="18" t="s">
        <v>374</v>
      </c>
      <c r="BM134" s="203" t="s">
        <v>2885</v>
      </c>
    </row>
    <row r="135" spans="1:65" s="2" customFormat="1" ht="11.25">
      <c r="A135" s="35"/>
      <c r="B135" s="36"/>
      <c r="C135" s="37"/>
      <c r="D135" s="205" t="s">
        <v>383</v>
      </c>
      <c r="E135" s="37"/>
      <c r="F135" s="206" t="s">
        <v>2789</v>
      </c>
      <c r="G135" s="37"/>
      <c r="H135" s="37"/>
      <c r="I135" s="207"/>
      <c r="J135" s="37"/>
      <c r="K135" s="37"/>
      <c r="L135" s="40"/>
      <c r="M135" s="208"/>
      <c r="N135" s="209"/>
      <c r="O135" s="72"/>
      <c r="P135" s="72"/>
      <c r="Q135" s="72"/>
      <c r="R135" s="72"/>
      <c r="S135" s="72"/>
      <c r="T135" s="73"/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T135" s="18" t="s">
        <v>383</v>
      </c>
      <c r="AU135" s="18" t="s">
        <v>86</v>
      </c>
    </row>
    <row r="136" spans="1:65" s="14" customFormat="1" ht="11.25">
      <c r="B136" s="220"/>
      <c r="C136" s="221"/>
      <c r="D136" s="205" t="s">
        <v>384</v>
      </c>
      <c r="E136" s="222" t="s">
        <v>1</v>
      </c>
      <c r="F136" s="223" t="s">
        <v>2886</v>
      </c>
      <c r="G136" s="221"/>
      <c r="H136" s="224">
        <v>565.15200000000004</v>
      </c>
      <c r="I136" s="225"/>
      <c r="J136" s="221"/>
      <c r="K136" s="221"/>
      <c r="L136" s="226"/>
      <c r="M136" s="227"/>
      <c r="N136" s="228"/>
      <c r="O136" s="228"/>
      <c r="P136" s="228"/>
      <c r="Q136" s="228"/>
      <c r="R136" s="228"/>
      <c r="S136" s="228"/>
      <c r="T136" s="229"/>
      <c r="AT136" s="230" t="s">
        <v>384</v>
      </c>
      <c r="AU136" s="230" t="s">
        <v>86</v>
      </c>
      <c r="AV136" s="14" t="s">
        <v>86</v>
      </c>
      <c r="AW136" s="14" t="s">
        <v>32</v>
      </c>
      <c r="AX136" s="14" t="s">
        <v>84</v>
      </c>
      <c r="AY136" s="230" t="s">
        <v>375</v>
      </c>
    </row>
    <row r="137" spans="1:65" s="2" customFormat="1" ht="16.5" customHeight="1">
      <c r="A137" s="35"/>
      <c r="B137" s="36"/>
      <c r="C137" s="192" t="s">
        <v>86</v>
      </c>
      <c r="D137" s="192" t="s">
        <v>377</v>
      </c>
      <c r="E137" s="193" t="s">
        <v>2791</v>
      </c>
      <c r="F137" s="194" t="s">
        <v>2792</v>
      </c>
      <c r="G137" s="195" t="s">
        <v>615</v>
      </c>
      <c r="H137" s="196">
        <v>565.15200000000004</v>
      </c>
      <c r="I137" s="197"/>
      <c r="J137" s="198">
        <f>ROUND(I137*H137,2)</f>
        <v>0</v>
      </c>
      <c r="K137" s="194" t="s">
        <v>408</v>
      </c>
      <c r="L137" s="40"/>
      <c r="M137" s="199" t="s">
        <v>1</v>
      </c>
      <c r="N137" s="200" t="s">
        <v>42</v>
      </c>
      <c r="O137" s="72"/>
      <c r="P137" s="201">
        <f>O137*H137</f>
        <v>0</v>
      </c>
      <c r="Q137" s="201">
        <v>0.4</v>
      </c>
      <c r="R137" s="201">
        <f>Q137*H137</f>
        <v>226.06080000000003</v>
      </c>
      <c r="S137" s="201">
        <v>0</v>
      </c>
      <c r="T137" s="202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03" t="s">
        <v>374</v>
      </c>
      <c r="AT137" s="203" t="s">
        <v>377</v>
      </c>
      <c r="AU137" s="203" t="s">
        <v>86</v>
      </c>
      <c r="AY137" s="18" t="s">
        <v>375</v>
      </c>
      <c r="BE137" s="204">
        <f>IF(N137="základní",J137,0)</f>
        <v>0</v>
      </c>
      <c r="BF137" s="204">
        <f>IF(N137="snížená",J137,0)</f>
        <v>0</v>
      </c>
      <c r="BG137" s="204">
        <f>IF(N137="zákl. přenesená",J137,0)</f>
        <v>0</v>
      </c>
      <c r="BH137" s="204">
        <f>IF(N137="sníž. přenesená",J137,0)</f>
        <v>0</v>
      </c>
      <c r="BI137" s="204">
        <f>IF(N137="nulová",J137,0)</f>
        <v>0</v>
      </c>
      <c r="BJ137" s="18" t="s">
        <v>84</v>
      </c>
      <c r="BK137" s="204">
        <f>ROUND(I137*H137,2)</f>
        <v>0</v>
      </c>
      <c r="BL137" s="18" t="s">
        <v>374</v>
      </c>
      <c r="BM137" s="203" t="s">
        <v>2887</v>
      </c>
    </row>
    <row r="138" spans="1:65" s="2" customFormat="1" ht="19.5">
      <c r="A138" s="35"/>
      <c r="B138" s="36"/>
      <c r="C138" s="37"/>
      <c r="D138" s="205" t="s">
        <v>383</v>
      </c>
      <c r="E138" s="37"/>
      <c r="F138" s="206" t="s">
        <v>2794</v>
      </c>
      <c r="G138" s="37"/>
      <c r="H138" s="37"/>
      <c r="I138" s="207"/>
      <c r="J138" s="37"/>
      <c r="K138" s="37"/>
      <c r="L138" s="40"/>
      <c r="M138" s="208"/>
      <c r="N138" s="209"/>
      <c r="O138" s="72"/>
      <c r="P138" s="72"/>
      <c r="Q138" s="72"/>
      <c r="R138" s="72"/>
      <c r="S138" s="72"/>
      <c r="T138" s="73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T138" s="18" t="s">
        <v>383</v>
      </c>
      <c r="AU138" s="18" t="s">
        <v>86</v>
      </c>
    </row>
    <row r="139" spans="1:65" s="14" customFormat="1" ht="11.25">
      <c r="B139" s="220"/>
      <c r="C139" s="221"/>
      <c r="D139" s="205" t="s">
        <v>384</v>
      </c>
      <c r="E139" s="222" t="s">
        <v>1</v>
      </c>
      <c r="F139" s="223" t="s">
        <v>2886</v>
      </c>
      <c r="G139" s="221"/>
      <c r="H139" s="224">
        <v>565.15200000000004</v>
      </c>
      <c r="I139" s="225"/>
      <c r="J139" s="221"/>
      <c r="K139" s="221"/>
      <c r="L139" s="226"/>
      <c r="M139" s="227"/>
      <c r="N139" s="228"/>
      <c r="O139" s="228"/>
      <c r="P139" s="228"/>
      <c r="Q139" s="228"/>
      <c r="R139" s="228"/>
      <c r="S139" s="228"/>
      <c r="T139" s="229"/>
      <c r="AT139" s="230" t="s">
        <v>384</v>
      </c>
      <c r="AU139" s="230" t="s">
        <v>86</v>
      </c>
      <c r="AV139" s="14" t="s">
        <v>86</v>
      </c>
      <c r="AW139" s="14" t="s">
        <v>32</v>
      </c>
      <c r="AX139" s="14" t="s">
        <v>84</v>
      </c>
      <c r="AY139" s="230" t="s">
        <v>375</v>
      </c>
    </row>
    <row r="140" spans="1:65" s="2" customFormat="1" ht="16.5" customHeight="1">
      <c r="A140" s="35"/>
      <c r="B140" s="36"/>
      <c r="C140" s="192" t="s">
        <v>103</v>
      </c>
      <c r="D140" s="192" t="s">
        <v>377</v>
      </c>
      <c r="E140" s="193" t="s">
        <v>2888</v>
      </c>
      <c r="F140" s="194" t="s">
        <v>2889</v>
      </c>
      <c r="G140" s="195" t="s">
        <v>702</v>
      </c>
      <c r="H140" s="196">
        <v>88</v>
      </c>
      <c r="I140" s="197"/>
      <c r="J140" s="198">
        <f>ROUND(I140*H140,2)</f>
        <v>0</v>
      </c>
      <c r="K140" s="194" t="s">
        <v>1</v>
      </c>
      <c r="L140" s="40"/>
      <c r="M140" s="199" t="s">
        <v>1</v>
      </c>
      <c r="N140" s="200" t="s">
        <v>42</v>
      </c>
      <c r="O140" s="72"/>
      <c r="P140" s="201">
        <f>O140*H140</f>
        <v>0</v>
      </c>
      <c r="Q140" s="201">
        <v>2.102E-2</v>
      </c>
      <c r="R140" s="201">
        <f>Q140*H140</f>
        <v>1.8497600000000001</v>
      </c>
      <c r="S140" s="201">
        <v>0</v>
      </c>
      <c r="T140" s="202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03" t="s">
        <v>374</v>
      </c>
      <c r="AT140" s="203" t="s">
        <v>377</v>
      </c>
      <c r="AU140" s="203" t="s">
        <v>86</v>
      </c>
      <c r="AY140" s="18" t="s">
        <v>375</v>
      </c>
      <c r="BE140" s="204">
        <f>IF(N140="základní",J140,0)</f>
        <v>0</v>
      </c>
      <c r="BF140" s="204">
        <f>IF(N140="snížená",J140,0)</f>
        <v>0</v>
      </c>
      <c r="BG140" s="204">
        <f>IF(N140="zákl. přenesená",J140,0)</f>
        <v>0</v>
      </c>
      <c r="BH140" s="204">
        <f>IF(N140="sníž. přenesená",J140,0)</f>
        <v>0</v>
      </c>
      <c r="BI140" s="204">
        <f>IF(N140="nulová",J140,0)</f>
        <v>0</v>
      </c>
      <c r="BJ140" s="18" t="s">
        <v>84</v>
      </c>
      <c r="BK140" s="204">
        <f>ROUND(I140*H140,2)</f>
        <v>0</v>
      </c>
      <c r="BL140" s="18" t="s">
        <v>374</v>
      </c>
      <c r="BM140" s="203" t="s">
        <v>2890</v>
      </c>
    </row>
    <row r="141" spans="1:65" s="2" customFormat="1" ht="11.25">
      <c r="A141" s="35"/>
      <c r="B141" s="36"/>
      <c r="C141" s="37"/>
      <c r="D141" s="205" t="s">
        <v>383</v>
      </c>
      <c r="E141" s="37"/>
      <c r="F141" s="206" t="s">
        <v>2889</v>
      </c>
      <c r="G141" s="37"/>
      <c r="H141" s="37"/>
      <c r="I141" s="207"/>
      <c r="J141" s="37"/>
      <c r="K141" s="37"/>
      <c r="L141" s="40"/>
      <c r="M141" s="208"/>
      <c r="N141" s="209"/>
      <c r="O141" s="72"/>
      <c r="P141" s="72"/>
      <c r="Q141" s="72"/>
      <c r="R141" s="72"/>
      <c r="S141" s="72"/>
      <c r="T141" s="73"/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T141" s="18" t="s">
        <v>383</v>
      </c>
      <c r="AU141" s="18" t="s">
        <v>86</v>
      </c>
    </row>
    <row r="142" spans="1:65" s="2" customFormat="1" ht="19.5">
      <c r="A142" s="35"/>
      <c r="B142" s="36"/>
      <c r="C142" s="37"/>
      <c r="D142" s="205" t="s">
        <v>410</v>
      </c>
      <c r="E142" s="37"/>
      <c r="F142" s="231" t="s">
        <v>2891</v>
      </c>
      <c r="G142" s="37"/>
      <c r="H142" s="37"/>
      <c r="I142" s="207"/>
      <c r="J142" s="37"/>
      <c r="K142" s="37"/>
      <c r="L142" s="40"/>
      <c r="M142" s="208"/>
      <c r="N142" s="209"/>
      <c r="O142" s="72"/>
      <c r="P142" s="72"/>
      <c r="Q142" s="72"/>
      <c r="R142" s="72"/>
      <c r="S142" s="72"/>
      <c r="T142" s="73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T142" s="18" t="s">
        <v>410</v>
      </c>
      <c r="AU142" s="18" t="s">
        <v>86</v>
      </c>
    </row>
    <row r="143" spans="1:65" s="14" customFormat="1" ht="11.25">
      <c r="B143" s="220"/>
      <c r="C143" s="221"/>
      <c r="D143" s="205" t="s">
        <v>384</v>
      </c>
      <c r="E143" s="222" t="s">
        <v>1</v>
      </c>
      <c r="F143" s="223" t="s">
        <v>2892</v>
      </c>
      <c r="G143" s="221"/>
      <c r="H143" s="224">
        <v>88</v>
      </c>
      <c r="I143" s="225"/>
      <c r="J143" s="221"/>
      <c r="K143" s="221"/>
      <c r="L143" s="226"/>
      <c r="M143" s="227"/>
      <c r="N143" s="228"/>
      <c r="O143" s="228"/>
      <c r="P143" s="228"/>
      <c r="Q143" s="228"/>
      <c r="R143" s="228"/>
      <c r="S143" s="228"/>
      <c r="T143" s="229"/>
      <c r="AT143" s="230" t="s">
        <v>384</v>
      </c>
      <c r="AU143" s="230" t="s">
        <v>86</v>
      </c>
      <c r="AV143" s="14" t="s">
        <v>86</v>
      </c>
      <c r="AW143" s="14" t="s">
        <v>32</v>
      </c>
      <c r="AX143" s="14" t="s">
        <v>84</v>
      </c>
      <c r="AY143" s="230" t="s">
        <v>375</v>
      </c>
    </row>
    <row r="144" spans="1:65" s="2" customFormat="1" ht="16.5" customHeight="1">
      <c r="A144" s="35"/>
      <c r="B144" s="36"/>
      <c r="C144" s="192" t="s">
        <v>374</v>
      </c>
      <c r="D144" s="192" t="s">
        <v>377</v>
      </c>
      <c r="E144" s="193" t="s">
        <v>2893</v>
      </c>
      <c r="F144" s="194" t="s">
        <v>2894</v>
      </c>
      <c r="G144" s="195" t="s">
        <v>702</v>
      </c>
      <c r="H144" s="196">
        <v>26</v>
      </c>
      <c r="I144" s="197"/>
      <c r="J144" s="198">
        <f>ROUND(I144*H144,2)</f>
        <v>0</v>
      </c>
      <c r="K144" s="194" t="s">
        <v>1</v>
      </c>
      <c r="L144" s="40"/>
      <c r="M144" s="199" t="s">
        <v>1</v>
      </c>
      <c r="N144" s="200" t="s">
        <v>42</v>
      </c>
      <c r="O144" s="72"/>
      <c r="P144" s="201">
        <f>O144*H144</f>
        <v>0</v>
      </c>
      <c r="Q144" s="201">
        <v>2.102E-2</v>
      </c>
      <c r="R144" s="201">
        <f>Q144*H144</f>
        <v>0.54652000000000001</v>
      </c>
      <c r="S144" s="201">
        <v>0</v>
      </c>
      <c r="T144" s="202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03" t="s">
        <v>374</v>
      </c>
      <c r="AT144" s="203" t="s">
        <v>377</v>
      </c>
      <c r="AU144" s="203" t="s">
        <v>86</v>
      </c>
      <c r="AY144" s="18" t="s">
        <v>375</v>
      </c>
      <c r="BE144" s="204">
        <f>IF(N144="základní",J144,0)</f>
        <v>0</v>
      </c>
      <c r="BF144" s="204">
        <f>IF(N144="snížená",J144,0)</f>
        <v>0</v>
      </c>
      <c r="BG144" s="204">
        <f>IF(N144="zákl. přenesená",J144,0)</f>
        <v>0</v>
      </c>
      <c r="BH144" s="204">
        <f>IF(N144="sníž. přenesená",J144,0)</f>
        <v>0</v>
      </c>
      <c r="BI144" s="204">
        <f>IF(N144="nulová",J144,0)</f>
        <v>0</v>
      </c>
      <c r="BJ144" s="18" t="s">
        <v>84</v>
      </c>
      <c r="BK144" s="204">
        <f>ROUND(I144*H144,2)</f>
        <v>0</v>
      </c>
      <c r="BL144" s="18" t="s">
        <v>374</v>
      </c>
      <c r="BM144" s="203" t="s">
        <v>2895</v>
      </c>
    </row>
    <row r="145" spans="1:65" s="2" customFormat="1" ht="11.25">
      <c r="A145" s="35"/>
      <c r="B145" s="36"/>
      <c r="C145" s="37"/>
      <c r="D145" s="205" t="s">
        <v>383</v>
      </c>
      <c r="E145" s="37"/>
      <c r="F145" s="206" t="s">
        <v>2894</v>
      </c>
      <c r="G145" s="37"/>
      <c r="H145" s="37"/>
      <c r="I145" s="207"/>
      <c r="J145" s="37"/>
      <c r="K145" s="37"/>
      <c r="L145" s="40"/>
      <c r="M145" s="208"/>
      <c r="N145" s="209"/>
      <c r="O145" s="72"/>
      <c r="P145" s="72"/>
      <c r="Q145" s="72"/>
      <c r="R145" s="72"/>
      <c r="S145" s="72"/>
      <c r="T145" s="73"/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T145" s="18" t="s">
        <v>383</v>
      </c>
      <c r="AU145" s="18" t="s">
        <v>86</v>
      </c>
    </row>
    <row r="146" spans="1:65" s="2" customFormat="1" ht="19.5">
      <c r="A146" s="35"/>
      <c r="B146" s="36"/>
      <c r="C146" s="37"/>
      <c r="D146" s="205" t="s">
        <v>410</v>
      </c>
      <c r="E146" s="37"/>
      <c r="F146" s="231" t="s">
        <v>2896</v>
      </c>
      <c r="G146" s="37"/>
      <c r="H146" s="37"/>
      <c r="I146" s="207"/>
      <c r="J146" s="37"/>
      <c r="K146" s="37"/>
      <c r="L146" s="40"/>
      <c r="M146" s="208"/>
      <c r="N146" s="209"/>
      <c r="O146" s="72"/>
      <c r="P146" s="72"/>
      <c r="Q146" s="72"/>
      <c r="R146" s="72"/>
      <c r="S146" s="72"/>
      <c r="T146" s="73"/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T146" s="18" t="s">
        <v>410</v>
      </c>
      <c r="AU146" s="18" t="s">
        <v>86</v>
      </c>
    </row>
    <row r="147" spans="1:65" s="14" customFormat="1" ht="11.25">
      <c r="B147" s="220"/>
      <c r="C147" s="221"/>
      <c r="D147" s="205" t="s">
        <v>384</v>
      </c>
      <c r="E147" s="222" t="s">
        <v>1</v>
      </c>
      <c r="F147" s="223" t="s">
        <v>2897</v>
      </c>
      <c r="G147" s="221"/>
      <c r="H147" s="224">
        <v>26</v>
      </c>
      <c r="I147" s="225"/>
      <c r="J147" s="221"/>
      <c r="K147" s="221"/>
      <c r="L147" s="226"/>
      <c r="M147" s="227"/>
      <c r="N147" s="228"/>
      <c r="O147" s="228"/>
      <c r="P147" s="228"/>
      <c r="Q147" s="228"/>
      <c r="R147" s="228"/>
      <c r="S147" s="228"/>
      <c r="T147" s="229"/>
      <c r="AT147" s="230" t="s">
        <v>384</v>
      </c>
      <c r="AU147" s="230" t="s">
        <v>86</v>
      </c>
      <c r="AV147" s="14" t="s">
        <v>86</v>
      </c>
      <c r="AW147" s="14" t="s">
        <v>32</v>
      </c>
      <c r="AX147" s="14" t="s">
        <v>84</v>
      </c>
      <c r="AY147" s="230" t="s">
        <v>375</v>
      </c>
    </row>
    <row r="148" spans="1:65" s="2" customFormat="1" ht="16.5" customHeight="1">
      <c r="A148" s="35"/>
      <c r="B148" s="36"/>
      <c r="C148" s="192" t="s">
        <v>412</v>
      </c>
      <c r="D148" s="192" t="s">
        <v>377</v>
      </c>
      <c r="E148" s="193" t="s">
        <v>2898</v>
      </c>
      <c r="F148" s="194" t="s">
        <v>2899</v>
      </c>
      <c r="G148" s="195" t="s">
        <v>839</v>
      </c>
      <c r="H148" s="196">
        <v>200</v>
      </c>
      <c r="I148" s="197"/>
      <c r="J148" s="198">
        <f>ROUND(I148*H148,2)</f>
        <v>0</v>
      </c>
      <c r="K148" s="194" t="s">
        <v>408</v>
      </c>
      <c r="L148" s="40"/>
      <c r="M148" s="199" t="s">
        <v>1</v>
      </c>
      <c r="N148" s="200" t="s">
        <v>42</v>
      </c>
      <c r="O148" s="72"/>
      <c r="P148" s="201">
        <f>O148*H148</f>
        <v>0</v>
      </c>
      <c r="Q148" s="201">
        <v>6.0000000000000002E-5</v>
      </c>
      <c r="R148" s="201">
        <f>Q148*H148</f>
        <v>1.2E-2</v>
      </c>
      <c r="S148" s="201">
        <v>0</v>
      </c>
      <c r="T148" s="202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03" t="s">
        <v>374</v>
      </c>
      <c r="AT148" s="203" t="s">
        <v>377</v>
      </c>
      <c r="AU148" s="203" t="s">
        <v>86</v>
      </c>
      <c r="AY148" s="18" t="s">
        <v>375</v>
      </c>
      <c r="BE148" s="204">
        <f>IF(N148="základní",J148,0)</f>
        <v>0</v>
      </c>
      <c r="BF148" s="204">
        <f>IF(N148="snížená",J148,0)</f>
        <v>0</v>
      </c>
      <c r="BG148" s="204">
        <f>IF(N148="zákl. přenesená",J148,0)</f>
        <v>0</v>
      </c>
      <c r="BH148" s="204">
        <f>IF(N148="sníž. přenesená",J148,0)</f>
        <v>0</v>
      </c>
      <c r="BI148" s="204">
        <f>IF(N148="nulová",J148,0)</f>
        <v>0</v>
      </c>
      <c r="BJ148" s="18" t="s">
        <v>84</v>
      </c>
      <c r="BK148" s="204">
        <f>ROUND(I148*H148,2)</f>
        <v>0</v>
      </c>
      <c r="BL148" s="18" t="s">
        <v>374</v>
      </c>
      <c r="BM148" s="203" t="s">
        <v>2900</v>
      </c>
    </row>
    <row r="149" spans="1:65" s="2" customFormat="1" ht="11.25">
      <c r="A149" s="35"/>
      <c r="B149" s="36"/>
      <c r="C149" s="37"/>
      <c r="D149" s="205" t="s">
        <v>383</v>
      </c>
      <c r="E149" s="37"/>
      <c r="F149" s="206" t="s">
        <v>2901</v>
      </c>
      <c r="G149" s="37"/>
      <c r="H149" s="37"/>
      <c r="I149" s="207"/>
      <c r="J149" s="37"/>
      <c r="K149" s="37"/>
      <c r="L149" s="40"/>
      <c r="M149" s="208"/>
      <c r="N149" s="209"/>
      <c r="O149" s="72"/>
      <c r="P149" s="72"/>
      <c r="Q149" s="72"/>
      <c r="R149" s="72"/>
      <c r="S149" s="72"/>
      <c r="T149" s="73"/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T149" s="18" t="s">
        <v>383</v>
      </c>
      <c r="AU149" s="18" t="s">
        <v>86</v>
      </c>
    </row>
    <row r="150" spans="1:65" s="14" customFormat="1" ht="11.25">
      <c r="B150" s="220"/>
      <c r="C150" s="221"/>
      <c r="D150" s="205" t="s">
        <v>384</v>
      </c>
      <c r="E150" s="222" t="s">
        <v>1</v>
      </c>
      <c r="F150" s="223" t="s">
        <v>2902</v>
      </c>
      <c r="G150" s="221"/>
      <c r="H150" s="224">
        <v>200</v>
      </c>
      <c r="I150" s="225"/>
      <c r="J150" s="221"/>
      <c r="K150" s="221"/>
      <c r="L150" s="226"/>
      <c r="M150" s="227"/>
      <c r="N150" s="228"/>
      <c r="O150" s="228"/>
      <c r="P150" s="228"/>
      <c r="Q150" s="228"/>
      <c r="R150" s="228"/>
      <c r="S150" s="228"/>
      <c r="T150" s="229"/>
      <c r="AT150" s="230" t="s">
        <v>384</v>
      </c>
      <c r="AU150" s="230" t="s">
        <v>86</v>
      </c>
      <c r="AV150" s="14" t="s">
        <v>86</v>
      </c>
      <c r="AW150" s="14" t="s">
        <v>32</v>
      </c>
      <c r="AX150" s="14" t="s">
        <v>84</v>
      </c>
      <c r="AY150" s="230" t="s">
        <v>375</v>
      </c>
    </row>
    <row r="151" spans="1:65" s="2" customFormat="1" ht="16.5" customHeight="1">
      <c r="A151" s="35"/>
      <c r="B151" s="36"/>
      <c r="C151" s="192" t="s">
        <v>416</v>
      </c>
      <c r="D151" s="192" t="s">
        <v>377</v>
      </c>
      <c r="E151" s="193" t="s">
        <v>2903</v>
      </c>
      <c r="F151" s="194" t="s">
        <v>2904</v>
      </c>
      <c r="G151" s="195" t="s">
        <v>839</v>
      </c>
      <c r="H151" s="196">
        <v>700</v>
      </c>
      <c r="I151" s="197"/>
      <c r="J151" s="198">
        <f>ROUND(I151*H151,2)</f>
        <v>0</v>
      </c>
      <c r="K151" s="194" t="s">
        <v>408</v>
      </c>
      <c r="L151" s="40"/>
      <c r="M151" s="199" t="s">
        <v>1</v>
      </c>
      <c r="N151" s="200" t="s">
        <v>42</v>
      </c>
      <c r="O151" s="72"/>
      <c r="P151" s="201">
        <f>O151*H151</f>
        <v>0</v>
      </c>
      <c r="Q151" s="201">
        <v>8.0000000000000007E-5</v>
      </c>
      <c r="R151" s="201">
        <f>Q151*H151</f>
        <v>5.6000000000000001E-2</v>
      </c>
      <c r="S151" s="201">
        <v>0</v>
      </c>
      <c r="T151" s="202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03" t="s">
        <v>374</v>
      </c>
      <c r="AT151" s="203" t="s">
        <v>377</v>
      </c>
      <c r="AU151" s="203" t="s">
        <v>86</v>
      </c>
      <c r="AY151" s="18" t="s">
        <v>375</v>
      </c>
      <c r="BE151" s="204">
        <f>IF(N151="základní",J151,0)</f>
        <v>0</v>
      </c>
      <c r="BF151" s="204">
        <f>IF(N151="snížená",J151,0)</f>
        <v>0</v>
      </c>
      <c r="BG151" s="204">
        <f>IF(N151="zákl. přenesená",J151,0)</f>
        <v>0</v>
      </c>
      <c r="BH151" s="204">
        <f>IF(N151="sníž. přenesená",J151,0)</f>
        <v>0</v>
      </c>
      <c r="BI151" s="204">
        <f>IF(N151="nulová",J151,0)</f>
        <v>0</v>
      </c>
      <c r="BJ151" s="18" t="s">
        <v>84</v>
      </c>
      <c r="BK151" s="204">
        <f>ROUND(I151*H151,2)</f>
        <v>0</v>
      </c>
      <c r="BL151" s="18" t="s">
        <v>374</v>
      </c>
      <c r="BM151" s="203" t="s">
        <v>2905</v>
      </c>
    </row>
    <row r="152" spans="1:65" s="2" customFormat="1" ht="11.25">
      <c r="A152" s="35"/>
      <c r="B152" s="36"/>
      <c r="C152" s="37"/>
      <c r="D152" s="205" t="s">
        <v>383</v>
      </c>
      <c r="E152" s="37"/>
      <c r="F152" s="206" t="s">
        <v>2906</v>
      </c>
      <c r="G152" s="37"/>
      <c r="H152" s="37"/>
      <c r="I152" s="207"/>
      <c r="J152" s="37"/>
      <c r="K152" s="37"/>
      <c r="L152" s="40"/>
      <c r="M152" s="208"/>
      <c r="N152" s="209"/>
      <c r="O152" s="72"/>
      <c r="P152" s="72"/>
      <c r="Q152" s="72"/>
      <c r="R152" s="72"/>
      <c r="S152" s="72"/>
      <c r="T152" s="73"/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T152" s="18" t="s">
        <v>383</v>
      </c>
      <c r="AU152" s="18" t="s">
        <v>86</v>
      </c>
    </row>
    <row r="153" spans="1:65" s="14" customFormat="1" ht="11.25">
      <c r="B153" s="220"/>
      <c r="C153" s="221"/>
      <c r="D153" s="205" t="s">
        <v>384</v>
      </c>
      <c r="E153" s="222" t="s">
        <v>1</v>
      </c>
      <c r="F153" s="223" t="s">
        <v>2907</v>
      </c>
      <c r="G153" s="221"/>
      <c r="H153" s="224">
        <v>700</v>
      </c>
      <c r="I153" s="225"/>
      <c r="J153" s="221"/>
      <c r="K153" s="221"/>
      <c r="L153" s="226"/>
      <c r="M153" s="227"/>
      <c r="N153" s="228"/>
      <c r="O153" s="228"/>
      <c r="P153" s="228"/>
      <c r="Q153" s="228"/>
      <c r="R153" s="228"/>
      <c r="S153" s="228"/>
      <c r="T153" s="229"/>
      <c r="AT153" s="230" t="s">
        <v>384</v>
      </c>
      <c r="AU153" s="230" t="s">
        <v>86</v>
      </c>
      <c r="AV153" s="14" t="s">
        <v>86</v>
      </c>
      <c r="AW153" s="14" t="s">
        <v>32</v>
      </c>
      <c r="AX153" s="14" t="s">
        <v>84</v>
      </c>
      <c r="AY153" s="230" t="s">
        <v>375</v>
      </c>
    </row>
    <row r="154" spans="1:65" s="2" customFormat="1" ht="16.5" customHeight="1">
      <c r="A154" s="35"/>
      <c r="B154" s="36"/>
      <c r="C154" s="192" t="s">
        <v>421</v>
      </c>
      <c r="D154" s="192" t="s">
        <v>377</v>
      </c>
      <c r="E154" s="193" t="s">
        <v>2908</v>
      </c>
      <c r="F154" s="194" t="s">
        <v>2909</v>
      </c>
      <c r="G154" s="195" t="s">
        <v>845</v>
      </c>
      <c r="H154" s="196">
        <v>20</v>
      </c>
      <c r="I154" s="197"/>
      <c r="J154" s="198">
        <f>ROUND(I154*H154,2)</f>
        <v>0</v>
      </c>
      <c r="K154" s="194" t="s">
        <v>408</v>
      </c>
      <c r="L154" s="40"/>
      <c r="M154" s="199" t="s">
        <v>1</v>
      </c>
      <c r="N154" s="200" t="s">
        <v>42</v>
      </c>
      <c r="O154" s="72"/>
      <c r="P154" s="201">
        <f>O154*H154</f>
        <v>0</v>
      </c>
      <c r="Q154" s="201">
        <v>0</v>
      </c>
      <c r="R154" s="201">
        <f>Q154*H154</f>
        <v>0</v>
      </c>
      <c r="S154" s="201">
        <v>0</v>
      </c>
      <c r="T154" s="202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03" t="s">
        <v>374</v>
      </c>
      <c r="AT154" s="203" t="s">
        <v>377</v>
      </c>
      <c r="AU154" s="203" t="s">
        <v>86</v>
      </c>
      <c r="AY154" s="18" t="s">
        <v>375</v>
      </c>
      <c r="BE154" s="204">
        <f>IF(N154="základní",J154,0)</f>
        <v>0</v>
      </c>
      <c r="BF154" s="204">
        <f>IF(N154="snížená",J154,0)</f>
        <v>0</v>
      </c>
      <c r="BG154" s="204">
        <f>IF(N154="zákl. přenesená",J154,0)</f>
        <v>0</v>
      </c>
      <c r="BH154" s="204">
        <f>IF(N154="sníž. přenesená",J154,0)</f>
        <v>0</v>
      </c>
      <c r="BI154" s="204">
        <f>IF(N154="nulová",J154,0)</f>
        <v>0</v>
      </c>
      <c r="BJ154" s="18" t="s">
        <v>84</v>
      </c>
      <c r="BK154" s="204">
        <f>ROUND(I154*H154,2)</f>
        <v>0</v>
      </c>
      <c r="BL154" s="18" t="s">
        <v>374</v>
      </c>
      <c r="BM154" s="203" t="s">
        <v>2910</v>
      </c>
    </row>
    <row r="155" spans="1:65" s="2" customFormat="1" ht="11.25">
      <c r="A155" s="35"/>
      <c r="B155" s="36"/>
      <c r="C155" s="37"/>
      <c r="D155" s="205" t="s">
        <v>383</v>
      </c>
      <c r="E155" s="37"/>
      <c r="F155" s="206" t="s">
        <v>2911</v>
      </c>
      <c r="G155" s="37"/>
      <c r="H155" s="37"/>
      <c r="I155" s="207"/>
      <c r="J155" s="37"/>
      <c r="K155" s="37"/>
      <c r="L155" s="40"/>
      <c r="M155" s="208"/>
      <c r="N155" s="209"/>
      <c r="O155" s="72"/>
      <c r="P155" s="72"/>
      <c r="Q155" s="72"/>
      <c r="R155" s="72"/>
      <c r="S155" s="72"/>
      <c r="T155" s="73"/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T155" s="18" t="s">
        <v>383</v>
      </c>
      <c r="AU155" s="18" t="s">
        <v>86</v>
      </c>
    </row>
    <row r="156" spans="1:65" s="14" customFormat="1" ht="11.25">
      <c r="B156" s="220"/>
      <c r="C156" s="221"/>
      <c r="D156" s="205" t="s">
        <v>384</v>
      </c>
      <c r="E156" s="222" t="s">
        <v>1</v>
      </c>
      <c r="F156" s="223" t="s">
        <v>2912</v>
      </c>
      <c r="G156" s="221"/>
      <c r="H156" s="224">
        <v>20</v>
      </c>
      <c r="I156" s="225"/>
      <c r="J156" s="221"/>
      <c r="K156" s="221"/>
      <c r="L156" s="226"/>
      <c r="M156" s="227"/>
      <c r="N156" s="228"/>
      <c r="O156" s="228"/>
      <c r="P156" s="228"/>
      <c r="Q156" s="228"/>
      <c r="R156" s="228"/>
      <c r="S156" s="228"/>
      <c r="T156" s="229"/>
      <c r="AT156" s="230" t="s">
        <v>384</v>
      </c>
      <c r="AU156" s="230" t="s">
        <v>86</v>
      </c>
      <c r="AV156" s="14" t="s">
        <v>86</v>
      </c>
      <c r="AW156" s="14" t="s">
        <v>32</v>
      </c>
      <c r="AX156" s="14" t="s">
        <v>84</v>
      </c>
      <c r="AY156" s="230" t="s">
        <v>375</v>
      </c>
    </row>
    <row r="157" spans="1:65" s="2" customFormat="1" ht="16.5" customHeight="1">
      <c r="A157" s="35"/>
      <c r="B157" s="36"/>
      <c r="C157" s="192" t="s">
        <v>427</v>
      </c>
      <c r="D157" s="192" t="s">
        <v>377</v>
      </c>
      <c r="E157" s="193" t="s">
        <v>2913</v>
      </c>
      <c r="F157" s="194" t="s">
        <v>2914</v>
      </c>
      <c r="G157" s="195" t="s">
        <v>845</v>
      </c>
      <c r="H157" s="196">
        <v>140</v>
      </c>
      <c r="I157" s="197"/>
      <c r="J157" s="198">
        <f>ROUND(I157*H157,2)</f>
        <v>0</v>
      </c>
      <c r="K157" s="194" t="s">
        <v>408</v>
      </c>
      <c r="L157" s="40"/>
      <c r="M157" s="199" t="s">
        <v>1</v>
      </c>
      <c r="N157" s="200" t="s">
        <v>42</v>
      </c>
      <c r="O157" s="72"/>
      <c r="P157" s="201">
        <f>O157*H157</f>
        <v>0</v>
      </c>
      <c r="Q157" s="201">
        <v>0</v>
      </c>
      <c r="R157" s="201">
        <f>Q157*H157</f>
        <v>0</v>
      </c>
      <c r="S157" s="201">
        <v>0</v>
      </c>
      <c r="T157" s="202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03" t="s">
        <v>374</v>
      </c>
      <c r="AT157" s="203" t="s">
        <v>377</v>
      </c>
      <c r="AU157" s="203" t="s">
        <v>86</v>
      </c>
      <c r="AY157" s="18" t="s">
        <v>375</v>
      </c>
      <c r="BE157" s="204">
        <f>IF(N157="základní",J157,0)</f>
        <v>0</v>
      </c>
      <c r="BF157" s="204">
        <f>IF(N157="snížená",J157,0)</f>
        <v>0</v>
      </c>
      <c r="BG157" s="204">
        <f>IF(N157="zákl. přenesená",J157,0)</f>
        <v>0</v>
      </c>
      <c r="BH157" s="204">
        <f>IF(N157="sníž. přenesená",J157,0)</f>
        <v>0</v>
      </c>
      <c r="BI157" s="204">
        <f>IF(N157="nulová",J157,0)</f>
        <v>0</v>
      </c>
      <c r="BJ157" s="18" t="s">
        <v>84</v>
      </c>
      <c r="BK157" s="204">
        <f>ROUND(I157*H157,2)</f>
        <v>0</v>
      </c>
      <c r="BL157" s="18" t="s">
        <v>374</v>
      </c>
      <c r="BM157" s="203" t="s">
        <v>2915</v>
      </c>
    </row>
    <row r="158" spans="1:65" s="2" customFormat="1" ht="11.25">
      <c r="A158" s="35"/>
      <c r="B158" s="36"/>
      <c r="C158" s="37"/>
      <c r="D158" s="205" t="s">
        <v>383</v>
      </c>
      <c r="E158" s="37"/>
      <c r="F158" s="206" t="s">
        <v>2916</v>
      </c>
      <c r="G158" s="37"/>
      <c r="H158" s="37"/>
      <c r="I158" s="207"/>
      <c r="J158" s="37"/>
      <c r="K158" s="37"/>
      <c r="L158" s="40"/>
      <c r="M158" s="208"/>
      <c r="N158" s="209"/>
      <c r="O158" s="72"/>
      <c r="P158" s="72"/>
      <c r="Q158" s="72"/>
      <c r="R158" s="72"/>
      <c r="S158" s="72"/>
      <c r="T158" s="73"/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T158" s="18" t="s">
        <v>383</v>
      </c>
      <c r="AU158" s="18" t="s">
        <v>86</v>
      </c>
    </row>
    <row r="159" spans="1:65" s="14" customFormat="1" ht="11.25">
      <c r="B159" s="220"/>
      <c r="C159" s="221"/>
      <c r="D159" s="205" t="s">
        <v>384</v>
      </c>
      <c r="E159" s="222" t="s">
        <v>1</v>
      </c>
      <c r="F159" s="223" t="s">
        <v>2917</v>
      </c>
      <c r="G159" s="221"/>
      <c r="H159" s="224">
        <v>140</v>
      </c>
      <c r="I159" s="225"/>
      <c r="J159" s="221"/>
      <c r="K159" s="221"/>
      <c r="L159" s="226"/>
      <c r="M159" s="227"/>
      <c r="N159" s="228"/>
      <c r="O159" s="228"/>
      <c r="P159" s="228"/>
      <c r="Q159" s="228"/>
      <c r="R159" s="228"/>
      <c r="S159" s="228"/>
      <c r="T159" s="229"/>
      <c r="AT159" s="230" t="s">
        <v>384</v>
      </c>
      <c r="AU159" s="230" t="s">
        <v>86</v>
      </c>
      <c r="AV159" s="14" t="s">
        <v>86</v>
      </c>
      <c r="AW159" s="14" t="s">
        <v>32</v>
      </c>
      <c r="AX159" s="14" t="s">
        <v>84</v>
      </c>
      <c r="AY159" s="230" t="s">
        <v>375</v>
      </c>
    </row>
    <row r="160" spans="1:65" s="2" customFormat="1" ht="21.75" customHeight="1">
      <c r="A160" s="35"/>
      <c r="B160" s="36"/>
      <c r="C160" s="192" t="s">
        <v>431</v>
      </c>
      <c r="D160" s="192" t="s">
        <v>377</v>
      </c>
      <c r="E160" s="193" t="s">
        <v>2918</v>
      </c>
      <c r="F160" s="194" t="s">
        <v>2919</v>
      </c>
      <c r="G160" s="195" t="s">
        <v>615</v>
      </c>
      <c r="H160" s="196">
        <v>6070</v>
      </c>
      <c r="I160" s="197"/>
      <c r="J160" s="198">
        <f>ROUND(I160*H160,2)</f>
        <v>0</v>
      </c>
      <c r="K160" s="194" t="s">
        <v>408</v>
      </c>
      <c r="L160" s="40"/>
      <c r="M160" s="199" t="s">
        <v>1</v>
      </c>
      <c r="N160" s="200" t="s">
        <v>42</v>
      </c>
      <c r="O160" s="72"/>
      <c r="P160" s="201">
        <f>O160*H160</f>
        <v>0</v>
      </c>
      <c r="Q160" s="201">
        <v>0</v>
      </c>
      <c r="R160" s="201">
        <f>Q160*H160</f>
        <v>0</v>
      </c>
      <c r="S160" s="201">
        <v>0</v>
      </c>
      <c r="T160" s="202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03" t="s">
        <v>374</v>
      </c>
      <c r="AT160" s="203" t="s">
        <v>377</v>
      </c>
      <c r="AU160" s="203" t="s">
        <v>86</v>
      </c>
      <c r="AY160" s="18" t="s">
        <v>375</v>
      </c>
      <c r="BE160" s="204">
        <f>IF(N160="základní",J160,0)</f>
        <v>0</v>
      </c>
      <c r="BF160" s="204">
        <f>IF(N160="snížená",J160,0)</f>
        <v>0</v>
      </c>
      <c r="BG160" s="204">
        <f>IF(N160="zákl. přenesená",J160,0)</f>
        <v>0</v>
      </c>
      <c r="BH160" s="204">
        <f>IF(N160="sníž. přenesená",J160,0)</f>
        <v>0</v>
      </c>
      <c r="BI160" s="204">
        <f>IF(N160="nulová",J160,0)</f>
        <v>0</v>
      </c>
      <c r="BJ160" s="18" t="s">
        <v>84</v>
      </c>
      <c r="BK160" s="204">
        <f>ROUND(I160*H160,2)</f>
        <v>0</v>
      </c>
      <c r="BL160" s="18" t="s">
        <v>374</v>
      </c>
      <c r="BM160" s="203" t="s">
        <v>2920</v>
      </c>
    </row>
    <row r="161" spans="1:65" s="2" customFormat="1" ht="11.25">
      <c r="A161" s="35"/>
      <c r="B161" s="36"/>
      <c r="C161" s="37"/>
      <c r="D161" s="205" t="s">
        <v>383</v>
      </c>
      <c r="E161" s="37"/>
      <c r="F161" s="206" t="s">
        <v>2921</v>
      </c>
      <c r="G161" s="37"/>
      <c r="H161" s="37"/>
      <c r="I161" s="207"/>
      <c r="J161" s="37"/>
      <c r="K161" s="37"/>
      <c r="L161" s="40"/>
      <c r="M161" s="208"/>
      <c r="N161" s="209"/>
      <c r="O161" s="72"/>
      <c r="P161" s="72"/>
      <c r="Q161" s="72"/>
      <c r="R161" s="72"/>
      <c r="S161" s="72"/>
      <c r="T161" s="73"/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T161" s="18" t="s">
        <v>383</v>
      </c>
      <c r="AU161" s="18" t="s">
        <v>86</v>
      </c>
    </row>
    <row r="162" spans="1:65" s="14" customFormat="1" ht="11.25">
      <c r="B162" s="220"/>
      <c r="C162" s="221"/>
      <c r="D162" s="205" t="s">
        <v>384</v>
      </c>
      <c r="E162" s="222" t="s">
        <v>1</v>
      </c>
      <c r="F162" s="223" t="s">
        <v>2922</v>
      </c>
      <c r="G162" s="221"/>
      <c r="H162" s="224">
        <v>6070</v>
      </c>
      <c r="I162" s="225"/>
      <c r="J162" s="221"/>
      <c r="K162" s="221"/>
      <c r="L162" s="226"/>
      <c r="M162" s="227"/>
      <c r="N162" s="228"/>
      <c r="O162" s="228"/>
      <c r="P162" s="228"/>
      <c r="Q162" s="228"/>
      <c r="R162" s="228"/>
      <c r="S162" s="228"/>
      <c r="T162" s="229"/>
      <c r="AT162" s="230" t="s">
        <v>384</v>
      </c>
      <c r="AU162" s="230" t="s">
        <v>86</v>
      </c>
      <c r="AV162" s="14" t="s">
        <v>86</v>
      </c>
      <c r="AW162" s="14" t="s">
        <v>32</v>
      </c>
      <c r="AX162" s="14" t="s">
        <v>84</v>
      </c>
      <c r="AY162" s="230" t="s">
        <v>375</v>
      </c>
    </row>
    <row r="163" spans="1:65" s="2" customFormat="1" ht="21.75" customHeight="1">
      <c r="A163" s="35"/>
      <c r="B163" s="36"/>
      <c r="C163" s="192" t="s">
        <v>190</v>
      </c>
      <c r="D163" s="192" t="s">
        <v>377</v>
      </c>
      <c r="E163" s="193" t="s">
        <v>2797</v>
      </c>
      <c r="F163" s="194" t="s">
        <v>2798</v>
      </c>
      <c r="G163" s="195" t="s">
        <v>615</v>
      </c>
      <c r="H163" s="196">
        <v>3765.5</v>
      </c>
      <c r="I163" s="197"/>
      <c r="J163" s="198">
        <f>ROUND(I163*H163,2)</f>
        <v>0</v>
      </c>
      <c r="K163" s="194" t="s">
        <v>408</v>
      </c>
      <c r="L163" s="40"/>
      <c r="M163" s="199" t="s">
        <v>1</v>
      </c>
      <c r="N163" s="200" t="s">
        <v>42</v>
      </c>
      <c r="O163" s="72"/>
      <c r="P163" s="201">
        <f>O163*H163</f>
        <v>0</v>
      </c>
      <c r="Q163" s="201">
        <v>0</v>
      </c>
      <c r="R163" s="201">
        <f>Q163*H163</f>
        <v>0</v>
      </c>
      <c r="S163" s="201">
        <v>0</v>
      </c>
      <c r="T163" s="202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03" t="s">
        <v>374</v>
      </c>
      <c r="AT163" s="203" t="s">
        <v>377</v>
      </c>
      <c r="AU163" s="203" t="s">
        <v>86</v>
      </c>
      <c r="AY163" s="18" t="s">
        <v>375</v>
      </c>
      <c r="BE163" s="204">
        <f>IF(N163="základní",J163,0)</f>
        <v>0</v>
      </c>
      <c r="BF163" s="204">
        <f>IF(N163="snížená",J163,0)</f>
        <v>0</v>
      </c>
      <c r="BG163" s="204">
        <f>IF(N163="zákl. přenesená",J163,0)</f>
        <v>0</v>
      </c>
      <c r="BH163" s="204">
        <f>IF(N163="sníž. přenesená",J163,0)</f>
        <v>0</v>
      </c>
      <c r="BI163" s="204">
        <f>IF(N163="nulová",J163,0)</f>
        <v>0</v>
      </c>
      <c r="BJ163" s="18" t="s">
        <v>84</v>
      </c>
      <c r="BK163" s="204">
        <f>ROUND(I163*H163,2)</f>
        <v>0</v>
      </c>
      <c r="BL163" s="18" t="s">
        <v>374</v>
      </c>
      <c r="BM163" s="203" t="s">
        <v>2923</v>
      </c>
    </row>
    <row r="164" spans="1:65" s="2" customFormat="1" ht="11.25">
      <c r="A164" s="35"/>
      <c r="B164" s="36"/>
      <c r="C164" s="37"/>
      <c r="D164" s="205" t="s">
        <v>383</v>
      </c>
      <c r="E164" s="37"/>
      <c r="F164" s="206" t="s">
        <v>2800</v>
      </c>
      <c r="G164" s="37"/>
      <c r="H164" s="37"/>
      <c r="I164" s="207"/>
      <c r="J164" s="37"/>
      <c r="K164" s="37"/>
      <c r="L164" s="40"/>
      <c r="M164" s="208"/>
      <c r="N164" s="209"/>
      <c r="O164" s="72"/>
      <c r="P164" s="72"/>
      <c r="Q164" s="72"/>
      <c r="R164" s="72"/>
      <c r="S164" s="72"/>
      <c r="T164" s="73"/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T164" s="18" t="s">
        <v>383</v>
      </c>
      <c r="AU164" s="18" t="s">
        <v>86</v>
      </c>
    </row>
    <row r="165" spans="1:65" s="14" customFormat="1" ht="11.25">
      <c r="B165" s="220"/>
      <c r="C165" s="221"/>
      <c r="D165" s="205" t="s">
        <v>384</v>
      </c>
      <c r="E165" s="222" t="s">
        <v>1</v>
      </c>
      <c r="F165" s="223" t="s">
        <v>2924</v>
      </c>
      <c r="G165" s="221"/>
      <c r="H165" s="224">
        <v>7176</v>
      </c>
      <c r="I165" s="225"/>
      <c r="J165" s="221"/>
      <c r="K165" s="221"/>
      <c r="L165" s="226"/>
      <c r="M165" s="227"/>
      <c r="N165" s="228"/>
      <c r="O165" s="228"/>
      <c r="P165" s="228"/>
      <c r="Q165" s="228"/>
      <c r="R165" s="228"/>
      <c r="S165" s="228"/>
      <c r="T165" s="229"/>
      <c r="AT165" s="230" t="s">
        <v>384</v>
      </c>
      <c r="AU165" s="230" t="s">
        <v>86</v>
      </c>
      <c r="AV165" s="14" t="s">
        <v>86</v>
      </c>
      <c r="AW165" s="14" t="s">
        <v>32</v>
      </c>
      <c r="AX165" s="14" t="s">
        <v>77</v>
      </c>
      <c r="AY165" s="230" t="s">
        <v>375</v>
      </c>
    </row>
    <row r="166" spans="1:65" s="14" customFormat="1" ht="11.25">
      <c r="B166" s="220"/>
      <c r="C166" s="221"/>
      <c r="D166" s="205" t="s">
        <v>384</v>
      </c>
      <c r="E166" s="222" t="s">
        <v>1</v>
      </c>
      <c r="F166" s="223" t="s">
        <v>2925</v>
      </c>
      <c r="G166" s="221"/>
      <c r="H166" s="224">
        <v>264</v>
      </c>
      <c r="I166" s="225"/>
      <c r="J166" s="221"/>
      <c r="K166" s="221"/>
      <c r="L166" s="226"/>
      <c r="M166" s="227"/>
      <c r="N166" s="228"/>
      <c r="O166" s="228"/>
      <c r="P166" s="228"/>
      <c r="Q166" s="228"/>
      <c r="R166" s="228"/>
      <c r="S166" s="228"/>
      <c r="T166" s="229"/>
      <c r="AT166" s="230" t="s">
        <v>384</v>
      </c>
      <c r="AU166" s="230" t="s">
        <v>86</v>
      </c>
      <c r="AV166" s="14" t="s">
        <v>86</v>
      </c>
      <c r="AW166" s="14" t="s">
        <v>32</v>
      </c>
      <c r="AX166" s="14" t="s">
        <v>77</v>
      </c>
      <c r="AY166" s="230" t="s">
        <v>375</v>
      </c>
    </row>
    <row r="167" spans="1:65" s="14" customFormat="1" ht="11.25">
      <c r="B167" s="220"/>
      <c r="C167" s="221"/>
      <c r="D167" s="205" t="s">
        <v>384</v>
      </c>
      <c r="E167" s="222" t="s">
        <v>1</v>
      </c>
      <c r="F167" s="223" t="s">
        <v>2926</v>
      </c>
      <c r="G167" s="221"/>
      <c r="H167" s="224">
        <v>55</v>
      </c>
      <c r="I167" s="225"/>
      <c r="J167" s="221"/>
      <c r="K167" s="221"/>
      <c r="L167" s="226"/>
      <c r="M167" s="227"/>
      <c r="N167" s="228"/>
      <c r="O167" s="228"/>
      <c r="P167" s="228"/>
      <c r="Q167" s="228"/>
      <c r="R167" s="228"/>
      <c r="S167" s="228"/>
      <c r="T167" s="229"/>
      <c r="AT167" s="230" t="s">
        <v>384</v>
      </c>
      <c r="AU167" s="230" t="s">
        <v>86</v>
      </c>
      <c r="AV167" s="14" t="s">
        <v>86</v>
      </c>
      <c r="AW167" s="14" t="s">
        <v>32</v>
      </c>
      <c r="AX167" s="14" t="s">
        <v>77</v>
      </c>
      <c r="AY167" s="230" t="s">
        <v>375</v>
      </c>
    </row>
    <row r="168" spans="1:65" s="14" customFormat="1" ht="11.25">
      <c r="B168" s="220"/>
      <c r="C168" s="221"/>
      <c r="D168" s="205" t="s">
        <v>384</v>
      </c>
      <c r="E168" s="222" t="s">
        <v>1</v>
      </c>
      <c r="F168" s="223" t="s">
        <v>2927</v>
      </c>
      <c r="G168" s="221"/>
      <c r="H168" s="224">
        <v>36</v>
      </c>
      <c r="I168" s="225"/>
      <c r="J168" s="221"/>
      <c r="K168" s="221"/>
      <c r="L168" s="226"/>
      <c r="M168" s="227"/>
      <c r="N168" s="228"/>
      <c r="O168" s="228"/>
      <c r="P168" s="228"/>
      <c r="Q168" s="228"/>
      <c r="R168" s="228"/>
      <c r="S168" s="228"/>
      <c r="T168" s="229"/>
      <c r="AT168" s="230" t="s">
        <v>384</v>
      </c>
      <c r="AU168" s="230" t="s">
        <v>86</v>
      </c>
      <c r="AV168" s="14" t="s">
        <v>86</v>
      </c>
      <c r="AW168" s="14" t="s">
        <v>32</v>
      </c>
      <c r="AX168" s="14" t="s">
        <v>77</v>
      </c>
      <c r="AY168" s="230" t="s">
        <v>375</v>
      </c>
    </row>
    <row r="169" spans="1:65" s="15" customFormat="1" ht="11.25">
      <c r="B169" s="246"/>
      <c r="C169" s="247"/>
      <c r="D169" s="205" t="s">
        <v>384</v>
      </c>
      <c r="E169" s="248" t="s">
        <v>1</v>
      </c>
      <c r="F169" s="249" t="s">
        <v>746</v>
      </c>
      <c r="G169" s="247"/>
      <c r="H169" s="250">
        <v>7531</v>
      </c>
      <c r="I169" s="251"/>
      <c r="J169" s="247"/>
      <c r="K169" s="247"/>
      <c r="L169" s="252"/>
      <c r="M169" s="253"/>
      <c r="N169" s="254"/>
      <c r="O169" s="254"/>
      <c r="P169" s="254"/>
      <c r="Q169" s="254"/>
      <c r="R169" s="254"/>
      <c r="S169" s="254"/>
      <c r="T169" s="255"/>
      <c r="AT169" s="256" t="s">
        <v>384</v>
      </c>
      <c r="AU169" s="256" t="s">
        <v>86</v>
      </c>
      <c r="AV169" s="15" t="s">
        <v>374</v>
      </c>
      <c r="AW169" s="15" t="s">
        <v>32</v>
      </c>
      <c r="AX169" s="15" t="s">
        <v>77</v>
      </c>
      <c r="AY169" s="256" t="s">
        <v>375</v>
      </c>
    </row>
    <row r="170" spans="1:65" s="14" customFormat="1" ht="11.25">
      <c r="B170" s="220"/>
      <c r="C170" s="221"/>
      <c r="D170" s="205" t="s">
        <v>384</v>
      </c>
      <c r="E170" s="222" t="s">
        <v>1</v>
      </c>
      <c r="F170" s="223" t="s">
        <v>2928</v>
      </c>
      <c r="G170" s="221"/>
      <c r="H170" s="224">
        <v>3765.5</v>
      </c>
      <c r="I170" s="225"/>
      <c r="J170" s="221"/>
      <c r="K170" s="221"/>
      <c r="L170" s="226"/>
      <c r="M170" s="227"/>
      <c r="N170" s="228"/>
      <c r="O170" s="228"/>
      <c r="P170" s="228"/>
      <c r="Q170" s="228"/>
      <c r="R170" s="228"/>
      <c r="S170" s="228"/>
      <c r="T170" s="229"/>
      <c r="AT170" s="230" t="s">
        <v>384</v>
      </c>
      <c r="AU170" s="230" t="s">
        <v>86</v>
      </c>
      <c r="AV170" s="14" t="s">
        <v>86</v>
      </c>
      <c r="AW170" s="14" t="s">
        <v>32</v>
      </c>
      <c r="AX170" s="14" t="s">
        <v>84</v>
      </c>
      <c r="AY170" s="230" t="s">
        <v>375</v>
      </c>
    </row>
    <row r="171" spans="1:65" s="2" customFormat="1" ht="21.75" customHeight="1">
      <c r="A171" s="35"/>
      <c r="B171" s="36"/>
      <c r="C171" s="192" t="s">
        <v>438</v>
      </c>
      <c r="D171" s="192" t="s">
        <v>377</v>
      </c>
      <c r="E171" s="193" t="s">
        <v>2803</v>
      </c>
      <c r="F171" s="194" t="s">
        <v>2804</v>
      </c>
      <c r="G171" s="195" t="s">
        <v>615</v>
      </c>
      <c r="H171" s="196">
        <v>3765.5</v>
      </c>
      <c r="I171" s="197"/>
      <c r="J171" s="198">
        <f>ROUND(I171*H171,2)</f>
        <v>0</v>
      </c>
      <c r="K171" s="194" t="s">
        <v>408</v>
      </c>
      <c r="L171" s="40"/>
      <c r="M171" s="199" t="s">
        <v>1</v>
      </c>
      <c r="N171" s="200" t="s">
        <v>42</v>
      </c>
      <c r="O171" s="72"/>
      <c r="P171" s="201">
        <f>O171*H171</f>
        <v>0</v>
      </c>
      <c r="Q171" s="201">
        <v>0</v>
      </c>
      <c r="R171" s="201">
        <f>Q171*H171</f>
        <v>0</v>
      </c>
      <c r="S171" s="201">
        <v>0</v>
      </c>
      <c r="T171" s="202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03" t="s">
        <v>374</v>
      </c>
      <c r="AT171" s="203" t="s">
        <v>377</v>
      </c>
      <c r="AU171" s="203" t="s">
        <v>86</v>
      </c>
      <c r="AY171" s="18" t="s">
        <v>375</v>
      </c>
      <c r="BE171" s="204">
        <f>IF(N171="základní",J171,0)</f>
        <v>0</v>
      </c>
      <c r="BF171" s="204">
        <f>IF(N171="snížená",J171,0)</f>
        <v>0</v>
      </c>
      <c r="BG171" s="204">
        <f>IF(N171="zákl. přenesená",J171,0)</f>
        <v>0</v>
      </c>
      <c r="BH171" s="204">
        <f>IF(N171="sníž. přenesená",J171,0)</f>
        <v>0</v>
      </c>
      <c r="BI171" s="204">
        <f>IF(N171="nulová",J171,0)</f>
        <v>0</v>
      </c>
      <c r="BJ171" s="18" t="s">
        <v>84</v>
      </c>
      <c r="BK171" s="204">
        <f>ROUND(I171*H171,2)</f>
        <v>0</v>
      </c>
      <c r="BL171" s="18" t="s">
        <v>374</v>
      </c>
      <c r="BM171" s="203" t="s">
        <v>2929</v>
      </c>
    </row>
    <row r="172" spans="1:65" s="2" customFormat="1" ht="11.25">
      <c r="A172" s="35"/>
      <c r="B172" s="36"/>
      <c r="C172" s="37"/>
      <c r="D172" s="205" t="s">
        <v>383</v>
      </c>
      <c r="E172" s="37"/>
      <c r="F172" s="206" t="s">
        <v>2806</v>
      </c>
      <c r="G172" s="37"/>
      <c r="H172" s="37"/>
      <c r="I172" s="207"/>
      <c r="J172" s="37"/>
      <c r="K172" s="37"/>
      <c r="L172" s="40"/>
      <c r="M172" s="208"/>
      <c r="N172" s="209"/>
      <c r="O172" s="72"/>
      <c r="P172" s="72"/>
      <c r="Q172" s="72"/>
      <c r="R172" s="72"/>
      <c r="S172" s="72"/>
      <c r="T172" s="73"/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T172" s="18" t="s">
        <v>383</v>
      </c>
      <c r="AU172" s="18" t="s">
        <v>86</v>
      </c>
    </row>
    <row r="173" spans="1:65" s="14" customFormat="1" ht="11.25">
      <c r="B173" s="220"/>
      <c r="C173" s="221"/>
      <c r="D173" s="205" t="s">
        <v>384</v>
      </c>
      <c r="E173" s="222" t="s">
        <v>1</v>
      </c>
      <c r="F173" s="223" t="s">
        <v>2930</v>
      </c>
      <c r="G173" s="221"/>
      <c r="H173" s="224">
        <v>3765.5</v>
      </c>
      <c r="I173" s="225"/>
      <c r="J173" s="221"/>
      <c r="K173" s="221"/>
      <c r="L173" s="226"/>
      <c r="M173" s="227"/>
      <c r="N173" s="228"/>
      <c r="O173" s="228"/>
      <c r="P173" s="228"/>
      <c r="Q173" s="228"/>
      <c r="R173" s="228"/>
      <c r="S173" s="228"/>
      <c r="T173" s="229"/>
      <c r="AT173" s="230" t="s">
        <v>384</v>
      </c>
      <c r="AU173" s="230" t="s">
        <v>86</v>
      </c>
      <c r="AV173" s="14" t="s">
        <v>86</v>
      </c>
      <c r="AW173" s="14" t="s">
        <v>32</v>
      </c>
      <c r="AX173" s="14" t="s">
        <v>84</v>
      </c>
      <c r="AY173" s="230" t="s">
        <v>375</v>
      </c>
    </row>
    <row r="174" spans="1:65" s="2" customFormat="1" ht="16.5" customHeight="1">
      <c r="A174" s="35"/>
      <c r="B174" s="36"/>
      <c r="C174" s="192" t="s">
        <v>213</v>
      </c>
      <c r="D174" s="192" t="s">
        <v>377</v>
      </c>
      <c r="E174" s="193" t="s">
        <v>970</v>
      </c>
      <c r="F174" s="194" t="s">
        <v>971</v>
      </c>
      <c r="G174" s="195" t="s">
        <v>615</v>
      </c>
      <c r="H174" s="196">
        <v>3035</v>
      </c>
      <c r="I174" s="197"/>
      <c r="J174" s="198">
        <f>ROUND(I174*H174,2)</f>
        <v>0</v>
      </c>
      <c r="K174" s="194" t="s">
        <v>408</v>
      </c>
      <c r="L174" s="40"/>
      <c r="M174" s="199" t="s">
        <v>1</v>
      </c>
      <c r="N174" s="200" t="s">
        <v>42</v>
      </c>
      <c r="O174" s="72"/>
      <c r="P174" s="201">
        <f>O174*H174</f>
        <v>0</v>
      </c>
      <c r="Q174" s="201">
        <v>0</v>
      </c>
      <c r="R174" s="201">
        <f>Q174*H174</f>
        <v>0</v>
      </c>
      <c r="S174" s="201">
        <v>0</v>
      </c>
      <c r="T174" s="202">
        <f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203" t="s">
        <v>374</v>
      </c>
      <c r="AT174" s="203" t="s">
        <v>377</v>
      </c>
      <c r="AU174" s="203" t="s">
        <v>86</v>
      </c>
      <c r="AY174" s="18" t="s">
        <v>375</v>
      </c>
      <c r="BE174" s="204">
        <f>IF(N174="základní",J174,0)</f>
        <v>0</v>
      </c>
      <c r="BF174" s="204">
        <f>IF(N174="snížená",J174,0)</f>
        <v>0</v>
      </c>
      <c r="BG174" s="204">
        <f>IF(N174="zákl. přenesená",J174,0)</f>
        <v>0</v>
      </c>
      <c r="BH174" s="204">
        <f>IF(N174="sníž. přenesená",J174,0)</f>
        <v>0</v>
      </c>
      <c r="BI174" s="204">
        <f>IF(N174="nulová",J174,0)</f>
        <v>0</v>
      </c>
      <c r="BJ174" s="18" t="s">
        <v>84</v>
      </c>
      <c r="BK174" s="204">
        <f>ROUND(I174*H174,2)</f>
        <v>0</v>
      </c>
      <c r="BL174" s="18" t="s">
        <v>374</v>
      </c>
      <c r="BM174" s="203" t="s">
        <v>2931</v>
      </c>
    </row>
    <row r="175" spans="1:65" s="2" customFormat="1" ht="19.5">
      <c r="A175" s="35"/>
      <c r="B175" s="36"/>
      <c r="C175" s="37"/>
      <c r="D175" s="205" t="s">
        <v>383</v>
      </c>
      <c r="E175" s="37"/>
      <c r="F175" s="206" t="s">
        <v>973</v>
      </c>
      <c r="G175" s="37"/>
      <c r="H175" s="37"/>
      <c r="I175" s="207"/>
      <c r="J175" s="37"/>
      <c r="K175" s="37"/>
      <c r="L175" s="40"/>
      <c r="M175" s="208"/>
      <c r="N175" s="209"/>
      <c r="O175" s="72"/>
      <c r="P175" s="72"/>
      <c r="Q175" s="72"/>
      <c r="R175" s="72"/>
      <c r="S175" s="72"/>
      <c r="T175" s="73"/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T175" s="18" t="s">
        <v>383</v>
      </c>
      <c r="AU175" s="18" t="s">
        <v>86</v>
      </c>
    </row>
    <row r="176" spans="1:65" s="13" customFormat="1" ht="11.25">
      <c r="B176" s="210"/>
      <c r="C176" s="211"/>
      <c r="D176" s="205" t="s">
        <v>384</v>
      </c>
      <c r="E176" s="212" t="s">
        <v>1</v>
      </c>
      <c r="F176" s="213" t="s">
        <v>2932</v>
      </c>
      <c r="G176" s="211"/>
      <c r="H176" s="212" t="s">
        <v>1</v>
      </c>
      <c r="I176" s="214"/>
      <c r="J176" s="211"/>
      <c r="K176" s="211"/>
      <c r="L176" s="215"/>
      <c r="M176" s="216"/>
      <c r="N176" s="217"/>
      <c r="O176" s="217"/>
      <c r="P176" s="217"/>
      <c r="Q176" s="217"/>
      <c r="R176" s="217"/>
      <c r="S176" s="217"/>
      <c r="T176" s="218"/>
      <c r="AT176" s="219" t="s">
        <v>384</v>
      </c>
      <c r="AU176" s="219" t="s">
        <v>86</v>
      </c>
      <c r="AV176" s="13" t="s">
        <v>84</v>
      </c>
      <c r="AW176" s="13" t="s">
        <v>32</v>
      </c>
      <c r="AX176" s="13" t="s">
        <v>77</v>
      </c>
      <c r="AY176" s="219" t="s">
        <v>375</v>
      </c>
    </row>
    <row r="177" spans="1:65" s="14" customFormat="1" ht="11.25">
      <c r="B177" s="220"/>
      <c r="C177" s="221"/>
      <c r="D177" s="205" t="s">
        <v>384</v>
      </c>
      <c r="E177" s="222" t="s">
        <v>1</v>
      </c>
      <c r="F177" s="223" t="s">
        <v>2933</v>
      </c>
      <c r="G177" s="221"/>
      <c r="H177" s="224">
        <v>6070</v>
      </c>
      <c r="I177" s="225"/>
      <c r="J177" s="221"/>
      <c r="K177" s="221"/>
      <c r="L177" s="226"/>
      <c r="M177" s="227"/>
      <c r="N177" s="228"/>
      <c r="O177" s="228"/>
      <c r="P177" s="228"/>
      <c r="Q177" s="228"/>
      <c r="R177" s="228"/>
      <c r="S177" s="228"/>
      <c r="T177" s="229"/>
      <c r="AT177" s="230" t="s">
        <v>384</v>
      </c>
      <c r="AU177" s="230" t="s">
        <v>86</v>
      </c>
      <c r="AV177" s="14" t="s">
        <v>86</v>
      </c>
      <c r="AW177" s="14" t="s">
        <v>32</v>
      </c>
      <c r="AX177" s="14" t="s">
        <v>77</v>
      </c>
      <c r="AY177" s="230" t="s">
        <v>375</v>
      </c>
    </row>
    <row r="178" spans="1:65" s="14" customFormat="1" ht="11.25">
      <c r="B178" s="220"/>
      <c r="C178" s="221"/>
      <c r="D178" s="205" t="s">
        <v>384</v>
      </c>
      <c r="E178" s="222" t="s">
        <v>1</v>
      </c>
      <c r="F178" s="223" t="s">
        <v>2934</v>
      </c>
      <c r="G178" s="221"/>
      <c r="H178" s="224">
        <v>3035</v>
      </c>
      <c r="I178" s="225"/>
      <c r="J178" s="221"/>
      <c r="K178" s="221"/>
      <c r="L178" s="226"/>
      <c r="M178" s="227"/>
      <c r="N178" s="228"/>
      <c r="O178" s="228"/>
      <c r="P178" s="228"/>
      <c r="Q178" s="228"/>
      <c r="R178" s="228"/>
      <c r="S178" s="228"/>
      <c r="T178" s="229"/>
      <c r="AT178" s="230" t="s">
        <v>384</v>
      </c>
      <c r="AU178" s="230" t="s">
        <v>86</v>
      </c>
      <c r="AV178" s="14" t="s">
        <v>86</v>
      </c>
      <c r="AW178" s="14" t="s">
        <v>32</v>
      </c>
      <c r="AX178" s="14" t="s">
        <v>84</v>
      </c>
      <c r="AY178" s="230" t="s">
        <v>375</v>
      </c>
    </row>
    <row r="179" spans="1:65" s="2" customFormat="1" ht="16.5" customHeight="1">
      <c r="A179" s="35"/>
      <c r="B179" s="36"/>
      <c r="C179" s="192" t="s">
        <v>447</v>
      </c>
      <c r="D179" s="192" t="s">
        <v>377</v>
      </c>
      <c r="E179" s="193" t="s">
        <v>975</v>
      </c>
      <c r="F179" s="194" t="s">
        <v>976</v>
      </c>
      <c r="G179" s="195" t="s">
        <v>615</v>
      </c>
      <c r="H179" s="196">
        <v>3035</v>
      </c>
      <c r="I179" s="197"/>
      <c r="J179" s="198">
        <f>ROUND(I179*H179,2)</f>
        <v>0</v>
      </c>
      <c r="K179" s="194" t="s">
        <v>408</v>
      </c>
      <c r="L179" s="40"/>
      <c r="M179" s="199" t="s">
        <v>1</v>
      </c>
      <c r="N179" s="200" t="s">
        <v>42</v>
      </c>
      <c r="O179" s="72"/>
      <c r="P179" s="201">
        <f>O179*H179</f>
        <v>0</v>
      </c>
      <c r="Q179" s="201">
        <v>0</v>
      </c>
      <c r="R179" s="201">
        <f>Q179*H179</f>
        <v>0</v>
      </c>
      <c r="S179" s="201">
        <v>0</v>
      </c>
      <c r="T179" s="202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203" t="s">
        <v>374</v>
      </c>
      <c r="AT179" s="203" t="s">
        <v>377</v>
      </c>
      <c r="AU179" s="203" t="s">
        <v>86</v>
      </c>
      <c r="AY179" s="18" t="s">
        <v>375</v>
      </c>
      <c r="BE179" s="204">
        <f>IF(N179="základní",J179,0)</f>
        <v>0</v>
      </c>
      <c r="BF179" s="204">
        <f>IF(N179="snížená",J179,0)</f>
        <v>0</v>
      </c>
      <c r="BG179" s="204">
        <f>IF(N179="zákl. přenesená",J179,0)</f>
        <v>0</v>
      </c>
      <c r="BH179" s="204">
        <f>IF(N179="sníž. přenesená",J179,0)</f>
        <v>0</v>
      </c>
      <c r="BI179" s="204">
        <f>IF(N179="nulová",J179,0)</f>
        <v>0</v>
      </c>
      <c r="BJ179" s="18" t="s">
        <v>84</v>
      </c>
      <c r="BK179" s="204">
        <f>ROUND(I179*H179,2)</f>
        <v>0</v>
      </c>
      <c r="BL179" s="18" t="s">
        <v>374</v>
      </c>
      <c r="BM179" s="203" t="s">
        <v>2935</v>
      </c>
    </row>
    <row r="180" spans="1:65" s="2" customFormat="1" ht="19.5">
      <c r="A180" s="35"/>
      <c r="B180" s="36"/>
      <c r="C180" s="37"/>
      <c r="D180" s="205" t="s">
        <v>383</v>
      </c>
      <c r="E180" s="37"/>
      <c r="F180" s="206" t="s">
        <v>978</v>
      </c>
      <c r="G180" s="37"/>
      <c r="H180" s="37"/>
      <c r="I180" s="207"/>
      <c r="J180" s="37"/>
      <c r="K180" s="37"/>
      <c r="L180" s="40"/>
      <c r="M180" s="208"/>
      <c r="N180" s="209"/>
      <c r="O180" s="72"/>
      <c r="P180" s="72"/>
      <c r="Q180" s="72"/>
      <c r="R180" s="72"/>
      <c r="S180" s="72"/>
      <c r="T180" s="73"/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T180" s="18" t="s">
        <v>383</v>
      </c>
      <c r="AU180" s="18" t="s">
        <v>86</v>
      </c>
    </row>
    <row r="181" spans="1:65" s="14" customFormat="1" ht="11.25">
      <c r="B181" s="220"/>
      <c r="C181" s="221"/>
      <c r="D181" s="205" t="s">
        <v>384</v>
      </c>
      <c r="E181" s="222" t="s">
        <v>1</v>
      </c>
      <c r="F181" s="223" t="s">
        <v>2936</v>
      </c>
      <c r="G181" s="221"/>
      <c r="H181" s="224">
        <v>3035</v>
      </c>
      <c r="I181" s="225"/>
      <c r="J181" s="221"/>
      <c r="K181" s="221"/>
      <c r="L181" s="226"/>
      <c r="M181" s="227"/>
      <c r="N181" s="228"/>
      <c r="O181" s="228"/>
      <c r="P181" s="228"/>
      <c r="Q181" s="228"/>
      <c r="R181" s="228"/>
      <c r="S181" s="228"/>
      <c r="T181" s="229"/>
      <c r="AT181" s="230" t="s">
        <v>384</v>
      </c>
      <c r="AU181" s="230" t="s">
        <v>86</v>
      </c>
      <c r="AV181" s="14" t="s">
        <v>86</v>
      </c>
      <c r="AW181" s="14" t="s">
        <v>32</v>
      </c>
      <c r="AX181" s="14" t="s">
        <v>84</v>
      </c>
      <c r="AY181" s="230" t="s">
        <v>375</v>
      </c>
    </row>
    <row r="182" spans="1:65" s="2" customFormat="1" ht="24.2" customHeight="1">
      <c r="A182" s="35"/>
      <c r="B182" s="36"/>
      <c r="C182" s="192" t="s">
        <v>452</v>
      </c>
      <c r="D182" s="192" t="s">
        <v>377</v>
      </c>
      <c r="E182" s="193" t="s">
        <v>980</v>
      </c>
      <c r="F182" s="194" t="s">
        <v>981</v>
      </c>
      <c r="G182" s="195" t="s">
        <v>615</v>
      </c>
      <c r="H182" s="196">
        <v>3951</v>
      </c>
      <c r="I182" s="197"/>
      <c r="J182" s="198">
        <f>ROUND(I182*H182,2)</f>
        <v>0</v>
      </c>
      <c r="K182" s="194" t="s">
        <v>1</v>
      </c>
      <c r="L182" s="40"/>
      <c r="M182" s="199" t="s">
        <v>1</v>
      </c>
      <c r="N182" s="200" t="s">
        <v>42</v>
      </c>
      <c r="O182" s="72"/>
      <c r="P182" s="201">
        <f>O182*H182</f>
        <v>0</v>
      </c>
      <c r="Q182" s="201">
        <v>0</v>
      </c>
      <c r="R182" s="201">
        <f>Q182*H182</f>
        <v>0</v>
      </c>
      <c r="S182" s="201">
        <v>0</v>
      </c>
      <c r="T182" s="202">
        <f>S182*H182</f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203" t="s">
        <v>374</v>
      </c>
      <c r="AT182" s="203" t="s">
        <v>377</v>
      </c>
      <c r="AU182" s="203" t="s">
        <v>86</v>
      </c>
      <c r="AY182" s="18" t="s">
        <v>375</v>
      </c>
      <c r="BE182" s="204">
        <f>IF(N182="základní",J182,0)</f>
        <v>0</v>
      </c>
      <c r="BF182" s="204">
        <f>IF(N182="snížená",J182,0)</f>
        <v>0</v>
      </c>
      <c r="BG182" s="204">
        <f>IF(N182="zákl. přenesená",J182,0)</f>
        <v>0</v>
      </c>
      <c r="BH182" s="204">
        <f>IF(N182="sníž. přenesená",J182,0)</f>
        <v>0</v>
      </c>
      <c r="BI182" s="204">
        <f>IF(N182="nulová",J182,0)</f>
        <v>0</v>
      </c>
      <c r="BJ182" s="18" t="s">
        <v>84</v>
      </c>
      <c r="BK182" s="204">
        <f>ROUND(I182*H182,2)</f>
        <v>0</v>
      </c>
      <c r="BL182" s="18" t="s">
        <v>374</v>
      </c>
      <c r="BM182" s="203" t="s">
        <v>2937</v>
      </c>
    </row>
    <row r="183" spans="1:65" s="2" customFormat="1" ht="11.25">
      <c r="A183" s="35"/>
      <c r="B183" s="36"/>
      <c r="C183" s="37"/>
      <c r="D183" s="205" t="s">
        <v>383</v>
      </c>
      <c r="E183" s="37"/>
      <c r="F183" s="206" t="s">
        <v>981</v>
      </c>
      <c r="G183" s="37"/>
      <c r="H183" s="37"/>
      <c r="I183" s="207"/>
      <c r="J183" s="37"/>
      <c r="K183" s="37"/>
      <c r="L183" s="40"/>
      <c r="M183" s="208"/>
      <c r="N183" s="209"/>
      <c r="O183" s="72"/>
      <c r="P183" s="72"/>
      <c r="Q183" s="72"/>
      <c r="R183" s="72"/>
      <c r="S183" s="72"/>
      <c r="T183" s="73"/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T183" s="18" t="s">
        <v>383</v>
      </c>
      <c r="AU183" s="18" t="s">
        <v>86</v>
      </c>
    </row>
    <row r="184" spans="1:65" s="13" customFormat="1" ht="11.25">
      <c r="B184" s="210"/>
      <c r="C184" s="211"/>
      <c r="D184" s="205" t="s">
        <v>384</v>
      </c>
      <c r="E184" s="212" t="s">
        <v>1</v>
      </c>
      <c r="F184" s="213" t="s">
        <v>2813</v>
      </c>
      <c r="G184" s="211"/>
      <c r="H184" s="212" t="s">
        <v>1</v>
      </c>
      <c r="I184" s="214"/>
      <c r="J184" s="211"/>
      <c r="K184" s="211"/>
      <c r="L184" s="215"/>
      <c r="M184" s="216"/>
      <c r="N184" s="217"/>
      <c r="O184" s="217"/>
      <c r="P184" s="217"/>
      <c r="Q184" s="217"/>
      <c r="R184" s="217"/>
      <c r="S184" s="217"/>
      <c r="T184" s="218"/>
      <c r="AT184" s="219" t="s">
        <v>384</v>
      </c>
      <c r="AU184" s="219" t="s">
        <v>86</v>
      </c>
      <c r="AV184" s="13" t="s">
        <v>84</v>
      </c>
      <c r="AW184" s="13" t="s">
        <v>32</v>
      </c>
      <c r="AX184" s="13" t="s">
        <v>77</v>
      </c>
      <c r="AY184" s="219" t="s">
        <v>375</v>
      </c>
    </row>
    <row r="185" spans="1:65" s="14" customFormat="1" ht="11.25">
      <c r="B185" s="220"/>
      <c r="C185" s="221"/>
      <c r="D185" s="205" t="s">
        <v>384</v>
      </c>
      <c r="E185" s="222" t="s">
        <v>1</v>
      </c>
      <c r="F185" s="223" t="s">
        <v>2938</v>
      </c>
      <c r="G185" s="221"/>
      <c r="H185" s="224">
        <v>7531</v>
      </c>
      <c r="I185" s="225"/>
      <c r="J185" s="221"/>
      <c r="K185" s="221"/>
      <c r="L185" s="226"/>
      <c r="M185" s="227"/>
      <c r="N185" s="228"/>
      <c r="O185" s="228"/>
      <c r="P185" s="228"/>
      <c r="Q185" s="228"/>
      <c r="R185" s="228"/>
      <c r="S185" s="228"/>
      <c r="T185" s="229"/>
      <c r="AT185" s="230" t="s">
        <v>384</v>
      </c>
      <c r="AU185" s="230" t="s">
        <v>86</v>
      </c>
      <c r="AV185" s="14" t="s">
        <v>86</v>
      </c>
      <c r="AW185" s="14" t="s">
        <v>32</v>
      </c>
      <c r="AX185" s="14" t="s">
        <v>77</v>
      </c>
      <c r="AY185" s="230" t="s">
        <v>375</v>
      </c>
    </row>
    <row r="186" spans="1:65" s="14" customFormat="1" ht="11.25">
      <c r="B186" s="220"/>
      <c r="C186" s="221"/>
      <c r="D186" s="205" t="s">
        <v>384</v>
      </c>
      <c r="E186" s="222" t="s">
        <v>1</v>
      </c>
      <c r="F186" s="223" t="s">
        <v>2939</v>
      </c>
      <c r="G186" s="221"/>
      <c r="H186" s="224">
        <v>-3580</v>
      </c>
      <c r="I186" s="225"/>
      <c r="J186" s="221"/>
      <c r="K186" s="221"/>
      <c r="L186" s="226"/>
      <c r="M186" s="227"/>
      <c r="N186" s="228"/>
      <c r="O186" s="228"/>
      <c r="P186" s="228"/>
      <c r="Q186" s="228"/>
      <c r="R186" s="228"/>
      <c r="S186" s="228"/>
      <c r="T186" s="229"/>
      <c r="AT186" s="230" t="s">
        <v>384</v>
      </c>
      <c r="AU186" s="230" t="s">
        <v>86</v>
      </c>
      <c r="AV186" s="14" t="s">
        <v>86</v>
      </c>
      <c r="AW186" s="14" t="s">
        <v>32</v>
      </c>
      <c r="AX186" s="14" t="s">
        <v>77</v>
      </c>
      <c r="AY186" s="230" t="s">
        <v>375</v>
      </c>
    </row>
    <row r="187" spans="1:65" s="15" customFormat="1" ht="11.25">
      <c r="B187" s="246"/>
      <c r="C187" s="247"/>
      <c r="D187" s="205" t="s">
        <v>384</v>
      </c>
      <c r="E187" s="248" t="s">
        <v>1</v>
      </c>
      <c r="F187" s="249" t="s">
        <v>746</v>
      </c>
      <c r="G187" s="247"/>
      <c r="H187" s="250">
        <v>3951</v>
      </c>
      <c r="I187" s="251"/>
      <c r="J187" s="247"/>
      <c r="K187" s="247"/>
      <c r="L187" s="252"/>
      <c r="M187" s="253"/>
      <c r="N187" s="254"/>
      <c r="O187" s="254"/>
      <c r="P187" s="254"/>
      <c r="Q187" s="254"/>
      <c r="R187" s="254"/>
      <c r="S187" s="254"/>
      <c r="T187" s="255"/>
      <c r="AT187" s="256" t="s">
        <v>384</v>
      </c>
      <c r="AU187" s="256" t="s">
        <v>86</v>
      </c>
      <c r="AV187" s="15" t="s">
        <v>374</v>
      </c>
      <c r="AW187" s="15" t="s">
        <v>32</v>
      </c>
      <c r="AX187" s="15" t="s">
        <v>84</v>
      </c>
      <c r="AY187" s="256" t="s">
        <v>375</v>
      </c>
    </row>
    <row r="188" spans="1:65" s="2" customFormat="1" ht="16.5" customHeight="1">
      <c r="A188" s="35"/>
      <c r="B188" s="36"/>
      <c r="C188" s="192" t="s">
        <v>8</v>
      </c>
      <c r="D188" s="192" t="s">
        <v>377</v>
      </c>
      <c r="E188" s="193" t="s">
        <v>1008</v>
      </c>
      <c r="F188" s="194" t="s">
        <v>1009</v>
      </c>
      <c r="G188" s="195" t="s">
        <v>615</v>
      </c>
      <c r="H188" s="196">
        <v>3035</v>
      </c>
      <c r="I188" s="197"/>
      <c r="J188" s="198">
        <f>ROUND(I188*H188,2)</f>
        <v>0</v>
      </c>
      <c r="K188" s="194" t="s">
        <v>408</v>
      </c>
      <c r="L188" s="40"/>
      <c r="M188" s="199" t="s">
        <v>1</v>
      </c>
      <c r="N188" s="200" t="s">
        <v>42</v>
      </c>
      <c r="O188" s="72"/>
      <c r="P188" s="201">
        <f>O188*H188</f>
        <v>0</v>
      </c>
      <c r="Q188" s="201">
        <v>0</v>
      </c>
      <c r="R188" s="201">
        <f>Q188*H188</f>
        <v>0</v>
      </c>
      <c r="S188" s="201">
        <v>0</v>
      </c>
      <c r="T188" s="202">
        <f>S188*H188</f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203" t="s">
        <v>374</v>
      </c>
      <c r="AT188" s="203" t="s">
        <v>377</v>
      </c>
      <c r="AU188" s="203" t="s">
        <v>86</v>
      </c>
      <c r="AY188" s="18" t="s">
        <v>375</v>
      </c>
      <c r="BE188" s="204">
        <f>IF(N188="základní",J188,0)</f>
        <v>0</v>
      </c>
      <c r="BF188" s="204">
        <f>IF(N188="snížená",J188,0)</f>
        <v>0</v>
      </c>
      <c r="BG188" s="204">
        <f>IF(N188="zákl. přenesená",J188,0)</f>
        <v>0</v>
      </c>
      <c r="BH188" s="204">
        <f>IF(N188="sníž. přenesená",J188,0)</f>
        <v>0</v>
      </c>
      <c r="BI188" s="204">
        <f>IF(N188="nulová",J188,0)</f>
        <v>0</v>
      </c>
      <c r="BJ188" s="18" t="s">
        <v>84</v>
      </c>
      <c r="BK188" s="204">
        <f>ROUND(I188*H188,2)</f>
        <v>0</v>
      </c>
      <c r="BL188" s="18" t="s">
        <v>374</v>
      </c>
      <c r="BM188" s="203" t="s">
        <v>2940</v>
      </c>
    </row>
    <row r="189" spans="1:65" s="2" customFormat="1" ht="19.5">
      <c r="A189" s="35"/>
      <c r="B189" s="36"/>
      <c r="C189" s="37"/>
      <c r="D189" s="205" t="s">
        <v>383</v>
      </c>
      <c r="E189" s="37"/>
      <c r="F189" s="206" t="s">
        <v>1011</v>
      </c>
      <c r="G189" s="37"/>
      <c r="H189" s="37"/>
      <c r="I189" s="207"/>
      <c r="J189" s="37"/>
      <c r="K189" s="37"/>
      <c r="L189" s="40"/>
      <c r="M189" s="208"/>
      <c r="N189" s="209"/>
      <c r="O189" s="72"/>
      <c r="P189" s="72"/>
      <c r="Q189" s="72"/>
      <c r="R189" s="72"/>
      <c r="S189" s="72"/>
      <c r="T189" s="73"/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T189" s="18" t="s">
        <v>383</v>
      </c>
      <c r="AU189" s="18" t="s">
        <v>86</v>
      </c>
    </row>
    <row r="190" spans="1:65" s="13" customFormat="1" ht="11.25">
      <c r="B190" s="210"/>
      <c r="C190" s="211"/>
      <c r="D190" s="205" t="s">
        <v>384</v>
      </c>
      <c r="E190" s="212" t="s">
        <v>1</v>
      </c>
      <c r="F190" s="213" t="s">
        <v>2932</v>
      </c>
      <c r="G190" s="211"/>
      <c r="H190" s="212" t="s">
        <v>1</v>
      </c>
      <c r="I190" s="214"/>
      <c r="J190" s="211"/>
      <c r="K190" s="211"/>
      <c r="L190" s="215"/>
      <c r="M190" s="216"/>
      <c r="N190" s="217"/>
      <c r="O190" s="217"/>
      <c r="P190" s="217"/>
      <c r="Q190" s="217"/>
      <c r="R190" s="217"/>
      <c r="S190" s="217"/>
      <c r="T190" s="218"/>
      <c r="AT190" s="219" t="s">
        <v>384</v>
      </c>
      <c r="AU190" s="219" t="s">
        <v>86</v>
      </c>
      <c r="AV190" s="13" t="s">
        <v>84</v>
      </c>
      <c r="AW190" s="13" t="s">
        <v>32</v>
      </c>
      <c r="AX190" s="13" t="s">
        <v>77</v>
      </c>
      <c r="AY190" s="219" t="s">
        <v>375</v>
      </c>
    </row>
    <row r="191" spans="1:65" s="14" customFormat="1" ht="11.25">
      <c r="B191" s="220"/>
      <c r="C191" s="221"/>
      <c r="D191" s="205" t="s">
        <v>384</v>
      </c>
      <c r="E191" s="222" t="s">
        <v>1</v>
      </c>
      <c r="F191" s="223" t="s">
        <v>2933</v>
      </c>
      <c r="G191" s="221"/>
      <c r="H191" s="224">
        <v>6070</v>
      </c>
      <c r="I191" s="225"/>
      <c r="J191" s="221"/>
      <c r="K191" s="221"/>
      <c r="L191" s="226"/>
      <c r="M191" s="227"/>
      <c r="N191" s="228"/>
      <c r="O191" s="228"/>
      <c r="P191" s="228"/>
      <c r="Q191" s="228"/>
      <c r="R191" s="228"/>
      <c r="S191" s="228"/>
      <c r="T191" s="229"/>
      <c r="AT191" s="230" t="s">
        <v>384</v>
      </c>
      <c r="AU191" s="230" t="s">
        <v>86</v>
      </c>
      <c r="AV191" s="14" t="s">
        <v>86</v>
      </c>
      <c r="AW191" s="14" t="s">
        <v>32</v>
      </c>
      <c r="AX191" s="14" t="s">
        <v>77</v>
      </c>
      <c r="AY191" s="230" t="s">
        <v>375</v>
      </c>
    </row>
    <row r="192" spans="1:65" s="14" customFormat="1" ht="11.25">
      <c r="B192" s="220"/>
      <c r="C192" s="221"/>
      <c r="D192" s="205" t="s">
        <v>384</v>
      </c>
      <c r="E192" s="222" t="s">
        <v>1</v>
      </c>
      <c r="F192" s="223" t="s">
        <v>2934</v>
      </c>
      <c r="G192" s="221"/>
      <c r="H192" s="224">
        <v>3035</v>
      </c>
      <c r="I192" s="225"/>
      <c r="J192" s="221"/>
      <c r="K192" s="221"/>
      <c r="L192" s="226"/>
      <c r="M192" s="227"/>
      <c r="N192" s="228"/>
      <c r="O192" s="228"/>
      <c r="P192" s="228"/>
      <c r="Q192" s="228"/>
      <c r="R192" s="228"/>
      <c r="S192" s="228"/>
      <c r="T192" s="229"/>
      <c r="AT192" s="230" t="s">
        <v>384</v>
      </c>
      <c r="AU192" s="230" t="s">
        <v>86</v>
      </c>
      <c r="AV192" s="14" t="s">
        <v>86</v>
      </c>
      <c r="AW192" s="14" t="s">
        <v>32</v>
      </c>
      <c r="AX192" s="14" t="s">
        <v>84</v>
      </c>
      <c r="AY192" s="230" t="s">
        <v>375</v>
      </c>
    </row>
    <row r="193" spans="1:65" s="2" customFormat="1" ht="16.5" customHeight="1">
      <c r="A193" s="35"/>
      <c r="B193" s="36"/>
      <c r="C193" s="192" t="s">
        <v>462</v>
      </c>
      <c r="D193" s="192" t="s">
        <v>377</v>
      </c>
      <c r="E193" s="193" t="s">
        <v>1013</v>
      </c>
      <c r="F193" s="194" t="s">
        <v>1014</v>
      </c>
      <c r="G193" s="195" t="s">
        <v>615</v>
      </c>
      <c r="H193" s="196">
        <v>3035</v>
      </c>
      <c r="I193" s="197"/>
      <c r="J193" s="198">
        <f>ROUND(I193*H193,2)</f>
        <v>0</v>
      </c>
      <c r="K193" s="194" t="s">
        <v>408</v>
      </c>
      <c r="L193" s="40"/>
      <c r="M193" s="199" t="s">
        <v>1</v>
      </c>
      <c r="N193" s="200" t="s">
        <v>42</v>
      </c>
      <c r="O193" s="72"/>
      <c r="P193" s="201">
        <f>O193*H193</f>
        <v>0</v>
      </c>
      <c r="Q193" s="201">
        <v>0</v>
      </c>
      <c r="R193" s="201">
        <f>Q193*H193</f>
        <v>0</v>
      </c>
      <c r="S193" s="201">
        <v>0</v>
      </c>
      <c r="T193" s="202">
        <f>S193*H193</f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203" t="s">
        <v>374</v>
      </c>
      <c r="AT193" s="203" t="s">
        <v>377</v>
      </c>
      <c r="AU193" s="203" t="s">
        <v>86</v>
      </c>
      <c r="AY193" s="18" t="s">
        <v>375</v>
      </c>
      <c r="BE193" s="204">
        <f>IF(N193="základní",J193,0)</f>
        <v>0</v>
      </c>
      <c r="BF193" s="204">
        <f>IF(N193="snížená",J193,0)</f>
        <v>0</v>
      </c>
      <c r="BG193" s="204">
        <f>IF(N193="zákl. přenesená",J193,0)</f>
        <v>0</v>
      </c>
      <c r="BH193" s="204">
        <f>IF(N193="sníž. přenesená",J193,0)</f>
        <v>0</v>
      </c>
      <c r="BI193" s="204">
        <f>IF(N193="nulová",J193,0)</f>
        <v>0</v>
      </c>
      <c r="BJ193" s="18" t="s">
        <v>84</v>
      </c>
      <c r="BK193" s="204">
        <f>ROUND(I193*H193,2)</f>
        <v>0</v>
      </c>
      <c r="BL193" s="18" t="s">
        <v>374</v>
      </c>
      <c r="BM193" s="203" t="s">
        <v>2941</v>
      </c>
    </row>
    <row r="194" spans="1:65" s="2" customFormat="1" ht="19.5">
      <c r="A194" s="35"/>
      <c r="B194" s="36"/>
      <c r="C194" s="37"/>
      <c r="D194" s="205" t="s">
        <v>383</v>
      </c>
      <c r="E194" s="37"/>
      <c r="F194" s="206" t="s">
        <v>1016</v>
      </c>
      <c r="G194" s="37"/>
      <c r="H194" s="37"/>
      <c r="I194" s="207"/>
      <c r="J194" s="37"/>
      <c r="K194" s="37"/>
      <c r="L194" s="40"/>
      <c r="M194" s="208"/>
      <c r="N194" s="209"/>
      <c r="O194" s="72"/>
      <c r="P194" s="72"/>
      <c r="Q194" s="72"/>
      <c r="R194" s="72"/>
      <c r="S194" s="72"/>
      <c r="T194" s="73"/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T194" s="18" t="s">
        <v>383</v>
      </c>
      <c r="AU194" s="18" t="s">
        <v>86</v>
      </c>
    </row>
    <row r="195" spans="1:65" s="14" customFormat="1" ht="11.25">
      <c r="B195" s="220"/>
      <c r="C195" s="221"/>
      <c r="D195" s="205" t="s">
        <v>384</v>
      </c>
      <c r="E195" s="222" t="s">
        <v>1</v>
      </c>
      <c r="F195" s="223" t="s">
        <v>2942</v>
      </c>
      <c r="G195" s="221"/>
      <c r="H195" s="224">
        <v>3035</v>
      </c>
      <c r="I195" s="225"/>
      <c r="J195" s="221"/>
      <c r="K195" s="221"/>
      <c r="L195" s="226"/>
      <c r="M195" s="227"/>
      <c r="N195" s="228"/>
      <c r="O195" s="228"/>
      <c r="P195" s="228"/>
      <c r="Q195" s="228"/>
      <c r="R195" s="228"/>
      <c r="S195" s="228"/>
      <c r="T195" s="229"/>
      <c r="AT195" s="230" t="s">
        <v>384</v>
      </c>
      <c r="AU195" s="230" t="s">
        <v>86</v>
      </c>
      <c r="AV195" s="14" t="s">
        <v>86</v>
      </c>
      <c r="AW195" s="14" t="s">
        <v>32</v>
      </c>
      <c r="AX195" s="14" t="s">
        <v>84</v>
      </c>
      <c r="AY195" s="230" t="s">
        <v>375</v>
      </c>
    </row>
    <row r="196" spans="1:65" s="2" customFormat="1" ht="24.2" customHeight="1">
      <c r="A196" s="35"/>
      <c r="B196" s="36"/>
      <c r="C196" s="192" t="s">
        <v>467</v>
      </c>
      <c r="D196" s="192" t="s">
        <v>377</v>
      </c>
      <c r="E196" s="193" t="s">
        <v>2943</v>
      </c>
      <c r="F196" s="194" t="s">
        <v>2944</v>
      </c>
      <c r="G196" s="195" t="s">
        <v>615</v>
      </c>
      <c r="H196" s="196">
        <v>6070</v>
      </c>
      <c r="I196" s="197"/>
      <c r="J196" s="198">
        <f>ROUND(I196*H196,2)</f>
        <v>0</v>
      </c>
      <c r="K196" s="194" t="s">
        <v>408</v>
      </c>
      <c r="L196" s="40"/>
      <c r="M196" s="199" t="s">
        <v>1</v>
      </c>
      <c r="N196" s="200" t="s">
        <v>42</v>
      </c>
      <c r="O196" s="72"/>
      <c r="P196" s="201">
        <f>O196*H196</f>
        <v>0</v>
      </c>
      <c r="Q196" s="201">
        <v>0</v>
      </c>
      <c r="R196" s="201">
        <f>Q196*H196</f>
        <v>0</v>
      </c>
      <c r="S196" s="201">
        <v>0</v>
      </c>
      <c r="T196" s="202">
        <f>S196*H196</f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203" t="s">
        <v>374</v>
      </c>
      <c r="AT196" s="203" t="s">
        <v>377</v>
      </c>
      <c r="AU196" s="203" t="s">
        <v>86</v>
      </c>
      <c r="AY196" s="18" t="s">
        <v>375</v>
      </c>
      <c r="BE196" s="204">
        <f>IF(N196="základní",J196,0)</f>
        <v>0</v>
      </c>
      <c r="BF196" s="204">
        <f>IF(N196="snížená",J196,0)</f>
        <v>0</v>
      </c>
      <c r="BG196" s="204">
        <f>IF(N196="zákl. přenesená",J196,0)</f>
        <v>0</v>
      </c>
      <c r="BH196" s="204">
        <f>IF(N196="sníž. přenesená",J196,0)</f>
        <v>0</v>
      </c>
      <c r="BI196" s="204">
        <f>IF(N196="nulová",J196,0)</f>
        <v>0</v>
      </c>
      <c r="BJ196" s="18" t="s">
        <v>84</v>
      </c>
      <c r="BK196" s="204">
        <f>ROUND(I196*H196,2)</f>
        <v>0</v>
      </c>
      <c r="BL196" s="18" t="s">
        <v>374</v>
      </c>
      <c r="BM196" s="203" t="s">
        <v>2945</v>
      </c>
    </row>
    <row r="197" spans="1:65" s="2" customFormat="1" ht="19.5">
      <c r="A197" s="35"/>
      <c r="B197" s="36"/>
      <c r="C197" s="37"/>
      <c r="D197" s="205" t="s">
        <v>383</v>
      </c>
      <c r="E197" s="37"/>
      <c r="F197" s="206" t="s">
        <v>2946</v>
      </c>
      <c r="G197" s="37"/>
      <c r="H197" s="37"/>
      <c r="I197" s="207"/>
      <c r="J197" s="37"/>
      <c r="K197" s="37"/>
      <c r="L197" s="40"/>
      <c r="M197" s="208"/>
      <c r="N197" s="209"/>
      <c r="O197" s="72"/>
      <c r="P197" s="72"/>
      <c r="Q197" s="72"/>
      <c r="R197" s="72"/>
      <c r="S197" s="72"/>
      <c r="T197" s="73"/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T197" s="18" t="s">
        <v>383</v>
      </c>
      <c r="AU197" s="18" t="s">
        <v>86</v>
      </c>
    </row>
    <row r="198" spans="1:65" s="14" customFormat="1" ht="11.25">
      <c r="B198" s="220"/>
      <c r="C198" s="221"/>
      <c r="D198" s="205" t="s">
        <v>384</v>
      </c>
      <c r="E198" s="222" t="s">
        <v>1</v>
      </c>
      <c r="F198" s="223" t="s">
        <v>2947</v>
      </c>
      <c r="G198" s="221"/>
      <c r="H198" s="224">
        <v>6070</v>
      </c>
      <c r="I198" s="225"/>
      <c r="J198" s="221"/>
      <c r="K198" s="221"/>
      <c r="L198" s="226"/>
      <c r="M198" s="227"/>
      <c r="N198" s="228"/>
      <c r="O198" s="228"/>
      <c r="P198" s="228"/>
      <c r="Q198" s="228"/>
      <c r="R198" s="228"/>
      <c r="S198" s="228"/>
      <c r="T198" s="229"/>
      <c r="AT198" s="230" t="s">
        <v>384</v>
      </c>
      <c r="AU198" s="230" t="s">
        <v>86</v>
      </c>
      <c r="AV198" s="14" t="s">
        <v>86</v>
      </c>
      <c r="AW198" s="14" t="s">
        <v>32</v>
      </c>
      <c r="AX198" s="14" t="s">
        <v>84</v>
      </c>
      <c r="AY198" s="230" t="s">
        <v>375</v>
      </c>
    </row>
    <row r="199" spans="1:65" s="2" customFormat="1" ht="16.5" customHeight="1">
      <c r="A199" s="35"/>
      <c r="B199" s="36"/>
      <c r="C199" s="192" t="s">
        <v>471</v>
      </c>
      <c r="D199" s="192" t="s">
        <v>377</v>
      </c>
      <c r="E199" s="193" t="s">
        <v>2948</v>
      </c>
      <c r="F199" s="194" t="s">
        <v>1028</v>
      </c>
      <c r="G199" s="195" t="s">
        <v>615</v>
      </c>
      <c r="H199" s="196">
        <v>3580</v>
      </c>
      <c r="I199" s="197"/>
      <c r="J199" s="198">
        <f>ROUND(I199*H199,2)</f>
        <v>0</v>
      </c>
      <c r="K199" s="194" t="s">
        <v>408</v>
      </c>
      <c r="L199" s="40"/>
      <c r="M199" s="199" t="s">
        <v>1</v>
      </c>
      <c r="N199" s="200" t="s">
        <v>42</v>
      </c>
      <c r="O199" s="72"/>
      <c r="P199" s="201">
        <f>O199*H199</f>
        <v>0</v>
      </c>
      <c r="Q199" s="201">
        <v>0</v>
      </c>
      <c r="R199" s="201">
        <f>Q199*H199</f>
        <v>0</v>
      </c>
      <c r="S199" s="201">
        <v>0</v>
      </c>
      <c r="T199" s="202">
        <f>S199*H199</f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203" t="s">
        <v>374</v>
      </c>
      <c r="AT199" s="203" t="s">
        <v>377</v>
      </c>
      <c r="AU199" s="203" t="s">
        <v>86</v>
      </c>
      <c r="AY199" s="18" t="s">
        <v>375</v>
      </c>
      <c r="BE199" s="204">
        <f>IF(N199="základní",J199,0)</f>
        <v>0</v>
      </c>
      <c r="BF199" s="204">
        <f>IF(N199="snížená",J199,0)</f>
        <v>0</v>
      </c>
      <c r="BG199" s="204">
        <f>IF(N199="zákl. přenesená",J199,0)</f>
        <v>0</v>
      </c>
      <c r="BH199" s="204">
        <f>IF(N199="sníž. přenesená",J199,0)</f>
        <v>0</v>
      </c>
      <c r="BI199" s="204">
        <f>IF(N199="nulová",J199,0)</f>
        <v>0</v>
      </c>
      <c r="BJ199" s="18" t="s">
        <v>84</v>
      </c>
      <c r="BK199" s="204">
        <f>ROUND(I199*H199,2)</f>
        <v>0</v>
      </c>
      <c r="BL199" s="18" t="s">
        <v>374</v>
      </c>
      <c r="BM199" s="203" t="s">
        <v>2949</v>
      </c>
    </row>
    <row r="200" spans="1:65" s="2" customFormat="1" ht="19.5">
      <c r="A200" s="35"/>
      <c r="B200" s="36"/>
      <c r="C200" s="37"/>
      <c r="D200" s="205" t="s">
        <v>383</v>
      </c>
      <c r="E200" s="37"/>
      <c r="F200" s="206" t="s">
        <v>1030</v>
      </c>
      <c r="G200" s="37"/>
      <c r="H200" s="37"/>
      <c r="I200" s="207"/>
      <c r="J200" s="37"/>
      <c r="K200" s="37"/>
      <c r="L200" s="40"/>
      <c r="M200" s="208"/>
      <c r="N200" s="209"/>
      <c r="O200" s="72"/>
      <c r="P200" s="72"/>
      <c r="Q200" s="72"/>
      <c r="R200" s="72"/>
      <c r="S200" s="72"/>
      <c r="T200" s="73"/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T200" s="18" t="s">
        <v>383</v>
      </c>
      <c r="AU200" s="18" t="s">
        <v>86</v>
      </c>
    </row>
    <row r="201" spans="1:65" s="14" customFormat="1" ht="11.25">
      <c r="B201" s="220"/>
      <c r="C201" s="221"/>
      <c r="D201" s="205" t="s">
        <v>384</v>
      </c>
      <c r="E201" s="222" t="s">
        <v>1</v>
      </c>
      <c r="F201" s="223" t="s">
        <v>2950</v>
      </c>
      <c r="G201" s="221"/>
      <c r="H201" s="224">
        <v>3404</v>
      </c>
      <c r="I201" s="225"/>
      <c r="J201" s="221"/>
      <c r="K201" s="221"/>
      <c r="L201" s="226"/>
      <c r="M201" s="227"/>
      <c r="N201" s="228"/>
      <c r="O201" s="228"/>
      <c r="P201" s="228"/>
      <c r="Q201" s="228"/>
      <c r="R201" s="228"/>
      <c r="S201" s="228"/>
      <c r="T201" s="229"/>
      <c r="AT201" s="230" t="s">
        <v>384</v>
      </c>
      <c r="AU201" s="230" t="s">
        <v>86</v>
      </c>
      <c r="AV201" s="14" t="s">
        <v>86</v>
      </c>
      <c r="AW201" s="14" t="s">
        <v>32</v>
      </c>
      <c r="AX201" s="14" t="s">
        <v>77</v>
      </c>
      <c r="AY201" s="230" t="s">
        <v>375</v>
      </c>
    </row>
    <row r="202" spans="1:65" s="14" customFormat="1" ht="11.25">
      <c r="B202" s="220"/>
      <c r="C202" s="221"/>
      <c r="D202" s="205" t="s">
        <v>384</v>
      </c>
      <c r="E202" s="222" t="s">
        <v>1</v>
      </c>
      <c r="F202" s="223" t="s">
        <v>2951</v>
      </c>
      <c r="G202" s="221"/>
      <c r="H202" s="224">
        <v>176</v>
      </c>
      <c r="I202" s="225"/>
      <c r="J202" s="221"/>
      <c r="K202" s="221"/>
      <c r="L202" s="226"/>
      <c r="M202" s="227"/>
      <c r="N202" s="228"/>
      <c r="O202" s="228"/>
      <c r="P202" s="228"/>
      <c r="Q202" s="228"/>
      <c r="R202" s="228"/>
      <c r="S202" s="228"/>
      <c r="T202" s="229"/>
      <c r="AT202" s="230" t="s">
        <v>384</v>
      </c>
      <c r="AU202" s="230" t="s">
        <v>86</v>
      </c>
      <c r="AV202" s="14" t="s">
        <v>86</v>
      </c>
      <c r="AW202" s="14" t="s">
        <v>32</v>
      </c>
      <c r="AX202" s="14" t="s">
        <v>77</v>
      </c>
      <c r="AY202" s="230" t="s">
        <v>375</v>
      </c>
    </row>
    <row r="203" spans="1:65" s="15" customFormat="1" ht="11.25">
      <c r="B203" s="246"/>
      <c r="C203" s="247"/>
      <c r="D203" s="205" t="s">
        <v>384</v>
      </c>
      <c r="E203" s="248" t="s">
        <v>1</v>
      </c>
      <c r="F203" s="249" t="s">
        <v>746</v>
      </c>
      <c r="G203" s="247"/>
      <c r="H203" s="250">
        <v>3580</v>
      </c>
      <c r="I203" s="251"/>
      <c r="J203" s="247"/>
      <c r="K203" s="247"/>
      <c r="L203" s="252"/>
      <c r="M203" s="253"/>
      <c r="N203" s="254"/>
      <c r="O203" s="254"/>
      <c r="P203" s="254"/>
      <c r="Q203" s="254"/>
      <c r="R203" s="254"/>
      <c r="S203" s="254"/>
      <c r="T203" s="255"/>
      <c r="AT203" s="256" t="s">
        <v>384</v>
      </c>
      <c r="AU203" s="256" t="s">
        <v>86</v>
      </c>
      <c r="AV203" s="15" t="s">
        <v>374</v>
      </c>
      <c r="AW203" s="15" t="s">
        <v>32</v>
      </c>
      <c r="AX203" s="15" t="s">
        <v>84</v>
      </c>
      <c r="AY203" s="256" t="s">
        <v>375</v>
      </c>
    </row>
    <row r="204" spans="1:65" s="2" customFormat="1" ht="16.5" customHeight="1">
      <c r="A204" s="35"/>
      <c r="B204" s="36"/>
      <c r="C204" s="192" t="s">
        <v>479</v>
      </c>
      <c r="D204" s="192" t="s">
        <v>377</v>
      </c>
      <c r="E204" s="193" t="s">
        <v>1398</v>
      </c>
      <c r="F204" s="194" t="s">
        <v>2827</v>
      </c>
      <c r="G204" s="195" t="s">
        <v>671</v>
      </c>
      <c r="H204" s="196">
        <v>2185</v>
      </c>
      <c r="I204" s="197"/>
      <c r="J204" s="198">
        <f>ROUND(I204*H204,2)</f>
        <v>0</v>
      </c>
      <c r="K204" s="194" t="s">
        <v>408</v>
      </c>
      <c r="L204" s="40"/>
      <c r="M204" s="199" t="s">
        <v>1</v>
      </c>
      <c r="N204" s="200" t="s">
        <v>42</v>
      </c>
      <c r="O204" s="72"/>
      <c r="P204" s="201">
        <f>O204*H204</f>
        <v>0</v>
      </c>
      <c r="Q204" s="201">
        <v>0</v>
      </c>
      <c r="R204" s="201">
        <f>Q204*H204</f>
        <v>0</v>
      </c>
      <c r="S204" s="201">
        <v>0</v>
      </c>
      <c r="T204" s="202">
        <f>S204*H204</f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203" t="s">
        <v>374</v>
      </c>
      <c r="AT204" s="203" t="s">
        <v>377</v>
      </c>
      <c r="AU204" s="203" t="s">
        <v>86</v>
      </c>
      <c r="AY204" s="18" t="s">
        <v>375</v>
      </c>
      <c r="BE204" s="204">
        <f>IF(N204="základní",J204,0)</f>
        <v>0</v>
      </c>
      <c r="BF204" s="204">
        <f>IF(N204="snížená",J204,0)</f>
        <v>0</v>
      </c>
      <c r="BG204" s="204">
        <f>IF(N204="zákl. přenesená",J204,0)</f>
        <v>0</v>
      </c>
      <c r="BH204" s="204">
        <f>IF(N204="sníž. přenesená",J204,0)</f>
        <v>0</v>
      </c>
      <c r="BI204" s="204">
        <f>IF(N204="nulová",J204,0)</f>
        <v>0</v>
      </c>
      <c r="BJ204" s="18" t="s">
        <v>84</v>
      </c>
      <c r="BK204" s="204">
        <f>ROUND(I204*H204,2)</f>
        <v>0</v>
      </c>
      <c r="BL204" s="18" t="s">
        <v>374</v>
      </c>
      <c r="BM204" s="203" t="s">
        <v>2952</v>
      </c>
    </row>
    <row r="205" spans="1:65" s="2" customFormat="1" ht="11.25">
      <c r="A205" s="35"/>
      <c r="B205" s="36"/>
      <c r="C205" s="37"/>
      <c r="D205" s="205" t="s">
        <v>383</v>
      </c>
      <c r="E205" s="37"/>
      <c r="F205" s="206" t="s">
        <v>1401</v>
      </c>
      <c r="G205" s="37"/>
      <c r="H205" s="37"/>
      <c r="I205" s="207"/>
      <c r="J205" s="37"/>
      <c r="K205" s="37"/>
      <c r="L205" s="40"/>
      <c r="M205" s="208"/>
      <c r="N205" s="209"/>
      <c r="O205" s="72"/>
      <c r="P205" s="72"/>
      <c r="Q205" s="72"/>
      <c r="R205" s="72"/>
      <c r="S205" s="72"/>
      <c r="T205" s="73"/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T205" s="18" t="s">
        <v>383</v>
      </c>
      <c r="AU205" s="18" t="s">
        <v>86</v>
      </c>
    </row>
    <row r="206" spans="1:65" s="14" customFormat="1" ht="11.25">
      <c r="B206" s="220"/>
      <c r="C206" s="221"/>
      <c r="D206" s="205" t="s">
        <v>384</v>
      </c>
      <c r="E206" s="222" t="s">
        <v>1</v>
      </c>
      <c r="F206" s="223" t="s">
        <v>2953</v>
      </c>
      <c r="G206" s="221"/>
      <c r="H206" s="224">
        <v>2185</v>
      </c>
      <c r="I206" s="225"/>
      <c r="J206" s="221"/>
      <c r="K206" s="221"/>
      <c r="L206" s="226"/>
      <c r="M206" s="227"/>
      <c r="N206" s="228"/>
      <c r="O206" s="228"/>
      <c r="P206" s="228"/>
      <c r="Q206" s="228"/>
      <c r="R206" s="228"/>
      <c r="S206" s="228"/>
      <c r="T206" s="229"/>
      <c r="AT206" s="230" t="s">
        <v>384</v>
      </c>
      <c r="AU206" s="230" t="s">
        <v>86</v>
      </c>
      <c r="AV206" s="14" t="s">
        <v>86</v>
      </c>
      <c r="AW206" s="14" t="s">
        <v>32</v>
      </c>
      <c r="AX206" s="14" t="s">
        <v>84</v>
      </c>
      <c r="AY206" s="230" t="s">
        <v>375</v>
      </c>
    </row>
    <row r="207" spans="1:65" s="12" customFormat="1" ht="22.9" customHeight="1">
      <c r="B207" s="176"/>
      <c r="C207" s="177"/>
      <c r="D207" s="178" t="s">
        <v>76</v>
      </c>
      <c r="E207" s="190" t="s">
        <v>86</v>
      </c>
      <c r="F207" s="190" t="s">
        <v>619</v>
      </c>
      <c r="G207" s="177"/>
      <c r="H207" s="177"/>
      <c r="I207" s="180"/>
      <c r="J207" s="191">
        <f>BK207</f>
        <v>0</v>
      </c>
      <c r="K207" s="177"/>
      <c r="L207" s="182"/>
      <c r="M207" s="183"/>
      <c r="N207" s="184"/>
      <c r="O207" s="184"/>
      <c r="P207" s="185">
        <f>SUM(P208:P210)</f>
        <v>0</v>
      </c>
      <c r="Q207" s="184"/>
      <c r="R207" s="185">
        <f>SUM(R208:R210)</f>
        <v>112.3116162</v>
      </c>
      <c r="S207" s="184"/>
      <c r="T207" s="186">
        <f>SUM(T208:T210)</f>
        <v>0</v>
      </c>
      <c r="AR207" s="187" t="s">
        <v>84</v>
      </c>
      <c r="AT207" s="188" t="s">
        <v>76</v>
      </c>
      <c r="AU207" s="188" t="s">
        <v>84</v>
      </c>
      <c r="AY207" s="187" t="s">
        <v>375</v>
      </c>
      <c r="BK207" s="189">
        <f>SUM(BK208:BK210)</f>
        <v>0</v>
      </c>
    </row>
    <row r="208" spans="1:65" s="2" customFormat="1" ht="16.5" customHeight="1">
      <c r="A208" s="35"/>
      <c r="B208" s="36"/>
      <c r="C208" s="192" t="s">
        <v>483</v>
      </c>
      <c r="D208" s="192" t="s">
        <v>377</v>
      </c>
      <c r="E208" s="193" t="s">
        <v>2954</v>
      </c>
      <c r="F208" s="194" t="s">
        <v>2955</v>
      </c>
      <c r="G208" s="195" t="s">
        <v>615</v>
      </c>
      <c r="H208" s="196">
        <v>45.78</v>
      </c>
      <c r="I208" s="197"/>
      <c r="J208" s="198">
        <f>ROUND(I208*H208,2)</f>
        <v>0</v>
      </c>
      <c r="K208" s="194" t="s">
        <v>408</v>
      </c>
      <c r="L208" s="40"/>
      <c r="M208" s="199" t="s">
        <v>1</v>
      </c>
      <c r="N208" s="200" t="s">
        <v>42</v>
      </c>
      <c r="O208" s="72"/>
      <c r="P208" s="201">
        <f>O208*H208</f>
        <v>0</v>
      </c>
      <c r="Q208" s="201">
        <v>2.45329</v>
      </c>
      <c r="R208" s="201">
        <f>Q208*H208</f>
        <v>112.3116162</v>
      </c>
      <c r="S208" s="201">
        <v>0</v>
      </c>
      <c r="T208" s="202">
        <f>S208*H208</f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203" t="s">
        <v>374</v>
      </c>
      <c r="AT208" s="203" t="s">
        <v>377</v>
      </c>
      <c r="AU208" s="203" t="s">
        <v>86</v>
      </c>
      <c r="AY208" s="18" t="s">
        <v>375</v>
      </c>
      <c r="BE208" s="204">
        <f>IF(N208="základní",J208,0)</f>
        <v>0</v>
      </c>
      <c r="BF208" s="204">
        <f>IF(N208="snížená",J208,0)</f>
        <v>0</v>
      </c>
      <c r="BG208" s="204">
        <f>IF(N208="zákl. přenesená",J208,0)</f>
        <v>0</v>
      </c>
      <c r="BH208" s="204">
        <f>IF(N208="sníž. přenesená",J208,0)</f>
        <v>0</v>
      </c>
      <c r="BI208" s="204">
        <f>IF(N208="nulová",J208,0)</f>
        <v>0</v>
      </c>
      <c r="BJ208" s="18" t="s">
        <v>84</v>
      </c>
      <c r="BK208" s="204">
        <f>ROUND(I208*H208,2)</f>
        <v>0</v>
      </c>
      <c r="BL208" s="18" t="s">
        <v>374</v>
      </c>
      <c r="BM208" s="203" t="s">
        <v>2956</v>
      </c>
    </row>
    <row r="209" spans="1:65" s="2" customFormat="1" ht="11.25">
      <c r="A209" s="35"/>
      <c r="B209" s="36"/>
      <c r="C209" s="37"/>
      <c r="D209" s="205" t="s">
        <v>383</v>
      </c>
      <c r="E209" s="37"/>
      <c r="F209" s="206" t="s">
        <v>2957</v>
      </c>
      <c r="G209" s="37"/>
      <c r="H209" s="37"/>
      <c r="I209" s="207"/>
      <c r="J209" s="37"/>
      <c r="K209" s="37"/>
      <c r="L209" s="40"/>
      <c r="M209" s="208"/>
      <c r="N209" s="209"/>
      <c r="O209" s="72"/>
      <c r="P209" s="72"/>
      <c r="Q209" s="72"/>
      <c r="R209" s="72"/>
      <c r="S209" s="72"/>
      <c r="T209" s="73"/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T209" s="18" t="s">
        <v>383</v>
      </c>
      <c r="AU209" s="18" t="s">
        <v>86</v>
      </c>
    </row>
    <row r="210" spans="1:65" s="14" customFormat="1" ht="11.25">
      <c r="B210" s="220"/>
      <c r="C210" s="221"/>
      <c r="D210" s="205" t="s">
        <v>384</v>
      </c>
      <c r="E210" s="222" t="s">
        <v>1</v>
      </c>
      <c r="F210" s="223" t="s">
        <v>2958</v>
      </c>
      <c r="G210" s="221"/>
      <c r="H210" s="224">
        <v>45.78</v>
      </c>
      <c r="I210" s="225"/>
      <c r="J210" s="221"/>
      <c r="K210" s="221"/>
      <c r="L210" s="226"/>
      <c r="M210" s="227"/>
      <c r="N210" s="228"/>
      <c r="O210" s="228"/>
      <c r="P210" s="228"/>
      <c r="Q210" s="228"/>
      <c r="R210" s="228"/>
      <c r="S210" s="228"/>
      <c r="T210" s="229"/>
      <c r="AT210" s="230" t="s">
        <v>384</v>
      </c>
      <c r="AU210" s="230" t="s">
        <v>86</v>
      </c>
      <c r="AV210" s="14" t="s">
        <v>86</v>
      </c>
      <c r="AW210" s="14" t="s">
        <v>32</v>
      </c>
      <c r="AX210" s="14" t="s">
        <v>84</v>
      </c>
      <c r="AY210" s="230" t="s">
        <v>375</v>
      </c>
    </row>
    <row r="211" spans="1:65" s="12" customFormat="1" ht="22.9" customHeight="1">
      <c r="B211" s="176"/>
      <c r="C211" s="177"/>
      <c r="D211" s="178" t="s">
        <v>76</v>
      </c>
      <c r="E211" s="190" t="s">
        <v>103</v>
      </c>
      <c r="F211" s="190" t="s">
        <v>639</v>
      </c>
      <c r="G211" s="177"/>
      <c r="H211" s="177"/>
      <c r="I211" s="180"/>
      <c r="J211" s="191">
        <f>BK211</f>
        <v>0</v>
      </c>
      <c r="K211" s="177"/>
      <c r="L211" s="182"/>
      <c r="M211" s="183"/>
      <c r="N211" s="184"/>
      <c r="O211" s="184"/>
      <c r="P211" s="185">
        <f>SUM(P212:P218)</f>
        <v>0</v>
      </c>
      <c r="Q211" s="184"/>
      <c r="R211" s="185">
        <f>SUM(R212:R218)</f>
        <v>4.62E-3</v>
      </c>
      <c r="S211" s="184"/>
      <c r="T211" s="186">
        <f>SUM(T212:T218)</f>
        <v>51.119200000000006</v>
      </c>
      <c r="AR211" s="187" t="s">
        <v>84</v>
      </c>
      <c r="AT211" s="188" t="s">
        <v>76</v>
      </c>
      <c r="AU211" s="188" t="s">
        <v>84</v>
      </c>
      <c r="AY211" s="187" t="s">
        <v>375</v>
      </c>
      <c r="BK211" s="189">
        <f>SUM(BK212:BK218)</f>
        <v>0</v>
      </c>
    </row>
    <row r="212" spans="1:65" s="2" customFormat="1" ht="16.5" customHeight="1">
      <c r="A212" s="35"/>
      <c r="B212" s="36"/>
      <c r="C212" s="192" t="s">
        <v>7</v>
      </c>
      <c r="D212" s="192" t="s">
        <v>377</v>
      </c>
      <c r="E212" s="193" t="s">
        <v>2959</v>
      </c>
      <c r="F212" s="194" t="s">
        <v>2960</v>
      </c>
      <c r="G212" s="195" t="s">
        <v>702</v>
      </c>
      <c r="H212" s="196">
        <v>14</v>
      </c>
      <c r="I212" s="197"/>
      <c r="J212" s="198">
        <f>ROUND(I212*H212,2)</f>
        <v>0</v>
      </c>
      <c r="K212" s="194" t="s">
        <v>1</v>
      </c>
      <c r="L212" s="40"/>
      <c r="M212" s="199" t="s">
        <v>1</v>
      </c>
      <c r="N212" s="200" t="s">
        <v>42</v>
      </c>
      <c r="O212" s="72"/>
      <c r="P212" s="201">
        <f>O212*H212</f>
        <v>0</v>
      </c>
      <c r="Q212" s="201">
        <v>3.3E-4</v>
      </c>
      <c r="R212" s="201">
        <f>Q212*H212</f>
        <v>4.62E-3</v>
      </c>
      <c r="S212" s="201">
        <v>0</v>
      </c>
      <c r="T212" s="202">
        <f>S212*H212</f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203" t="s">
        <v>374</v>
      </c>
      <c r="AT212" s="203" t="s">
        <v>377</v>
      </c>
      <c r="AU212" s="203" t="s">
        <v>86</v>
      </c>
      <c r="AY212" s="18" t="s">
        <v>375</v>
      </c>
      <c r="BE212" s="204">
        <f>IF(N212="základní",J212,0)</f>
        <v>0</v>
      </c>
      <c r="BF212" s="204">
        <f>IF(N212="snížená",J212,0)</f>
        <v>0</v>
      </c>
      <c r="BG212" s="204">
        <f>IF(N212="zákl. přenesená",J212,0)</f>
        <v>0</v>
      </c>
      <c r="BH212" s="204">
        <f>IF(N212="sníž. přenesená",J212,0)</f>
        <v>0</v>
      </c>
      <c r="BI212" s="204">
        <f>IF(N212="nulová",J212,0)</f>
        <v>0</v>
      </c>
      <c r="BJ212" s="18" t="s">
        <v>84</v>
      </c>
      <c r="BK212" s="204">
        <f>ROUND(I212*H212,2)</f>
        <v>0</v>
      </c>
      <c r="BL212" s="18" t="s">
        <v>374</v>
      </c>
      <c r="BM212" s="203" t="s">
        <v>2961</v>
      </c>
    </row>
    <row r="213" spans="1:65" s="2" customFormat="1" ht="39">
      <c r="A213" s="35"/>
      <c r="B213" s="36"/>
      <c r="C213" s="37"/>
      <c r="D213" s="205" t="s">
        <v>383</v>
      </c>
      <c r="E213" s="37"/>
      <c r="F213" s="206" t="s">
        <v>2962</v>
      </c>
      <c r="G213" s="37"/>
      <c r="H213" s="37"/>
      <c r="I213" s="207"/>
      <c r="J213" s="37"/>
      <c r="K213" s="37"/>
      <c r="L213" s="40"/>
      <c r="M213" s="208"/>
      <c r="N213" s="209"/>
      <c r="O213" s="72"/>
      <c r="P213" s="72"/>
      <c r="Q213" s="72"/>
      <c r="R213" s="72"/>
      <c r="S213" s="72"/>
      <c r="T213" s="73"/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T213" s="18" t="s">
        <v>383</v>
      </c>
      <c r="AU213" s="18" t="s">
        <v>86</v>
      </c>
    </row>
    <row r="214" spans="1:65" s="2" customFormat="1" ht="19.5">
      <c r="A214" s="35"/>
      <c r="B214" s="36"/>
      <c r="C214" s="37"/>
      <c r="D214" s="205" t="s">
        <v>410</v>
      </c>
      <c r="E214" s="37"/>
      <c r="F214" s="231" t="s">
        <v>2963</v>
      </c>
      <c r="G214" s="37"/>
      <c r="H214" s="37"/>
      <c r="I214" s="207"/>
      <c r="J214" s="37"/>
      <c r="K214" s="37"/>
      <c r="L214" s="40"/>
      <c r="M214" s="208"/>
      <c r="N214" s="209"/>
      <c r="O214" s="72"/>
      <c r="P214" s="72"/>
      <c r="Q214" s="72"/>
      <c r="R214" s="72"/>
      <c r="S214" s="72"/>
      <c r="T214" s="73"/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T214" s="18" t="s">
        <v>410</v>
      </c>
      <c r="AU214" s="18" t="s">
        <v>86</v>
      </c>
    </row>
    <row r="215" spans="1:65" s="14" customFormat="1" ht="11.25">
      <c r="B215" s="220"/>
      <c r="C215" s="221"/>
      <c r="D215" s="205" t="s">
        <v>384</v>
      </c>
      <c r="E215" s="222" t="s">
        <v>1</v>
      </c>
      <c r="F215" s="223" t="s">
        <v>2964</v>
      </c>
      <c r="G215" s="221"/>
      <c r="H215" s="224">
        <v>14</v>
      </c>
      <c r="I215" s="225"/>
      <c r="J215" s="221"/>
      <c r="K215" s="221"/>
      <c r="L215" s="226"/>
      <c r="M215" s="227"/>
      <c r="N215" s="228"/>
      <c r="O215" s="228"/>
      <c r="P215" s="228"/>
      <c r="Q215" s="228"/>
      <c r="R215" s="228"/>
      <c r="S215" s="228"/>
      <c r="T215" s="229"/>
      <c r="AT215" s="230" t="s">
        <v>384</v>
      </c>
      <c r="AU215" s="230" t="s">
        <v>86</v>
      </c>
      <c r="AV215" s="14" t="s">
        <v>86</v>
      </c>
      <c r="AW215" s="14" t="s">
        <v>32</v>
      </c>
      <c r="AX215" s="14" t="s">
        <v>84</v>
      </c>
      <c r="AY215" s="230" t="s">
        <v>375</v>
      </c>
    </row>
    <row r="216" spans="1:65" s="2" customFormat="1" ht="16.5" customHeight="1">
      <c r="A216" s="35"/>
      <c r="B216" s="36"/>
      <c r="C216" s="192" t="s">
        <v>492</v>
      </c>
      <c r="D216" s="192" t="s">
        <v>377</v>
      </c>
      <c r="E216" s="193" t="s">
        <v>2965</v>
      </c>
      <c r="F216" s="194" t="s">
        <v>2966</v>
      </c>
      <c r="G216" s="195" t="s">
        <v>615</v>
      </c>
      <c r="H216" s="196">
        <v>23.236000000000001</v>
      </c>
      <c r="I216" s="197"/>
      <c r="J216" s="198">
        <f>ROUND(I216*H216,2)</f>
        <v>0</v>
      </c>
      <c r="K216" s="194" t="s">
        <v>408</v>
      </c>
      <c r="L216" s="40"/>
      <c r="M216" s="199" t="s">
        <v>1</v>
      </c>
      <c r="N216" s="200" t="s">
        <v>42</v>
      </c>
      <c r="O216" s="72"/>
      <c r="P216" s="201">
        <f>O216*H216</f>
        <v>0</v>
      </c>
      <c r="Q216" s="201">
        <v>0</v>
      </c>
      <c r="R216" s="201">
        <f>Q216*H216</f>
        <v>0</v>
      </c>
      <c r="S216" s="201">
        <v>2.2000000000000002</v>
      </c>
      <c r="T216" s="202">
        <f>S216*H216</f>
        <v>51.119200000000006</v>
      </c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R216" s="203" t="s">
        <v>374</v>
      </c>
      <c r="AT216" s="203" t="s">
        <v>377</v>
      </c>
      <c r="AU216" s="203" t="s">
        <v>86</v>
      </c>
      <c r="AY216" s="18" t="s">
        <v>375</v>
      </c>
      <c r="BE216" s="204">
        <f>IF(N216="základní",J216,0)</f>
        <v>0</v>
      </c>
      <c r="BF216" s="204">
        <f>IF(N216="snížená",J216,0)</f>
        <v>0</v>
      </c>
      <c r="BG216" s="204">
        <f>IF(N216="zákl. přenesená",J216,0)</f>
        <v>0</v>
      </c>
      <c r="BH216" s="204">
        <f>IF(N216="sníž. přenesená",J216,0)</f>
        <v>0</v>
      </c>
      <c r="BI216" s="204">
        <f>IF(N216="nulová",J216,0)</f>
        <v>0</v>
      </c>
      <c r="BJ216" s="18" t="s">
        <v>84</v>
      </c>
      <c r="BK216" s="204">
        <f>ROUND(I216*H216,2)</f>
        <v>0</v>
      </c>
      <c r="BL216" s="18" t="s">
        <v>374</v>
      </c>
      <c r="BM216" s="203" t="s">
        <v>2967</v>
      </c>
    </row>
    <row r="217" spans="1:65" s="2" customFormat="1" ht="11.25">
      <c r="A217" s="35"/>
      <c r="B217" s="36"/>
      <c r="C217" s="37"/>
      <c r="D217" s="205" t="s">
        <v>383</v>
      </c>
      <c r="E217" s="37"/>
      <c r="F217" s="206" t="s">
        <v>2968</v>
      </c>
      <c r="G217" s="37"/>
      <c r="H217" s="37"/>
      <c r="I217" s="207"/>
      <c r="J217" s="37"/>
      <c r="K217" s="37"/>
      <c r="L217" s="40"/>
      <c r="M217" s="208"/>
      <c r="N217" s="209"/>
      <c r="O217" s="72"/>
      <c r="P217" s="72"/>
      <c r="Q217" s="72"/>
      <c r="R217" s="72"/>
      <c r="S217" s="72"/>
      <c r="T217" s="73"/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T217" s="18" t="s">
        <v>383</v>
      </c>
      <c r="AU217" s="18" t="s">
        <v>86</v>
      </c>
    </row>
    <row r="218" spans="1:65" s="14" customFormat="1" ht="11.25">
      <c r="B218" s="220"/>
      <c r="C218" s="221"/>
      <c r="D218" s="205" t="s">
        <v>384</v>
      </c>
      <c r="E218" s="222" t="s">
        <v>1</v>
      </c>
      <c r="F218" s="223" t="s">
        <v>2969</v>
      </c>
      <c r="G218" s="221"/>
      <c r="H218" s="224">
        <v>23.236000000000001</v>
      </c>
      <c r="I218" s="225"/>
      <c r="J218" s="221"/>
      <c r="K218" s="221"/>
      <c r="L218" s="226"/>
      <c r="M218" s="227"/>
      <c r="N218" s="228"/>
      <c r="O218" s="228"/>
      <c r="P218" s="228"/>
      <c r="Q218" s="228"/>
      <c r="R218" s="228"/>
      <c r="S218" s="228"/>
      <c r="T218" s="229"/>
      <c r="AT218" s="230" t="s">
        <v>384</v>
      </c>
      <c r="AU218" s="230" t="s">
        <v>86</v>
      </c>
      <c r="AV218" s="14" t="s">
        <v>86</v>
      </c>
      <c r="AW218" s="14" t="s">
        <v>32</v>
      </c>
      <c r="AX218" s="14" t="s">
        <v>84</v>
      </c>
      <c r="AY218" s="230" t="s">
        <v>375</v>
      </c>
    </row>
    <row r="219" spans="1:65" s="12" customFormat="1" ht="22.9" customHeight="1">
      <c r="B219" s="176"/>
      <c r="C219" s="177"/>
      <c r="D219" s="178" t="s">
        <v>76</v>
      </c>
      <c r="E219" s="190" t="s">
        <v>374</v>
      </c>
      <c r="F219" s="190" t="s">
        <v>1141</v>
      </c>
      <c r="G219" s="177"/>
      <c r="H219" s="177"/>
      <c r="I219" s="180"/>
      <c r="J219" s="191">
        <f>BK219</f>
        <v>0</v>
      </c>
      <c r="K219" s="177"/>
      <c r="L219" s="182"/>
      <c r="M219" s="183"/>
      <c r="N219" s="184"/>
      <c r="O219" s="184"/>
      <c r="P219" s="185">
        <f>SUM(P220:P241)</f>
        <v>0</v>
      </c>
      <c r="Q219" s="184"/>
      <c r="R219" s="185">
        <f>SUM(R220:R241)</f>
        <v>1054.2943760000001</v>
      </c>
      <c r="S219" s="184"/>
      <c r="T219" s="186">
        <f>SUM(T220:T241)</f>
        <v>0</v>
      </c>
      <c r="AR219" s="187" t="s">
        <v>84</v>
      </c>
      <c r="AT219" s="188" t="s">
        <v>76</v>
      </c>
      <c r="AU219" s="188" t="s">
        <v>84</v>
      </c>
      <c r="AY219" s="187" t="s">
        <v>375</v>
      </c>
      <c r="BK219" s="189">
        <f>SUM(BK220:BK241)</f>
        <v>0</v>
      </c>
    </row>
    <row r="220" spans="1:65" s="2" customFormat="1" ht="16.5" customHeight="1">
      <c r="A220" s="35"/>
      <c r="B220" s="36"/>
      <c r="C220" s="192" t="s">
        <v>497</v>
      </c>
      <c r="D220" s="192" t="s">
        <v>377</v>
      </c>
      <c r="E220" s="193" t="s">
        <v>1161</v>
      </c>
      <c r="F220" s="194" t="s">
        <v>1162</v>
      </c>
      <c r="G220" s="195" t="s">
        <v>671</v>
      </c>
      <c r="H220" s="196">
        <v>13.6</v>
      </c>
      <c r="I220" s="197"/>
      <c r="J220" s="198">
        <f>ROUND(I220*H220,2)</f>
        <v>0</v>
      </c>
      <c r="K220" s="194" t="s">
        <v>408</v>
      </c>
      <c r="L220" s="40"/>
      <c r="M220" s="199" t="s">
        <v>1</v>
      </c>
      <c r="N220" s="200" t="s">
        <v>42</v>
      </c>
      <c r="O220" s="72"/>
      <c r="P220" s="201">
        <f>O220*H220</f>
        <v>0</v>
      </c>
      <c r="Q220" s="201">
        <v>0</v>
      </c>
      <c r="R220" s="201">
        <f>Q220*H220</f>
        <v>0</v>
      </c>
      <c r="S220" s="201">
        <v>0</v>
      </c>
      <c r="T220" s="202">
        <f>S220*H220</f>
        <v>0</v>
      </c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R220" s="203" t="s">
        <v>374</v>
      </c>
      <c r="AT220" s="203" t="s">
        <v>377</v>
      </c>
      <c r="AU220" s="203" t="s">
        <v>86</v>
      </c>
      <c r="AY220" s="18" t="s">
        <v>375</v>
      </c>
      <c r="BE220" s="204">
        <f>IF(N220="základní",J220,0)</f>
        <v>0</v>
      </c>
      <c r="BF220" s="204">
        <f>IF(N220="snížená",J220,0)</f>
        <v>0</v>
      </c>
      <c r="BG220" s="204">
        <f>IF(N220="zákl. přenesená",J220,0)</f>
        <v>0</v>
      </c>
      <c r="BH220" s="204">
        <f>IF(N220="sníž. přenesená",J220,0)</f>
        <v>0</v>
      </c>
      <c r="BI220" s="204">
        <f>IF(N220="nulová",J220,0)</f>
        <v>0</v>
      </c>
      <c r="BJ220" s="18" t="s">
        <v>84</v>
      </c>
      <c r="BK220" s="204">
        <f>ROUND(I220*H220,2)</f>
        <v>0</v>
      </c>
      <c r="BL220" s="18" t="s">
        <v>374</v>
      </c>
      <c r="BM220" s="203" t="s">
        <v>2970</v>
      </c>
    </row>
    <row r="221" spans="1:65" s="2" customFormat="1" ht="11.25">
      <c r="A221" s="35"/>
      <c r="B221" s="36"/>
      <c r="C221" s="37"/>
      <c r="D221" s="205" t="s">
        <v>383</v>
      </c>
      <c r="E221" s="37"/>
      <c r="F221" s="206" t="s">
        <v>1164</v>
      </c>
      <c r="G221" s="37"/>
      <c r="H221" s="37"/>
      <c r="I221" s="207"/>
      <c r="J221" s="37"/>
      <c r="K221" s="37"/>
      <c r="L221" s="40"/>
      <c r="M221" s="208"/>
      <c r="N221" s="209"/>
      <c r="O221" s="72"/>
      <c r="P221" s="72"/>
      <c r="Q221" s="72"/>
      <c r="R221" s="72"/>
      <c r="S221" s="72"/>
      <c r="T221" s="73"/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T221" s="18" t="s">
        <v>383</v>
      </c>
      <c r="AU221" s="18" t="s">
        <v>86</v>
      </c>
    </row>
    <row r="222" spans="1:65" s="14" customFormat="1" ht="11.25">
      <c r="B222" s="220"/>
      <c r="C222" s="221"/>
      <c r="D222" s="205" t="s">
        <v>384</v>
      </c>
      <c r="E222" s="222" t="s">
        <v>1</v>
      </c>
      <c r="F222" s="223" t="s">
        <v>2971</v>
      </c>
      <c r="G222" s="221"/>
      <c r="H222" s="224">
        <v>13.6</v>
      </c>
      <c r="I222" s="225"/>
      <c r="J222" s="221"/>
      <c r="K222" s="221"/>
      <c r="L222" s="226"/>
      <c r="M222" s="227"/>
      <c r="N222" s="228"/>
      <c r="O222" s="228"/>
      <c r="P222" s="228"/>
      <c r="Q222" s="228"/>
      <c r="R222" s="228"/>
      <c r="S222" s="228"/>
      <c r="T222" s="229"/>
      <c r="AT222" s="230" t="s">
        <v>384</v>
      </c>
      <c r="AU222" s="230" t="s">
        <v>86</v>
      </c>
      <c r="AV222" s="14" t="s">
        <v>86</v>
      </c>
      <c r="AW222" s="14" t="s">
        <v>32</v>
      </c>
      <c r="AX222" s="14" t="s">
        <v>84</v>
      </c>
      <c r="AY222" s="230" t="s">
        <v>375</v>
      </c>
    </row>
    <row r="223" spans="1:65" s="2" customFormat="1" ht="16.5" customHeight="1">
      <c r="A223" s="35"/>
      <c r="B223" s="36"/>
      <c r="C223" s="192" t="s">
        <v>502</v>
      </c>
      <c r="D223" s="192" t="s">
        <v>377</v>
      </c>
      <c r="E223" s="193" t="s">
        <v>2972</v>
      </c>
      <c r="F223" s="194" t="s">
        <v>2973</v>
      </c>
      <c r="G223" s="195" t="s">
        <v>671</v>
      </c>
      <c r="H223" s="196">
        <v>283.76</v>
      </c>
      <c r="I223" s="197"/>
      <c r="J223" s="198">
        <f>ROUND(I223*H223,2)</f>
        <v>0</v>
      </c>
      <c r="K223" s="194" t="s">
        <v>408</v>
      </c>
      <c r="L223" s="40"/>
      <c r="M223" s="199" t="s">
        <v>1</v>
      </c>
      <c r="N223" s="200" t="s">
        <v>42</v>
      </c>
      <c r="O223" s="72"/>
      <c r="P223" s="201">
        <f>O223*H223</f>
        <v>0</v>
      </c>
      <c r="Q223" s="201">
        <v>0</v>
      </c>
      <c r="R223" s="201">
        <f>Q223*H223</f>
        <v>0</v>
      </c>
      <c r="S223" s="201">
        <v>0</v>
      </c>
      <c r="T223" s="202">
        <f>S223*H223</f>
        <v>0</v>
      </c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R223" s="203" t="s">
        <v>374</v>
      </c>
      <c r="AT223" s="203" t="s">
        <v>377</v>
      </c>
      <c r="AU223" s="203" t="s">
        <v>86</v>
      </c>
      <c r="AY223" s="18" t="s">
        <v>375</v>
      </c>
      <c r="BE223" s="204">
        <f>IF(N223="základní",J223,0)</f>
        <v>0</v>
      </c>
      <c r="BF223" s="204">
        <f>IF(N223="snížená",J223,0)</f>
        <v>0</v>
      </c>
      <c r="BG223" s="204">
        <f>IF(N223="zákl. přenesená",J223,0)</f>
        <v>0</v>
      </c>
      <c r="BH223" s="204">
        <f>IF(N223="sníž. přenesená",J223,0)</f>
        <v>0</v>
      </c>
      <c r="BI223" s="204">
        <f>IF(N223="nulová",J223,0)</f>
        <v>0</v>
      </c>
      <c r="BJ223" s="18" t="s">
        <v>84</v>
      </c>
      <c r="BK223" s="204">
        <f>ROUND(I223*H223,2)</f>
        <v>0</v>
      </c>
      <c r="BL223" s="18" t="s">
        <v>374</v>
      </c>
      <c r="BM223" s="203" t="s">
        <v>2974</v>
      </c>
    </row>
    <row r="224" spans="1:65" s="2" customFormat="1" ht="11.25">
      <c r="A224" s="35"/>
      <c r="B224" s="36"/>
      <c r="C224" s="37"/>
      <c r="D224" s="205" t="s">
        <v>383</v>
      </c>
      <c r="E224" s="37"/>
      <c r="F224" s="206" t="s">
        <v>2975</v>
      </c>
      <c r="G224" s="37"/>
      <c r="H224" s="37"/>
      <c r="I224" s="207"/>
      <c r="J224" s="37"/>
      <c r="K224" s="37"/>
      <c r="L224" s="40"/>
      <c r="M224" s="208"/>
      <c r="N224" s="209"/>
      <c r="O224" s="72"/>
      <c r="P224" s="72"/>
      <c r="Q224" s="72"/>
      <c r="R224" s="72"/>
      <c r="S224" s="72"/>
      <c r="T224" s="73"/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T224" s="18" t="s">
        <v>383</v>
      </c>
      <c r="AU224" s="18" t="s">
        <v>86</v>
      </c>
    </row>
    <row r="225" spans="1:65" s="14" customFormat="1" ht="11.25">
      <c r="B225" s="220"/>
      <c r="C225" s="221"/>
      <c r="D225" s="205" t="s">
        <v>384</v>
      </c>
      <c r="E225" s="222" t="s">
        <v>1</v>
      </c>
      <c r="F225" s="223" t="s">
        <v>2976</v>
      </c>
      <c r="G225" s="221"/>
      <c r="H225" s="224">
        <v>20.16</v>
      </c>
      <c r="I225" s="225"/>
      <c r="J225" s="221"/>
      <c r="K225" s="221"/>
      <c r="L225" s="226"/>
      <c r="M225" s="227"/>
      <c r="N225" s="228"/>
      <c r="O225" s="228"/>
      <c r="P225" s="228"/>
      <c r="Q225" s="228"/>
      <c r="R225" s="228"/>
      <c r="S225" s="228"/>
      <c r="T225" s="229"/>
      <c r="AT225" s="230" t="s">
        <v>384</v>
      </c>
      <c r="AU225" s="230" t="s">
        <v>86</v>
      </c>
      <c r="AV225" s="14" t="s">
        <v>86</v>
      </c>
      <c r="AW225" s="14" t="s">
        <v>32</v>
      </c>
      <c r="AX225" s="14" t="s">
        <v>77</v>
      </c>
      <c r="AY225" s="230" t="s">
        <v>375</v>
      </c>
    </row>
    <row r="226" spans="1:65" s="14" customFormat="1" ht="11.25">
      <c r="B226" s="220"/>
      <c r="C226" s="221"/>
      <c r="D226" s="205" t="s">
        <v>384</v>
      </c>
      <c r="E226" s="222" t="s">
        <v>1</v>
      </c>
      <c r="F226" s="223" t="s">
        <v>2977</v>
      </c>
      <c r="G226" s="221"/>
      <c r="H226" s="224">
        <v>263.60000000000002</v>
      </c>
      <c r="I226" s="225"/>
      <c r="J226" s="221"/>
      <c r="K226" s="221"/>
      <c r="L226" s="226"/>
      <c r="M226" s="227"/>
      <c r="N226" s="228"/>
      <c r="O226" s="228"/>
      <c r="P226" s="228"/>
      <c r="Q226" s="228"/>
      <c r="R226" s="228"/>
      <c r="S226" s="228"/>
      <c r="T226" s="229"/>
      <c r="AT226" s="230" t="s">
        <v>384</v>
      </c>
      <c r="AU226" s="230" t="s">
        <v>86</v>
      </c>
      <c r="AV226" s="14" t="s">
        <v>86</v>
      </c>
      <c r="AW226" s="14" t="s">
        <v>32</v>
      </c>
      <c r="AX226" s="14" t="s">
        <v>77</v>
      </c>
      <c r="AY226" s="230" t="s">
        <v>375</v>
      </c>
    </row>
    <row r="227" spans="1:65" s="15" customFormat="1" ht="11.25">
      <c r="B227" s="246"/>
      <c r="C227" s="247"/>
      <c r="D227" s="205" t="s">
        <v>384</v>
      </c>
      <c r="E227" s="248" t="s">
        <v>1</v>
      </c>
      <c r="F227" s="249" t="s">
        <v>746</v>
      </c>
      <c r="G227" s="247"/>
      <c r="H227" s="250">
        <v>283.76</v>
      </c>
      <c r="I227" s="251"/>
      <c r="J227" s="247"/>
      <c r="K227" s="247"/>
      <c r="L227" s="252"/>
      <c r="M227" s="253"/>
      <c r="N227" s="254"/>
      <c r="O227" s="254"/>
      <c r="P227" s="254"/>
      <c r="Q227" s="254"/>
      <c r="R227" s="254"/>
      <c r="S227" s="254"/>
      <c r="T227" s="255"/>
      <c r="AT227" s="256" t="s">
        <v>384</v>
      </c>
      <c r="AU227" s="256" t="s">
        <v>86</v>
      </c>
      <c r="AV227" s="15" t="s">
        <v>374</v>
      </c>
      <c r="AW227" s="15" t="s">
        <v>32</v>
      </c>
      <c r="AX227" s="15" t="s">
        <v>84</v>
      </c>
      <c r="AY227" s="256" t="s">
        <v>375</v>
      </c>
    </row>
    <row r="228" spans="1:65" s="2" customFormat="1" ht="16.5" customHeight="1">
      <c r="A228" s="35"/>
      <c r="B228" s="36"/>
      <c r="C228" s="192" t="s">
        <v>508</v>
      </c>
      <c r="D228" s="192" t="s">
        <v>377</v>
      </c>
      <c r="E228" s="193" t="s">
        <v>2978</v>
      </c>
      <c r="F228" s="194" t="s">
        <v>2979</v>
      </c>
      <c r="G228" s="195" t="s">
        <v>615</v>
      </c>
      <c r="H228" s="196">
        <v>47.5</v>
      </c>
      <c r="I228" s="197"/>
      <c r="J228" s="198">
        <f>ROUND(I228*H228,2)</f>
        <v>0</v>
      </c>
      <c r="K228" s="194" t="s">
        <v>408</v>
      </c>
      <c r="L228" s="40"/>
      <c r="M228" s="199" t="s">
        <v>1</v>
      </c>
      <c r="N228" s="200" t="s">
        <v>42</v>
      </c>
      <c r="O228" s="72"/>
      <c r="P228" s="201">
        <f>O228*H228</f>
        <v>0</v>
      </c>
      <c r="Q228" s="201">
        <v>0</v>
      </c>
      <c r="R228" s="201">
        <f>Q228*H228</f>
        <v>0</v>
      </c>
      <c r="S228" s="201">
        <v>0</v>
      </c>
      <c r="T228" s="202">
        <f>S228*H228</f>
        <v>0</v>
      </c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R228" s="203" t="s">
        <v>374</v>
      </c>
      <c r="AT228" s="203" t="s">
        <v>377</v>
      </c>
      <c r="AU228" s="203" t="s">
        <v>86</v>
      </c>
      <c r="AY228" s="18" t="s">
        <v>375</v>
      </c>
      <c r="BE228" s="204">
        <f>IF(N228="základní",J228,0)</f>
        <v>0</v>
      </c>
      <c r="BF228" s="204">
        <f>IF(N228="snížená",J228,0)</f>
        <v>0</v>
      </c>
      <c r="BG228" s="204">
        <f>IF(N228="zákl. přenesená",J228,0)</f>
        <v>0</v>
      </c>
      <c r="BH228" s="204">
        <f>IF(N228="sníž. přenesená",J228,0)</f>
        <v>0</v>
      </c>
      <c r="BI228" s="204">
        <f>IF(N228="nulová",J228,0)</f>
        <v>0</v>
      </c>
      <c r="BJ228" s="18" t="s">
        <v>84</v>
      </c>
      <c r="BK228" s="204">
        <f>ROUND(I228*H228,2)</f>
        <v>0</v>
      </c>
      <c r="BL228" s="18" t="s">
        <v>374</v>
      </c>
      <c r="BM228" s="203" t="s">
        <v>2980</v>
      </c>
    </row>
    <row r="229" spans="1:65" s="2" customFormat="1" ht="11.25">
      <c r="A229" s="35"/>
      <c r="B229" s="36"/>
      <c r="C229" s="37"/>
      <c r="D229" s="205" t="s">
        <v>383</v>
      </c>
      <c r="E229" s="37"/>
      <c r="F229" s="206" t="s">
        <v>2981</v>
      </c>
      <c r="G229" s="37"/>
      <c r="H229" s="37"/>
      <c r="I229" s="207"/>
      <c r="J229" s="37"/>
      <c r="K229" s="37"/>
      <c r="L229" s="40"/>
      <c r="M229" s="208"/>
      <c r="N229" s="209"/>
      <c r="O229" s="72"/>
      <c r="P229" s="72"/>
      <c r="Q229" s="72"/>
      <c r="R229" s="72"/>
      <c r="S229" s="72"/>
      <c r="T229" s="73"/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T229" s="18" t="s">
        <v>383</v>
      </c>
      <c r="AU229" s="18" t="s">
        <v>86</v>
      </c>
    </row>
    <row r="230" spans="1:65" s="14" customFormat="1" ht="11.25">
      <c r="B230" s="220"/>
      <c r="C230" s="221"/>
      <c r="D230" s="205" t="s">
        <v>384</v>
      </c>
      <c r="E230" s="222" t="s">
        <v>1</v>
      </c>
      <c r="F230" s="223" t="s">
        <v>2982</v>
      </c>
      <c r="G230" s="221"/>
      <c r="H230" s="224">
        <v>47.5</v>
      </c>
      <c r="I230" s="225"/>
      <c r="J230" s="221"/>
      <c r="K230" s="221"/>
      <c r="L230" s="226"/>
      <c r="M230" s="227"/>
      <c r="N230" s="228"/>
      <c r="O230" s="228"/>
      <c r="P230" s="228"/>
      <c r="Q230" s="228"/>
      <c r="R230" s="228"/>
      <c r="S230" s="228"/>
      <c r="T230" s="229"/>
      <c r="AT230" s="230" t="s">
        <v>384</v>
      </c>
      <c r="AU230" s="230" t="s">
        <v>86</v>
      </c>
      <c r="AV230" s="14" t="s">
        <v>86</v>
      </c>
      <c r="AW230" s="14" t="s">
        <v>32</v>
      </c>
      <c r="AX230" s="14" t="s">
        <v>84</v>
      </c>
      <c r="AY230" s="230" t="s">
        <v>375</v>
      </c>
    </row>
    <row r="231" spans="1:65" s="2" customFormat="1" ht="16.5" customHeight="1">
      <c r="A231" s="35"/>
      <c r="B231" s="36"/>
      <c r="C231" s="192" t="s">
        <v>513</v>
      </c>
      <c r="D231" s="192" t="s">
        <v>377</v>
      </c>
      <c r="E231" s="193" t="s">
        <v>2983</v>
      </c>
      <c r="F231" s="194" t="s">
        <v>2984</v>
      </c>
      <c r="G231" s="195" t="s">
        <v>671</v>
      </c>
      <c r="H231" s="196">
        <v>47.5</v>
      </c>
      <c r="I231" s="197"/>
      <c r="J231" s="198">
        <f>ROUND(I231*H231,2)</f>
        <v>0</v>
      </c>
      <c r="K231" s="194" t="s">
        <v>408</v>
      </c>
      <c r="L231" s="40"/>
      <c r="M231" s="199" t="s">
        <v>1</v>
      </c>
      <c r="N231" s="200" t="s">
        <v>42</v>
      </c>
      <c r="O231" s="72"/>
      <c r="P231" s="201">
        <f>O231*H231</f>
        <v>0</v>
      </c>
      <c r="Q231" s="201">
        <v>6.3200000000000001E-3</v>
      </c>
      <c r="R231" s="201">
        <f>Q231*H231</f>
        <v>0.30020000000000002</v>
      </c>
      <c r="S231" s="201">
        <v>0</v>
      </c>
      <c r="T231" s="202">
        <f>S231*H231</f>
        <v>0</v>
      </c>
      <c r="U231" s="35"/>
      <c r="V231" s="35"/>
      <c r="W231" s="35"/>
      <c r="X231" s="35"/>
      <c r="Y231" s="35"/>
      <c r="Z231" s="35"/>
      <c r="AA231" s="35"/>
      <c r="AB231" s="35"/>
      <c r="AC231" s="35"/>
      <c r="AD231" s="35"/>
      <c r="AE231" s="35"/>
      <c r="AR231" s="203" t="s">
        <v>374</v>
      </c>
      <c r="AT231" s="203" t="s">
        <v>377</v>
      </c>
      <c r="AU231" s="203" t="s">
        <v>86</v>
      </c>
      <c r="AY231" s="18" t="s">
        <v>375</v>
      </c>
      <c r="BE231" s="204">
        <f>IF(N231="základní",J231,0)</f>
        <v>0</v>
      </c>
      <c r="BF231" s="204">
        <f>IF(N231="snížená",J231,0)</f>
        <v>0</v>
      </c>
      <c r="BG231" s="204">
        <f>IF(N231="zákl. přenesená",J231,0)</f>
        <v>0</v>
      </c>
      <c r="BH231" s="204">
        <f>IF(N231="sníž. přenesená",J231,0)</f>
        <v>0</v>
      </c>
      <c r="BI231" s="204">
        <f>IF(N231="nulová",J231,0)</f>
        <v>0</v>
      </c>
      <c r="BJ231" s="18" t="s">
        <v>84</v>
      </c>
      <c r="BK231" s="204">
        <f>ROUND(I231*H231,2)</f>
        <v>0</v>
      </c>
      <c r="BL231" s="18" t="s">
        <v>374</v>
      </c>
      <c r="BM231" s="203" t="s">
        <v>2985</v>
      </c>
    </row>
    <row r="232" spans="1:65" s="2" customFormat="1" ht="11.25">
      <c r="A232" s="35"/>
      <c r="B232" s="36"/>
      <c r="C232" s="37"/>
      <c r="D232" s="205" t="s">
        <v>383</v>
      </c>
      <c r="E232" s="37"/>
      <c r="F232" s="206" t="s">
        <v>2986</v>
      </c>
      <c r="G232" s="37"/>
      <c r="H232" s="37"/>
      <c r="I232" s="207"/>
      <c r="J232" s="37"/>
      <c r="K232" s="37"/>
      <c r="L232" s="40"/>
      <c r="M232" s="208"/>
      <c r="N232" s="209"/>
      <c r="O232" s="72"/>
      <c r="P232" s="72"/>
      <c r="Q232" s="72"/>
      <c r="R232" s="72"/>
      <c r="S232" s="72"/>
      <c r="T232" s="73"/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T232" s="18" t="s">
        <v>383</v>
      </c>
      <c r="AU232" s="18" t="s">
        <v>86</v>
      </c>
    </row>
    <row r="233" spans="1:65" s="14" customFormat="1" ht="11.25">
      <c r="B233" s="220"/>
      <c r="C233" s="221"/>
      <c r="D233" s="205" t="s">
        <v>384</v>
      </c>
      <c r="E233" s="222" t="s">
        <v>1</v>
      </c>
      <c r="F233" s="223" t="s">
        <v>2987</v>
      </c>
      <c r="G233" s="221"/>
      <c r="H233" s="224">
        <v>47.5</v>
      </c>
      <c r="I233" s="225"/>
      <c r="J233" s="221"/>
      <c r="K233" s="221"/>
      <c r="L233" s="226"/>
      <c r="M233" s="227"/>
      <c r="N233" s="228"/>
      <c r="O233" s="228"/>
      <c r="P233" s="228"/>
      <c r="Q233" s="228"/>
      <c r="R233" s="228"/>
      <c r="S233" s="228"/>
      <c r="T233" s="229"/>
      <c r="AT233" s="230" t="s">
        <v>384</v>
      </c>
      <c r="AU233" s="230" t="s">
        <v>86</v>
      </c>
      <c r="AV233" s="14" t="s">
        <v>86</v>
      </c>
      <c r="AW233" s="14" t="s">
        <v>32</v>
      </c>
      <c r="AX233" s="14" t="s">
        <v>84</v>
      </c>
      <c r="AY233" s="230" t="s">
        <v>375</v>
      </c>
    </row>
    <row r="234" spans="1:65" s="2" customFormat="1" ht="21.75" customHeight="1">
      <c r="A234" s="35"/>
      <c r="B234" s="36"/>
      <c r="C234" s="192" t="s">
        <v>517</v>
      </c>
      <c r="D234" s="192" t="s">
        <v>377</v>
      </c>
      <c r="E234" s="193" t="s">
        <v>2988</v>
      </c>
      <c r="F234" s="194" t="s">
        <v>2989</v>
      </c>
      <c r="G234" s="195" t="s">
        <v>615</v>
      </c>
      <c r="H234" s="196">
        <v>60</v>
      </c>
      <c r="I234" s="197"/>
      <c r="J234" s="198">
        <f>ROUND(I234*H234,2)</f>
        <v>0</v>
      </c>
      <c r="K234" s="194" t="s">
        <v>1</v>
      </c>
      <c r="L234" s="40"/>
      <c r="M234" s="199" t="s">
        <v>1</v>
      </c>
      <c r="N234" s="200" t="s">
        <v>42</v>
      </c>
      <c r="O234" s="72"/>
      <c r="P234" s="201">
        <f>O234*H234</f>
        <v>0</v>
      </c>
      <c r="Q234" s="201">
        <v>1.9967999999999999</v>
      </c>
      <c r="R234" s="201">
        <f>Q234*H234</f>
        <v>119.80799999999999</v>
      </c>
      <c r="S234" s="201">
        <v>0</v>
      </c>
      <c r="T234" s="202">
        <f>S234*H234</f>
        <v>0</v>
      </c>
      <c r="U234" s="35"/>
      <c r="V234" s="35"/>
      <c r="W234" s="35"/>
      <c r="X234" s="35"/>
      <c r="Y234" s="35"/>
      <c r="Z234" s="35"/>
      <c r="AA234" s="35"/>
      <c r="AB234" s="35"/>
      <c r="AC234" s="35"/>
      <c r="AD234" s="35"/>
      <c r="AE234" s="35"/>
      <c r="AR234" s="203" t="s">
        <v>374</v>
      </c>
      <c r="AT234" s="203" t="s">
        <v>377</v>
      </c>
      <c r="AU234" s="203" t="s">
        <v>86</v>
      </c>
      <c r="AY234" s="18" t="s">
        <v>375</v>
      </c>
      <c r="BE234" s="204">
        <f>IF(N234="základní",J234,0)</f>
        <v>0</v>
      </c>
      <c r="BF234" s="204">
        <f>IF(N234="snížená",J234,0)</f>
        <v>0</v>
      </c>
      <c r="BG234" s="204">
        <f>IF(N234="zákl. přenesená",J234,0)</f>
        <v>0</v>
      </c>
      <c r="BH234" s="204">
        <f>IF(N234="sníž. přenesená",J234,0)</f>
        <v>0</v>
      </c>
      <c r="BI234" s="204">
        <f>IF(N234="nulová",J234,0)</f>
        <v>0</v>
      </c>
      <c r="BJ234" s="18" t="s">
        <v>84</v>
      </c>
      <c r="BK234" s="204">
        <f>ROUND(I234*H234,2)</f>
        <v>0</v>
      </c>
      <c r="BL234" s="18" t="s">
        <v>374</v>
      </c>
      <c r="BM234" s="203" t="s">
        <v>2990</v>
      </c>
    </row>
    <row r="235" spans="1:65" s="2" customFormat="1" ht="19.5">
      <c r="A235" s="35"/>
      <c r="B235" s="36"/>
      <c r="C235" s="37"/>
      <c r="D235" s="205" t="s">
        <v>383</v>
      </c>
      <c r="E235" s="37"/>
      <c r="F235" s="206" t="s">
        <v>2991</v>
      </c>
      <c r="G235" s="37"/>
      <c r="H235" s="37"/>
      <c r="I235" s="207"/>
      <c r="J235" s="37"/>
      <c r="K235" s="37"/>
      <c r="L235" s="40"/>
      <c r="M235" s="208"/>
      <c r="N235" s="209"/>
      <c r="O235" s="72"/>
      <c r="P235" s="72"/>
      <c r="Q235" s="72"/>
      <c r="R235" s="72"/>
      <c r="S235" s="72"/>
      <c r="T235" s="73"/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  <c r="AT235" s="18" t="s">
        <v>383</v>
      </c>
      <c r="AU235" s="18" t="s">
        <v>86</v>
      </c>
    </row>
    <row r="236" spans="1:65" s="13" customFormat="1" ht="11.25">
      <c r="B236" s="210"/>
      <c r="C236" s="211"/>
      <c r="D236" s="205" t="s">
        <v>384</v>
      </c>
      <c r="E236" s="212" t="s">
        <v>1</v>
      </c>
      <c r="F236" s="213" t="s">
        <v>2992</v>
      </c>
      <c r="G236" s="211"/>
      <c r="H236" s="212" t="s">
        <v>1</v>
      </c>
      <c r="I236" s="214"/>
      <c r="J236" s="211"/>
      <c r="K236" s="211"/>
      <c r="L236" s="215"/>
      <c r="M236" s="216"/>
      <c r="N236" s="217"/>
      <c r="O236" s="217"/>
      <c r="P236" s="217"/>
      <c r="Q236" s="217"/>
      <c r="R236" s="217"/>
      <c r="S236" s="217"/>
      <c r="T236" s="218"/>
      <c r="AT236" s="219" t="s">
        <v>384</v>
      </c>
      <c r="AU236" s="219" t="s">
        <v>86</v>
      </c>
      <c r="AV236" s="13" t="s">
        <v>84</v>
      </c>
      <c r="AW236" s="13" t="s">
        <v>32</v>
      </c>
      <c r="AX236" s="13" t="s">
        <v>77</v>
      </c>
      <c r="AY236" s="219" t="s">
        <v>375</v>
      </c>
    </row>
    <row r="237" spans="1:65" s="14" customFormat="1" ht="11.25">
      <c r="B237" s="220"/>
      <c r="C237" s="221"/>
      <c r="D237" s="205" t="s">
        <v>384</v>
      </c>
      <c r="E237" s="222" t="s">
        <v>1</v>
      </c>
      <c r="F237" s="223" t="s">
        <v>2993</v>
      </c>
      <c r="G237" s="221"/>
      <c r="H237" s="224">
        <v>60</v>
      </c>
      <c r="I237" s="225"/>
      <c r="J237" s="221"/>
      <c r="K237" s="221"/>
      <c r="L237" s="226"/>
      <c r="M237" s="227"/>
      <c r="N237" s="228"/>
      <c r="O237" s="228"/>
      <c r="P237" s="228"/>
      <c r="Q237" s="228"/>
      <c r="R237" s="228"/>
      <c r="S237" s="228"/>
      <c r="T237" s="229"/>
      <c r="AT237" s="230" t="s">
        <v>384</v>
      </c>
      <c r="AU237" s="230" t="s">
        <v>86</v>
      </c>
      <c r="AV237" s="14" t="s">
        <v>86</v>
      </c>
      <c r="AW237" s="14" t="s">
        <v>32</v>
      </c>
      <c r="AX237" s="14" t="s">
        <v>84</v>
      </c>
      <c r="AY237" s="230" t="s">
        <v>375</v>
      </c>
    </row>
    <row r="238" spans="1:65" s="2" customFormat="1" ht="16.5" customHeight="1">
      <c r="A238" s="35"/>
      <c r="B238" s="36"/>
      <c r="C238" s="192" t="s">
        <v>521</v>
      </c>
      <c r="D238" s="192" t="s">
        <v>377</v>
      </c>
      <c r="E238" s="193" t="s">
        <v>2994</v>
      </c>
      <c r="F238" s="194" t="s">
        <v>2995</v>
      </c>
      <c r="G238" s="195" t="s">
        <v>615</v>
      </c>
      <c r="H238" s="196">
        <v>505.512</v>
      </c>
      <c r="I238" s="197"/>
      <c r="J238" s="198">
        <f>ROUND(I238*H238,2)</f>
        <v>0</v>
      </c>
      <c r="K238" s="194" t="s">
        <v>1</v>
      </c>
      <c r="L238" s="40"/>
      <c r="M238" s="199" t="s">
        <v>1</v>
      </c>
      <c r="N238" s="200" t="s">
        <v>42</v>
      </c>
      <c r="O238" s="72"/>
      <c r="P238" s="201">
        <f>O238*H238</f>
        <v>0</v>
      </c>
      <c r="Q238" s="201">
        <v>1.8480000000000001</v>
      </c>
      <c r="R238" s="201">
        <f>Q238*H238</f>
        <v>934.18617600000005</v>
      </c>
      <c r="S238" s="201">
        <v>0</v>
      </c>
      <c r="T238" s="202">
        <f>S238*H238</f>
        <v>0</v>
      </c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R238" s="203" t="s">
        <v>374</v>
      </c>
      <c r="AT238" s="203" t="s">
        <v>377</v>
      </c>
      <c r="AU238" s="203" t="s">
        <v>86</v>
      </c>
      <c r="AY238" s="18" t="s">
        <v>375</v>
      </c>
      <c r="BE238" s="204">
        <f>IF(N238="základní",J238,0)</f>
        <v>0</v>
      </c>
      <c r="BF238" s="204">
        <f>IF(N238="snížená",J238,0)</f>
        <v>0</v>
      </c>
      <c r="BG238" s="204">
        <f>IF(N238="zákl. přenesená",J238,0)</f>
        <v>0</v>
      </c>
      <c r="BH238" s="204">
        <f>IF(N238="sníž. přenesená",J238,0)</f>
        <v>0</v>
      </c>
      <c r="BI238" s="204">
        <f>IF(N238="nulová",J238,0)</f>
        <v>0</v>
      </c>
      <c r="BJ238" s="18" t="s">
        <v>84</v>
      </c>
      <c r="BK238" s="204">
        <f>ROUND(I238*H238,2)</f>
        <v>0</v>
      </c>
      <c r="BL238" s="18" t="s">
        <v>374</v>
      </c>
      <c r="BM238" s="203" t="s">
        <v>2996</v>
      </c>
    </row>
    <row r="239" spans="1:65" s="2" customFormat="1" ht="11.25">
      <c r="A239" s="35"/>
      <c r="B239" s="36"/>
      <c r="C239" s="37"/>
      <c r="D239" s="205" t="s">
        <v>383</v>
      </c>
      <c r="E239" s="37"/>
      <c r="F239" s="206" t="s">
        <v>2997</v>
      </c>
      <c r="G239" s="37"/>
      <c r="H239" s="37"/>
      <c r="I239" s="207"/>
      <c r="J239" s="37"/>
      <c r="K239" s="37"/>
      <c r="L239" s="40"/>
      <c r="M239" s="208"/>
      <c r="N239" s="209"/>
      <c r="O239" s="72"/>
      <c r="P239" s="72"/>
      <c r="Q239" s="72"/>
      <c r="R239" s="72"/>
      <c r="S239" s="72"/>
      <c r="T239" s="73"/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T239" s="18" t="s">
        <v>383</v>
      </c>
      <c r="AU239" s="18" t="s">
        <v>86</v>
      </c>
    </row>
    <row r="240" spans="1:65" s="13" customFormat="1" ht="11.25">
      <c r="B240" s="210"/>
      <c r="C240" s="211"/>
      <c r="D240" s="205" t="s">
        <v>384</v>
      </c>
      <c r="E240" s="212" t="s">
        <v>1</v>
      </c>
      <c r="F240" s="213" t="s">
        <v>2992</v>
      </c>
      <c r="G240" s="211"/>
      <c r="H240" s="212" t="s">
        <v>1</v>
      </c>
      <c r="I240" s="214"/>
      <c r="J240" s="211"/>
      <c r="K240" s="211"/>
      <c r="L240" s="215"/>
      <c r="M240" s="216"/>
      <c r="N240" s="217"/>
      <c r="O240" s="217"/>
      <c r="P240" s="217"/>
      <c r="Q240" s="217"/>
      <c r="R240" s="217"/>
      <c r="S240" s="217"/>
      <c r="T240" s="218"/>
      <c r="AT240" s="219" t="s">
        <v>384</v>
      </c>
      <c r="AU240" s="219" t="s">
        <v>86</v>
      </c>
      <c r="AV240" s="13" t="s">
        <v>84</v>
      </c>
      <c r="AW240" s="13" t="s">
        <v>32</v>
      </c>
      <c r="AX240" s="13" t="s">
        <v>77</v>
      </c>
      <c r="AY240" s="219" t="s">
        <v>375</v>
      </c>
    </row>
    <row r="241" spans="1:65" s="14" customFormat="1" ht="11.25">
      <c r="B241" s="220"/>
      <c r="C241" s="221"/>
      <c r="D241" s="205" t="s">
        <v>384</v>
      </c>
      <c r="E241" s="222" t="s">
        <v>1</v>
      </c>
      <c r="F241" s="223" t="s">
        <v>2998</v>
      </c>
      <c r="G241" s="221"/>
      <c r="H241" s="224">
        <v>505.512</v>
      </c>
      <c r="I241" s="225"/>
      <c r="J241" s="221"/>
      <c r="K241" s="221"/>
      <c r="L241" s="226"/>
      <c r="M241" s="227"/>
      <c r="N241" s="228"/>
      <c r="O241" s="228"/>
      <c r="P241" s="228"/>
      <c r="Q241" s="228"/>
      <c r="R241" s="228"/>
      <c r="S241" s="228"/>
      <c r="T241" s="229"/>
      <c r="AT241" s="230" t="s">
        <v>384</v>
      </c>
      <c r="AU241" s="230" t="s">
        <v>86</v>
      </c>
      <c r="AV241" s="14" t="s">
        <v>86</v>
      </c>
      <c r="AW241" s="14" t="s">
        <v>32</v>
      </c>
      <c r="AX241" s="14" t="s">
        <v>84</v>
      </c>
      <c r="AY241" s="230" t="s">
        <v>375</v>
      </c>
    </row>
    <row r="242" spans="1:65" s="12" customFormat="1" ht="22.9" customHeight="1">
      <c r="B242" s="176"/>
      <c r="C242" s="177"/>
      <c r="D242" s="178" t="s">
        <v>76</v>
      </c>
      <c r="E242" s="190" t="s">
        <v>427</v>
      </c>
      <c r="F242" s="190" t="s">
        <v>2742</v>
      </c>
      <c r="G242" s="177"/>
      <c r="H242" s="177"/>
      <c r="I242" s="180"/>
      <c r="J242" s="191">
        <f>BK242</f>
        <v>0</v>
      </c>
      <c r="K242" s="177"/>
      <c r="L242" s="182"/>
      <c r="M242" s="183"/>
      <c r="N242" s="184"/>
      <c r="O242" s="184"/>
      <c r="P242" s="185">
        <f>SUM(P243:P279)</f>
        <v>0</v>
      </c>
      <c r="Q242" s="184"/>
      <c r="R242" s="185">
        <f>SUM(R243:R279)</f>
        <v>11.568151439999999</v>
      </c>
      <c r="S242" s="184"/>
      <c r="T242" s="186">
        <f>SUM(T243:T279)</f>
        <v>0</v>
      </c>
      <c r="AR242" s="187" t="s">
        <v>84</v>
      </c>
      <c r="AT242" s="188" t="s">
        <v>76</v>
      </c>
      <c r="AU242" s="188" t="s">
        <v>84</v>
      </c>
      <c r="AY242" s="187" t="s">
        <v>375</v>
      </c>
      <c r="BK242" s="189">
        <f>SUM(BK243:BK279)</f>
        <v>0</v>
      </c>
    </row>
    <row r="243" spans="1:65" s="2" customFormat="1" ht="16.5" customHeight="1">
      <c r="A243" s="35"/>
      <c r="B243" s="36"/>
      <c r="C243" s="192" t="s">
        <v>525</v>
      </c>
      <c r="D243" s="192" t="s">
        <v>377</v>
      </c>
      <c r="E243" s="193" t="s">
        <v>2999</v>
      </c>
      <c r="F243" s="194" t="s">
        <v>3000</v>
      </c>
      <c r="G243" s="195" t="s">
        <v>424</v>
      </c>
      <c r="H243" s="196">
        <v>2</v>
      </c>
      <c r="I243" s="197"/>
      <c r="J243" s="198">
        <f>ROUND(I243*H243,2)</f>
        <v>0</v>
      </c>
      <c r="K243" s="194" t="s">
        <v>1</v>
      </c>
      <c r="L243" s="40"/>
      <c r="M243" s="199" t="s">
        <v>1</v>
      </c>
      <c r="N243" s="200" t="s">
        <v>42</v>
      </c>
      <c r="O243" s="72"/>
      <c r="P243" s="201">
        <f>O243*H243</f>
        <v>0</v>
      </c>
      <c r="Q243" s="201">
        <v>2.341E-2</v>
      </c>
      <c r="R243" s="201">
        <f>Q243*H243</f>
        <v>4.6820000000000001E-2</v>
      </c>
      <c r="S243" s="201">
        <v>0</v>
      </c>
      <c r="T243" s="202">
        <f>S243*H243</f>
        <v>0</v>
      </c>
      <c r="U243" s="35"/>
      <c r="V243" s="35"/>
      <c r="W243" s="35"/>
      <c r="X243" s="35"/>
      <c r="Y243" s="35"/>
      <c r="Z243" s="35"/>
      <c r="AA243" s="35"/>
      <c r="AB243" s="35"/>
      <c r="AC243" s="35"/>
      <c r="AD243" s="35"/>
      <c r="AE243" s="35"/>
      <c r="AR243" s="203" t="s">
        <v>374</v>
      </c>
      <c r="AT243" s="203" t="s">
        <v>377</v>
      </c>
      <c r="AU243" s="203" t="s">
        <v>86</v>
      </c>
      <c r="AY243" s="18" t="s">
        <v>375</v>
      </c>
      <c r="BE243" s="204">
        <f>IF(N243="základní",J243,0)</f>
        <v>0</v>
      </c>
      <c r="BF243" s="204">
        <f>IF(N243="snížená",J243,0)</f>
        <v>0</v>
      </c>
      <c r="BG243" s="204">
        <f>IF(N243="zákl. přenesená",J243,0)</f>
        <v>0</v>
      </c>
      <c r="BH243" s="204">
        <f>IF(N243="sníž. přenesená",J243,0)</f>
        <v>0</v>
      </c>
      <c r="BI243" s="204">
        <f>IF(N243="nulová",J243,0)</f>
        <v>0</v>
      </c>
      <c r="BJ243" s="18" t="s">
        <v>84</v>
      </c>
      <c r="BK243" s="204">
        <f>ROUND(I243*H243,2)</f>
        <v>0</v>
      </c>
      <c r="BL243" s="18" t="s">
        <v>374</v>
      </c>
      <c r="BM243" s="203" t="s">
        <v>3001</v>
      </c>
    </row>
    <row r="244" spans="1:65" s="2" customFormat="1" ht="19.5">
      <c r="A244" s="35"/>
      <c r="B244" s="36"/>
      <c r="C244" s="37"/>
      <c r="D244" s="205" t="s">
        <v>383</v>
      </c>
      <c r="E244" s="37"/>
      <c r="F244" s="206" t="s">
        <v>3002</v>
      </c>
      <c r="G244" s="37"/>
      <c r="H244" s="37"/>
      <c r="I244" s="207"/>
      <c r="J244" s="37"/>
      <c r="K244" s="37"/>
      <c r="L244" s="40"/>
      <c r="M244" s="208"/>
      <c r="N244" s="209"/>
      <c r="O244" s="72"/>
      <c r="P244" s="72"/>
      <c r="Q244" s="72"/>
      <c r="R244" s="72"/>
      <c r="S244" s="72"/>
      <c r="T244" s="73"/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T244" s="18" t="s">
        <v>383</v>
      </c>
      <c r="AU244" s="18" t="s">
        <v>86</v>
      </c>
    </row>
    <row r="245" spans="1:65" s="14" customFormat="1" ht="11.25">
      <c r="B245" s="220"/>
      <c r="C245" s="221"/>
      <c r="D245" s="205" t="s">
        <v>384</v>
      </c>
      <c r="E245" s="222" t="s">
        <v>1</v>
      </c>
      <c r="F245" s="223" t="s">
        <v>2420</v>
      </c>
      <c r="G245" s="221"/>
      <c r="H245" s="224">
        <v>2</v>
      </c>
      <c r="I245" s="225"/>
      <c r="J245" s="221"/>
      <c r="K245" s="221"/>
      <c r="L245" s="226"/>
      <c r="M245" s="227"/>
      <c r="N245" s="228"/>
      <c r="O245" s="228"/>
      <c r="P245" s="228"/>
      <c r="Q245" s="228"/>
      <c r="R245" s="228"/>
      <c r="S245" s="228"/>
      <c r="T245" s="229"/>
      <c r="AT245" s="230" t="s">
        <v>384</v>
      </c>
      <c r="AU245" s="230" t="s">
        <v>86</v>
      </c>
      <c r="AV245" s="14" t="s">
        <v>86</v>
      </c>
      <c r="AW245" s="14" t="s">
        <v>32</v>
      </c>
      <c r="AX245" s="14" t="s">
        <v>84</v>
      </c>
      <c r="AY245" s="230" t="s">
        <v>375</v>
      </c>
    </row>
    <row r="246" spans="1:65" s="2" customFormat="1" ht="16.5" customHeight="1">
      <c r="A246" s="35"/>
      <c r="B246" s="36"/>
      <c r="C246" s="236" t="s">
        <v>529</v>
      </c>
      <c r="D246" s="236" t="s">
        <v>646</v>
      </c>
      <c r="E246" s="237" t="s">
        <v>3003</v>
      </c>
      <c r="F246" s="238" t="s">
        <v>3004</v>
      </c>
      <c r="G246" s="239" t="s">
        <v>424</v>
      </c>
      <c r="H246" s="240">
        <v>2</v>
      </c>
      <c r="I246" s="241"/>
      <c r="J246" s="242">
        <f>ROUND(I246*H246,2)</f>
        <v>0</v>
      </c>
      <c r="K246" s="238" t="s">
        <v>1</v>
      </c>
      <c r="L246" s="243"/>
      <c r="M246" s="244" t="s">
        <v>1</v>
      </c>
      <c r="N246" s="245" t="s">
        <v>42</v>
      </c>
      <c r="O246" s="72"/>
      <c r="P246" s="201">
        <f>O246*H246</f>
        <v>0</v>
      </c>
      <c r="Q246" s="201">
        <v>0.71</v>
      </c>
      <c r="R246" s="201">
        <f>Q246*H246</f>
        <v>1.42</v>
      </c>
      <c r="S246" s="201">
        <v>0</v>
      </c>
      <c r="T246" s="202">
        <f>S246*H246</f>
        <v>0</v>
      </c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R246" s="203" t="s">
        <v>427</v>
      </c>
      <c r="AT246" s="203" t="s">
        <v>646</v>
      </c>
      <c r="AU246" s="203" t="s">
        <v>86</v>
      </c>
      <c r="AY246" s="18" t="s">
        <v>375</v>
      </c>
      <c r="BE246" s="204">
        <f>IF(N246="základní",J246,0)</f>
        <v>0</v>
      </c>
      <c r="BF246" s="204">
        <f>IF(N246="snížená",J246,0)</f>
        <v>0</v>
      </c>
      <c r="BG246" s="204">
        <f>IF(N246="zákl. přenesená",J246,0)</f>
        <v>0</v>
      </c>
      <c r="BH246" s="204">
        <f>IF(N246="sníž. přenesená",J246,0)</f>
        <v>0</v>
      </c>
      <c r="BI246" s="204">
        <f>IF(N246="nulová",J246,0)</f>
        <v>0</v>
      </c>
      <c r="BJ246" s="18" t="s">
        <v>84</v>
      </c>
      <c r="BK246" s="204">
        <f>ROUND(I246*H246,2)</f>
        <v>0</v>
      </c>
      <c r="BL246" s="18" t="s">
        <v>374</v>
      </c>
      <c r="BM246" s="203" t="s">
        <v>3005</v>
      </c>
    </row>
    <row r="247" spans="1:65" s="2" customFormat="1" ht="11.25">
      <c r="A247" s="35"/>
      <c r="B247" s="36"/>
      <c r="C247" s="37"/>
      <c r="D247" s="205" t="s">
        <v>383</v>
      </c>
      <c r="E247" s="37"/>
      <c r="F247" s="206" t="s">
        <v>3004</v>
      </c>
      <c r="G247" s="37"/>
      <c r="H247" s="37"/>
      <c r="I247" s="207"/>
      <c r="J247" s="37"/>
      <c r="K247" s="37"/>
      <c r="L247" s="40"/>
      <c r="M247" s="208"/>
      <c r="N247" s="209"/>
      <c r="O247" s="72"/>
      <c r="P247" s="72"/>
      <c r="Q247" s="72"/>
      <c r="R247" s="72"/>
      <c r="S247" s="72"/>
      <c r="T247" s="73"/>
      <c r="U247" s="35"/>
      <c r="V247" s="35"/>
      <c r="W247" s="35"/>
      <c r="X247" s="35"/>
      <c r="Y247" s="35"/>
      <c r="Z247" s="35"/>
      <c r="AA247" s="35"/>
      <c r="AB247" s="35"/>
      <c r="AC247" s="35"/>
      <c r="AD247" s="35"/>
      <c r="AE247" s="35"/>
      <c r="AT247" s="18" t="s">
        <v>383</v>
      </c>
      <c r="AU247" s="18" t="s">
        <v>86</v>
      </c>
    </row>
    <row r="248" spans="1:65" s="14" customFormat="1" ht="11.25">
      <c r="B248" s="220"/>
      <c r="C248" s="221"/>
      <c r="D248" s="205" t="s">
        <v>384</v>
      </c>
      <c r="E248" s="222" t="s">
        <v>1</v>
      </c>
      <c r="F248" s="223" t="s">
        <v>2420</v>
      </c>
      <c r="G248" s="221"/>
      <c r="H248" s="224">
        <v>2</v>
      </c>
      <c r="I248" s="225"/>
      <c r="J248" s="221"/>
      <c r="K248" s="221"/>
      <c r="L248" s="226"/>
      <c r="M248" s="227"/>
      <c r="N248" s="228"/>
      <c r="O248" s="228"/>
      <c r="P248" s="228"/>
      <c r="Q248" s="228"/>
      <c r="R248" s="228"/>
      <c r="S248" s="228"/>
      <c r="T248" s="229"/>
      <c r="AT248" s="230" t="s">
        <v>384</v>
      </c>
      <c r="AU248" s="230" t="s">
        <v>86</v>
      </c>
      <c r="AV248" s="14" t="s">
        <v>86</v>
      </c>
      <c r="AW248" s="14" t="s">
        <v>32</v>
      </c>
      <c r="AX248" s="14" t="s">
        <v>84</v>
      </c>
      <c r="AY248" s="230" t="s">
        <v>375</v>
      </c>
    </row>
    <row r="249" spans="1:65" s="2" customFormat="1" ht="16.5" customHeight="1">
      <c r="A249" s="35"/>
      <c r="B249" s="36"/>
      <c r="C249" s="192" t="s">
        <v>533</v>
      </c>
      <c r="D249" s="192" t="s">
        <v>377</v>
      </c>
      <c r="E249" s="193" t="s">
        <v>3006</v>
      </c>
      <c r="F249" s="194" t="s">
        <v>3007</v>
      </c>
      <c r="G249" s="195" t="s">
        <v>615</v>
      </c>
      <c r="H249" s="196">
        <v>17.96</v>
      </c>
      <c r="I249" s="197"/>
      <c r="J249" s="198">
        <f>ROUND(I249*H249,2)</f>
        <v>0</v>
      </c>
      <c r="K249" s="194" t="s">
        <v>408</v>
      </c>
      <c r="L249" s="40"/>
      <c r="M249" s="199" t="s">
        <v>1</v>
      </c>
      <c r="N249" s="200" t="s">
        <v>42</v>
      </c>
      <c r="O249" s="72"/>
      <c r="P249" s="201">
        <f>O249*H249</f>
        <v>0</v>
      </c>
      <c r="Q249" s="201">
        <v>0</v>
      </c>
      <c r="R249" s="201">
        <f>Q249*H249</f>
        <v>0</v>
      </c>
      <c r="S249" s="201">
        <v>0</v>
      </c>
      <c r="T249" s="202">
        <f>S249*H249</f>
        <v>0</v>
      </c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35"/>
      <c r="AR249" s="203" t="s">
        <v>374</v>
      </c>
      <c r="AT249" s="203" t="s">
        <v>377</v>
      </c>
      <c r="AU249" s="203" t="s">
        <v>86</v>
      </c>
      <c r="AY249" s="18" t="s">
        <v>375</v>
      </c>
      <c r="BE249" s="204">
        <f>IF(N249="základní",J249,0)</f>
        <v>0</v>
      </c>
      <c r="BF249" s="204">
        <f>IF(N249="snížená",J249,0)</f>
        <v>0</v>
      </c>
      <c r="BG249" s="204">
        <f>IF(N249="zákl. přenesená",J249,0)</f>
        <v>0</v>
      </c>
      <c r="BH249" s="204">
        <f>IF(N249="sníž. přenesená",J249,0)</f>
        <v>0</v>
      </c>
      <c r="BI249" s="204">
        <f>IF(N249="nulová",J249,0)</f>
        <v>0</v>
      </c>
      <c r="BJ249" s="18" t="s">
        <v>84</v>
      </c>
      <c r="BK249" s="204">
        <f>ROUND(I249*H249,2)</f>
        <v>0</v>
      </c>
      <c r="BL249" s="18" t="s">
        <v>374</v>
      </c>
      <c r="BM249" s="203" t="s">
        <v>3008</v>
      </c>
    </row>
    <row r="250" spans="1:65" s="2" customFormat="1" ht="19.5">
      <c r="A250" s="35"/>
      <c r="B250" s="36"/>
      <c r="C250" s="37"/>
      <c r="D250" s="205" t="s">
        <v>383</v>
      </c>
      <c r="E250" s="37"/>
      <c r="F250" s="206" t="s">
        <v>3009</v>
      </c>
      <c r="G250" s="37"/>
      <c r="H250" s="37"/>
      <c r="I250" s="207"/>
      <c r="J250" s="37"/>
      <c r="K250" s="37"/>
      <c r="L250" s="40"/>
      <c r="M250" s="208"/>
      <c r="N250" s="209"/>
      <c r="O250" s="72"/>
      <c r="P250" s="72"/>
      <c r="Q250" s="72"/>
      <c r="R250" s="72"/>
      <c r="S250" s="72"/>
      <c r="T250" s="73"/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T250" s="18" t="s">
        <v>383</v>
      </c>
      <c r="AU250" s="18" t="s">
        <v>86</v>
      </c>
    </row>
    <row r="251" spans="1:65" s="14" customFormat="1" ht="11.25">
      <c r="B251" s="220"/>
      <c r="C251" s="221"/>
      <c r="D251" s="205" t="s">
        <v>384</v>
      </c>
      <c r="E251" s="222" t="s">
        <v>1</v>
      </c>
      <c r="F251" s="223" t="s">
        <v>3010</v>
      </c>
      <c r="G251" s="221"/>
      <c r="H251" s="224">
        <v>11.16</v>
      </c>
      <c r="I251" s="225"/>
      <c r="J251" s="221"/>
      <c r="K251" s="221"/>
      <c r="L251" s="226"/>
      <c r="M251" s="227"/>
      <c r="N251" s="228"/>
      <c r="O251" s="228"/>
      <c r="P251" s="228"/>
      <c r="Q251" s="228"/>
      <c r="R251" s="228"/>
      <c r="S251" s="228"/>
      <c r="T251" s="229"/>
      <c r="AT251" s="230" t="s">
        <v>384</v>
      </c>
      <c r="AU251" s="230" t="s">
        <v>86</v>
      </c>
      <c r="AV251" s="14" t="s">
        <v>86</v>
      </c>
      <c r="AW251" s="14" t="s">
        <v>32</v>
      </c>
      <c r="AX251" s="14" t="s">
        <v>77</v>
      </c>
      <c r="AY251" s="230" t="s">
        <v>375</v>
      </c>
    </row>
    <row r="252" spans="1:65" s="14" customFormat="1" ht="11.25">
      <c r="B252" s="220"/>
      <c r="C252" s="221"/>
      <c r="D252" s="205" t="s">
        <v>384</v>
      </c>
      <c r="E252" s="222" t="s">
        <v>1</v>
      </c>
      <c r="F252" s="223" t="s">
        <v>3011</v>
      </c>
      <c r="G252" s="221"/>
      <c r="H252" s="224">
        <v>6.8</v>
      </c>
      <c r="I252" s="225"/>
      <c r="J252" s="221"/>
      <c r="K252" s="221"/>
      <c r="L252" s="226"/>
      <c r="M252" s="227"/>
      <c r="N252" s="228"/>
      <c r="O252" s="228"/>
      <c r="P252" s="228"/>
      <c r="Q252" s="228"/>
      <c r="R252" s="228"/>
      <c r="S252" s="228"/>
      <c r="T252" s="229"/>
      <c r="AT252" s="230" t="s">
        <v>384</v>
      </c>
      <c r="AU252" s="230" t="s">
        <v>86</v>
      </c>
      <c r="AV252" s="14" t="s">
        <v>86</v>
      </c>
      <c r="AW252" s="14" t="s">
        <v>32</v>
      </c>
      <c r="AX252" s="14" t="s">
        <v>77</v>
      </c>
      <c r="AY252" s="230" t="s">
        <v>375</v>
      </c>
    </row>
    <row r="253" spans="1:65" s="15" customFormat="1" ht="11.25">
      <c r="B253" s="246"/>
      <c r="C253" s="247"/>
      <c r="D253" s="205" t="s">
        <v>384</v>
      </c>
      <c r="E253" s="248" t="s">
        <v>1</v>
      </c>
      <c r="F253" s="249" t="s">
        <v>746</v>
      </c>
      <c r="G253" s="247"/>
      <c r="H253" s="250">
        <v>17.96</v>
      </c>
      <c r="I253" s="251"/>
      <c r="J253" s="247"/>
      <c r="K253" s="247"/>
      <c r="L253" s="252"/>
      <c r="M253" s="253"/>
      <c r="N253" s="254"/>
      <c r="O253" s="254"/>
      <c r="P253" s="254"/>
      <c r="Q253" s="254"/>
      <c r="R253" s="254"/>
      <c r="S253" s="254"/>
      <c r="T253" s="255"/>
      <c r="AT253" s="256" t="s">
        <v>384</v>
      </c>
      <c r="AU253" s="256" t="s">
        <v>86</v>
      </c>
      <c r="AV253" s="15" t="s">
        <v>374</v>
      </c>
      <c r="AW253" s="15" t="s">
        <v>32</v>
      </c>
      <c r="AX253" s="15" t="s">
        <v>84</v>
      </c>
      <c r="AY253" s="256" t="s">
        <v>375</v>
      </c>
    </row>
    <row r="254" spans="1:65" s="2" customFormat="1" ht="16.5" customHeight="1">
      <c r="A254" s="35"/>
      <c r="B254" s="36"/>
      <c r="C254" s="192" t="s">
        <v>537</v>
      </c>
      <c r="D254" s="192" t="s">
        <v>377</v>
      </c>
      <c r="E254" s="193" t="s">
        <v>3012</v>
      </c>
      <c r="F254" s="194" t="s">
        <v>3013</v>
      </c>
      <c r="G254" s="195" t="s">
        <v>615</v>
      </c>
      <c r="H254" s="196">
        <v>42.008000000000003</v>
      </c>
      <c r="I254" s="197"/>
      <c r="J254" s="198">
        <f>ROUND(I254*H254,2)</f>
        <v>0</v>
      </c>
      <c r="K254" s="194" t="s">
        <v>408</v>
      </c>
      <c r="L254" s="40"/>
      <c r="M254" s="199" t="s">
        <v>1</v>
      </c>
      <c r="N254" s="200" t="s">
        <v>42</v>
      </c>
      <c r="O254" s="72"/>
      <c r="P254" s="201">
        <f>O254*H254</f>
        <v>0</v>
      </c>
      <c r="Q254" s="201">
        <v>0</v>
      </c>
      <c r="R254" s="201">
        <f>Q254*H254</f>
        <v>0</v>
      </c>
      <c r="S254" s="201">
        <v>0</v>
      </c>
      <c r="T254" s="202">
        <f>S254*H254</f>
        <v>0</v>
      </c>
      <c r="U254" s="35"/>
      <c r="V254" s="35"/>
      <c r="W254" s="35"/>
      <c r="X254" s="35"/>
      <c r="Y254" s="35"/>
      <c r="Z254" s="35"/>
      <c r="AA254" s="35"/>
      <c r="AB254" s="35"/>
      <c r="AC254" s="35"/>
      <c r="AD254" s="35"/>
      <c r="AE254" s="35"/>
      <c r="AR254" s="203" t="s">
        <v>374</v>
      </c>
      <c r="AT254" s="203" t="s">
        <v>377</v>
      </c>
      <c r="AU254" s="203" t="s">
        <v>86</v>
      </c>
      <c r="AY254" s="18" t="s">
        <v>375</v>
      </c>
      <c r="BE254" s="204">
        <f>IF(N254="základní",J254,0)</f>
        <v>0</v>
      </c>
      <c r="BF254" s="204">
        <f>IF(N254="snížená",J254,0)</f>
        <v>0</v>
      </c>
      <c r="BG254" s="204">
        <f>IF(N254="zákl. přenesená",J254,0)</f>
        <v>0</v>
      </c>
      <c r="BH254" s="204">
        <f>IF(N254="sníž. přenesená",J254,0)</f>
        <v>0</v>
      </c>
      <c r="BI254" s="204">
        <f>IF(N254="nulová",J254,0)</f>
        <v>0</v>
      </c>
      <c r="BJ254" s="18" t="s">
        <v>84</v>
      </c>
      <c r="BK254" s="204">
        <f>ROUND(I254*H254,2)</f>
        <v>0</v>
      </c>
      <c r="BL254" s="18" t="s">
        <v>374</v>
      </c>
      <c r="BM254" s="203" t="s">
        <v>3014</v>
      </c>
    </row>
    <row r="255" spans="1:65" s="2" customFormat="1" ht="19.5">
      <c r="A255" s="35"/>
      <c r="B255" s="36"/>
      <c r="C255" s="37"/>
      <c r="D255" s="205" t="s">
        <v>383</v>
      </c>
      <c r="E255" s="37"/>
      <c r="F255" s="206" t="s">
        <v>3015</v>
      </c>
      <c r="G255" s="37"/>
      <c r="H255" s="37"/>
      <c r="I255" s="207"/>
      <c r="J255" s="37"/>
      <c r="K255" s="37"/>
      <c r="L255" s="40"/>
      <c r="M255" s="208"/>
      <c r="N255" s="209"/>
      <c r="O255" s="72"/>
      <c r="P255" s="72"/>
      <c r="Q255" s="72"/>
      <c r="R255" s="72"/>
      <c r="S255" s="72"/>
      <c r="T255" s="73"/>
      <c r="U255" s="35"/>
      <c r="V255" s="35"/>
      <c r="W255" s="35"/>
      <c r="X255" s="35"/>
      <c r="Y255" s="35"/>
      <c r="Z255" s="35"/>
      <c r="AA255" s="35"/>
      <c r="AB255" s="35"/>
      <c r="AC255" s="35"/>
      <c r="AD255" s="35"/>
      <c r="AE255" s="35"/>
      <c r="AT255" s="18" t="s">
        <v>383</v>
      </c>
      <c r="AU255" s="18" t="s">
        <v>86</v>
      </c>
    </row>
    <row r="256" spans="1:65" s="14" customFormat="1" ht="11.25">
      <c r="B256" s="220"/>
      <c r="C256" s="221"/>
      <c r="D256" s="205" t="s">
        <v>384</v>
      </c>
      <c r="E256" s="222" t="s">
        <v>1</v>
      </c>
      <c r="F256" s="223" t="s">
        <v>3016</v>
      </c>
      <c r="G256" s="221"/>
      <c r="H256" s="224">
        <v>12.9</v>
      </c>
      <c r="I256" s="225"/>
      <c r="J256" s="221"/>
      <c r="K256" s="221"/>
      <c r="L256" s="226"/>
      <c r="M256" s="227"/>
      <c r="N256" s="228"/>
      <c r="O256" s="228"/>
      <c r="P256" s="228"/>
      <c r="Q256" s="228"/>
      <c r="R256" s="228"/>
      <c r="S256" s="228"/>
      <c r="T256" s="229"/>
      <c r="AT256" s="230" t="s">
        <v>384</v>
      </c>
      <c r="AU256" s="230" t="s">
        <v>86</v>
      </c>
      <c r="AV256" s="14" t="s">
        <v>86</v>
      </c>
      <c r="AW256" s="14" t="s">
        <v>32</v>
      </c>
      <c r="AX256" s="14" t="s">
        <v>77</v>
      </c>
      <c r="AY256" s="230" t="s">
        <v>375</v>
      </c>
    </row>
    <row r="257" spans="1:65" s="14" customFormat="1" ht="11.25">
      <c r="B257" s="220"/>
      <c r="C257" s="221"/>
      <c r="D257" s="205" t="s">
        <v>384</v>
      </c>
      <c r="E257" s="222" t="s">
        <v>1</v>
      </c>
      <c r="F257" s="223" t="s">
        <v>3017</v>
      </c>
      <c r="G257" s="221"/>
      <c r="H257" s="224">
        <v>29.108000000000001</v>
      </c>
      <c r="I257" s="225"/>
      <c r="J257" s="221"/>
      <c r="K257" s="221"/>
      <c r="L257" s="226"/>
      <c r="M257" s="227"/>
      <c r="N257" s="228"/>
      <c r="O257" s="228"/>
      <c r="P257" s="228"/>
      <c r="Q257" s="228"/>
      <c r="R257" s="228"/>
      <c r="S257" s="228"/>
      <c r="T257" s="229"/>
      <c r="AT257" s="230" t="s">
        <v>384</v>
      </c>
      <c r="AU257" s="230" t="s">
        <v>86</v>
      </c>
      <c r="AV257" s="14" t="s">
        <v>86</v>
      </c>
      <c r="AW257" s="14" t="s">
        <v>32</v>
      </c>
      <c r="AX257" s="14" t="s">
        <v>77</v>
      </c>
      <c r="AY257" s="230" t="s">
        <v>375</v>
      </c>
    </row>
    <row r="258" spans="1:65" s="15" customFormat="1" ht="11.25">
      <c r="B258" s="246"/>
      <c r="C258" s="247"/>
      <c r="D258" s="205" t="s">
        <v>384</v>
      </c>
      <c r="E258" s="248" t="s">
        <v>1</v>
      </c>
      <c r="F258" s="249" t="s">
        <v>746</v>
      </c>
      <c r="G258" s="247"/>
      <c r="H258" s="250">
        <v>42.008000000000003</v>
      </c>
      <c r="I258" s="251"/>
      <c r="J258" s="247"/>
      <c r="K258" s="247"/>
      <c r="L258" s="252"/>
      <c r="M258" s="253"/>
      <c r="N258" s="254"/>
      <c r="O258" s="254"/>
      <c r="P258" s="254"/>
      <c r="Q258" s="254"/>
      <c r="R258" s="254"/>
      <c r="S258" s="254"/>
      <c r="T258" s="255"/>
      <c r="AT258" s="256" t="s">
        <v>384</v>
      </c>
      <c r="AU258" s="256" t="s">
        <v>86</v>
      </c>
      <c r="AV258" s="15" t="s">
        <v>374</v>
      </c>
      <c r="AW258" s="15" t="s">
        <v>32</v>
      </c>
      <c r="AX258" s="15" t="s">
        <v>84</v>
      </c>
      <c r="AY258" s="256" t="s">
        <v>375</v>
      </c>
    </row>
    <row r="259" spans="1:65" s="2" customFormat="1" ht="16.5" customHeight="1">
      <c r="A259" s="35"/>
      <c r="B259" s="36"/>
      <c r="C259" s="192" t="s">
        <v>541</v>
      </c>
      <c r="D259" s="192" t="s">
        <v>377</v>
      </c>
      <c r="E259" s="193" t="s">
        <v>3018</v>
      </c>
      <c r="F259" s="194" t="s">
        <v>3019</v>
      </c>
      <c r="G259" s="195" t="s">
        <v>671</v>
      </c>
      <c r="H259" s="196">
        <v>171.84</v>
      </c>
      <c r="I259" s="197"/>
      <c r="J259" s="198">
        <f>ROUND(I259*H259,2)</f>
        <v>0</v>
      </c>
      <c r="K259" s="194" t="s">
        <v>408</v>
      </c>
      <c r="L259" s="40"/>
      <c r="M259" s="199" t="s">
        <v>1</v>
      </c>
      <c r="N259" s="200" t="s">
        <v>42</v>
      </c>
      <c r="O259" s="72"/>
      <c r="P259" s="201">
        <f>O259*H259</f>
        <v>0</v>
      </c>
      <c r="Q259" s="201">
        <v>4.6499999999999996E-3</v>
      </c>
      <c r="R259" s="201">
        <f>Q259*H259</f>
        <v>0.79905599999999999</v>
      </c>
      <c r="S259" s="201">
        <v>0</v>
      </c>
      <c r="T259" s="202">
        <f>S259*H259</f>
        <v>0</v>
      </c>
      <c r="U259" s="35"/>
      <c r="V259" s="35"/>
      <c r="W259" s="35"/>
      <c r="X259" s="35"/>
      <c r="Y259" s="35"/>
      <c r="Z259" s="35"/>
      <c r="AA259" s="35"/>
      <c r="AB259" s="35"/>
      <c r="AC259" s="35"/>
      <c r="AD259" s="35"/>
      <c r="AE259" s="35"/>
      <c r="AR259" s="203" t="s">
        <v>374</v>
      </c>
      <c r="AT259" s="203" t="s">
        <v>377</v>
      </c>
      <c r="AU259" s="203" t="s">
        <v>86</v>
      </c>
      <c r="AY259" s="18" t="s">
        <v>375</v>
      </c>
      <c r="BE259" s="204">
        <f>IF(N259="základní",J259,0)</f>
        <v>0</v>
      </c>
      <c r="BF259" s="204">
        <f>IF(N259="snížená",J259,0)</f>
        <v>0</v>
      </c>
      <c r="BG259" s="204">
        <f>IF(N259="zákl. přenesená",J259,0)</f>
        <v>0</v>
      </c>
      <c r="BH259" s="204">
        <f>IF(N259="sníž. přenesená",J259,0)</f>
        <v>0</v>
      </c>
      <c r="BI259" s="204">
        <f>IF(N259="nulová",J259,0)</f>
        <v>0</v>
      </c>
      <c r="BJ259" s="18" t="s">
        <v>84</v>
      </c>
      <c r="BK259" s="204">
        <f>ROUND(I259*H259,2)</f>
        <v>0</v>
      </c>
      <c r="BL259" s="18" t="s">
        <v>374</v>
      </c>
      <c r="BM259" s="203" t="s">
        <v>3020</v>
      </c>
    </row>
    <row r="260" spans="1:65" s="2" customFormat="1" ht="11.25">
      <c r="A260" s="35"/>
      <c r="B260" s="36"/>
      <c r="C260" s="37"/>
      <c r="D260" s="205" t="s">
        <v>383</v>
      </c>
      <c r="E260" s="37"/>
      <c r="F260" s="206" t="s">
        <v>3021</v>
      </c>
      <c r="G260" s="37"/>
      <c r="H260" s="37"/>
      <c r="I260" s="207"/>
      <c r="J260" s="37"/>
      <c r="K260" s="37"/>
      <c r="L260" s="40"/>
      <c r="M260" s="208"/>
      <c r="N260" s="209"/>
      <c r="O260" s="72"/>
      <c r="P260" s="72"/>
      <c r="Q260" s="72"/>
      <c r="R260" s="72"/>
      <c r="S260" s="72"/>
      <c r="T260" s="73"/>
      <c r="U260" s="35"/>
      <c r="V260" s="35"/>
      <c r="W260" s="35"/>
      <c r="X260" s="35"/>
      <c r="Y260" s="35"/>
      <c r="Z260" s="35"/>
      <c r="AA260" s="35"/>
      <c r="AB260" s="35"/>
      <c r="AC260" s="35"/>
      <c r="AD260" s="35"/>
      <c r="AE260" s="35"/>
      <c r="AT260" s="18" t="s">
        <v>383</v>
      </c>
      <c r="AU260" s="18" t="s">
        <v>86</v>
      </c>
    </row>
    <row r="261" spans="1:65" s="13" customFormat="1" ht="11.25">
      <c r="B261" s="210"/>
      <c r="C261" s="211"/>
      <c r="D261" s="205" t="s">
        <v>384</v>
      </c>
      <c r="E261" s="212" t="s">
        <v>1</v>
      </c>
      <c r="F261" s="213" t="s">
        <v>3022</v>
      </c>
      <c r="G261" s="211"/>
      <c r="H261" s="212" t="s">
        <v>1</v>
      </c>
      <c r="I261" s="214"/>
      <c r="J261" s="211"/>
      <c r="K261" s="211"/>
      <c r="L261" s="215"/>
      <c r="M261" s="216"/>
      <c r="N261" s="217"/>
      <c r="O261" s="217"/>
      <c r="P261" s="217"/>
      <c r="Q261" s="217"/>
      <c r="R261" s="217"/>
      <c r="S261" s="217"/>
      <c r="T261" s="218"/>
      <c r="AT261" s="219" t="s">
        <v>384</v>
      </c>
      <c r="AU261" s="219" t="s">
        <v>86</v>
      </c>
      <c r="AV261" s="13" t="s">
        <v>84</v>
      </c>
      <c r="AW261" s="13" t="s">
        <v>32</v>
      </c>
      <c r="AX261" s="13" t="s">
        <v>77</v>
      </c>
      <c r="AY261" s="219" t="s">
        <v>375</v>
      </c>
    </row>
    <row r="262" spans="1:65" s="14" customFormat="1" ht="11.25">
      <c r="B262" s="220"/>
      <c r="C262" s="221"/>
      <c r="D262" s="205" t="s">
        <v>384</v>
      </c>
      <c r="E262" s="222" t="s">
        <v>1</v>
      </c>
      <c r="F262" s="223" t="s">
        <v>3023</v>
      </c>
      <c r="G262" s="221"/>
      <c r="H262" s="224">
        <v>8.6999999999999993</v>
      </c>
      <c r="I262" s="225"/>
      <c r="J262" s="221"/>
      <c r="K262" s="221"/>
      <c r="L262" s="226"/>
      <c r="M262" s="227"/>
      <c r="N262" s="228"/>
      <c r="O262" s="228"/>
      <c r="P262" s="228"/>
      <c r="Q262" s="228"/>
      <c r="R262" s="228"/>
      <c r="S262" s="228"/>
      <c r="T262" s="229"/>
      <c r="AT262" s="230" t="s">
        <v>384</v>
      </c>
      <c r="AU262" s="230" t="s">
        <v>86</v>
      </c>
      <c r="AV262" s="14" t="s">
        <v>86</v>
      </c>
      <c r="AW262" s="14" t="s">
        <v>32</v>
      </c>
      <c r="AX262" s="14" t="s">
        <v>77</v>
      </c>
      <c r="AY262" s="230" t="s">
        <v>375</v>
      </c>
    </row>
    <row r="263" spans="1:65" s="14" customFormat="1" ht="11.25">
      <c r="B263" s="220"/>
      <c r="C263" s="221"/>
      <c r="D263" s="205" t="s">
        <v>384</v>
      </c>
      <c r="E263" s="222" t="s">
        <v>1</v>
      </c>
      <c r="F263" s="223" t="s">
        <v>3024</v>
      </c>
      <c r="G263" s="221"/>
      <c r="H263" s="224">
        <v>31.6</v>
      </c>
      <c r="I263" s="225"/>
      <c r="J263" s="221"/>
      <c r="K263" s="221"/>
      <c r="L263" s="226"/>
      <c r="M263" s="227"/>
      <c r="N263" s="228"/>
      <c r="O263" s="228"/>
      <c r="P263" s="228"/>
      <c r="Q263" s="228"/>
      <c r="R263" s="228"/>
      <c r="S263" s="228"/>
      <c r="T263" s="229"/>
      <c r="AT263" s="230" t="s">
        <v>384</v>
      </c>
      <c r="AU263" s="230" t="s">
        <v>86</v>
      </c>
      <c r="AV263" s="14" t="s">
        <v>86</v>
      </c>
      <c r="AW263" s="14" t="s">
        <v>32</v>
      </c>
      <c r="AX263" s="14" t="s">
        <v>77</v>
      </c>
      <c r="AY263" s="230" t="s">
        <v>375</v>
      </c>
    </row>
    <row r="264" spans="1:65" s="13" customFormat="1" ht="11.25">
      <c r="B264" s="210"/>
      <c r="C264" s="211"/>
      <c r="D264" s="205" t="s">
        <v>384</v>
      </c>
      <c r="E264" s="212" t="s">
        <v>1</v>
      </c>
      <c r="F264" s="213" t="s">
        <v>3025</v>
      </c>
      <c r="G264" s="211"/>
      <c r="H264" s="212" t="s">
        <v>1</v>
      </c>
      <c r="I264" s="214"/>
      <c r="J264" s="211"/>
      <c r="K264" s="211"/>
      <c r="L264" s="215"/>
      <c r="M264" s="216"/>
      <c r="N264" s="217"/>
      <c r="O264" s="217"/>
      <c r="P264" s="217"/>
      <c r="Q264" s="217"/>
      <c r="R264" s="217"/>
      <c r="S264" s="217"/>
      <c r="T264" s="218"/>
      <c r="AT264" s="219" t="s">
        <v>384</v>
      </c>
      <c r="AU264" s="219" t="s">
        <v>86</v>
      </c>
      <c r="AV264" s="13" t="s">
        <v>84</v>
      </c>
      <c r="AW264" s="13" t="s">
        <v>32</v>
      </c>
      <c r="AX264" s="13" t="s">
        <v>77</v>
      </c>
      <c r="AY264" s="219" t="s">
        <v>375</v>
      </c>
    </row>
    <row r="265" spans="1:65" s="14" customFormat="1" ht="11.25">
      <c r="B265" s="220"/>
      <c r="C265" s="221"/>
      <c r="D265" s="205" t="s">
        <v>384</v>
      </c>
      <c r="E265" s="222" t="s">
        <v>1</v>
      </c>
      <c r="F265" s="223" t="s">
        <v>3023</v>
      </c>
      <c r="G265" s="221"/>
      <c r="H265" s="224">
        <v>8.6999999999999993</v>
      </c>
      <c r="I265" s="225"/>
      <c r="J265" s="221"/>
      <c r="K265" s="221"/>
      <c r="L265" s="226"/>
      <c r="M265" s="227"/>
      <c r="N265" s="228"/>
      <c r="O265" s="228"/>
      <c r="P265" s="228"/>
      <c r="Q265" s="228"/>
      <c r="R265" s="228"/>
      <c r="S265" s="228"/>
      <c r="T265" s="229"/>
      <c r="AT265" s="230" t="s">
        <v>384</v>
      </c>
      <c r="AU265" s="230" t="s">
        <v>86</v>
      </c>
      <c r="AV265" s="14" t="s">
        <v>86</v>
      </c>
      <c r="AW265" s="14" t="s">
        <v>32</v>
      </c>
      <c r="AX265" s="14" t="s">
        <v>77</v>
      </c>
      <c r="AY265" s="230" t="s">
        <v>375</v>
      </c>
    </row>
    <row r="266" spans="1:65" s="14" customFormat="1" ht="11.25">
      <c r="B266" s="220"/>
      <c r="C266" s="221"/>
      <c r="D266" s="205" t="s">
        <v>384</v>
      </c>
      <c r="E266" s="222" t="s">
        <v>1</v>
      </c>
      <c r="F266" s="223" t="s">
        <v>3026</v>
      </c>
      <c r="G266" s="221"/>
      <c r="H266" s="224">
        <v>122.84</v>
      </c>
      <c r="I266" s="225"/>
      <c r="J266" s="221"/>
      <c r="K266" s="221"/>
      <c r="L266" s="226"/>
      <c r="M266" s="227"/>
      <c r="N266" s="228"/>
      <c r="O266" s="228"/>
      <c r="P266" s="228"/>
      <c r="Q266" s="228"/>
      <c r="R266" s="228"/>
      <c r="S266" s="228"/>
      <c r="T266" s="229"/>
      <c r="AT266" s="230" t="s">
        <v>384</v>
      </c>
      <c r="AU266" s="230" t="s">
        <v>86</v>
      </c>
      <c r="AV266" s="14" t="s">
        <v>86</v>
      </c>
      <c r="AW266" s="14" t="s">
        <v>32</v>
      </c>
      <c r="AX266" s="14" t="s">
        <v>77</v>
      </c>
      <c r="AY266" s="230" t="s">
        <v>375</v>
      </c>
    </row>
    <row r="267" spans="1:65" s="15" customFormat="1" ht="11.25">
      <c r="B267" s="246"/>
      <c r="C267" s="247"/>
      <c r="D267" s="205" t="s">
        <v>384</v>
      </c>
      <c r="E267" s="248" t="s">
        <v>1</v>
      </c>
      <c r="F267" s="249" t="s">
        <v>746</v>
      </c>
      <c r="G267" s="247"/>
      <c r="H267" s="250">
        <v>171.84</v>
      </c>
      <c r="I267" s="251"/>
      <c r="J267" s="247"/>
      <c r="K267" s="247"/>
      <c r="L267" s="252"/>
      <c r="M267" s="253"/>
      <c r="N267" s="254"/>
      <c r="O267" s="254"/>
      <c r="P267" s="254"/>
      <c r="Q267" s="254"/>
      <c r="R267" s="254"/>
      <c r="S267" s="254"/>
      <c r="T267" s="255"/>
      <c r="AT267" s="256" t="s">
        <v>384</v>
      </c>
      <c r="AU267" s="256" t="s">
        <v>86</v>
      </c>
      <c r="AV267" s="15" t="s">
        <v>374</v>
      </c>
      <c r="AW267" s="15" t="s">
        <v>32</v>
      </c>
      <c r="AX267" s="15" t="s">
        <v>84</v>
      </c>
      <c r="AY267" s="256" t="s">
        <v>375</v>
      </c>
    </row>
    <row r="268" spans="1:65" s="2" customFormat="1" ht="16.5" customHeight="1">
      <c r="A268" s="35"/>
      <c r="B268" s="36"/>
      <c r="C268" s="192" t="s">
        <v>552</v>
      </c>
      <c r="D268" s="192" t="s">
        <v>377</v>
      </c>
      <c r="E268" s="193" t="s">
        <v>3027</v>
      </c>
      <c r="F268" s="194" t="s">
        <v>3028</v>
      </c>
      <c r="G268" s="195" t="s">
        <v>649</v>
      </c>
      <c r="H268" s="196">
        <v>7.5670000000000002</v>
      </c>
      <c r="I268" s="197"/>
      <c r="J268" s="198">
        <f>ROUND(I268*H268,2)</f>
        <v>0</v>
      </c>
      <c r="K268" s="194" t="s">
        <v>408</v>
      </c>
      <c r="L268" s="40"/>
      <c r="M268" s="199" t="s">
        <v>1</v>
      </c>
      <c r="N268" s="200" t="s">
        <v>42</v>
      </c>
      <c r="O268" s="72"/>
      <c r="P268" s="201">
        <f>O268*H268</f>
        <v>0</v>
      </c>
      <c r="Q268" s="201">
        <v>1.0423199999999999</v>
      </c>
      <c r="R268" s="201">
        <f>Q268*H268</f>
        <v>7.8872354399999995</v>
      </c>
      <c r="S268" s="201">
        <v>0</v>
      </c>
      <c r="T268" s="202">
        <f>S268*H268</f>
        <v>0</v>
      </c>
      <c r="U268" s="35"/>
      <c r="V268" s="35"/>
      <c r="W268" s="35"/>
      <c r="X268" s="35"/>
      <c r="Y268" s="35"/>
      <c r="Z268" s="35"/>
      <c r="AA268" s="35"/>
      <c r="AB268" s="35"/>
      <c r="AC268" s="35"/>
      <c r="AD268" s="35"/>
      <c r="AE268" s="35"/>
      <c r="AR268" s="203" t="s">
        <v>374</v>
      </c>
      <c r="AT268" s="203" t="s">
        <v>377</v>
      </c>
      <c r="AU268" s="203" t="s">
        <v>86</v>
      </c>
      <c r="AY268" s="18" t="s">
        <v>375</v>
      </c>
      <c r="BE268" s="204">
        <f>IF(N268="základní",J268,0)</f>
        <v>0</v>
      </c>
      <c r="BF268" s="204">
        <f>IF(N268="snížená",J268,0)</f>
        <v>0</v>
      </c>
      <c r="BG268" s="204">
        <f>IF(N268="zákl. přenesená",J268,0)</f>
        <v>0</v>
      </c>
      <c r="BH268" s="204">
        <f>IF(N268="sníž. přenesená",J268,0)</f>
        <v>0</v>
      </c>
      <c r="BI268" s="204">
        <f>IF(N268="nulová",J268,0)</f>
        <v>0</v>
      </c>
      <c r="BJ268" s="18" t="s">
        <v>84</v>
      </c>
      <c r="BK268" s="204">
        <f>ROUND(I268*H268,2)</f>
        <v>0</v>
      </c>
      <c r="BL268" s="18" t="s">
        <v>374</v>
      </c>
      <c r="BM268" s="203" t="s">
        <v>3029</v>
      </c>
    </row>
    <row r="269" spans="1:65" s="2" customFormat="1" ht="11.25">
      <c r="A269" s="35"/>
      <c r="B269" s="36"/>
      <c r="C269" s="37"/>
      <c r="D269" s="205" t="s">
        <v>383</v>
      </c>
      <c r="E269" s="37"/>
      <c r="F269" s="206" t="s">
        <v>3030</v>
      </c>
      <c r="G269" s="37"/>
      <c r="H269" s="37"/>
      <c r="I269" s="207"/>
      <c r="J269" s="37"/>
      <c r="K269" s="37"/>
      <c r="L269" s="40"/>
      <c r="M269" s="208"/>
      <c r="N269" s="209"/>
      <c r="O269" s="72"/>
      <c r="P269" s="72"/>
      <c r="Q269" s="72"/>
      <c r="R269" s="72"/>
      <c r="S269" s="72"/>
      <c r="T269" s="73"/>
      <c r="U269" s="35"/>
      <c r="V269" s="35"/>
      <c r="W269" s="35"/>
      <c r="X269" s="35"/>
      <c r="Y269" s="35"/>
      <c r="Z269" s="35"/>
      <c r="AA269" s="35"/>
      <c r="AB269" s="35"/>
      <c r="AC269" s="35"/>
      <c r="AD269" s="35"/>
      <c r="AE269" s="35"/>
      <c r="AT269" s="18" t="s">
        <v>383</v>
      </c>
      <c r="AU269" s="18" t="s">
        <v>86</v>
      </c>
    </row>
    <row r="270" spans="1:65" s="14" customFormat="1" ht="11.25">
      <c r="B270" s="220"/>
      <c r="C270" s="221"/>
      <c r="D270" s="205" t="s">
        <v>384</v>
      </c>
      <c r="E270" s="222" t="s">
        <v>1</v>
      </c>
      <c r="F270" s="223" t="s">
        <v>3031</v>
      </c>
      <c r="G270" s="221"/>
      <c r="H270" s="224">
        <v>2.1150000000000002</v>
      </c>
      <c r="I270" s="225"/>
      <c r="J270" s="221"/>
      <c r="K270" s="221"/>
      <c r="L270" s="226"/>
      <c r="M270" s="227"/>
      <c r="N270" s="228"/>
      <c r="O270" s="228"/>
      <c r="P270" s="228"/>
      <c r="Q270" s="228"/>
      <c r="R270" s="228"/>
      <c r="S270" s="228"/>
      <c r="T270" s="229"/>
      <c r="AT270" s="230" t="s">
        <v>384</v>
      </c>
      <c r="AU270" s="230" t="s">
        <v>86</v>
      </c>
      <c r="AV270" s="14" t="s">
        <v>86</v>
      </c>
      <c r="AW270" s="14" t="s">
        <v>32</v>
      </c>
      <c r="AX270" s="14" t="s">
        <v>77</v>
      </c>
      <c r="AY270" s="230" t="s">
        <v>375</v>
      </c>
    </row>
    <row r="271" spans="1:65" s="14" customFormat="1" ht="11.25">
      <c r="B271" s="220"/>
      <c r="C271" s="221"/>
      <c r="D271" s="205" t="s">
        <v>384</v>
      </c>
      <c r="E271" s="222" t="s">
        <v>1</v>
      </c>
      <c r="F271" s="223" t="s">
        <v>3032</v>
      </c>
      <c r="G271" s="221"/>
      <c r="H271" s="224">
        <v>2.0249999999999999</v>
      </c>
      <c r="I271" s="225"/>
      <c r="J271" s="221"/>
      <c r="K271" s="221"/>
      <c r="L271" s="226"/>
      <c r="M271" s="227"/>
      <c r="N271" s="228"/>
      <c r="O271" s="228"/>
      <c r="P271" s="228"/>
      <c r="Q271" s="228"/>
      <c r="R271" s="228"/>
      <c r="S271" s="228"/>
      <c r="T271" s="229"/>
      <c r="AT271" s="230" t="s">
        <v>384</v>
      </c>
      <c r="AU271" s="230" t="s">
        <v>86</v>
      </c>
      <c r="AV271" s="14" t="s">
        <v>86</v>
      </c>
      <c r="AW271" s="14" t="s">
        <v>32</v>
      </c>
      <c r="AX271" s="14" t="s">
        <v>77</v>
      </c>
      <c r="AY271" s="230" t="s">
        <v>375</v>
      </c>
    </row>
    <row r="272" spans="1:65" s="14" customFormat="1" ht="11.25">
      <c r="B272" s="220"/>
      <c r="C272" s="221"/>
      <c r="D272" s="205" t="s">
        <v>384</v>
      </c>
      <c r="E272" s="222" t="s">
        <v>1</v>
      </c>
      <c r="F272" s="223" t="s">
        <v>3033</v>
      </c>
      <c r="G272" s="221"/>
      <c r="H272" s="224">
        <v>3.427</v>
      </c>
      <c r="I272" s="225"/>
      <c r="J272" s="221"/>
      <c r="K272" s="221"/>
      <c r="L272" s="226"/>
      <c r="M272" s="227"/>
      <c r="N272" s="228"/>
      <c r="O272" s="228"/>
      <c r="P272" s="228"/>
      <c r="Q272" s="228"/>
      <c r="R272" s="228"/>
      <c r="S272" s="228"/>
      <c r="T272" s="229"/>
      <c r="AT272" s="230" t="s">
        <v>384</v>
      </c>
      <c r="AU272" s="230" t="s">
        <v>86</v>
      </c>
      <c r="AV272" s="14" t="s">
        <v>86</v>
      </c>
      <c r="AW272" s="14" t="s">
        <v>32</v>
      </c>
      <c r="AX272" s="14" t="s">
        <v>77</v>
      </c>
      <c r="AY272" s="230" t="s">
        <v>375</v>
      </c>
    </row>
    <row r="273" spans="1:65" s="15" customFormat="1" ht="11.25">
      <c r="B273" s="246"/>
      <c r="C273" s="247"/>
      <c r="D273" s="205" t="s">
        <v>384</v>
      </c>
      <c r="E273" s="248" t="s">
        <v>1</v>
      </c>
      <c r="F273" s="249" t="s">
        <v>746</v>
      </c>
      <c r="G273" s="247"/>
      <c r="H273" s="250">
        <v>7.5670000000000002</v>
      </c>
      <c r="I273" s="251"/>
      <c r="J273" s="247"/>
      <c r="K273" s="247"/>
      <c r="L273" s="252"/>
      <c r="M273" s="253"/>
      <c r="N273" s="254"/>
      <c r="O273" s="254"/>
      <c r="P273" s="254"/>
      <c r="Q273" s="254"/>
      <c r="R273" s="254"/>
      <c r="S273" s="254"/>
      <c r="T273" s="255"/>
      <c r="AT273" s="256" t="s">
        <v>384</v>
      </c>
      <c r="AU273" s="256" t="s">
        <v>86</v>
      </c>
      <c r="AV273" s="15" t="s">
        <v>374</v>
      </c>
      <c r="AW273" s="15" t="s">
        <v>32</v>
      </c>
      <c r="AX273" s="15" t="s">
        <v>84</v>
      </c>
      <c r="AY273" s="256" t="s">
        <v>375</v>
      </c>
    </row>
    <row r="274" spans="1:65" s="2" customFormat="1" ht="16.5" customHeight="1">
      <c r="A274" s="35"/>
      <c r="B274" s="36"/>
      <c r="C274" s="192" t="s">
        <v>559</v>
      </c>
      <c r="D274" s="192" t="s">
        <v>377</v>
      </c>
      <c r="E274" s="193" t="s">
        <v>3034</v>
      </c>
      <c r="F274" s="194" t="s">
        <v>3035</v>
      </c>
      <c r="G274" s="195" t="s">
        <v>615</v>
      </c>
      <c r="H274" s="196">
        <v>228.8</v>
      </c>
      <c r="I274" s="197"/>
      <c r="J274" s="198">
        <f>ROUND(I274*H274,2)</f>
        <v>0</v>
      </c>
      <c r="K274" s="194" t="s">
        <v>408</v>
      </c>
      <c r="L274" s="40"/>
      <c r="M274" s="199" t="s">
        <v>1</v>
      </c>
      <c r="N274" s="200" t="s">
        <v>42</v>
      </c>
      <c r="O274" s="72"/>
      <c r="P274" s="201">
        <f>O274*H274</f>
        <v>0</v>
      </c>
      <c r="Q274" s="201">
        <v>0</v>
      </c>
      <c r="R274" s="201">
        <f>Q274*H274</f>
        <v>0</v>
      </c>
      <c r="S274" s="201">
        <v>0</v>
      </c>
      <c r="T274" s="202">
        <f>S274*H274</f>
        <v>0</v>
      </c>
      <c r="U274" s="35"/>
      <c r="V274" s="35"/>
      <c r="W274" s="35"/>
      <c r="X274" s="35"/>
      <c r="Y274" s="35"/>
      <c r="Z274" s="35"/>
      <c r="AA274" s="35"/>
      <c r="AB274" s="35"/>
      <c r="AC274" s="35"/>
      <c r="AD274" s="35"/>
      <c r="AE274" s="35"/>
      <c r="AR274" s="203" t="s">
        <v>374</v>
      </c>
      <c r="AT274" s="203" t="s">
        <v>377</v>
      </c>
      <c r="AU274" s="203" t="s">
        <v>86</v>
      </c>
      <c r="AY274" s="18" t="s">
        <v>375</v>
      </c>
      <c r="BE274" s="204">
        <f>IF(N274="základní",J274,0)</f>
        <v>0</v>
      </c>
      <c r="BF274" s="204">
        <f>IF(N274="snížená",J274,0)</f>
        <v>0</v>
      </c>
      <c r="BG274" s="204">
        <f>IF(N274="zákl. přenesená",J274,0)</f>
        <v>0</v>
      </c>
      <c r="BH274" s="204">
        <f>IF(N274="sníž. přenesená",J274,0)</f>
        <v>0</v>
      </c>
      <c r="BI274" s="204">
        <f>IF(N274="nulová",J274,0)</f>
        <v>0</v>
      </c>
      <c r="BJ274" s="18" t="s">
        <v>84</v>
      </c>
      <c r="BK274" s="204">
        <f>ROUND(I274*H274,2)</f>
        <v>0</v>
      </c>
      <c r="BL274" s="18" t="s">
        <v>374</v>
      </c>
      <c r="BM274" s="203" t="s">
        <v>3036</v>
      </c>
    </row>
    <row r="275" spans="1:65" s="2" customFormat="1" ht="11.25">
      <c r="A275" s="35"/>
      <c r="B275" s="36"/>
      <c r="C275" s="37"/>
      <c r="D275" s="205" t="s">
        <v>383</v>
      </c>
      <c r="E275" s="37"/>
      <c r="F275" s="206" t="s">
        <v>3037</v>
      </c>
      <c r="G275" s="37"/>
      <c r="H275" s="37"/>
      <c r="I275" s="207"/>
      <c r="J275" s="37"/>
      <c r="K275" s="37"/>
      <c r="L275" s="40"/>
      <c r="M275" s="208"/>
      <c r="N275" s="209"/>
      <c r="O275" s="72"/>
      <c r="P275" s="72"/>
      <c r="Q275" s="72"/>
      <c r="R275" s="72"/>
      <c r="S275" s="72"/>
      <c r="T275" s="73"/>
      <c r="U275" s="35"/>
      <c r="V275" s="35"/>
      <c r="W275" s="35"/>
      <c r="X275" s="35"/>
      <c r="Y275" s="35"/>
      <c r="Z275" s="35"/>
      <c r="AA275" s="35"/>
      <c r="AB275" s="35"/>
      <c r="AC275" s="35"/>
      <c r="AD275" s="35"/>
      <c r="AE275" s="35"/>
      <c r="AT275" s="18" t="s">
        <v>383</v>
      </c>
      <c r="AU275" s="18" t="s">
        <v>86</v>
      </c>
    </row>
    <row r="276" spans="1:65" s="14" customFormat="1" ht="11.25">
      <c r="B276" s="220"/>
      <c r="C276" s="221"/>
      <c r="D276" s="205" t="s">
        <v>384</v>
      </c>
      <c r="E276" s="222" t="s">
        <v>1</v>
      </c>
      <c r="F276" s="223" t="s">
        <v>3038</v>
      </c>
      <c r="G276" s="221"/>
      <c r="H276" s="224">
        <v>228.8</v>
      </c>
      <c r="I276" s="225"/>
      <c r="J276" s="221"/>
      <c r="K276" s="221"/>
      <c r="L276" s="226"/>
      <c r="M276" s="227"/>
      <c r="N276" s="228"/>
      <c r="O276" s="228"/>
      <c r="P276" s="228"/>
      <c r="Q276" s="228"/>
      <c r="R276" s="228"/>
      <c r="S276" s="228"/>
      <c r="T276" s="229"/>
      <c r="AT276" s="230" t="s">
        <v>384</v>
      </c>
      <c r="AU276" s="230" t="s">
        <v>86</v>
      </c>
      <c r="AV276" s="14" t="s">
        <v>86</v>
      </c>
      <c r="AW276" s="14" t="s">
        <v>32</v>
      </c>
      <c r="AX276" s="14" t="s">
        <v>84</v>
      </c>
      <c r="AY276" s="230" t="s">
        <v>375</v>
      </c>
    </row>
    <row r="277" spans="1:65" s="2" customFormat="1" ht="16.5" customHeight="1">
      <c r="A277" s="35"/>
      <c r="B277" s="36"/>
      <c r="C277" s="192" t="s">
        <v>563</v>
      </c>
      <c r="D277" s="192" t="s">
        <v>377</v>
      </c>
      <c r="E277" s="193" t="s">
        <v>3039</v>
      </c>
      <c r="F277" s="194" t="s">
        <v>3040</v>
      </c>
      <c r="G277" s="195" t="s">
        <v>671</v>
      </c>
      <c r="H277" s="196">
        <v>352</v>
      </c>
      <c r="I277" s="197"/>
      <c r="J277" s="198">
        <f>ROUND(I277*H277,2)</f>
        <v>0</v>
      </c>
      <c r="K277" s="194" t="s">
        <v>408</v>
      </c>
      <c r="L277" s="40"/>
      <c r="M277" s="199" t="s">
        <v>1</v>
      </c>
      <c r="N277" s="200" t="s">
        <v>42</v>
      </c>
      <c r="O277" s="72"/>
      <c r="P277" s="201">
        <f>O277*H277</f>
        <v>0</v>
      </c>
      <c r="Q277" s="201">
        <v>4.0200000000000001E-3</v>
      </c>
      <c r="R277" s="201">
        <f>Q277*H277</f>
        <v>1.4150400000000001</v>
      </c>
      <c r="S277" s="201">
        <v>0</v>
      </c>
      <c r="T277" s="202">
        <f>S277*H277</f>
        <v>0</v>
      </c>
      <c r="U277" s="35"/>
      <c r="V277" s="35"/>
      <c r="W277" s="35"/>
      <c r="X277" s="35"/>
      <c r="Y277" s="35"/>
      <c r="Z277" s="35"/>
      <c r="AA277" s="35"/>
      <c r="AB277" s="35"/>
      <c r="AC277" s="35"/>
      <c r="AD277" s="35"/>
      <c r="AE277" s="35"/>
      <c r="AR277" s="203" t="s">
        <v>374</v>
      </c>
      <c r="AT277" s="203" t="s">
        <v>377</v>
      </c>
      <c r="AU277" s="203" t="s">
        <v>86</v>
      </c>
      <c r="AY277" s="18" t="s">
        <v>375</v>
      </c>
      <c r="BE277" s="204">
        <f>IF(N277="základní",J277,0)</f>
        <v>0</v>
      </c>
      <c r="BF277" s="204">
        <f>IF(N277="snížená",J277,0)</f>
        <v>0</v>
      </c>
      <c r="BG277" s="204">
        <f>IF(N277="zákl. přenesená",J277,0)</f>
        <v>0</v>
      </c>
      <c r="BH277" s="204">
        <f>IF(N277="sníž. přenesená",J277,0)</f>
        <v>0</v>
      </c>
      <c r="BI277" s="204">
        <f>IF(N277="nulová",J277,0)</f>
        <v>0</v>
      </c>
      <c r="BJ277" s="18" t="s">
        <v>84</v>
      </c>
      <c r="BK277" s="204">
        <f>ROUND(I277*H277,2)</f>
        <v>0</v>
      </c>
      <c r="BL277" s="18" t="s">
        <v>374</v>
      </c>
      <c r="BM277" s="203" t="s">
        <v>3041</v>
      </c>
    </row>
    <row r="278" spans="1:65" s="2" customFormat="1" ht="11.25">
      <c r="A278" s="35"/>
      <c r="B278" s="36"/>
      <c r="C278" s="37"/>
      <c r="D278" s="205" t="s">
        <v>383</v>
      </c>
      <c r="E278" s="37"/>
      <c r="F278" s="206" t="s">
        <v>3042</v>
      </c>
      <c r="G278" s="37"/>
      <c r="H278" s="37"/>
      <c r="I278" s="207"/>
      <c r="J278" s="37"/>
      <c r="K278" s="37"/>
      <c r="L278" s="40"/>
      <c r="M278" s="208"/>
      <c r="N278" s="209"/>
      <c r="O278" s="72"/>
      <c r="P278" s="72"/>
      <c r="Q278" s="72"/>
      <c r="R278" s="72"/>
      <c r="S278" s="72"/>
      <c r="T278" s="73"/>
      <c r="U278" s="35"/>
      <c r="V278" s="35"/>
      <c r="W278" s="35"/>
      <c r="X278" s="35"/>
      <c r="Y278" s="35"/>
      <c r="Z278" s="35"/>
      <c r="AA278" s="35"/>
      <c r="AB278" s="35"/>
      <c r="AC278" s="35"/>
      <c r="AD278" s="35"/>
      <c r="AE278" s="35"/>
      <c r="AT278" s="18" t="s">
        <v>383</v>
      </c>
      <c r="AU278" s="18" t="s">
        <v>86</v>
      </c>
    </row>
    <row r="279" spans="1:65" s="14" customFormat="1" ht="11.25">
      <c r="B279" s="220"/>
      <c r="C279" s="221"/>
      <c r="D279" s="205" t="s">
        <v>384</v>
      </c>
      <c r="E279" s="222" t="s">
        <v>1</v>
      </c>
      <c r="F279" s="223" t="s">
        <v>3043</v>
      </c>
      <c r="G279" s="221"/>
      <c r="H279" s="224">
        <v>352</v>
      </c>
      <c r="I279" s="225"/>
      <c r="J279" s="221"/>
      <c r="K279" s="221"/>
      <c r="L279" s="226"/>
      <c r="M279" s="227"/>
      <c r="N279" s="228"/>
      <c r="O279" s="228"/>
      <c r="P279" s="228"/>
      <c r="Q279" s="228"/>
      <c r="R279" s="228"/>
      <c r="S279" s="228"/>
      <c r="T279" s="229"/>
      <c r="AT279" s="230" t="s">
        <v>384</v>
      </c>
      <c r="AU279" s="230" t="s">
        <v>86</v>
      </c>
      <c r="AV279" s="14" t="s">
        <v>86</v>
      </c>
      <c r="AW279" s="14" t="s">
        <v>32</v>
      </c>
      <c r="AX279" s="14" t="s">
        <v>84</v>
      </c>
      <c r="AY279" s="230" t="s">
        <v>375</v>
      </c>
    </row>
    <row r="280" spans="1:65" s="12" customFormat="1" ht="22.9" customHeight="1">
      <c r="B280" s="176"/>
      <c r="C280" s="177"/>
      <c r="D280" s="178" t="s">
        <v>76</v>
      </c>
      <c r="E280" s="190" t="s">
        <v>431</v>
      </c>
      <c r="F280" s="190" t="s">
        <v>653</v>
      </c>
      <c r="G280" s="177"/>
      <c r="H280" s="177"/>
      <c r="I280" s="180"/>
      <c r="J280" s="191">
        <f>BK280</f>
        <v>0</v>
      </c>
      <c r="K280" s="177"/>
      <c r="L280" s="182"/>
      <c r="M280" s="183"/>
      <c r="N280" s="184"/>
      <c r="O280" s="184"/>
      <c r="P280" s="185">
        <f>SUM(P281:P307)</f>
        <v>0</v>
      </c>
      <c r="Q280" s="184"/>
      <c r="R280" s="185">
        <f>SUM(R281:R307)</f>
        <v>1.1200000000000001E-3</v>
      </c>
      <c r="S280" s="184"/>
      <c r="T280" s="186">
        <f>SUM(T281:T307)</f>
        <v>808.51999999999987</v>
      </c>
      <c r="AR280" s="187" t="s">
        <v>84</v>
      </c>
      <c r="AT280" s="188" t="s">
        <v>76</v>
      </c>
      <c r="AU280" s="188" t="s">
        <v>84</v>
      </c>
      <c r="AY280" s="187" t="s">
        <v>375</v>
      </c>
      <c r="BK280" s="189">
        <f>SUM(BK281:BK307)</f>
        <v>0</v>
      </c>
    </row>
    <row r="281" spans="1:65" s="2" customFormat="1" ht="21.75" customHeight="1">
      <c r="A281" s="35"/>
      <c r="B281" s="36"/>
      <c r="C281" s="192" t="s">
        <v>569</v>
      </c>
      <c r="D281" s="192" t="s">
        <v>377</v>
      </c>
      <c r="E281" s="193" t="s">
        <v>669</v>
      </c>
      <c r="F281" s="194" t="s">
        <v>670</v>
      </c>
      <c r="G281" s="195" t="s">
        <v>671</v>
      </c>
      <c r="H281" s="196">
        <v>11.3</v>
      </c>
      <c r="I281" s="197"/>
      <c r="J281" s="198">
        <f>ROUND(I281*H281,2)</f>
        <v>0</v>
      </c>
      <c r="K281" s="194" t="s">
        <v>408</v>
      </c>
      <c r="L281" s="40"/>
      <c r="M281" s="199" t="s">
        <v>1</v>
      </c>
      <c r="N281" s="200" t="s">
        <v>42</v>
      </c>
      <c r="O281" s="72"/>
      <c r="P281" s="201">
        <f>O281*H281</f>
        <v>0</v>
      </c>
      <c r="Q281" s="201">
        <v>0</v>
      </c>
      <c r="R281" s="201">
        <f>Q281*H281</f>
        <v>0</v>
      </c>
      <c r="S281" s="201">
        <v>0</v>
      </c>
      <c r="T281" s="202">
        <f>S281*H281</f>
        <v>0</v>
      </c>
      <c r="U281" s="35"/>
      <c r="V281" s="35"/>
      <c r="W281" s="35"/>
      <c r="X281" s="35"/>
      <c r="Y281" s="35"/>
      <c r="Z281" s="35"/>
      <c r="AA281" s="35"/>
      <c r="AB281" s="35"/>
      <c r="AC281" s="35"/>
      <c r="AD281" s="35"/>
      <c r="AE281" s="35"/>
      <c r="AR281" s="203" t="s">
        <v>374</v>
      </c>
      <c r="AT281" s="203" t="s">
        <v>377</v>
      </c>
      <c r="AU281" s="203" t="s">
        <v>86</v>
      </c>
      <c r="AY281" s="18" t="s">
        <v>375</v>
      </c>
      <c r="BE281" s="204">
        <f>IF(N281="základní",J281,0)</f>
        <v>0</v>
      </c>
      <c r="BF281" s="204">
        <f>IF(N281="snížená",J281,0)</f>
        <v>0</v>
      </c>
      <c r="BG281" s="204">
        <f>IF(N281="zákl. přenesená",J281,0)</f>
        <v>0</v>
      </c>
      <c r="BH281" s="204">
        <f>IF(N281="sníž. přenesená",J281,0)</f>
        <v>0</v>
      </c>
      <c r="BI281" s="204">
        <f>IF(N281="nulová",J281,0)</f>
        <v>0</v>
      </c>
      <c r="BJ281" s="18" t="s">
        <v>84</v>
      </c>
      <c r="BK281" s="204">
        <f>ROUND(I281*H281,2)</f>
        <v>0</v>
      </c>
      <c r="BL281" s="18" t="s">
        <v>374</v>
      </c>
      <c r="BM281" s="203" t="s">
        <v>3044</v>
      </c>
    </row>
    <row r="282" spans="1:65" s="2" customFormat="1" ht="19.5">
      <c r="A282" s="35"/>
      <c r="B282" s="36"/>
      <c r="C282" s="37"/>
      <c r="D282" s="205" t="s">
        <v>383</v>
      </c>
      <c r="E282" s="37"/>
      <c r="F282" s="206" t="s">
        <v>673</v>
      </c>
      <c r="G282" s="37"/>
      <c r="H282" s="37"/>
      <c r="I282" s="207"/>
      <c r="J282" s="37"/>
      <c r="K282" s="37"/>
      <c r="L282" s="40"/>
      <c r="M282" s="208"/>
      <c r="N282" s="209"/>
      <c r="O282" s="72"/>
      <c r="P282" s="72"/>
      <c r="Q282" s="72"/>
      <c r="R282" s="72"/>
      <c r="S282" s="72"/>
      <c r="T282" s="73"/>
      <c r="U282" s="35"/>
      <c r="V282" s="35"/>
      <c r="W282" s="35"/>
      <c r="X282" s="35"/>
      <c r="Y282" s="35"/>
      <c r="Z282" s="35"/>
      <c r="AA282" s="35"/>
      <c r="AB282" s="35"/>
      <c r="AC282" s="35"/>
      <c r="AD282" s="35"/>
      <c r="AE282" s="35"/>
      <c r="AT282" s="18" t="s">
        <v>383</v>
      </c>
      <c r="AU282" s="18" t="s">
        <v>86</v>
      </c>
    </row>
    <row r="283" spans="1:65" s="14" customFormat="1" ht="11.25">
      <c r="B283" s="220"/>
      <c r="C283" s="221"/>
      <c r="D283" s="205" t="s">
        <v>384</v>
      </c>
      <c r="E283" s="222" t="s">
        <v>1</v>
      </c>
      <c r="F283" s="223" t="s">
        <v>3045</v>
      </c>
      <c r="G283" s="221"/>
      <c r="H283" s="224">
        <v>11.3</v>
      </c>
      <c r="I283" s="225"/>
      <c r="J283" s="221"/>
      <c r="K283" s="221"/>
      <c r="L283" s="226"/>
      <c r="M283" s="227"/>
      <c r="N283" s="228"/>
      <c r="O283" s="228"/>
      <c r="P283" s="228"/>
      <c r="Q283" s="228"/>
      <c r="R283" s="228"/>
      <c r="S283" s="228"/>
      <c r="T283" s="229"/>
      <c r="AT283" s="230" t="s">
        <v>384</v>
      </c>
      <c r="AU283" s="230" t="s">
        <v>86</v>
      </c>
      <c r="AV283" s="14" t="s">
        <v>86</v>
      </c>
      <c r="AW283" s="14" t="s">
        <v>32</v>
      </c>
      <c r="AX283" s="14" t="s">
        <v>84</v>
      </c>
      <c r="AY283" s="230" t="s">
        <v>375</v>
      </c>
    </row>
    <row r="284" spans="1:65" s="2" customFormat="1" ht="21.75" customHeight="1">
      <c r="A284" s="35"/>
      <c r="B284" s="36"/>
      <c r="C284" s="192" t="s">
        <v>573</v>
      </c>
      <c r="D284" s="192" t="s">
        <v>377</v>
      </c>
      <c r="E284" s="193" t="s">
        <v>675</v>
      </c>
      <c r="F284" s="194" t="s">
        <v>676</v>
      </c>
      <c r="G284" s="195" t="s">
        <v>671</v>
      </c>
      <c r="H284" s="196">
        <v>9492</v>
      </c>
      <c r="I284" s="197"/>
      <c r="J284" s="198">
        <f>ROUND(I284*H284,2)</f>
        <v>0</v>
      </c>
      <c r="K284" s="194" t="s">
        <v>408</v>
      </c>
      <c r="L284" s="40"/>
      <c r="M284" s="199" t="s">
        <v>1</v>
      </c>
      <c r="N284" s="200" t="s">
        <v>42</v>
      </c>
      <c r="O284" s="72"/>
      <c r="P284" s="201">
        <f>O284*H284</f>
        <v>0</v>
      </c>
      <c r="Q284" s="201">
        <v>0</v>
      </c>
      <c r="R284" s="201">
        <f>Q284*H284</f>
        <v>0</v>
      </c>
      <c r="S284" s="201">
        <v>0</v>
      </c>
      <c r="T284" s="202">
        <f>S284*H284</f>
        <v>0</v>
      </c>
      <c r="U284" s="35"/>
      <c r="V284" s="35"/>
      <c r="W284" s="35"/>
      <c r="X284" s="35"/>
      <c r="Y284" s="35"/>
      <c r="Z284" s="35"/>
      <c r="AA284" s="35"/>
      <c r="AB284" s="35"/>
      <c r="AC284" s="35"/>
      <c r="AD284" s="35"/>
      <c r="AE284" s="35"/>
      <c r="AR284" s="203" t="s">
        <v>374</v>
      </c>
      <c r="AT284" s="203" t="s">
        <v>377</v>
      </c>
      <c r="AU284" s="203" t="s">
        <v>86</v>
      </c>
      <c r="AY284" s="18" t="s">
        <v>375</v>
      </c>
      <c r="BE284" s="204">
        <f>IF(N284="základní",J284,0)</f>
        <v>0</v>
      </c>
      <c r="BF284" s="204">
        <f>IF(N284="snížená",J284,0)</f>
        <v>0</v>
      </c>
      <c r="BG284" s="204">
        <f>IF(N284="zákl. přenesená",J284,0)</f>
        <v>0</v>
      </c>
      <c r="BH284" s="204">
        <f>IF(N284="sníž. přenesená",J284,0)</f>
        <v>0</v>
      </c>
      <c r="BI284" s="204">
        <f>IF(N284="nulová",J284,0)</f>
        <v>0</v>
      </c>
      <c r="BJ284" s="18" t="s">
        <v>84</v>
      </c>
      <c r="BK284" s="204">
        <f>ROUND(I284*H284,2)</f>
        <v>0</v>
      </c>
      <c r="BL284" s="18" t="s">
        <v>374</v>
      </c>
      <c r="BM284" s="203" t="s">
        <v>3046</v>
      </c>
    </row>
    <row r="285" spans="1:65" s="2" customFormat="1" ht="19.5">
      <c r="A285" s="35"/>
      <c r="B285" s="36"/>
      <c r="C285" s="37"/>
      <c r="D285" s="205" t="s">
        <v>383</v>
      </c>
      <c r="E285" s="37"/>
      <c r="F285" s="206" t="s">
        <v>678</v>
      </c>
      <c r="G285" s="37"/>
      <c r="H285" s="37"/>
      <c r="I285" s="207"/>
      <c r="J285" s="37"/>
      <c r="K285" s="37"/>
      <c r="L285" s="40"/>
      <c r="M285" s="208"/>
      <c r="N285" s="209"/>
      <c r="O285" s="72"/>
      <c r="P285" s="72"/>
      <c r="Q285" s="72"/>
      <c r="R285" s="72"/>
      <c r="S285" s="72"/>
      <c r="T285" s="73"/>
      <c r="U285" s="35"/>
      <c r="V285" s="35"/>
      <c r="W285" s="35"/>
      <c r="X285" s="35"/>
      <c r="Y285" s="35"/>
      <c r="Z285" s="35"/>
      <c r="AA285" s="35"/>
      <c r="AB285" s="35"/>
      <c r="AC285" s="35"/>
      <c r="AD285" s="35"/>
      <c r="AE285" s="35"/>
      <c r="AT285" s="18" t="s">
        <v>383</v>
      </c>
      <c r="AU285" s="18" t="s">
        <v>86</v>
      </c>
    </row>
    <row r="286" spans="1:65" s="14" customFormat="1" ht="11.25">
      <c r="B286" s="220"/>
      <c r="C286" s="221"/>
      <c r="D286" s="205" t="s">
        <v>384</v>
      </c>
      <c r="E286" s="222" t="s">
        <v>1</v>
      </c>
      <c r="F286" s="223" t="s">
        <v>3047</v>
      </c>
      <c r="G286" s="221"/>
      <c r="H286" s="224">
        <v>9492</v>
      </c>
      <c r="I286" s="225"/>
      <c r="J286" s="221"/>
      <c r="K286" s="221"/>
      <c r="L286" s="226"/>
      <c r="M286" s="227"/>
      <c r="N286" s="228"/>
      <c r="O286" s="228"/>
      <c r="P286" s="228"/>
      <c r="Q286" s="228"/>
      <c r="R286" s="228"/>
      <c r="S286" s="228"/>
      <c r="T286" s="229"/>
      <c r="AT286" s="230" t="s">
        <v>384</v>
      </c>
      <c r="AU286" s="230" t="s">
        <v>86</v>
      </c>
      <c r="AV286" s="14" t="s">
        <v>86</v>
      </c>
      <c r="AW286" s="14" t="s">
        <v>32</v>
      </c>
      <c r="AX286" s="14" t="s">
        <v>84</v>
      </c>
      <c r="AY286" s="230" t="s">
        <v>375</v>
      </c>
    </row>
    <row r="287" spans="1:65" s="2" customFormat="1" ht="21.75" customHeight="1">
      <c r="A287" s="35"/>
      <c r="B287" s="36"/>
      <c r="C287" s="192" t="s">
        <v>577</v>
      </c>
      <c r="D287" s="192" t="s">
        <v>377</v>
      </c>
      <c r="E287" s="193" t="s">
        <v>680</v>
      </c>
      <c r="F287" s="194" t="s">
        <v>681</v>
      </c>
      <c r="G287" s="195" t="s">
        <v>671</v>
      </c>
      <c r="H287" s="196">
        <v>11.3</v>
      </c>
      <c r="I287" s="197"/>
      <c r="J287" s="198">
        <f>ROUND(I287*H287,2)</f>
        <v>0</v>
      </c>
      <c r="K287" s="194" t="s">
        <v>408</v>
      </c>
      <c r="L287" s="40"/>
      <c r="M287" s="199" t="s">
        <v>1</v>
      </c>
      <c r="N287" s="200" t="s">
        <v>42</v>
      </c>
      <c r="O287" s="72"/>
      <c r="P287" s="201">
        <f>O287*H287</f>
        <v>0</v>
      </c>
      <c r="Q287" s="201">
        <v>0</v>
      </c>
      <c r="R287" s="201">
        <f>Q287*H287</f>
        <v>0</v>
      </c>
      <c r="S287" s="201">
        <v>0</v>
      </c>
      <c r="T287" s="202">
        <f>S287*H287</f>
        <v>0</v>
      </c>
      <c r="U287" s="35"/>
      <c r="V287" s="35"/>
      <c r="W287" s="35"/>
      <c r="X287" s="35"/>
      <c r="Y287" s="35"/>
      <c r="Z287" s="35"/>
      <c r="AA287" s="35"/>
      <c r="AB287" s="35"/>
      <c r="AC287" s="35"/>
      <c r="AD287" s="35"/>
      <c r="AE287" s="35"/>
      <c r="AR287" s="203" t="s">
        <v>374</v>
      </c>
      <c r="AT287" s="203" t="s">
        <v>377</v>
      </c>
      <c r="AU287" s="203" t="s">
        <v>86</v>
      </c>
      <c r="AY287" s="18" t="s">
        <v>375</v>
      </c>
      <c r="BE287" s="204">
        <f>IF(N287="základní",J287,0)</f>
        <v>0</v>
      </c>
      <c r="BF287" s="204">
        <f>IF(N287="snížená",J287,0)</f>
        <v>0</v>
      </c>
      <c r="BG287" s="204">
        <f>IF(N287="zákl. přenesená",J287,0)</f>
        <v>0</v>
      </c>
      <c r="BH287" s="204">
        <f>IF(N287="sníž. přenesená",J287,0)</f>
        <v>0</v>
      </c>
      <c r="BI287" s="204">
        <f>IF(N287="nulová",J287,0)</f>
        <v>0</v>
      </c>
      <c r="BJ287" s="18" t="s">
        <v>84</v>
      </c>
      <c r="BK287" s="204">
        <f>ROUND(I287*H287,2)</f>
        <v>0</v>
      </c>
      <c r="BL287" s="18" t="s">
        <v>374</v>
      </c>
      <c r="BM287" s="203" t="s">
        <v>3048</v>
      </c>
    </row>
    <row r="288" spans="1:65" s="2" customFormat="1" ht="19.5">
      <c r="A288" s="35"/>
      <c r="B288" s="36"/>
      <c r="C288" s="37"/>
      <c r="D288" s="205" t="s">
        <v>383</v>
      </c>
      <c r="E288" s="37"/>
      <c r="F288" s="206" t="s">
        <v>683</v>
      </c>
      <c r="G288" s="37"/>
      <c r="H288" s="37"/>
      <c r="I288" s="207"/>
      <c r="J288" s="37"/>
      <c r="K288" s="37"/>
      <c r="L288" s="40"/>
      <c r="M288" s="208"/>
      <c r="N288" s="209"/>
      <c r="O288" s="72"/>
      <c r="P288" s="72"/>
      <c r="Q288" s="72"/>
      <c r="R288" s="72"/>
      <c r="S288" s="72"/>
      <c r="T288" s="73"/>
      <c r="U288" s="35"/>
      <c r="V288" s="35"/>
      <c r="W288" s="35"/>
      <c r="X288" s="35"/>
      <c r="Y288" s="35"/>
      <c r="Z288" s="35"/>
      <c r="AA288" s="35"/>
      <c r="AB288" s="35"/>
      <c r="AC288" s="35"/>
      <c r="AD288" s="35"/>
      <c r="AE288" s="35"/>
      <c r="AT288" s="18" t="s">
        <v>383</v>
      </c>
      <c r="AU288" s="18" t="s">
        <v>86</v>
      </c>
    </row>
    <row r="289" spans="1:65" s="14" customFormat="1" ht="11.25">
      <c r="B289" s="220"/>
      <c r="C289" s="221"/>
      <c r="D289" s="205" t="s">
        <v>384</v>
      </c>
      <c r="E289" s="222" t="s">
        <v>1</v>
      </c>
      <c r="F289" s="223" t="s">
        <v>3049</v>
      </c>
      <c r="G289" s="221"/>
      <c r="H289" s="224">
        <v>11.3</v>
      </c>
      <c r="I289" s="225"/>
      <c r="J289" s="221"/>
      <c r="K289" s="221"/>
      <c r="L289" s="226"/>
      <c r="M289" s="227"/>
      <c r="N289" s="228"/>
      <c r="O289" s="228"/>
      <c r="P289" s="228"/>
      <c r="Q289" s="228"/>
      <c r="R289" s="228"/>
      <c r="S289" s="228"/>
      <c r="T289" s="229"/>
      <c r="AT289" s="230" t="s">
        <v>384</v>
      </c>
      <c r="AU289" s="230" t="s">
        <v>86</v>
      </c>
      <c r="AV289" s="14" t="s">
        <v>86</v>
      </c>
      <c r="AW289" s="14" t="s">
        <v>32</v>
      </c>
      <c r="AX289" s="14" t="s">
        <v>84</v>
      </c>
      <c r="AY289" s="230" t="s">
        <v>375</v>
      </c>
    </row>
    <row r="290" spans="1:65" s="2" customFormat="1" ht="16.5" customHeight="1">
      <c r="A290" s="35"/>
      <c r="B290" s="36"/>
      <c r="C290" s="192" t="s">
        <v>581</v>
      </c>
      <c r="D290" s="192" t="s">
        <v>377</v>
      </c>
      <c r="E290" s="193" t="s">
        <v>3050</v>
      </c>
      <c r="F290" s="194" t="s">
        <v>3051</v>
      </c>
      <c r="G290" s="195" t="s">
        <v>615</v>
      </c>
      <c r="H290" s="196">
        <v>344.71</v>
      </c>
      <c r="I290" s="197"/>
      <c r="J290" s="198">
        <f>ROUND(I290*H290,2)</f>
        <v>0</v>
      </c>
      <c r="K290" s="194" t="s">
        <v>408</v>
      </c>
      <c r="L290" s="40"/>
      <c r="M290" s="199" t="s">
        <v>1</v>
      </c>
      <c r="N290" s="200" t="s">
        <v>42</v>
      </c>
      <c r="O290" s="72"/>
      <c r="P290" s="201">
        <f>O290*H290</f>
        <v>0</v>
      </c>
      <c r="Q290" s="201">
        <v>0</v>
      </c>
      <c r="R290" s="201">
        <f>Q290*H290</f>
        <v>0</v>
      </c>
      <c r="S290" s="201">
        <v>2</v>
      </c>
      <c r="T290" s="202">
        <f>S290*H290</f>
        <v>689.42</v>
      </c>
      <c r="U290" s="35"/>
      <c r="V290" s="35"/>
      <c r="W290" s="35"/>
      <c r="X290" s="35"/>
      <c r="Y290" s="35"/>
      <c r="Z290" s="35"/>
      <c r="AA290" s="35"/>
      <c r="AB290" s="35"/>
      <c r="AC290" s="35"/>
      <c r="AD290" s="35"/>
      <c r="AE290" s="35"/>
      <c r="AR290" s="203" t="s">
        <v>374</v>
      </c>
      <c r="AT290" s="203" t="s">
        <v>377</v>
      </c>
      <c r="AU290" s="203" t="s">
        <v>86</v>
      </c>
      <c r="AY290" s="18" t="s">
        <v>375</v>
      </c>
      <c r="BE290" s="204">
        <f>IF(N290="základní",J290,0)</f>
        <v>0</v>
      </c>
      <c r="BF290" s="204">
        <f>IF(N290="snížená",J290,0)</f>
        <v>0</v>
      </c>
      <c r="BG290" s="204">
        <f>IF(N290="zákl. přenesená",J290,0)</f>
        <v>0</v>
      </c>
      <c r="BH290" s="204">
        <f>IF(N290="sníž. přenesená",J290,0)</f>
        <v>0</v>
      </c>
      <c r="BI290" s="204">
        <f>IF(N290="nulová",J290,0)</f>
        <v>0</v>
      </c>
      <c r="BJ290" s="18" t="s">
        <v>84</v>
      </c>
      <c r="BK290" s="204">
        <f>ROUND(I290*H290,2)</f>
        <v>0</v>
      </c>
      <c r="BL290" s="18" t="s">
        <v>374</v>
      </c>
      <c r="BM290" s="203" t="s">
        <v>3052</v>
      </c>
    </row>
    <row r="291" spans="1:65" s="2" customFormat="1" ht="11.25">
      <c r="A291" s="35"/>
      <c r="B291" s="36"/>
      <c r="C291" s="37"/>
      <c r="D291" s="205" t="s">
        <v>383</v>
      </c>
      <c r="E291" s="37"/>
      <c r="F291" s="206" t="s">
        <v>3053</v>
      </c>
      <c r="G291" s="37"/>
      <c r="H291" s="37"/>
      <c r="I291" s="207"/>
      <c r="J291" s="37"/>
      <c r="K291" s="37"/>
      <c r="L291" s="40"/>
      <c r="M291" s="208"/>
      <c r="N291" s="209"/>
      <c r="O291" s="72"/>
      <c r="P291" s="72"/>
      <c r="Q291" s="72"/>
      <c r="R291" s="72"/>
      <c r="S291" s="72"/>
      <c r="T291" s="73"/>
      <c r="U291" s="35"/>
      <c r="V291" s="35"/>
      <c r="W291" s="35"/>
      <c r="X291" s="35"/>
      <c r="Y291" s="35"/>
      <c r="Z291" s="35"/>
      <c r="AA291" s="35"/>
      <c r="AB291" s="35"/>
      <c r="AC291" s="35"/>
      <c r="AD291" s="35"/>
      <c r="AE291" s="35"/>
      <c r="AT291" s="18" t="s">
        <v>383</v>
      </c>
      <c r="AU291" s="18" t="s">
        <v>86</v>
      </c>
    </row>
    <row r="292" spans="1:65" s="14" customFormat="1" ht="11.25">
      <c r="B292" s="220"/>
      <c r="C292" s="221"/>
      <c r="D292" s="205" t="s">
        <v>384</v>
      </c>
      <c r="E292" s="222" t="s">
        <v>1</v>
      </c>
      <c r="F292" s="223" t="s">
        <v>3054</v>
      </c>
      <c r="G292" s="221"/>
      <c r="H292" s="224">
        <v>344.71</v>
      </c>
      <c r="I292" s="225"/>
      <c r="J292" s="221"/>
      <c r="K292" s="221"/>
      <c r="L292" s="226"/>
      <c r="M292" s="227"/>
      <c r="N292" s="228"/>
      <c r="O292" s="228"/>
      <c r="P292" s="228"/>
      <c r="Q292" s="228"/>
      <c r="R292" s="228"/>
      <c r="S292" s="228"/>
      <c r="T292" s="229"/>
      <c r="AT292" s="230" t="s">
        <v>384</v>
      </c>
      <c r="AU292" s="230" t="s">
        <v>86</v>
      </c>
      <c r="AV292" s="14" t="s">
        <v>86</v>
      </c>
      <c r="AW292" s="14" t="s">
        <v>32</v>
      </c>
      <c r="AX292" s="14" t="s">
        <v>84</v>
      </c>
      <c r="AY292" s="230" t="s">
        <v>375</v>
      </c>
    </row>
    <row r="293" spans="1:65" s="2" customFormat="1" ht="16.5" customHeight="1">
      <c r="A293" s="35"/>
      <c r="B293" s="36"/>
      <c r="C293" s="192" t="s">
        <v>586</v>
      </c>
      <c r="D293" s="192" t="s">
        <v>377</v>
      </c>
      <c r="E293" s="193" t="s">
        <v>3055</v>
      </c>
      <c r="F293" s="194" t="s">
        <v>3056</v>
      </c>
      <c r="G293" s="195" t="s">
        <v>615</v>
      </c>
      <c r="H293" s="196">
        <v>49.52</v>
      </c>
      <c r="I293" s="197"/>
      <c r="J293" s="198">
        <f>ROUND(I293*H293,2)</f>
        <v>0</v>
      </c>
      <c r="K293" s="194" t="s">
        <v>408</v>
      </c>
      <c r="L293" s="40"/>
      <c r="M293" s="199" t="s">
        <v>1</v>
      </c>
      <c r="N293" s="200" t="s">
        <v>42</v>
      </c>
      <c r="O293" s="72"/>
      <c r="P293" s="201">
        <f>O293*H293</f>
        <v>0</v>
      </c>
      <c r="Q293" s="201">
        <v>0</v>
      </c>
      <c r="R293" s="201">
        <f>Q293*H293</f>
        <v>0</v>
      </c>
      <c r="S293" s="201">
        <v>2.4</v>
      </c>
      <c r="T293" s="202">
        <f>S293*H293</f>
        <v>118.848</v>
      </c>
      <c r="U293" s="35"/>
      <c r="V293" s="35"/>
      <c r="W293" s="35"/>
      <c r="X293" s="35"/>
      <c r="Y293" s="35"/>
      <c r="Z293" s="35"/>
      <c r="AA293" s="35"/>
      <c r="AB293" s="35"/>
      <c r="AC293" s="35"/>
      <c r="AD293" s="35"/>
      <c r="AE293" s="35"/>
      <c r="AR293" s="203" t="s">
        <v>374</v>
      </c>
      <c r="AT293" s="203" t="s">
        <v>377</v>
      </c>
      <c r="AU293" s="203" t="s">
        <v>86</v>
      </c>
      <c r="AY293" s="18" t="s">
        <v>375</v>
      </c>
      <c r="BE293" s="204">
        <f>IF(N293="základní",J293,0)</f>
        <v>0</v>
      </c>
      <c r="BF293" s="204">
        <f>IF(N293="snížená",J293,0)</f>
        <v>0</v>
      </c>
      <c r="BG293" s="204">
        <f>IF(N293="zákl. přenesená",J293,0)</f>
        <v>0</v>
      </c>
      <c r="BH293" s="204">
        <f>IF(N293="sníž. přenesená",J293,0)</f>
        <v>0</v>
      </c>
      <c r="BI293" s="204">
        <f>IF(N293="nulová",J293,0)</f>
        <v>0</v>
      </c>
      <c r="BJ293" s="18" t="s">
        <v>84</v>
      </c>
      <c r="BK293" s="204">
        <f>ROUND(I293*H293,2)</f>
        <v>0</v>
      </c>
      <c r="BL293" s="18" t="s">
        <v>374</v>
      </c>
      <c r="BM293" s="203" t="s">
        <v>3057</v>
      </c>
    </row>
    <row r="294" spans="1:65" s="2" customFormat="1" ht="11.25">
      <c r="A294" s="35"/>
      <c r="B294" s="36"/>
      <c r="C294" s="37"/>
      <c r="D294" s="205" t="s">
        <v>383</v>
      </c>
      <c r="E294" s="37"/>
      <c r="F294" s="206" t="s">
        <v>3058</v>
      </c>
      <c r="G294" s="37"/>
      <c r="H294" s="37"/>
      <c r="I294" s="207"/>
      <c r="J294" s="37"/>
      <c r="K294" s="37"/>
      <c r="L294" s="40"/>
      <c r="M294" s="208"/>
      <c r="N294" s="209"/>
      <c r="O294" s="72"/>
      <c r="P294" s="72"/>
      <c r="Q294" s="72"/>
      <c r="R294" s="72"/>
      <c r="S294" s="72"/>
      <c r="T294" s="73"/>
      <c r="U294" s="35"/>
      <c r="V294" s="35"/>
      <c r="W294" s="35"/>
      <c r="X294" s="35"/>
      <c r="Y294" s="35"/>
      <c r="Z294" s="35"/>
      <c r="AA294" s="35"/>
      <c r="AB294" s="35"/>
      <c r="AC294" s="35"/>
      <c r="AD294" s="35"/>
      <c r="AE294" s="35"/>
      <c r="AT294" s="18" t="s">
        <v>383</v>
      </c>
      <c r="AU294" s="18" t="s">
        <v>86</v>
      </c>
    </row>
    <row r="295" spans="1:65" s="14" customFormat="1" ht="11.25">
      <c r="B295" s="220"/>
      <c r="C295" s="221"/>
      <c r="D295" s="205" t="s">
        <v>384</v>
      </c>
      <c r="E295" s="222" t="s">
        <v>1</v>
      </c>
      <c r="F295" s="223" t="s">
        <v>3059</v>
      </c>
      <c r="G295" s="221"/>
      <c r="H295" s="224">
        <v>49.52</v>
      </c>
      <c r="I295" s="225"/>
      <c r="J295" s="221"/>
      <c r="K295" s="221"/>
      <c r="L295" s="226"/>
      <c r="M295" s="227"/>
      <c r="N295" s="228"/>
      <c r="O295" s="228"/>
      <c r="P295" s="228"/>
      <c r="Q295" s="228"/>
      <c r="R295" s="228"/>
      <c r="S295" s="228"/>
      <c r="T295" s="229"/>
      <c r="AT295" s="230" t="s">
        <v>384</v>
      </c>
      <c r="AU295" s="230" t="s">
        <v>86</v>
      </c>
      <c r="AV295" s="14" t="s">
        <v>86</v>
      </c>
      <c r="AW295" s="14" t="s">
        <v>32</v>
      </c>
      <c r="AX295" s="14" t="s">
        <v>84</v>
      </c>
      <c r="AY295" s="230" t="s">
        <v>375</v>
      </c>
    </row>
    <row r="296" spans="1:65" s="2" customFormat="1" ht="16.5" customHeight="1">
      <c r="A296" s="35"/>
      <c r="B296" s="36"/>
      <c r="C296" s="192" t="s">
        <v>590</v>
      </c>
      <c r="D296" s="192" t="s">
        <v>377</v>
      </c>
      <c r="E296" s="193" t="s">
        <v>3060</v>
      </c>
      <c r="F296" s="194" t="s">
        <v>3061</v>
      </c>
      <c r="G296" s="195" t="s">
        <v>702</v>
      </c>
      <c r="H296" s="196">
        <v>14</v>
      </c>
      <c r="I296" s="197"/>
      <c r="J296" s="198">
        <f>ROUND(I296*H296,2)</f>
        <v>0</v>
      </c>
      <c r="K296" s="194" t="s">
        <v>408</v>
      </c>
      <c r="L296" s="40"/>
      <c r="M296" s="199" t="s">
        <v>1</v>
      </c>
      <c r="N296" s="200" t="s">
        <v>42</v>
      </c>
      <c r="O296" s="72"/>
      <c r="P296" s="201">
        <f>O296*H296</f>
        <v>0</v>
      </c>
      <c r="Q296" s="201">
        <v>8.0000000000000007E-5</v>
      </c>
      <c r="R296" s="201">
        <f>Q296*H296</f>
        <v>1.1200000000000001E-3</v>
      </c>
      <c r="S296" s="201">
        <v>1.7999999999999999E-2</v>
      </c>
      <c r="T296" s="202">
        <f>S296*H296</f>
        <v>0.252</v>
      </c>
      <c r="U296" s="35"/>
      <c r="V296" s="35"/>
      <c r="W296" s="35"/>
      <c r="X296" s="35"/>
      <c r="Y296" s="35"/>
      <c r="Z296" s="35"/>
      <c r="AA296" s="35"/>
      <c r="AB296" s="35"/>
      <c r="AC296" s="35"/>
      <c r="AD296" s="35"/>
      <c r="AE296" s="35"/>
      <c r="AR296" s="203" t="s">
        <v>374</v>
      </c>
      <c r="AT296" s="203" t="s">
        <v>377</v>
      </c>
      <c r="AU296" s="203" t="s">
        <v>86</v>
      </c>
      <c r="AY296" s="18" t="s">
        <v>375</v>
      </c>
      <c r="BE296" s="204">
        <f>IF(N296="základní",J296,0)</f>
        <v>0</v>
      </c>
      <c r="BF296" s="204">
        <f>IF(N296="snížená",J296,0)</f>
        <v>0</v>
      </c>
      <c r="BG296" s="204">
        <f>IF(N296="zákl. přenesená",J296,0)</f>
        <v>0</v>
      </c>
      <c r="BH296" s="204">
        <f>IF(N296="sníž. přenesená",J296,0)</f>
        <v>0</v>
      </c>
      <c r="BI296" s="204">
        <f>IF(N296="nulová",J296,0)</f>
        <v>0</v>
      </c>
      <c r="BJ296" s="18" t="s">
        <v>84</v>
      </c>
      <c r="BK296" s="204">
        <f>ROUND(I296*H296,2)</f>
        <v>0</v>
      </c>
      <c r="BL296" s="18" t="s">
        <v>374</v>
      </c>
      <c r="BM296" s="203" t="s">
        <v>3062</v>
      </c>
    </row>
    <row r="297" spans="1:65" s="2" customFormat="1" ht="11.25">
      <c r="A297" s="35"/>
      <c r="B297" s="36"/>
      <c r="C297" s="37"/>
      <c r="D297" s="205" t="s">
        <v>383</v>
      </c>
      <c r="E297" s="37"/>
      <c r="F297" s="206" t="s">
        <v>3063</v>
      </c>
      <c r="G297" s="37"/>
      <c r="H297" s="37"/>
      <c r="I297" s="207"/>
      <c r="J297" s="37"/>
      <c r="K297" s="37"/>
      <c r="L297" s="40"/>
      <c r="M297" s="208"/>
      <c r="N297" s="209"/>
      <c r="O297" s="72"/>
      <c r="P297" s="72"/>
      <c r="Q297" s="72"/>
      <c r="R297" s="72"/>
      <c r="S297" s="72"/>
      <c r="T297" s="73"/>
      <c r="U297" s="35"/>
      <c r="V297" s="35"/>
      <c r="W297" s="35"/>
      <c r="X297" s="35"/>
      <c r="Y297" s="35"/>
      <c r="Z297" s="35"/>
      <c r="AA297" s="35"/>
      <c r="AB297" s="35"/>
      <c r="AC297" s="35"/>
      <c r="AD297" s="35"/>
      <c r="AE297" s="35"/>
      <c r="AT297" s="18" t="s">
        <v>383</v>
      </c>
      <c r="AU297" s="18" t="s">
        <v>86</v>
      </c>
    </row>
    <row r="298" spans="1:65" s="14" customFormat="1" ht="11.25">
      <c r="B298" s="220"/>
      <c r="C298" s="221"/>
      <c r="D298" s="205" t="s">
        <v>384</v>
      </c>
      <c r="E298" s="222" t="s">
        <v>1</v>
      </c>
      <c r="F298" s="223" t="s">
        <v>2964</v>
      </c>
      <c r="G298" s="221"/>
      <c r="H298" s="224">
        <v>14</v>
      </c>
      <c r="I298" s="225"/>
      <c r="J298" s="221"/>
      <c r="K298" s="221"/>
      <c r="L298" s="226"/>
      <c r="M298" s="227"/>
      <c r="N298" s="228"/>
      <c r="O298" s="228"/>
      <c r="P298" s="228"/>
      <c r="Q298" s="228"/>
      <c r="R298" s="228"/>
      <c r="S298" s="228"/>
      <c r="T298" s="229"/>
      <c r="AT298" s="230" t="s">
        <v>384</v>
      </c>
      <c r="AU298" s="230" t="s">
        <v>86</v>
      </c>
      <c r="AV298" s="14" t="s">
        <v>86</v>
      </c>
      <c r="AW298" s="14" t="s">
        <v>32</v>
      </c>
      <c r="AX298" s="14" t="s">
        <v>84</v>
      </c>
      <c r="AY298" s="230" t="s">
        <v>375</v>
      </c>
    </row>
    <row r="299" spans="1:65" s="2" customFormat="1" ht="16.5" customHeight="1">
      <c r="A299" s="35"/>
      <c r="B299" s="36"/>
      <c r="C299" s="192" t="s">
        <v>595</v>
      </c>
      <c r="D299" s="192" t="s">
        <v>377</v>
      </c>
      <c r="E299" s="193" t="s">
        <v>3064</v>
      </c>
      <c r="F299" s="194" t="s">
        <v>3065</v>
      </c>
      <c r="G299" s="195" t="s">
        <v>956</v>
      </c>
      <c r="H299" s="196">
        <v>567</v>
      </c>
      <c r="I299" s="197"/>
      <c r="J299" s="198">
        <f>ROUND(I299*H299,2)</f>
        <v>0</v>
      </c>
      <c r="K299" s="194" t="s">
        <v>1</v>
      </c>
      <c r="L299" s="40"/>
      <c r="M299" s="199" t="s">
        <v>1</v>
      </c>
      <c r="N299" s="200" t="s">
        <v>42</v>
      </c>
      <c r="O299" s="72"/>
      <c r="P299" s="201">
        <f>O299*H299</f>
        <v>0</v>
      </c>
      <c r="Q299" s="201">
        <v>0</v>
      </c>
      <c r="R299" s="201">
        <f>Q299*H299</f>
        <v>0</v>
      </c>
      <c r="S299" s="201">
        <v>0</v>
      </c>
      <c r="T299" s="202">
        <f>S299*H299</f>
        <v>0</v>
      </c>
      <c r="U299" s="35"/>
      <c r="V299" s="35"/>
      <c r="W299" s="35"/>
      <c r="X299" s="35"/>
      <c r="Y299" s="35"/>
      <c r="Z299" s="35"/>
      <c r="AA299" s="35"/>
      <c r="AB299" s="35"/>
      <c r="AC299" s="35"/>
      <c r="AD299" s="35"/>
      <c r="AE299" s="35"/>
      <c r="AR299" s="203" t="s">
        <v>374</v>
      </c>
      <c r="AT299" s="203" t="s">
        <v>377</v>
      </c>
      <c r="AU299" s="203" t="s">
        <v>86</v>
      </c>
      <c r="AY299" s="18" t="s">
        <v>375</v>
      </c>
      <c r="BE299" s="204">
        <f>IF(N299="základní",J299,0)</f>
        <v>0</v>
      </c>
      <c r="BF299" s="204">
        <f>IF(N299="snížená",J299,0)</f>
        <v>0</v>
      </c>
      <c r="BG299" s="204">
        <f>IF(N299="zákl. přenesená",J299,0)</f>
        <v>0</v>
      </c>
      <c r="BH299" s="204">
        <f>IF(N299="sníž. přenesená",J299,0)</f>
        <v>0</v>
      </c>
      <c r="BI299" s="204">
        <f>IF(N299="nulová",J299,0)</f>
        <v>0</v>
      </c>
      <c r="BJ299" s="18" t="s">
        <v>84</v>
      </c>
      <c r="BK299" s="204">
        <f>ROUND(I299*H299,2)</f>
        <v>0</v>
      </c>
      <c r="BL299" s="18" t="s">
        <v>374</v>
      </c>
      <c r="BM299" s="203" t="s">
        <v>3066</v>
      </c>
    </row>
    <row r="300" spans="1:65" s="2" customFormat="1" ht="11.25">
      <c r="A300" s="35"/>
      <c r="B300" s="36"/>
      <c r="C300" s="37"/>
      <c r="D300" s="205" t="s">
        <v>383</v>
      </c>
      <c r="E300" s="37"/>
      <c r="F300" s="206" t="s">
        <v>3065</v>
      </c>
      <c r="G300" s="37"/>
      <c r="H300" s="37"/>
      <c r="I300" s="207"/>
      <c r="J300" s="37"/>
      <c r="K300" s="37"/>
      <c r="L300" s="40"/>
      <c r="M300" s="208"/>
      <c r="N300" s="209"/>
      <c r="O300" s="72"/>
      <c r="P300" s="72"/>
      <c r="Q300" s="72"/>
      <c r="R300" s="72"/>
      <c r="S300" s="72"/>
      <c r="T300" s="73"/>
      <c r="U300" s="35"/>
      <c r="V300" s="35"/>
      <c r="W300" s="35"/>
      <c r="X300" s="35"/>
      <c r="Y300" s="35"/>
      <c r="Z300" s="35"/>
      <c r="AA300" s="35"/>
      <c r="AB300" s="35"/>
      <c r="AC300" s="35"/>
      <c r="AD300" s="35"/>
      <c r="AE300" s="35"/>
      <c r="AT300" s="18" t="s">
        <v>383</v>
      </c>
      <c r="AU300" s="18" t="s">
        <v>86</v>
      </c>
    </row>
    <row r="301" spans="1:65" s="14" customFormat="1" ht="11.25">
      <c r="B301" s="220"/>
      <c r="C301" s="221"/>
      <c r="D301" s="205" t="s">
        <v>384</v>
      </c>
      <c r="E301" s="222" t="s">
        <v>1</v>
      </c>
      <c r="F301" s="223" t="s">
        <v>3067</v>
      </c>
      <c r="G301" s="221"/>
      <c r="H301" s="224">
        <v>567</v>
      </c>
      <c r="I301" s="225"/>
      <c r="J301" s="221"/>
      <c r="K301" s="221"/>
      <c r="L301" s="226"/>
      <c r="M301" s="227"/>
      <c r="N301" s="228"/>
      <c r="O301" s="228"/>
      <c r="P301" s="228"/>
      <c r="Q301" s="228"/>
      <c r="R301" s="228"/>
      <c r="S301" s="228"/>
      <c r="T301" s="229"/>
      <c r="AT301" s="230" t="s">
        <v>384</v>
      </c>
      <c r="AU301" s="230" t="s">
        <v>86</v>
      </c>
      <c r="AV301" s="14" t="s">
        <v>86</v>
      </c>
      <c r="AW301" s="14" t="s">
        <v>32</v>
      </c>
      <c r="AX301" s="14" t="s">
        <v>84</v>
      </c>
      <c r="AY301" s="230" t="s">
        <v>375</v>
      </c>
    </row>
    <row r="302" spans="1:65" s="2" customFormat="1" ht="16.5" customHeight="1">
      <c r="A302" s="35"/>
      <c r="B302" s="36"/>
      <c r="C302" s="192" t="s">
        <v>1068</v>
      </c>
      <c r="D302" s="192" t="s">
        <v>377</v>
      </c>
      <c r="E302" s="193" t="s">
        <v>3068</v>
      </c>
      <c r="F302" s="194" t="s">
        <v>3069</v>
      </c>
      <c r="G302" s="195" t="s">
        <v>775</v>
      </c>
      <c r="H302" s="196">
        <v>1</v>
      </c>
      <c r="I302" s="197"/>
      <c r="J302" s="198">
        <f>ROUND(I302*H302,2)</f>
        <v>0</v>
      </c>
      <c r="K302" s="194" t="s">
        <v>1</v>
      </c>
      <c r="L302" s="40"/>
      <c r="M302" s="199" t="s">
        <v>1</v>
      </c>
      <c r="N302" s="200" t="s">
        <v>42</v>
      </c>
      <c r="O302" s="72"/>
      <c r="P302" s="201">
        <f>O302*H302</f>
        <v>0</v>
      </c>
      <c r="Q302" s="201">
        <v>0</v>
      </c>
      <c r="R302" s="201">
        <f>Q302*H302</f>
        <v>0</v>
      </c>
      <c r="S302" s="201">
        <v>0</v>
      </c>
      <c r="T302" s="202">
        <f>S302*H302</f>
        <v>0</v>
      </c>
      <c r="U302" s="35"/>
      <c r="V302" s="35"/>
      <c r="W302" s="35"/>
      <c r="X302" s="35"/>
      <c r="Y302" s="35"/>
      <c r="Z302" s="35"/>
      <c r="AA302" s="35"/>
      <c r="AB302" s="35"/>
      <c r="AC302" s="35"/>
      <c r="AD302" s="35"/>
      <c r="AE302" s="35"/>
      <c r="AR302" s="203" t="s">
        <v>374</v>
      </c>
      <c r="AT302" s="203" t="s">
        <v>377</v>
      </c>
      <c r="AU302" s="203" t="s">
        <v>86</v>
      </c>
      <c r="AY302" s="18" t="s">
        <v>375</v>
      </c>
      <c r="BE302" s="204">
        <f>IF(N302="základní",J302,0)</f>
        <v>0</v>
      </c>
      <c r="BF302" s="204">
        <f>IF(N302="snížená",J302,0)</f>
        <v>0</v>
      </c>
      <c r="BG302" s="204">
        <f>IF(N302="zákl. přenesená",J302,0)</f>
        <v>0</v>
      </c>
      <c r="BH302" s="204">
        <f>IF(N302="sníž. přenesená",J302,0)</f>
        <v>0</v>
      </c>
      <c r="BI302" s="204">
        <f>IF(N302="nulová",J302,0)</f>
        <v>0</v>
      </c>
      <c r="BJ302" s="18" t="s">
        <v>84</v>
      </c>
      <c r="BK302" s="204">
        <f>ROUND(I302*H302,2)</f>
        <v>0</v>
      </c>
      <c r="BL302" s="18" t="s">
        <v>374</v>
      </c>
      <c r="BM302" s="203" t="s">
        <v>3070</v>
      </c>
    </row>
    <row r="303" spans="1:65" s="2" customFormat="1" ht="11.25">
      <c r="A303" s="35"/>
      <c r="B303" s="36"/>
      <c r="C303" s="37"/>
      <c r="D303" s="205" t="s">
        <v>383</v>
      </c>
      <c r="E303" s="37"/>
      <c r="F303" s="206" t="s">
        <v>3069</v>
      </c>
      <c r="G303" s="37"/>
      <c r="H303" s="37"/>
      <c r="I303" s="207"/>
      <c r="J303" s="37"/>
      <c r="K303" s="37"/>
      <c r="L303" s="40"/>
      <c r="M303" s="208"/>
      <c r="N303" s="209"/>
      <c r="O303" s="72"/>
      <c r="P303" s="72"/>
      <c r="Q303" s="72"/>
      <c r="R303" s="72"/>
      <c r="S303" s="72"/>
      <c r="T303" s="73"/>
      <c r="U303" s="35"/>
      <c r="V303" s="35"/>
      <c r="W303" s="35"/>
      <c r="X303" s="35"/>
      <c r="Y303" s="35"/>
      <c r="Z303" s="35"/>
      <c r="AA303" s="35"/>
      <c r="AB303" s="35"/>
      <c r="AC303" s="35"/>
      <c r="AD303" s="35"/>
      <c r="AE303" s="35"/>
      <c r="AT303" s="18" t="s">
        <v>383</v>
      </c>
      <c r="AU303" s="18" t="s">
        <v>86</v>
      </c>
    </row>
    <row r="304" spans="1:65" s="14" customFormat="1" ht="11.25">
      <c r="B304" s="220"/>
      <c r="C304" s="221"/>
      <c r="D304" s="205" t="s">
        <v>384</v>
      </c>
      <c r="E304" s="222" t="s">
        <v>1</v>
      </c>
      <c r="F304" s="223" t="s">
        <v>3071</v>
      </c>
      <c r="G304" s="221"/>
      <c r="H304" s="224">
        <v>1</v>
      </c>
      <c r="I304" s="225"/>
      <c r="J304" s="221"/>
      <c r="K304" s="221"/>
      <c r="L304" s="226"/>
      <c r="M304" s="227"/>
      <c r="N304" s="228"/>
      <c r="O304" s="228"/>
      <c r="P304" s="228"/>
      <c r="Q304" s="228"/>
      <c r="R304" s="228"/>
      <c r="S304" s="228"/>
      <c r="T304" s="229"/>
      <c r="AT304" s="230" t="s">
        <v>384</v>
      </c>
      <c r="AU304" s="230" t="s">
        <v>86</v>
      </c>
      <c r="AV304" s="14" t="s">
        <v>86</v>
      </c>
      <c r="AW304" s="14" t="s">
        <v>32</v>
      </c>
      <c r="AX304" s="14" t="s">
        <v>84</v>
      </c>
      <c r="AY304" s="230" t="s">
        <v>375</v>
      </c>
    </row>
    <row r="305" spans="1:65" s="2" customFormat="1" ht="16.5" customHeight="1">
      <c r="A305" s="35"/>
      <c r="B305" s="36"/>
      <c r="C305" s="192" t="s">
        <v>1072</v>
      </c>
      <c r="D305" s="192" t="s">
        <v>377</v>
      </c>
      <c r="E305" s="193" t="s">
        <v>3072</v>
      </c>
      <c r="F305" s="194" t="s">
        <v>3073</v>
      </c>
      <c r="G305" s="195" t="s">
        <v>775</v>
      </c>
      <c r="H305" s="196">
        <v>1</v>
      </c>
      <c r="I305" s="197"/>
      <c r="J305" s="198">
        <f>ROUND(I305*H305,2)</f>
        <v>0</v>
      </c>
      <c r="K305" s="194" t="s">
        <v>1</v>
      </c>
      <c r="L305" s="40"/>
      <c r="M305" s="199" t="s">
        <v>1</v>
      </c>
      <c r="N305" s="200" t="s">
        <v>42</v>
      </c>
      <c r="O305" s="72"/>
      <c r="P305" s="201">
        <f>O305*H305</f>
        <v>0</v>
      </c>
      <c r="Q305" s="201">
        <v>0</v>
      </c>
      <c r="R305" s="201">
        <f>Q305*H305</f>
        <v>0</v>
      </c>
      <c r="S305" s="201">
        <v>0</v>
      </c>
      <c r="T305" s="202">
        <f>S305*H305</f>
        <v>0</v>
      </c>
      <c r="U305" s="35"/>
      <c r="V305" s="35"/>
      <c r="W305" s="35"/>
      <c r="X305" s="35"/>
      <c r="Y305" s="35"/>
      <c r="Z305" s="35"/>
      <c r="AA305" s="35"/>
      <c r="AB305" s="35"/>
      <c r="AC305" s="35"/>
      <c r="AD305" s="35"/>
      <c r="AE305" s="35"/>
      <c r="AR305" s="203" t="s">
        <v>374</v>
      </c>
      <c r="AT305" s="203" t="s">
        <v>377</v>
      </c>
      <c r="AU305" s="203" t="s">
        <v>86</v>
      </c>
      <c r="AY305" s="18" t="s">
        <v>375</v>
      </c>
      <c r="BE305" s="204">
        <f>IF(N305="základní",J305,0)</f>
        <v>0</v>
      </c>
      <c r="BF305" s="204">
        <f>IF(N305="snížená",J305,0)</f>
        <v>0</v>
      </c>
      <c r="BG305" s="204">
        <f>IF(N305="zákl. přenesená",J305,0)</f>
        <v>0</v>
      </c>
      <c r="BH305" s="204">
        <f>IF(N305="sníž. přenesená",J305,0)</f>
        <v>0</v>
      </c>
      <c r="BI305" s="204">
        <f>IF(N305="nulová",J305,0)</f>
        <v>0</v>
      </c>
      <c r="BJ305" s="18" t="s">
        <v>84</v>
      </c>
      <c r="BK305" s="204">
        <f>ROUND(I305*H305,2)</f>
        <v>0</v>
      </c>
      <c r="BL305" s="18" t="s">
        <v>374</v>
      </c>
      <c r="BM305" s="203" t="s">
        <v>3074</v>
      </c>
    </row>
    <row r="306" spans="1:65" s="2" customFormat="1" ht="11.25">
      <c r="A306" s="35"/>
      <c r="B306" s="36"/>
      <c r="C306" s="37"/>
      <c r="D306" s="205" t="s">
        <v>383</v>
      </c>
      <c r="E306" s="37"/>
      <c r="F306" s="206" t="s">
        <v>3073</v>
      </c>
      <c r="G306" s="37"/>
      <c r="H306" s="37"/>
      <c r="I306" s="207"/>
      <c r="J306" s="37"/>
      <c r="K306" s="37"/>
      <c r="L306" s="40"/>
      <c r="M306" s="208"/>
      <c r="N306" s="209"/>
      <c r="O306" s="72"/>
      <c r="P306" s="72"/>
      <c r="Q306" s="72"/>
      <c r="R306" s="72"/>
      <c r="S306" s="72"/>
      <c r="T306" s="73"/>
      <c r="U306" s="35"/>
      <c r="V306" s="35"/>
      <c r="W306" s="35"/>
      <c r="X306" s="35"/>
      <c r="Y306" s="35"/>
      <c r="Z306" s="35"/>
      <c r="AA306" s="35"/>
      <c r="AB306" s="35"/>
      <c r="AC306" s="35"/>
      <c r="AD306" s="35"/>
      <c r="AE306" s="35"/>
      <c r="AT306" s="18" t="s">
        <v>383</v>
      </c>
      <c r="AU306" s="18" t="s">
        <v>86</v>
      </c>
    </row>
    <row r="307" spans="1:65" s="14" customFormat="1" ht="11.25">
      <c r="B307" s="220"/>
      <c r="C307" s="221"/>
      <c r="D307" s="205" t="s">
        <v>384</v>
      </c>
      <c r="E307" s="222" t="s">
        <v>1</v>
      </c>
      <c r="F307" s="223" t="s">
        <v>3071</v>
      </c>
      <c r="G307" s="221"/>
      <c r="H307" s="224">
        <v>1</v>
      </c>
      <c r="I307" s="225"/>
      <c r="J307" s="221"/>
      <c r="K307" s="221"/>
      <c r="L307" s="226"/>
      <c r="M307" s="227"/>
      <c r="N307" s="228"/>
      <c r="O307" s="228"/>
      <c r="P307" s="228"/>
      <c r="Q307" s="228"/>
      <c r="R307" s="228"/>
      <c r="S307" s="228"/>
      <c r="T307" s="229"/>
      <c r="AT307" s="230" t="s">
        <v>384</v>
      </c>
      <c r="AU307" s="230" t="s">
        <v>86</v>
      </c>
      <c r="AV307" s="14" t="s">
        <v>86</v>
      </c>
      <c r="AW307" s="14" t="s">
        <v>32</v>
      </c>
      <c r="AX307" s="14" t="s">
        <v>84</v>
      </c>
      <c r="AY307" s="230" t="s">
        <v>375</v>
      </c>
    </row>
    <row r="308" spans="1:65" s="12" customFormat="1" ht="22.9" customHeight="1">
      <c r="B308" s="176"/>
      <c r="C308" s="177"/>
      <c r="D308" s="178" t="s">
        <v>76</v>
      </c>
      <c r="E308" s="190" t="s">
        <v>777</v>
      </c>
      <c r="F308" s="190" t="s">
        <v>778</v>
      </c>
      <c r="G308" s="177"/>
      <c r="H308" s="177"/>
      <c r="I308" s="180"/>
      <c r="J308" s="191">
        <f>BK308</f>
        <v>0</v>
      </c>
      <c r="K308" s="177"/>
      <c r="L308" s="182"/>
      <c r="M308" s="183"/>
      <c r="N308" s="184"/>
      <c r="O308" s="184"/>
      <c r="P308" s="185">
        <f>SUM(P309:P324)</f>
        <v>0</v>
      </c>
      <c r="Q308" s="184"/>
      <c r="R308" s="185">
        <f>SUM(R309:R324)</f>
        <v>0</v>
      </c>
      <c r="S308" s="184"/>
      <c r="T308" s="186">
        <f>SUM(T309:T324)</f>
        <v>0</v>
      </c>
      <c r="AR308" s="187" t="s">
        <v>84</v>
      </c>
      <c r="AT308" s="188" t="s">
        <v>76</v>
      </c>
      <c r="AU308" s="188" t="s">
        <v>84</v>
      </c>
      <c r="AY308" s="187" t="s">
        <v>375</v>
      </c>
      <c r="BK308" s="189">
        <f>SUM(BK309:BK324)</f>
        <v>0</v>
      </c>
    </row>
    <row r="309" spans="1:65" s="2" customFormat="1" ht="24.2" customHeight="1">
      <c r="A309" s="35"/>
      <c r="B309" s="36"/>
      <c r="C309" s="192" t="s">
        <v>1077</v>
      </c>
      <c r="D309" s="192" t="s">
        <v>377</v>
      </c>
      <c r="E309" s="193" t="s">
        <v>779</v>
      </c>
      <c r="F309" s="194" t="s">
        <v>780</v>
      </c>
      <c r="G309" s="195" t="s">
        <v>649</v>
      </c>
      <c r="H309" s="196">
        <v>859.38699999999994</v>
      </c>
      <c r="I309" s="197"/>
      <c r="J309" s="198">
        <f>ROUND(I309*H309,2)</f>
        <v>0</v>
      </c>
      <c r="K309" s="194" t="s">
        <v>1</v>
      </c>
      <c r="L309" s="40"/>
      <c r="M309" s="199" t="s">
        <v>1</v>
      </c>
      <c r="N309" s="200" t="s">
        <v>42</v>
      </c>
      <c r="O309" s="72"/>
      <c r="P309" s="201">
        <f>O309*H309</f>
        <v>0</v>
      </c>
      <c r="Q309" s="201">
        <v>0</v>
      </c>
      <c r="R309" s="201">
        <f>Q309*H309</f>
        <v>0</v>
      </c>
      <c r="S309" s="201">
        <v>0</v>
      </c>
      <c r="T309" s="202">
        <f>S309*H309</f>
        <v>0</v>
      </c>
      <c r="U309" s="35"/>
      <c r="V309" s="35"/>
      <c r="W309" s="35"/>
      <c r="X309" s="35"/>
      <c r="Y309" s="35"/>
      <c r="Z309" s="35"/>
      <c r="AA309" s="35"/>
      <c r="AB309" s="35"/>
      <c r="AC309" s="35"/>
      <c r="AD309" s="35"/>
      <c r="AE309" s="35"/>
      <c r="AR309" s="203" t="s">
        <v>374</v>
      </c>
      <c r="AT309" s="203" t="s">
        <v>377</v>
      </c>
      <c r="AU309" s="203" t="s">
        <v>86</v>
      </c>
      <c r="AY309" s="18" t="s">
        <v>375</v>
      </c>
      <c r="BE309" s="204">
        <f>IF(N309="základní",J309,0)</f>
        <v>0</v>
      </c>
      <c r="BF309" s="204">
        <f>IF(N309="snížená",J309,0)</f>
        <v>0</v>
      </c>
      <c r="BG309" s="204">
        <f>IF(N309="zákl. přenesená",J309,0)</f>
        <v>0</v>
      </c>
      <c r="BH309" s="204">
        <f>IF(N309="sníž. přenesená",J309,0)</f>
        <v>0</v>
      </c>
      <c r="BI309" s="204">
        <f>IF(N309="nulová",J309,0)</f>
        <v>0</v>
      </c>
      <c r="BJ309" s="18" t="s">
        <v>84</v>
      </c>
      <c r="BK309" s="204">
        <f>ROUND(I309*H309,2)</f>
        <v>0</v>
      </c>
      <c r="BL309" s="18" t="s">
        <v>374</v>
      </c>
      <c r="BM309" s="203" t="s">
        <v>3075</v>
      </c>
    </row>
    <row r="310" spans="1:65" s="2" customFormat="1" ht="19.5">
      <c r="A310" s="35"/>
      <c r="B310" s="36"/>
      <c r="C310" s="37"/>
      <c r="D310" s="205" t="s">
        <v>383</v>
      </c>
      <c r="E310" s="37"/>
      <c r="F310" s="206" t="s">
        <v>780</v>
      </c>
      <c r="G310" s="37"/>
      <c r="H310" s="37"/>
      <c r="I310" s="207"/>
      <c r="J310" s="37"/>
      <c r="K310" s="37"/>
      <c r="L310" s="40"/>
      <c r="M310" s="208"/>
      <c r="N310" s="209"/>
      <c r="O310" s="72"/>
      <c r="P310" s="72"/>
      <c r="Q310" s="72"/>
      <c r="R310" s="72"/>
      <c r="S310" s="72"/>
      <c r="T310" s="73"/>
      <c r="U310" s="35"/>
      <c r="V310" s="35"/>
      <c r="W310" s="35"/>
      <c r="X310" s="35"/>
      <c r="Y310" s="35"/>
      <c r="Z310" s="35"/>
      <c r="AA310" s="35"/>
      <c r="AB310" s="35"/>
      <c r="AC310" s="35"/>
      <c r="AD310" s="35"/>
      <c r="AE310" s="35"/>
      <c r="AT310" s="18" t="s">
        <v>383</v>
      </c>
      <c r="AU310" s="18" t="s">
        <v>86</v>
      </c>
    </row>
    <row r="311" spans="1:65" s="13" customFormat="1" ht="11.25">
      <c r="B311" s="210"/>
      <c r="C311" s="211"/>
      <c r="D311" s="205" t="s">
        <v>384</v>
      </c>
      <c r="E311" s="212" t="s">
        <v>1</v>
      </c>
      <c r="F311" s="213" t="s">
        <v>782</v>
      </c>
      <c r="G311" s="211"/>
      <c r="H311" s="212" t="s">
        <v>1</v>
      </c>
      <c r="I311" s="214"/>
      <c r="J311" s="211"/>
      <c r="K311" s="211"/>
      <c r="L311" s="215"/>
      <c r="M311" s="216"/>
      <c r="N311" s="217"/>
      <c r="O311" s="217"/>
      <c r="P311" s="217"/>
      <c r="Q311" s="217"/>
      <c r="R311" s="217"/>
      <c r="S311" s="217"/>
      <c r="T311" s="218"/>
      <c r="AT311" s="219" t="s">
        <v>384</v>
      </c>
      <c r="AU311" s="219" t="s">
        <v>86</v>
      </c>
      <c r="AV311" s="13" t="s">
        <v>84</v>
      </c>
      <c r="AW311" s="13" t="s">
        <v>32</v>
      </c>
      <c r="AX311" s="13" t="s">
        <v>77</v>
      </c>
      <c r="AY311" s="219" t="s">
        <v>375</v>
      </c>
    </row>
    <row r="312" spans="1:65" s="14" customFormat="1" ht="11.25">
      <c r="B312" s="220"/>
      <c r="C312" s="221"/>
      <c r="D312" s="205" t="s">
        <v>384</v>
      </c>
      <c r="E312" s="222" t="s">
        <v>1</v>
      </c>
      <c r="F312" s="223" t="s">
        <v>3076</v>
      </c>
      <c r="G312" s="221"/>
      <c r="H312" s="224">
        <v>740.53899999999999</v>
      </c>
      <c r="I312" s="225"/>
      <c r="J312" s="221"/>
      <c r="K312" s="221"/>
      <c r="L312" s="226"/>
      <c r="M312" s="227"/>
      <c r="N312" s="228"/>
      <c r="O312" s="228"/>
      <c r="P312" s="228"/>
      <c r="Q312" s="228"/>
      <c r="R312" s="228"/>
      <c r="S312" s="228"/>
      <c r="T312" s="229"/>
      <c r="AT312" s="230" t="s">
        <v>384</v>
      </c>
      <c r="AU312" s="230" t="s">
        <v>86</v>
      </c>
      <c r="AV312" s="14" t="s">
        <v>86</v>
      </c>
      <c r="AW312" s="14" t="s">
        <v>32</v>
      </c>
      <c r="AX312" s="14" t="s">
        <v>77</v>
      </c>
      <c r="AY312" s="230" t="s">
        <v>375</v>
      </c>
    </row>
    <row r="313" spans="1:65" s="14" customFormat="1" ht="11.25">
      <c r="B313" s="220"/>
      <c r="C313" s="221"/>
      <c r="D313" s="205" t="s">
        <v>384</v>
      </c>
      <c r="E313" s="222" t="s">
        <v>1</v>
      </c>
      <c r="F313" s="223" t="s">
        <v>3077</v>
      </c>
      <c r="G313" s="221"/>
      <c r="H313" s="224">
        <v>118.848</v>
      </c>
      <c r="I313" s="225"/>
      <c r="J313" s="221"/>
      <c r="K313" s="221"/>
      <c r="L313" s="226"/>
      <c r="M313" s="227"/>
      <c r="N313" s="228"/>
      <c r="O313" s="228"/>
      <c r="P313" s="228"/>
      <c r="Q313" s="228"/>
      <c r="R313" s="228"/>
      <c r="S313" s="228"/>
      <c r="T313" s="229"/>
      <c r="AT313" s="230" t="s">
        <v>384</v>
      </c>
      <c r="AU313" s="230" t="s">
        <v>86</v>
      </c>
      <c r="AV313" s="14" t="s">
        <v>86</v>
      </c>
      <c r="AW313" s="14" t="s">
        <v>32</v>
      </c>
      <c r="AX313" s="14" t="s">
        <v>77</v>
      </c>
      <c r="AY313" s="230" t="s">
        <v>375</v>
      </c>
    </row>
    <row r="314" spans="1:65" s="15" customFormat="1" ht="11.25">
      <c r="B314" s="246"/>
      <c r="C314" s="247"/>
      <c r="D314" s="205" t="s">
        <v>384</v>
      </c>
      <c r="E314" s="248" t="s">
        <v>1</v>
      </c>
      <c r="F314" s="249" t="s">
        <v>746</v>
      </c>
      <c r="G314" s="247"/>
      <c r="H314" s="250">
        <v>859.38699999999994</v>
      </c>
      <c r="I314" s="251"/>
      <c r="J314" s="247"/>
      <c r="K314" s="247"/>
      <c r="L314" s="252"/>
      <c r="M314" s="253"/>
      <c r="N314" s="254"/>
      <c r="O314" s="254"/>
      <c r="P314" s="254"/>
      <c r="Q314" s="254"/>
      <c r="R314" s="254"/>
      <c r="S314" s="254"/>
      <c r="T314" s="255"/>
      <c r="AT314" s="256" t="s">
        <v>384</v>
      </c>
      <c r="AU314" s="256" t="s">
        <v>86</v>
      </c>
      <c r="AV314" s="15" t="s">
        <v>374</v>
      </c>
      <c r="AW314" s="15" t="s">
        <v>32</v>
      </c>
      <c r="AX314" s="15" t="s">
        <v>84</v>
      </c>
      <c r="AY314" s="256" t="s">
        <v>375</v>
      </c>
    </row>
    <row r="315" spans="1:65" s="2" customFormat="1" ht="16.5" customHeight="1">
      <c r="A315" s="35"/>
      <c r="B315" s="36"/>
      <c r="C315" s="192" t="s">
        <v>1083</v>
      </c>
      <c r="D315" s="192" t="s">
        <v>377</v>
      </c>
      <c r="E315" s="193" t="s">
        <v>3078</v>
      </c>
      <c r="F315" s="194" t="s">
        <v>3079</v>
      </c>
      <c r="G315" s="195" t="s">
        <v>649</v>
      </c>
      <c r="H315" s="196">
        <v>0.81899999999999995</v>
      </c>
      <c r="I315" s="197"/>
      <c r="J315" s="198">
        <f>ROUND(I315*H315,2)</f>
        <v>0</v>
      </c>
      <c r="K315" s="194" t="s">
        <v>1</v>
      </c>
      <c r="L315" s="40"/>
      <c r="M315" s="199" t="s">
        <v>1</v>
      </c>
      <c r="N315" s="200" t="s">
        <v>42</v>
      </c>
      <c r="O315" s="72"/>
      <c r="P315" s="201">
        <f>O315*H315</f>
        <v>0</v>
      </c>
      <c r="Q315" s="201">
        <v>0</v>
      </c>
      <c r="R315" s="201">
        <f>Q315*H315</f>
        <v>0</v>
      </c>
      <c r="S315" s="201">
        <v>0</v>
      </c>
      <c r="T315" s="202">
        <f>S315*H315</f>
        <v>0</v>
      </c>
      <c r="U315" s="35"/>
      <c r="V315" s="35"/>
      <c r="W315" s="35"/>
      <c r="X315" s="35"/>
      <c r="Y315" s="35"/>
      <c r="Z315" s="35"/>
      <c r="AA315" s="35"/>
      <c r="AB315" s="35"/>
      <c r="AC315" s="35"/>
      <c r="AD315" s="35"/>
      <c r="AE315" s="35"/>
      <c r="AR315" s="203" t="s">
        <v>374</v>
      </c>
      <c r="AT315" s="203" t="s">
        <v>377</v>
      </c>
      <c r="AU315" s="203" t="s">
        <v>86</v>
      </c>
      <c r="AY315" s="18" t="s">
        <v>375</v>
      </c>
      <c r="BE315" s="204">
        <f>IF(N315="základní",J315,0)</f>
        <v>0</v>
      </c>
      <c r="BF315" s="204">
        <f>IF(N315="snížená",J315,0)</f>
        <v>0</v>
      </c>
      <c r="BG315" s="204">
        <f>IF(N315="zákl. přenesená",J315,0)</f>
        <v>0</v>
      </c>
      <c r="BH315" s="204">
        <f>IF(N315="sníž. přenesená",J315,0)</f>
        <v>0</v>
      </c>
      <c r="BI315" s="204">
        <f>IF(N315="nulová",J315,0)</f>
        <v>0</v>
      </c>
      <c r="BJ315" s="18" t="s">
        <v>84</v>
      </c>
      <c r="BK315" s="204">
        <f>ROUND(I315*H315,2)</f>
        <v>0</v>
      </c>
      <c r="BL315" s="18" t="s">
        <v>374</v>
      </c>
      <c r="BM315" s="203" t="s">
        <v>3080</v>
      </c>
    </row>
    <row r="316" spans="1:65" s="2" customFormat="1" ht="11.25">
      <c r="A316" s="35"/>
      <c r="B316" s="36"/>
      <c r="C316" s="37"/>
      <c r="D316" s="205" t="s">
        <v>383</v>
      </c>
      <c r="E316" s="37"/>
      <c r="F316" s="206" t="s">
        <v>3079</v>
      </c>
      <c r="G316" s="37"/>
      <c r="H316" s="37"/>
      <c r="I316" s="207"/>
      <c r="J316" s="37"/>
      <c r="K316" s="37"/>
      <c r="L316" s="40"/>
      <c r="M316" s="208"/>
      <c r="N316" s="209"/>
      <c r="O316" s="72"/>
      <c r="P316" s="72"/>
      <c r="Q316" s="72"/>
      <c r="R316" s="72"/>
      <c r="S316" s="72"/>
      <c r="T316" s="73"/>
      <c r="U316" s="35"/>
      <c r="V316" s="35"/>
      <c r="W316" s="35"/>
      <c r="X316" s="35"/>
      <c r="Y316" s="35"/>
      <c r="Z316" s="35"/>
      <c r="AA316" s="35"/>
      <c r="AB316" s="35"/>
      <c r="AC316" s="35"/>
      <c r="AD316" s="35"/>
      <c r="AE316" s="35"/>
      <c r="AT316" s="18" t="s">
        <v>383</v>
      </c>
      <c r="AU316" s="18" t="s">
        <v>86</v>
      </c>
    </row>
    <row r="317" spans="1:65" s="14" customFormat="1" ht="11.25">
      <c r="B317" s="220"/>
      <c r="C317" s="221"/>
      <c r="D317" s="205" t="s">
        <v>384</v>
      </c>
      <c r="E317" s="222" t="s">
        <v>1</v>
      </c>
      <c r="F317" s="223" t="s">
        <v>3081</v>
      </c>
      <c r="G317" s="221"/>
      <c r="H317" s="224">
        <v>0.81899999999999995</v>
      </c>
      <c r="I317" s="225"/>
      <c r="J317" s="221"/>
      <c r="K317" s="221"/>
      <c r="L317" s="226"/>
      <c r="M317" s="227"/>
      <c r="N317" s="228"/>
      <c r="O317" s="228"/>
      <c r="P317" s="228"/>
      <c r="Q317" s="228"/>
      <c r="R317" s="228"/>
      <c r="S317" s="228"/>
      <c r="T317" s="229"/>
      <c r="AT317" s="230" t="s">
        <v>384</v>
      </c>
      <c r="AU317" s="230" t="s">
        <v>86</v>
      </c>
      <c r="AV317" s="14" t="s">
        <v>86</v>
      </c>
      <c r="AW317" s="14" t="s">
        <v>32</v>
      </c>
      <c r="AX317" s="14" t="s">
        <v>84</v>
      </c>
      <c r="AY317" s="230" t="s">
        <v>375</v>
      </c>
    </row>
    <row r="318" spans="1:65" s="2" customFormat="1" ht="16.5" customHeight="1">
      <c r="A318" s="35"/>
      <c r="B318" s="36"/>
      <c r="C318" s="192" t="s">
        <v>1088</v>
      </c>
      <c r="D318" s="192" t="s">
        <v>377</v>
      </c>
      <c r="E318" s="193" t="s">
        <v>796</v>
      </c>
      <c r="F318" s="194" t="s">
        <v>797</v>
      </c>
      <c r="G318" s="195" t="s">
        <v>649</v>
      </c>
      <c r="H318" s="196">
        <v>2714.4580000000001</v>
      </c>
      <c r="I318" s="197"/>
      <c r="J318" s="198">
        <f>ROUND(I318*H318,2)</f>
        <v>0</v>
      </c>
      <c r="K318" s="194" t="s">
        <v>408</v>
      </c>
      <c r="L318" s="40"/>
      <c r="M318" s="199" t="s">
        <v>1</v>
      </c>
      <c r="N318" s="200" t="s">
        <v>42</v>
      </c>
      <c r="O318" s="72"/>
      <c r="P318" s="201">
        <f>O318*H318</f>
        <v>0</v>
      </c>
      <c r="Q318" s="201">
        <v>0</v>
      </c>
      <c r="R318" s="201">
        <f>Q318*H318</f>
        <v>0</v>
      </c>
      <c r="S318" s="201">
        <v>0</v>
      </c>
      <c r="T318" s="202">
        <f>S318*H318</f>
        <v>0</v>
      </c>
      <c r="U318" s="35"/>
      <c r="V318" s="35"/>
      <c r="W318" s="35"/>
      <c r="X318" s="35"/>
      <c r="Y318" s="35"/>
      <c r="Z318" s="35"/>
      <c r="AA318" s="35"/>
      <c r="AB318" s="35"/>
      <c r="AC318" s="35"/>
      <c r="AD318" s="35"/>
      <c r="AE318" s="35"/>
      <c r="AR318" s="203" t="s">
        <v>374</v>
      </c>
      <c r="AT318" s="203" t="s">
        <v>377</v>
      </c>
      <c r="AU318" s="203" t="s">
        <v>86</v>
      </c>
      <c r="AY318" s="18" t="s">
        <v>375</v>
      </c>
      <c r="BE318" s="204">
        <f>IF(N318="základní",J318,0)</f>
        <v>0</v>
      </c>
      <c r="BF318" s="204">
        <f>IF(N318="snížená",J318,0)</f>
        <v>0</v>
      </c>
      <c r="BG318" s="204">
        <f>IF(N318="zákl. přenesená",J318,0)</f>
        <v>0</v>
      </c>
      <c r="BH318" s="204">
        <f>IF(N318="sníž. přenesená",J318,0)</f>
        <v>0</v>
      </c>
      <c r="BI318" s="204">
        <f>IF(N318="nulová",J318,0)</f>
        <v>0</v>
      </c>
      <c r="BJ318" s="18" t="s">
        <v>84</v>
      </c>
      <c r="BK318" s="204">
        <f>ROUND(I318*H318,2)</f>
        <v>0</v>
      </c>
      <c r="BL318" s="18" t="s">
        <v>374</v>
      </c>
      <c r="BM318" s="203" t="s">
        <v>3082</v>
      </c>
    </row>
    <row r="319" spans="1:65" s="2" customFormat="1" ht="11.25">
      <c r="A319" s="35"/>
      <c r="B319" s="36"/>
      <c r="C319" s="37"/>
      <c r="D319" s="205" t="s">
        <v>383</v>
      </c>
      <c r="E319" s="37"/>
      <c r="F319" s="206" t="s">
        <v>799</v>
      </c>
      <c r="G319" s="37"/>
      <c r="H319" s="37"/>
      <c r="I319" s="207"/>
      <c r="J319" s="37"/>
      <c r="K319" s="37"/>
      <c r="L319" s="40"/>
      <c r="M319" s="208"/>
      <c r="N319" s="209"/>
      <c r="O319" s="72"/>
      <c r="P319" s="72"/>
      <c r="Q319" s="72"/>
      <c r="R319" s="72"/>
      <c r="S319" s="72"/>
      <c r="T319" s="73"/>
      <c r="U319" s="35"/>
      <c r="V319" s="35"/>
      <c r="W319" s="35"/>
      <c r="X319" s="35"/>
      <c r="Y319" s="35"/>
      <c r="Z319" s="35"/>
      <c r="AA319" s="35"/>
      <c r="AB319" s="35"/>
      <c r="AC319" s="35"/>
      <c r="AD319" s="35"/>
      <c r="AE319" s="35"/>
      <c r="AT319" s="18" t="s">
        <v>383</v>
      </c>
      <c r="AU319" s="18" t="s">
        <v>86</v>
      </c>
    </row>
    <row r="320" spans="1:65" s="13" customFormat="1" ht="11.25">
      <c r="B320" s="210"/>
      <c r="C320" s="211"/>
      <c r="D320" s="205" t="s">
        <v>384</v>
      </c>
      <c r="E320" s="212" t="s">
        <v>1</v>
      </c>
      <c r="F320" s="213" t="s">
        <v>3083</v>
      </c>
      <c r="G320" s="211"/>
      <c r="H320" s="212" t="s">
        <v>1</v>
      </c>
      <c r="I320" s="214"/>
      <c r="J320" s="211"/>
      <c r="K320" s="211"/>
      <c r="L320" s="215"/>
      <c r="M320" s="216"/>
      <c r="N320" s="217"/>
      <c r="O320" s="217"/>
      <c r="P320" s="217"/>
      <c r="Q320" s="217"/>
      <c r="R320" s="217"/>
      <c r="S320" s="217"/>
      <c r="T320" s="218"/>
      <c r="AT320" s="219" t="s">
        <v>384</v>
      </c>
      <c r="AU320" s="219" t="s">
        <v>86</v>
      </c>
      <c r="AV320" s="13" t="s">
        <v>84</v>
      </c>
      <c r="AW320" s="13" t="s">
        <v>32</v>
      </c>
      <c r="AX320" s="13" t="s">
        <v>77</v>
      </c>
      <c r="AY320" s="219" t="s">
        <v>375</v>
      </c>
    </row>
    <row r="321" spans="1:65" s="14" customFormat="1" ht="11.25">
      <c r="B321" s="220"/>
      <c r="C321" s="221"/>
      <c r="D321" s="205" t="s">
        <v>384</v>
      </c>
      <c r="E321" s="222" t="s">
        <v>1</v>
      </c>
      <c r="F321" s="223" t="s">
        <v>3084</v>
      </c>
      <c r="G321" s="221"/>
      <c r="H321" s="224">
        <v>2714.4580000000001</v>
      </c>
      <c r="I321" s="225"/>
      <c r="J321" s="221"/>
      <c r="K321" s="221"/>
      <c r="L321" s="226"/>
      <c r="M321" s="227"/>
      <c r="N321" s="228"/>
      <c r="O321" s="228"/>
      <c r="P321" s="228"/>
      <c r="Q321" s="228"/>
      <c r="R321" s="228"/>
      <c r="S321" s="228"/>
      <c r="T321" s="229"/>
      <c r="AT321" s="230" t="s">
        <v>384</v>
      </c>
      <c r="AU321" s="230" t="s">
        <v>86</v>
      </c>
      <c r="AV321" s="14" t="s">
        <v>86</v>
      </c>
      <c r="AW321" s="14" t="s">
        <v>32</v>
      </c>
      <c r="AX321" s="14" t="s">
        <v>84</v>
      </c>
      <c r="AY321" s="230" t="s">
        <v>375</v>
      </c>
    </row>
    <row r="322" spans="1:65" s="2" customFormat="1" ht="16.5" customHeight="1">
      <c r="A322" s="35"/>
      <c r="B322" s="36"/>
      <c r="C322" s="192" t="s">
        <v>1094</v>
      </c>
      <c r="D322" s="192" t="s">
        <v>377</v>
      </c>
      <c r="E322" s="193" t="s">
        <v>802</v>
      </c>
      <c r="F322" s="194" t="s">
        <v>803</v>
      </c>
      <c r="G322" s="195" t="s">
        <v>649</v>
      </c>
      <c r="H322" s="196">
        <v>2714.4580000000001</v>
      </c>
      <c r="I322" s="197"/>
      <c r="J322" s="198">
        <f>ROUND(I322*H322,2)</f>
        <v>0</v>
      </c>
      <c r="K322" s="194" t="s">
        <v>408</v>
      </c>
      <c r="L322" s="40"/>
      <c r="M322" s="199" t="s">
        <v>1</v>
      </c>
      <c r="N322" s="200" t="s">
        <v>42</v>
      </c>
      <c r="O322" s="72"/>
      <c r="P322" s="201">
        <f>O322*H322</f>
        <v>0</v>
      </c>
      <c r="Q322" s="201">
        <v>0</v>
      </c>
      <c r="R322" s="201">
        <f>Q322*H322</f>
        <v>0</v>
      </c>
      <c r="S322" s="201">
        <v>0</v>
      </c>
      <c r="T322" s="202">
        <f>S322*H322</f>
        <v>0</v>
      </c>
      <c r="U322" s="35"/>
      <c r="V322" s="35"/>
      <c r="W322" s="35"/>
      <c r="X322" s="35"/>
      <c r="Y322" s="35"/>
      <c r="Z322" s="35"/>
      <c r="AA322" s="35"/>
      <c r="AB322" s="35"/>
      <c r="AC322" s="35"/>
      <c r="AD322" s="35"/>
      <c r="AE322" s="35"/>
      <c r="AR322" s="203" t="s">
        <v>374</v>
      </c>
      <c r="AT322" s="203" t="s">
        <v>377</v>
      </c>
      <c r="AU322" s="203" t="s">
        <v>86</v>
      </c>
      <c r="AY322" s="18" t="s">
        <v>375</v>
      </c>
      <c r="BE322" s="204">
        <f>IF(N322="základní",J322,0)</f>
        <v>0</v>
      </c>
      <c r="BF322" s="204">
        <f>IF(N322="snížená",J322,0)</f>
        <v>0</v>
      </c>
      <c r="BG322" s="204">
        <f>IF(N322="zákl. přenesená",J322,0)</f>
        <v>0</v>
      </c>
      <c r="BH322" s="204">
        <f>IF(N322="sníž. přenesená",J322,0)</f>
        <v>0</v>
      </c>
      <c r="BI322" s="204">
        <f>IF(N322="nulová",J322,0)</f>
        <v>0</v>
      </c>
      <c r="BJ322" s="18" t="s">
        <v>84</v>
      </c>
      <c r="BK322" s="204">
        <f>ROUND(I322*H322,2)</f>
        <v>0</v>
      </c>
      <c r="BL322" s="18" t="s">
        <v>374</v>
      </c>
      <c r="BM322" s="203" t="s">
        <v>3085</v>
      </c>
    </row>
    <row r="323" spans="1:65" s="2" customFormat="1" ht="19.5">
      <c r="A323" s="35"/>
      <c r="B323" s="36"/>
      <c r="C323" s="37"/>
      <c r="D323" s="205" t="s">
        <v>383</v>
      </c>
      <c r="E323" s="37"/>
      <c r="F323" s="206" t="s">
        <v>805</v>
      </c>
      <c r="G323" s="37"/>
      <c r="H323" s="37"/>
      <c r="I323" s="207"/>
      <c r="J323" s="37"/>
      <c r="K323" s="37"/>
      <c r="L323" s="40"/>
      <c r="M323" s="208"/>
      <c r="N323" s="209"/>
      <c r="O323" s="72"/>
      <c r="P323" s="72"/>
      <c r="Q323" s="72"/>
      <c r="R323" s="72"/>
      <c r="S323" s="72"/>
      <c r="T323" s="73"/>
      <c r="U323" s="35"/>
      <c r="V323" s="35"/>
      <c r="W323" s="35"/>
      <c r="X323" s="35"/>
      <c r="Y323" s="35"/>
      <c r="Z323" s="35"/>
      <c r="AA323" s="35"/>
      <c r="AB323" s="35"/>
      <c r="AC323" s="35"/>
      <c r="AD323" s="35"/>
      <c r="AE323" s="35"/>
      <c r="AT323" s="18" t="s">
        <v>383</v>
      </c>
      <c r="AU323" s="18" t="s">
        <v>86</v>
      </c>
    </row>
    <row r="324" spans="1:65" s="14" customFormat="1" ht="11.25">
      <c r="B324" s="220"/>
      <c r="C324" s="221"/>
      <c r="D324" s="205" t="s">
        <v>384</v>
      </c>
      <c r="E324" s="222" t="s">
        <v>1</v>
      </c>
      <c r="F324" s="223" t="s">
        <v>3084</v>
      </c>
      <c r="G324" s="221"/>
      <c r="H324" s="224">
        <v>2714.4580000000001</v>
      </c>
      <c r="I324" s="225"/>
      <c r="J324" s="221"/>
      <c r="K324" s="221"/>
      <c r="L324" s="226"/>
      <c r="M324" s="227"/>
      <c r="N324" s="228"/>
      <c r="O324" s="228"/>
      <c r="P324" s="228"/>
      <c r="Q324" s="228"/>
      <c r="R324" s="228"/>
      <c r="S324" s="228"/>
      <c r="T324" s="229"/>
      <c r="AT324" s="230" t="s">
        <v>384</v>
      </c>
      <c r="AU324" s="230" t="s">
        <v>86</v>
      </c>
      <c r="AV324" s="14" t="s">
        <v>86</v>
      </c>
      <c r="AW324" s="14" t="s">
        <v>32</v>
      </c>
      <c r="AX324" s="14" t="s">
        <v>84</v>
      </c>
      <c r="AY324" s="230" t="s">
        <v>375</v>
      </c>
    </row>
    <row r="325" spans="1:65" s="12" customFormat="1" ht="22.9" customHeight="1">
      <c r="B325" s="176"/>
      <c r="C325" s="177"/>
      <c r="D325" s="178" t="s">
        <v>76</v>
      </c>
      <c r="E325" s="190" t="s">
        <v>807</v>
      </c>
      <c r="F325" s="190" t="s">
        <v>808</v>
      </c>
      <c r="G325" s="177"/>
      <c r="H325" s="177"/>
      <c r="I325" s="180"/>
      <c r="J325" s="191">
        <f>BK325</f>
        <v>0</v>
      </c>
      <c r="K325" s="177"/>
      <c r="L325" s="182"/>
      <c r="M325" s="183"/>
      <c r="N325" s="184"/>
      <c r="O325" s="184"/>
      <c r="P325" s="185">
        <f>SUM(P326:P327)</f>
        <v>0</v>
      </c>
      <c r="Q325" s="184"/>
      <c r="R325" s="185">
        <f>SUM(R326:R327)</f>
        <v>0</v>
      </c>
      <c r="S325" s="184"/>
      <c r="T325" s="186">
        <f>SUM(T326:T327)</f>
        <v>0</v>
      </c>
      <c r="AR325" s="187" t="s">
        <v>84</v>
      </c>
      <c r="AT325" s="188" t="s">
        <v>76</v>
      </c>
      <c r="AU325" s="188" t="s">
        <v>84</v>
      </c>
      <c r="AY325" s="187" t="s">
        <v>375</v>
      </c>
      <c r="BK325" s="189">
        <f>SUM(BK326:BK327)</f>
        <v>0</v>
      </c>
    </row>
    <row r="326" spans="1:65" s="2" customFormat="1" ht="16.5" customHeight="1">
      <c r="A326" s="35"/>
      <c r="B326" s="36"/>
      <c r="C326" s="192" t="s">
        <v>1100</v>
      </c>
      <c r="D326" s="192" t="s">
        <v>377</v>
      </c>
      <c r="E326" s="193" t="s">
        <v>2880</v>
      </c>
      <c r="F326" s="194" t="s">
        <v>2881</v>
      </c>
      <c r="G326" s="195" t="s">
        <v>649</v>
      </c>
      <c r="H326" s="196">
        <v>1406.7049999999999</v>
      </c>
      <c r="I326" s="197"/>
      <c r="J326" s="198">
        <f>ROUND(I326*H326,2)</f>
        <v>0</v>
      </c>
      <c r="K326" s="194" t="s">
        <v>408</v>
      </c>
      <c r="L326" s="40"/>
      <c r="M326" s="199" t="s">
        <v>1</v>
      </c>
      <c r="N326" s="200" t="s">
        <v>42</v>
      </c>
      <c r="O326" s="72"/>
      <c r="P326" s="201">
        <f>O326*H326</f>
        <v>0</v>
      </c>
      <c r="Q326" s="201">
        <v>0</v>
      </c>
      <c r="R326" s="201">
        <f>Q326*H326</f>
        <v>0</v>
      </c>
      <c r="S326" s="201">
        <v>0</v>
      </c>
      <c r="T326" s="202">
        <f>S326*H326</f>
        <v>0</v>
      </c>
      <c r="U326" s="35"/>
      <c r="V326" s="35"/>
      <c r="W326" s="35"/>
      <c r="X326" s="35"/>
      <c r="Y326" s="35"/>
      <c r="Z326" s="35"/>
      <c r="AA326" s="35"/>
      <c r="AB326" s="35"/>
      <c r="AC326" s="35"/>
      <c r="AD326" s="35"/>
      <c r="AE326" s="35"/>
      <c r="AR326" s="203" t="s">
        <v>374</v>
      </c>
      <c r="AT326" s="203" t="s">
        <v>377</v>
      </c>
      <c r="AU326" s="203" t="s">
        <v>86</v>
      </c>
      <c r="AY326" s="18" t="s">
        <v>375</v>
      </c>
      <c r="BE326" s="204">
        <f>IF(N326="základní",J326,0)</f>
        <v>0</v>
      </c>
      <c r="BF326" s="204">
        <f>IF(N326="snížená",J326,0)</f>
        <v>0</v>
      </c>
      <c r="BG326" s="204">
        <f>IF(N326="zákl. přenesená",J326,0)</f>
        <v>0</v>
      </c>
      <c r="BH326" s="204">
        <f>IF(N326="sníž. přenesená",J326,0)</f>
        <v>0</v>
      </c>
      <c r="BI326" s="204">
        <f>IF(N326="nulová",J326,0)</f>
        <v>0</v>
      </c>
      <c r="BJ326" s="18" t="s">
        <v>84</v>
      </c>
      <c r="BK326" s="204">
        <f>ROUND(I326*H326,2)</f>
        <v>0</v>
      </c>
      <c r="BL326" s="18" t="s">
        <v>374</v>
      </c>
      <c r="BM326" s="203" t="s">
        <v>3086</v>
      </c>
    </row>
    <row r="327" spans="1:65" s="2" customFormat="1" ht="11.25">
      <c r="A327" s="35"/>
      <c r="B327" s="36"/>
      <c r="C327" s="37"/>
      <c r="D327" s="205" t="s">
        <v>383</v>
      </c>
      <c r="E327" s="37"/>
      <c r="F327" s="206" t="s">
        <v>2883</v>
      </c>
      <c r="G327" s="37"/>
      <c r="H327" s="37"/>
      <c r="I327" s="207"/>
      <c r="J327" s="37"/>
      <c r="K327" s="37"/>
      <c r="L327" s="40"/>
      <c r="M327" s="208"/>
      <c r="N327" s="209"/>
      <c r="O327" s="72"/>
      <c r="P327" s="72"/>
      <c r="Q327" s="72"/>
      <c r="R327" s="72"/>
      <c r="S327" s="72"/>
      <c r="T327" s="73"/>
      <c r="U327" s="35"/>
      <c r="V327" s="35"/>
      <c r="W327" s="35"/>
      <c r="X327" s="35"/>
      <c r="Y327" s="35"/>
      <c r="Z327" s="35"/>
      <c r="AA327" s="35"/>
      <c r="AB327" s="35"/>
      <c r="AC327" s="35"/>
      <c r="AD327" s="35"/>
      <c r="AE327" s="35"/>
      <c r="AT327" s="18" t="s">
        <v>383</v>
      </c>
      <c r="AU327" s="18" t="s">
        <v>86</v>
      </c>
    </row>
    <row r="328" spans="1:65" s="12" customFormat="1" ht="25.9" customHeight="1">
      <c r="B328" s="176"/>
      <c r="C328" s="177"/>
      <c r="D328" s="178" t="s">
        <v>76</v>
      </c>
      <c r="E328" s="179" t="s">
        <v>814</v>
      </c>
      <c r="F328" s="179" t="s">
        <v>815</v>
      </c>
      <c r="G328" s="177"/>
      <c r="H328" s="177"/>
      <c r="I328" s="180"/>
      <c r="J328" s="181">
        <f>BK328</f>
        <v>0</v>
      </c>
      <c r="K328" s="177"/>
      <c r="L328" s="182"/>
      <c r="M328" s="183"/>
      <c r="N328" s="184"/>
      <c r="O328" s="184"/>
      <c r="P328" s="185">
        <f>P329</f>
        <v>0</v>
      </c>
      <c r="Q328" s="184"/>
      <c r="R328" s="185">
        <f>R329</f>
        <v>7.7857500000000002</v>
      </c>
      <c r="S328" s="184"/>
      <c r="T328" s="186">
        <f>T329</f>
        <v>7.6000000000000005</v>
      </c>
      <c r="AR328" s="187" t="s">
        <v>86</v>
      </c>
      <c r="AT328" s="188" t="s">
        <v>76</v>
      </c>
      <c r="AU328" s="188" t="s">
        <v>77</v>
      </c>
      <c r="AY328" s="187" t="s">
        <v>375</v>
      </c>
      <c r="BK328" s="189">
        <f>BK329</f>
        <v>0</v>
      </c>
    </row>
    <row r="329" spans="1:65" s="12" customFormat="1" ht="22.9" customHeight="1">
      <c r="B329" s="176"/>
      <c r="C329" s="177"/>
      <c r="D329" s="178" t="s">
        <v>76</v>
      </c>
      <c r="E329" s="190" t="s">
        <v>816</v>
      </c>
      <c r="F329" s="190" t="s">
        <v>817</v>
      </c>
      <c r="G329" s="177"/>
      <c r="H329" s="177"/>
      <c r="I329" s="180"/>
      <c r="J329" s="191">
        <f>BK329</f>
        <v>0</v>
      </c>
      <c r="K329" s="177"/>
      <c r="L329" s="182"/>
      <c r="M329" s="183"/>
      <c r="N329" s="184"/>
      <c r="O329" s="184"/>
      <c r="P329" s="185">
        <f>SUM(P330:P346)</f>
        <v>0</v>
      </c>
      <c r="Q329" s="184"/>
      <c r="R329" s="185">
        <f>SUM(R330:R346)</f>
        <v>7.7857500000000002</v>
      </c>
      <c r="S329" s="184"/>
      <c r="T329" s="186">
        <f>SUM(T330:T346)</f>
        <v>7.6000000000000005</v>
      </c>
      <c r="AR329" s="187" t="s">
        <v>86</v>
      </c>
      <c r="AT329" s="188" t="s">
        <v>76</v>
      </c>
      <c r="AU329" s="188" t="s">
        <v>84</v>
      </c>
      <c r="AY329" s="187" t="s">
        <v>375</v>
      </c>
      <c r="BK329" s="189">
        <f>SUM(BK330:BK346)</f>
        <v>0</v>
      </c>
    </row>
    <row r="330" spans="1:65" s="2" customFormat="1" ht="16.5" customHeight="1">
      <c r="A330" s="35"/>
      <c r="B330" s="36"/>
      <c r="C330" s="192" t="s">
        <v>1106</v>
      </c>
      <c r="D330" s="192" t="s">
        <v>377</v>
      </c>
      <c r="E330" s="193" t="s">
        <v>3087</v>
      </c>
      <c r="F330" s="194" t="s">
        <v>3088</v>
      </c>
      <c r="G330" s="195" t="s">
        <v>671</v>
      </c>
      <c r="H330" s="196">
        <v>1900</v>
      </c>
      <c r="I330" s="197"/>
      <c r="J330" s="198">
        <f>ROUND(I330*H330,2)</f>
        <v>0</v>
      </c>
      <c r="K330" s="194" t="s">
        <v>408</v>
      </c>
      <c r="L330" s="40"/>
      <c r="M330" s="199" t="s">
        <v>1</v>
      </c>
      <c r="N330" s="200" t="s">
        <v>42</v>
      </c>
      <c r="O330" s="72"/>
      <c r="P330" s="201">
        <f>O330*H330</f>
        <v>0</v>
      </c>
      <c r="Q330" s="201">
        <v>0</v>
      </c>
      <c r="R330" s="201">
        <f>Q330*H330</f>
        <v>0</v>
      </c>
      <c r="S330" s="201">
        <v>4.0000000000000001E-3</v>
      </c>
      <c r="T330" s="202">
        <f>S330*H330</f>
        <v>7.6000000000000005</v>
      </c>
      <c r="U330" s="35"/>
      <c r="V330" s="35"/>
      <c r="W330" s="35"/>
      <c r="X330" s="35"/>
      <c r="Y330" s="35"/>
      <c r="Z330" s="35"/>
      <c r="AA330" s="35"/>
      <c r="AB330" s="35"/>
      <c r="AC330" s="35"/>
      <c r="AD330" s="35"/>
      <c r="AE330" s="35"/>
      <c r="AR330" s="203" t="s">
        <v>462</v>
      </c>
      <c r="AT330" s="203" t="s">
        <v>377</v>
      </c>
      <c r="AU330" s="203" t="s">
        <v>86</v>
      </c>
      <c r="AY330" s="18" t="s">
        <v>375</v>
      </c>
      <c r="BE330" s="204">
        <f>IF(N330="základní",J330,0)</f>
        <v>0</v>
      </c>
      <c r="BF330" s="204">
        <f>IF(N330="snížená",J330,0)</f>
        <v>0</v>
      </c>
      <c r="BG330" s="204">
        <f>IF(N330="zákl. přenesená",J330,0)</f>
        <v>0</v>
      </c>
      <c r="BH330" s="204">
        <f>IF(N330="sníž. přenesená",J330,0)</f>
        <v>0</v>
      </c>
      <c r="BI330" s="204">
        <f>IF(N330="nulová",J330,0)</f>
        <v>0</v>
      </c>
      <c r="BJ330" s="18" t="s">
        <v>84</v>
      </c>
      <c r="BK330" s="204">
        <f>ROUND(I330*H330,2)</f>
        <v>0</v>
      </c>
      <c r="BL330" s="18" t="s">
        <v>462</v>
      </c>
      <c r="BM330" s="203" t="s">
        <v>3089</v>
      </c>
    </row>
    <row r="331" spans="1:65" s="2" customFormat="1" ht="11.25">
      <c r="A331" s="35"/>
      <c r="B331" s="36"/>
      <c r="C331" s="37"/>
      <c r="D331" s="205" t="s">
        <v>383</v>
      </c>
      <c r="E331" s="37"/>
      <c r="F331" s="206" t="s">
        <v>3090</v>
      </c>
      <c r="G331" s="37"/>
      <c r="H331" s="37"/>
      <c r="I331" s="207"/>
      <c r="J331" s="37"/>
      <c r="K331" s="37"/>
      <c r="L331" s="40"/>
      <c r="M331" s="208"/>
      <c r="N331" s="209"/>
      <c r="O331" s="72"/>
      <c r="P331" s="72"/>
      <c r="Q331" s="72"/>
      <c r="R331" s="72"/>
      <c r="S331" s="72"/>
      <c r="T331" s="73"/>
      <c r="U331" s="35"/>
      <c r="V331" s="35"/>
      <c r="W331" s="35"/>
      <c r="X331" s="35"/>
      <c r="Y331" s="35"/>
      <c r="Z331" s="35"/>
      <c r="AA331" s="35"/>
      <c r="AB331" s="35"/>
      <c r="AC331" s="35"/>
      <c r="AD331" s="35"/>
      <c r="AE331" s="35"/>
      <c r="AT331" s="18" t="s">
        <v>383</v>
      </c>
      <c r="AU331" s="18" t="s">
        <v>86</v>
      </c>
    </row>
    <row r="332" spans="1:65" s="14" customFormat="1" ht="11.25">
      <c r="B332" s="220"/>
      <c r="C332" s="221"/>
      <c r="D332" s="205" t="s">
        <v>384</v>
      </c>
      <c r="E332" s="222" t="s">
        <v>1</v>
      </c>
      <c r="F332" s="223" t="s">
        <v>3091</v>
      </c>
      <c r="G332" s="221"/>
      <c r="H332" s="224">
        <v>1900</v>
      </c>
      <c r="I332" s="225"/>
      <c r="J332" s="221"/>
      <c r="K332" s="221"/>
      <c r="L332" s="226"/>
      <c r="M332" s="227"/>
      <c r="N332" s="228"/>
      <c r="O332" s="228"/>
      <c r="P332" s="228"/>
      <c r="Q332" s="228"/>
      <c r="R332" s="228"/>
      <c r="S332" s="228"/>
      <c r="T332" s="229"/>
      <c r="AT332" s="230" t="s">
        <v>384</v>
      </c>
      <c r="AU332" s="230" t="s">
        <v>86</v>
      </c>
      <c r="AV332" s="14" t="s">
        <v>86</v>
      </c>
      <c r="AW332" s="14" t="s">
        <v>32</v>
      </c>
      <c r="AX332" s="14" t="s">
        <v>84</v>
      </c>
      <c r="AY332" s="230" t="s">
        <v>375</v>
      </c>
    </row>
    <row r="333" spans="1:65" s="2" customFormat="1" ht="16.5" customHeight="1">
      <c r="A333" s="35"/>
      <c r="B333" s="36"/>
      <c r="C333" s="192" t="s">
        <v>1113</v>
      </c>
      <c r="D333" s="192" t="s">
        <v>377</v>
      </c>
      <c r="E333" s="193" t="s">
        <v>3092</v>
      </c>
      <c r="F333" s="194" t="s">
        <v>3093</v>
      </c>
      <c r="G333" s="195" t="s">
        <v>671</v>
      </c>
      <c r="H333" s="196">
        <v>1900</v>
      </c>
      <c r="I333" s="197"/>
      <c r="J333" s="198">
        <f>ROUND(I333*H333,2)</f>
        <v>0</v>
      </c>
      <c r="K333" s="194" t="s">
        <v>1</v>
      </c>
      <c r="L333" s="40"/>
      <c r="M333" s="199" t="s">
        <v>1</v>
      </c>
      <c r="N333" s="200" t="s">
        <v>42</v>
      </c>
      <c r="O333" s="72"/>
      <c r="P333" s="201">
        <f>O333*H333</f>
        <v>0</v>
      </c>
      <c r="Q333" s="201">
        <v>1.8000000000000001E-4</v>
      </c>
      <c r="R333" s="201">
        <f>Q333*H333</f>
        <v>0.34200000000000003</v>
      </c>
      <c r="S333" s="201">
        <v>0</v>
      </c>
      <c r="T333" s="202">
        <f>S333*H333</f>
        <v>0</v>
      </c>
      <c r="U333" s="35"/>
      <c r="V333" s="35"/>
      <c r="W333" s="35"/>
      <c r="X333" s="35"/>
      <c r="Y333" s="35"/>
      <c r="Z333" s="35"/>
      <c r="AA333" s="35"/>
      <c r="AB333" s="35"/>
      <c r="AC333" s="35"/>
      <c r="AD333" s="35"/>
      <c r="AE333" s="35"/>
      <c r="AR333" s="203" t="s">
        <v>462</v>
      </c>
      <c r="AT333" s="203" t="s">
        <v>377</v>
      </c>
      <c r="AU333" s="203" t="s">
        <v>86</v>
      </c>
      <c r="AY333" s="18" t="s">
        <v>375</v>
      </c>
      <c r="BE333" s="204">
        <f>IF(N333="základní",J333,0)</f>
        <v>0</v>
      </c>
      <c r="BF333" s="204">
        <f>IF(N333="snížená",J333,0)</f>
        <v>0</v>
      </c>
      <c r="BG333" s="204">
        <f>IF(N333="zákl. přenesená",J333,0)</f>
        <v>0</v>
      </c>
      <c r="BH333" s="204">
        <f>IF(N333="sníž. přenesená",J333,0)</f>
        <v>0</v>
      </c>
      <c r="BI333" s="204">
        <f>IF(N333="nulová",J333,0)</f>
        <v>0</v>
      </c>
      <c r="BJ333" s="18" t="s">
        <v>84</v>
      </c>
      <c r="BK333" s="204">
        <f>ROUND(I333*H333,2)</f>
        <v>0</v>
      </c>
      <c r="BL333" s="18" t="s">
        <v>462</v>
      </c>
      <c r="BM333" s="203" t="s">
        <v>3094</v>
      </c>
    </row>
    <row r="334" spans="1:65" s="2" customFormat="1" ht="11.25">
      <c r="A334" s="35"/>
      <c r="B334" s="36"/>
      <c r="C334" s="37"/>
      <c r="D334" s="205" t="s">
        <v>383</v>
      </c>
      <c r="E334" s="37"/>
      <c r="F334" s="206" t="s">
        <v>3093</v>
      </c>
      <c r="G334" s="37"/>
      <c r="H334" s="37"/>
      <c r="I334" s="207"/>
      <c r="J334" s="37"/>
      <c r="K334" s="37"/>
      <c r="L334" s="40"/>
      <c r="M334" s="208"/>
      <c r="N334" s="209"/>
      <c r="O334" s="72"/>
      <c r="P334" s="72"/>
      <c r="Q334" s="72"/>
      <c r="R334" s="72"/>
      <c r="S334" s="72"/>
      <c r="T334" s="73"/>
      <c r="U334" s="35"/>
      <c r="V334" s="35"/>
      <c r="W334" s="35"/>
      <c r="X334" s="35"/>
      <c r="Y334" s="35"/>
      <c r="Z334" s="35"/>
      <c r="AA334" s="35"/>
      <c r="AB334" s="35"/>
      <c r="AC334" s="35"/>
      <c r="AD334" s="35"/>
      <c r="AE334" s="35"/>
      <c r="AT334" s="18" t="s">
        <v>383</v>
      </c>
      <c r="AU334" s="18" t="s">
        <v>86</v>
      </c>
    </row>
    <row r="335" spans="1:65" s="2" customFormat="1" ht="16.5" customHeight="1">
      <c r="A335" s="35"/>
      <c r="B335" s="36"/>
      <c r="C335" s="236" t="s">
        <v>1121</v>
      </c>
      <c r="D335" s="236" t="s">
        <v>646</v>
      </c>
      <c r="E335" s="237" t="s">
        <v>3095</v>
      </c>
      <c r="F335" s="238" t="s">
        <v>3096</v>
      </c>
      <c r="G335" s="239" t="s">
        <v>671</v>
      </c>
      <c r="H335" s="240">
        <v>2375</v>
      </c>
      <c r="I335" s="241"/>
      <c r="J335" s="242">
        <f>ROUND(I335*H335,2)</f>
        <v>0</v>
      </c>
      <c r="K335" s="238" t="s">
        <v>1</v>
      </c>
      <c r="L335" s="243"/>
      <c r="M335" s="244" t="s">
        <v>1</v>
      </c>
      <c r="N335" s="245" t="s">
        <v>42</v>
      </c>
      <c r="O335" s="72"/>
      <c r="P335" s="201">
        <f>O335*H335</f>
        <v>0</v>
      </c>
      <c r="Q335" s="201">
        <v>2.2499999999999998E-3</v>
      </c>
      <c r="R335" s="201">
        <f>Q335*H335</f>
        <v>5.34375</v>
      </c>
      <c r="S335" s="201">
        <v>0</v>
      </c>
      <c r="T335" s="202">
        <f>S335*H335</f>
        <v>0</v>
      </c>
      <c r="U335" s="35"/>
      <c r="V335" s="35"/>
      <c r="W335" s="35"/>
      <c r="X335" s="35"/>
      <c r="Y335" s="35"/>
      <c r="Z335" s="35"/>
      <c r="AA335" s="35"/>
      <c r="AB335" s="35"/>
      <c r="AC335" s="35"/>
      <c r="AD335" s="35"/>
      <c r="AE335" s="35"/>
      <c r="AR335" s="203" t="s">
        <v>537</v>
      </c>
      <c r="AT335" s="203" t="s">
        <v>646</v>
      </c>
      <c r="AU335" s="203" t="s">
        <v>86</v>
      </c>
      <c r="AY335" s="18" t="s">
        <v>375</v>
      </c>
      <c r="BE335" s="204">
        <f>IF(N335="základní",J335,0)</f>
        <v>0</v>
      </c>
      <c r="BF335" s="204">
        <f>IF(N335="snížená",J335,0)</f>
        <v>0</v>
      </c>
      <c r="BG335" s="204">
        <f>IF(N335="zákl. přenesená",J335,0)</f>
        <v>0</v>
      </c>
      <c r="BH335" s="204">
        <f>IF(N335="sníž. přenesená",J335,0)</f>
        <v>0</v>
      </c>
      <c r="BI335" s="204">
        <f>IF(N335="nulová",J335,0)</f>
        <v>0</v>
      </c>
      <c r="BJ335" s="18" t="s">
        <v>84</v>
      </c>
      <c r="BK335" s="204">
        <f>ROUND(I335*H335,2)</f>
        <v>0</v>
      </c>
      <c r="BL335" s="18" t="s">
        <v>462</v>
      </c>
      <c r="BM335" s="203" t="s">
        <v>3097</v>
      </c>
    </row>
    <row r="336" spans="1:65" s="2" customFormat="1" ht="11.25">
      <c r="A336" s="35"/>
      <c r="B336" s="36"/>
      <c r="C336" s="37"/>
      <c r="D336" s="205" t="s">
        <v>383</v>
      </c>
      <c r="E336" s="37"/>
      <c r="F336" s="206" t="s">
        <v>3096</v>
      </c>
      <c r="G336" s="37"/>
      <c r="H336" s="37"/>
      <c r="I336" s="207"/>
      <c r="J336" s="37"/>
      <c r="K336" s="37"/>
      <c r="L336" s="40"/>
      <c r="M336" s="208"/>
      <c r="N336" s="209"/>
      <c r="O336" s="72"/>
      <c r="P336" s="72"/>
      <c r="Q336" s="72"/>
      <c r="R336" s="72"/>
      <c r="S336" s="72"/>
      <c r="T336" s="73"/>
      <c r="U336" s="35"/>
      <c r="V336" s="35"/>
      <c r="W336" s="35"/>
      <c r="X336" s="35"/>
      <c r="Y336" s="35"/>
      <c r="Z336" s="35"/>
      <c r="AA336" s="35"/>
      <c r="AB336" s="35"/>
      <c r="AC336" s="35"/>
      <c r="AD336" s="35"/>
      <c r="AE336" s="35"/>
      <c r="AT336" s="18" t="s">
        <v>383</v>
      </c>
      <c r="AU336" s="18" t="s">
        <v>86</v>
      </c>
    </row>
    <row r="337" spans="1:65" s="14" customFormat="1" ht="11.25">
      <c r="B337" s="220"/>
      <c r="C337" s="221"/>
      <c r="D337" s="205" t="s">
        <v>384</v>
      </c>
      <c r="E337" s="222" t="s">
        <v>1</v>
      </c>
      <c r="F337" s="223" t="s">
        <v>3098</v>
      </c>
      <c r="G337" s="221"/>
      <c r="H337" s="224">
        <v>1900</v>
      </c>
      <c r="I337" s="225"/>
      <c r="J337" s="221"/>
      <c r="K337" s="221"/>
      <c r="L337" s="226"/>
      <c r="M337" s="227"/>
      <c r="N337" s="228"/>
      <c r="O337" s="228"/>
      <c r="P337" s="228"/>
      <c r="Q337" s="228"/>
      <c r="R337" s="228"/>
      <c r="S337" s="228"/>
      <c r="T337" s="229"/>
      <c r="AT337" s="230" t="s">
        <v>384</v>
      </c>
      <c r="AU337" s="230" t="s">
        <v>86</v>
      </c>
      <c r="AV337" s="14" t="s">
        <v>86</v>
      </c>
      <c r="AW337" s="14" t="s">
        <v>32</v>
      </c>
      <c r="AX337" s="14" t="s">
        <v>84</v>
      </c>
      <c r="AY337" s="230" t="s">
        <v>375</v>
      </c>
    </row>
    <row r="338" spans="1:65" s="14" customFormat="1" ht="11.25">
      <c r="B338" s="220"/>
      <c r="C338" s="221"/>
      <c r="D338" s="205" t="s">
        <v>384</v>
      </c>
      <c r="E338" s="221"/>
      <c r="F338" s="223" t="s">
        <v>3099</v>
      </c>
      <c r="G338" s="221"/>
      <c r="H338" s="224">
        <v>2375</v>
      </c>
      <c r="I338" s="225"/>
      <c r="J338" s="221"/>
      <c r="K338" s="221"/>
      <c r="L338" s="226"/>
      <c r="M338" s="227"/>
      <c r="N338" s="228"/>
      <c r="O338" s="228"/>
      <c r="P338" s="228"/>
      <c r="Q338" s="228"/>
      <c r="R338" s="228"/>
      <c r="S338" s="228"/>
      <c r="T338" s="229"/>
      <c r="AT338" s="230" t="s">
        <v>384</v>
      </c>
      <c r="AU338" s="230" t="s">
        <v>86</v>
      </c>
      <c r="AV338" s="14" t="s">
        <v>86</v>
      </c>
      <c r="AW338" s="14" t="s">
        <v>4</v>
      </c>
      <c r="AX338" s="14" t="s">
        <v>84</v>
      </c>
      <c r="AY338" s="230" t="s">
        <v>375</v>
      </c>
    </row>
    <row r="339" spans="1:65" s="2" customFormat="1" ht="16.5" customHeight="1">
      <c r="A339" s="35"/>
      <c r="B339" s="36"/>
      <c r="C339" s="192" t="s">
        <v>1127</v>
      </c>
      <c r="D339" s="192" t="s">
        <v>377</v>
      </c>
      <c r="E339" s="193" t="s">
        <v>2327</v>
      </c>
      <c r="F339" s="194" t="s">
        <v>2328</v>
      </c>
      <c r="G339" s="195" t="s">
        <v>671</v>
      </c>
      <c r="H339" s="196">
        <v>4000</v>
      </c>
      <c r="I339" s="197"/>
      <c r="J339" s="198">
        <f>ROUND(I339*H339,2)</f>
        <v>0</v>
      </c>
      <c r="K339" s="194" t="s">
        <v>408</v>
      </c>
      <c r="L339" s="40"/>
      <c r="M339" s="199" t="s">
        <v>1</v>
      </c>
      <c r="N339" s="200" t="s">
        <v>42</v>
      </c>
      <c r="O339" s="72"/>
      <c r="P339" s="201">
        <f>O339*H339</f>
        <v>0</v>
      </c>
      <c r="Q339" s="201">
        <v>0</v>
      </c>
      <c r="R339" s="201">
        <f>Q339*H339</f>
        <v>0</v>
      </c>
      <c r="S339" s="201">
        <v>0</v>
      </c>
      <c r="T339" s="202">
        <f>S339*H339</f>
        <v>0</v>
      </c>
      <c r="U339" s="35"/>
      <c r="V339" s="35"/>
      <c r="W339" s="35"/>
      <c r="X339" s="35"/>
      <c r="Y339" s="35"/>
      <c r="Z339" s="35"/>
      <c r="AA339" s="35"/>
      <c r="AB339" s="35"/>
      <c r="AC339" s="35"/>
      <c r="AD339" s="35"/>
      <c r="AE339" s="35"/>
      <c r="AR339" s="203" t="s">
        <v>462</v>
      </c>
      <c r="AT339" s="203" t="s">
        <v>377</v>
      </c>
      <c r="AU339" s="203" t="s">
        <v>86</v>
      </c>
      <c r="AY339" s="18" t="s">
        <v>375</v>
      </c>
      <c r="BE339" s="204">
        <f>IF(N339="základní",J339,0)</f>
        <v>0</v>
      </c>
      <c r="BF339" s="204">
        <f>IF(N339="snížená",J339,0)</f>
        <v>0</v>
      </c>
      <c r="BG339" s="204">
        <f>IF(N339="zákl. přenesená",J339,0)</f>
        <v>0</v>
      </c>
      <c r="BH339" s="204">
        <f>IF(N339="sníž. přenesená",J339,0)</f>
        <v>0</v>
      </c>
      <c r="BI339" s="204">
        <f>IF(N339="nulová",J339,0)</f>
        <v>0</v>
      </c>
      <c r="BJ339" s="18" t="s">
        <v>84</v>
      </c>
      <c r="BK339" s="204">
        <f>ROUND(I339*H339,2)</f>
        <v>0</v>
      </c>
      <c r="BL339" s="18" t="s">
        <v>462</v>
      </c>
      <c r="BM339" s="203" t="s">
        <v>3100</v>
      </c>
    </row>
    <row r="340" spans="1:65" s="2" customFormat="1" ht="11.25">
      <c r="A340" s="35"/>
      <c r="B340" s="36"/>
      <c r="C340" s="37"/>
      <c r="D340" s="205" t="s">
        <v>383</v>
      </c>
      <c r="E340" s="37"/>
      <c r="F340" s="206" t="s">
        <v>2330</v>
      </c>
      <c r="G340" s="37"/>
      <c r="H340" s="37"/>
      <c r="I340" s="207"/>
      <c r="J340" s="37"/>
      <c r="K340" s="37"/>
      <c r="L340" s="40"/>
      <c r="M340" s="208"/>
      <c r="N340" s="209"/>
      <c r="O340" s="72"/>
      <c r="P340" s="72"/>
      <c r="Q340" s="72"/>
      <c r="R340" s="72"/>
      <c r="S340" s="72"/>
      <c r="T340" s="73"/>
      <c r="U340" s="35"/>
      <c r="V340" s="35"/>
      <c r="W340" s="35"/>
      <c r="X340" s="35"/>
      <c r="Y340" s="35"/>
      <c r="Z340" s="35"/>
      <c r="AA340" s="35"/>
      <c r="AB340" s="35"/>
      <c r="AC340" s="35"/>
      <c r="AD340" s="35"/>
      <c r="AE340" s="35"/>
      <c r="AT340" s="18" t="s">
        <v>383</v>
      </c>
      <c r="AU340" s="18" t="s">
        <v>86</v>
      </c>
    </row>
    <row r="341" spans="1:65" s="2" customFormat="1" ht="16.5" customHeight="1">
      <c r="A341" s="35"/>
      <c r="B341" s="36"/>
      <c r="C341" s="236" t="s">
        <v>1134</v>
      </c>
      <c r="D341" s="236" t="s">
        <v>646</v>
      </c>
      <c r="E341" s="237" t="s">
        <v>1312</v>
      </c>
      <c r="F341" s="238" t="s">
        <v>1313</v>
      </c>
      <c r="G341" s="239" t="s">
        <v>671</v>
      </c>
      <c r="H341" s="240">
        <v>4200</v>
      </c>
      <c r="I341" s="241"/>
      <c r="J341" s="242">
        <f>ROUND(I341*H341,2)</f>
        <v>0</v>
      </c>
      <c r="K341" s="238" t="s">
        <v>408</v>
      </c>
      <c r="L341" s="243"/>
      <c r="M341" s="244" t="s">
        <v>1</v>
      </c>
      <c r="N341" s="245" t="s">
        <v>42</v>
      </c>
      <c r="O341" s="72"/>
      <c r="P341" s="201">
        <f>O341*H341</f>
        <v>0</v>
      </c>
      <c r="Q341" s="201">
        <v>5.0000000000000001E-4</v>
      </c>
      <c r="R341" s="201">
        <f>Q341*H341</f>
        <v>2.1</v>
      </c>
      <c r="S341" s="201">
        <v>0</v>
      </c>
      <c r="T341" s="202">
        <f>S341*H341</f>
        <v>0</v>
      </c>
      <c r="U341" s="35"/>
      <c r="V341" s="35"/>
      <c r="W341" s="35"/>
      <c r="X341" s="35"/>
      <c r="Y341" s="35"/>
      <c r="Z341" s="35"/>
      <c r="AA341" s="35"/>
      <c r="AB341" s="35"/>
      <c r="AC341" s="35"/>
      <c r="AD341" s="35"/>
      <c r="AE341" s="35"/>
      <c r="AR341" s="203" t="s">
        <v>537</v>
      </c>
      <c r="AT341" s="203" t="s">
        <v>646</v>
      </c>
      <c r="AU341" s="203" t="s">
        <v>86</v>
      </c>
      <c r="AY341" s="18" t="s">
        <v>375</v>
      </c>
      <c r="BE341" s="204">
        <f>IF(N341="základní",J341,0)</f>
        <v>0</v>
      </c>
      <c r="BF341" s="204">
        <f>IF(N341="snížená",J341,0)</f>
        <v>0</v>
      </c>
      <c r="BG341" s="204">
        <f>IF(N341="zákl. přenesená",J341,0)</f>
        <v>0</v>
      </c>
      <c r="BH341" s="204">
        <f>IF(N341="sníž. přenesená",J341,0)</f>
        <v>0</v>
      </c>
      <c r="BI341" s="204">
        <f>IF(N341="nulová",J341,0)</f>
        <v>0</v>
      </c>
      <c r="BJ341" s="18" t="s">
        <v>84</v>
      </c>
      <c r="BK341" s="204">
        <f>ROUND(I341*H341,2)</f>
        <v>0</v>
      </c>
      <c r="BL341" s="18" t="s">
        <v>462</v>
      </c>
      <c r="BM341" s="203" t="s">
        <v>3101</v>
      </c>
    </row>
    <row r="342" spans="1:65" s="2" customFormat="1" ht="11.25">
      <c r="A342" s="35"/>
      <c r="B342" s="36"/>
      <c r="C342" s="37"/>
      <c r="D342" s="205" t="s">
        <v>383</v>
      </c>
      <c r="E342" s="37"/>
      <c r="F342" s="206" t="s">
        <v>1313</v>
      </c>
      <c r="G342" s="37"/>
      <c r="H342" s="37"/>
      <c r="I342" s="207"/>
      <c r="J342" s="37"/>
      <c r="K342" s="37"/>
      <c r="L342" s="40"/>
      <c r="M342" s="208"/>
      <c r="N342" s="209"/>
      <c r="O342" s="72"/>
      <c r="P342" s="72"/>
      <c r="Q342" s="72"/>
      <c r="R342" s="72"/>
      <c r="S342" s="72"/>
      <c r="T342" s="73"/>
      <c r="U342" s="35"/>
      <c r="V342" s="35"/>
      <c r="W342" s="35"/>
      <c r="X342" s="35"/>
      <c r="Y342" s="35"/>
      <c r="Z342" s="35"/>
      <c r="AA342" s="35"/>
      <c r="AB342" s="35"/>
      <c r="AC342" s="35"/>
      <c r="AD342" s="35"/>
      <c r="AE342" s="35"/>
      <c r="AT342" s="18" t="s">
        <v>383</v>
      </c>
      <c r="AU342" s="18" t="s">
        <v>86</v>
      </c>
    </row>
    <row r="343" spans="1:65" s="14" customFormat="1" ht="11.25">
      <c r="B343" s="220"/>
      <c r="C343" s="221"/>
      <c r="D343" s="205" t="s">
        <v>384</v>
      </c>
      <c r="E343" s="222" t="s">
        <v>1</v>
      </c>
      <c r="F343" s="223" t="s">
        <v>3102</v>
      </c>
      <c r="G343" s="221"/>
      <c r="H343" s="224">
        <v>4000</v>
      </c>
      <c r="I343" s="225"/>
      <c r="J343" s="221"/>
      <c r="K343" s="221"/>
      <c r="L343" s="226"/>
      <c r="M343" s="227"/>
      <c r="N343" s="228"/>
      <c r="O343" s="228"/>
      <c r="P343" s="228"/>
      <c r="Q343" s="228"/>
      <c r="R343" s="228"/>
      <c r="S343" s="228"/>
      <c r="T343" s="229"/>
      <c r="AT343" s="230" t="s">
        <v>384</v>
      </c>
      <c r="AU343" s="230" t="s">
        <v>86</v>
      </c>
      <c r="AV343" s="14" t="s">
        <v>86</v>
      </c>
      <c r="AW343" s="14" t="s">
        <v>32</v>
      </c>
      <c r="AX343" s="14" t="s">
        <v>84</v>
      </c>
      <c r="AY343" s="230" t="s">
        <v>375</v>
      </c>
    </row>
    <row r="344" spans="1:65" s="14" customFormat="1" ht="11.25">
      <c r="B344" s="220"/>
      <c r="C344" s="221"/>
      <c r="D344" s="205" t="s">
        <v>384</v>
      </c>
      <c r="E344" s="221"/>
      <c r="F344" s="223" t="s">
        <v>3103</v>
      </c>
      <c r="G344" s="221"/>
      <c r="H344" s="224">
        <v>4200</v>
      </c>
      <c r="I344" s="225"/>
      <c r="J344" s="221"/>
      <c r="K344" s="221"/>
      <c r="L344" s="226"/>
      <c r="M344" s="227"/>
      <c r="N344" s="228"/>
      <c r="O344" s="228"/>
      <c r="P344" s="228"/>
      <c r="Q344" s="228"/>
      <c r="R344" s="228"/>
      <c r="S344" s="228"/>
      <c r="T344" s="229"/>
      <c r="AT344" s="230" t="s">
        <v>384</v>
      </c>
      <c r="AU344" s="230" t="s">
        <v>86</v>
      </c>
      <c r="AV344" s="14" t="s">
        <v>86</v>
      </c>
      <c r="AW344" s="14" t="s">
        <v>4</v>
      </c>
      <c r="AX344" s="14" t="s">
        <v>84</v>
      </c>
      <c r="AY344" s="230" t="s">
        <v>375</v>
      </c>
    </row>
    <row r="345" spans="1:65" s="2" customFormat="1" ht="16.5" customHeight="1">
      <c r="A345" s="35"/>
      <c r="B345" s="36"/>
      <c r="C345" s="192" t="s">
        <v>1142</v>
      </c>
      <c r="D345" s="192" t="s">
        <v>377</v>
      </c>
      <c r="E345" s="193" t="s">
        <v>1317</v>
      </c>
      <c r="F345" s="194" t="s">
        <v>1318</v>
      </c>
      <c r="G345" s="195" t="s">
        <v>649</v>
      </c>
      <c r="H345" s="196">
        <v>7.7859999999999996</v>
      </c>
      <c r="I345" s="197"/>
      <c r="J345" s="198">
        <f>ROUND(I345*H345,2)</f>
        <v>0</v>
      </c>
      <c r="K345" s="194" t="s">
        <v>408</v>
      </c>
      <c r="L345" s="40"/>
      <c r="M345" s="199" t="s">
        <v>1</v>
      </c>
      <c r="N345" s="200" t="s">
        <v>42</v>
      </c>
      <c r="O345" s="72"/>
      <c r="P345" s="201">
        <f>O345*H345</f>
        <v>0</v>
      </c>
      <c r="Q345" s="201">
        <v>0</v>
      </c>
      <c r="R345" s="201">
        <f>Q345*H345</f>
        <v>0</v>
      </c>
      <c r="S345" s="201">
        <v>0</v>
      </c>
      <c r="T345" s="202">
        <f>S345*H345</f>
        <v>0</v>
      </c>
      <c r="U345" s="35"/>
      <c r="V345" s="35"/>
      <c r="W345" s="35"/>
      <c r="X345" s="35"/>
      <c r="Y345" s="35"/>
      <c r="Z345" s="35"/>
      <c r="AA345" s="35"/>
      <c r="AB345" s="35"/>
      <c r="AC345" s="35"/>
      <c r="AD345" s="35"/>
      <c r="AE345" s="35"/>
      <c r="AR345" s="203" t="s">
        <v>462</v>
      </c>
      <c r="AT345" s="203" t="s">
        <v>377</v>
      </c>
      <c r="AU345" s="203" t="s">
        <v>86</v>
      </c>
      <c r="AY345" s="18" t="s">
        <v>375</v>
      </c>
      <c r="BE345" s="204">
        <f>IF(N345="základní",J345,0)</f>
        <v>0</v>
      </c>
      <c r="BF345" s="204">
        <f>IF(N345="snížená",J345,0)</f>
        <v>0</v>
      </c>
      <c r="BG345" s="204">
        <f>IF(N345="zákl. přenesená",J345,0)</f>
        <v>0</v>
      </c>
      <c r="BH345" s="204">
        <f>IF(N345="sníž. přenesená",J345,0)</f>
        <v>0</v>
      </c>
      <c r="BI345" s="204">
        <f>IF(N345="nulová",J345,0)</f>
        <v>0</v>
      </c>
      <c r="BJ345" s="18" t="s">
        <v>84</v>
      </c>
      <c r="BK345" s="204">
        <f>ROUND(I345*H345,2)</f>
        <v>0</v>
      </c>
      <c r="BL345" s="18" t="s">
        <v>462</v>
      </c>
      <c r="BM345" s="203" t="s">
        <v>3104</v>
      </c>
    </row>
    <row r="346" spans="1:65" s="2" customFormat="1" ht="19.5">
      <c r="A346" s="35"/>
      <c r="B346" s="36"/>
      <c r="C346" s="37"/>
      <c r="D346" s="205" t="s">
        <v>383</v>
      </c>
      <c r="E346" s="37"/>
      <c r="F346" s="206" t="s">
        <v>1320</v>
      </c>
      <c r="G346" s="37"/>
      <c r="H346" s="37"/>
      <c r="I346" s="207"/>
      <c r="J346" s="37"/>
      <c r="K346" s="37"/>
      <c r="L346" s="40"/>
      <c r="M346" s="232"/>
      <c r="N346" s="233"/>
      <c r="O346" s="234"/>
      <c r="P346" s="234"/>
      <c r="Q346" s="234"/>
      <c r="R346" s="234"/>
      <c r="S346" s="234"/>
      <c r="T346" s="235"/>
      <c r="U346" s="35"/>
      <c r="V346" s="35"/>
      <c r="W346" s="35"/>
      <c r="X346" s="35"/>
      <c r="Y346" s="35"/>
      <c r="Z346" s="35"/>
      <c r="AA346" s="35"/>
      <c r="AB346" s="35"/>
      <c r="AC346" s="35"/>
      <c r="AD346" s="35"/>
      <c r="AE346" s="35"/>
      <c r="AT346" s="18" t="s">
        <v>383</v>
      </c>
      <c r="AU346" s="18" t="s">
        <v>86</v>
      </c>
    </row>
    <row r="347" spans="1:65" s="2" customFormat="1" ht="6.95" customHeight="1">
      <c r="A347" s="35"/>
      <c r="B347" s="55"/>
      <c r="C347" s="56"/>
      <c r="D347" s="56"/>
      <c r="E347" s="56"/>
      <c r="F347" s="56"/>
      <c r="G347" s="56"/>
      <c r="H347" s="56"/>
      <c r="I347" s="56"/>
      <c r="J347" s="56"/>
      <c r="K347" s="56"/>
      <c r="L347" s="40"/>
      <c r="M347" s="35"/>
      <c r="O347" s="35"/>
      <c r="P347" s="35"/>
      <c r="Q347" s="35"/>
      <c r="R347" s="35"/>
      <c r="S347" s="35"/>
      <c r="T347" s="35"/>
      <c r="U347" s="35"/>
      <c r="V347" s="35"/>
      <c r="W347" s="35"/>
      <c r="X347" s="35"/>
      <c r="Y347" s="35"/>
      <c r="Z347" s="35"/>
      <c r="AA347" s="35"/>
      <c r="AB347" s="35"/>
      <c r="AC347" s="35"/>
      <c r="AD347" s="35"/>
      <c r="AE347" s="35"/>
    </row>
  </sheetData>
  <sheetProtection algorithmName="SHA-512" hashValue="OQ3HjbK5JKAeB4gbFgic5YBj5K8xGEB2rsRjTCHrFmvNQi6bR8K+gU9RF3lcaTmGXmQbRDbqs63ucnunUv9Eaw==" saltValue="wHbfkCKMf0Al0aL2s0pZl6ub/YY/FYBGBRBMA1BIYQk+anbtEFf2Ky3siiggtFxFhB/6E2UTRQrMar8lqcXdRw==" spinCount="100000" sheet="1" objects="1" scenarios="1" formatColumns="0" formatRows="0" autoFilter="0"/>
  <autoFilter ref="C130:K346"/>
  <mergeCells count="12">
    <mergeCell ref="E123:H123"/>
    <mergeCell ref="L2:V2"/>
    <mergeCell ref="E85:H85"/>
    <mergeCell ref="E87:H87"/>
    <mergeCell ref="E89:H89"/>
    <mergeCell ref="E119:H119"/>
    <mergeCell ref="E121:H121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394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8" t="s">
        <v>168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86</v>
      </c>
    </row>
    <row r="4" spans="1:46" s="1" customFormat="1" ht="24.95" customHeight="1">
      <c r="B4" s="21"/>
      <c r="D4" s="118" t="s">
        <v>343</v>
      </c>
      <c r="L4" s="21"/>
      <c r="M4" s="119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20" t="s">
        <v>16</v>
      </c>
      <c r="L6" s="21"/>
    </row>
    <row r="7" spans="1:46" s="1" customFormat="1" ht="16.5" customHeight="1">
      <c r="B7" s="21"/>
      <c r="E7" s="317" t="str">
        <f>'Rekapitulace stavby'!K6</f>
        <v>VD Harcov, zajištění bezpečnosti za povodní</v>
      </c>
      <c r="F7" s="318"/>
      <c r="G7" s="318"/>
      <c r="H7" s="318"/>
      <c r="L7" s="21"/>
    </row>
    <row r="8" spans="1:46" s="1" customFormat="1" ht="12" customHeight="1">
      <c r="B8" s="21"/>
      <c r="D8" s="120" t="s">
        <v>344</v>
      </c>
      <c r="L8" s="21"/>
    </row>
    <row r="9" spans="1:46" s="2" customFormat="1" ht="16.5" customHeight="1">
      <c r="A9" s="35"/>
      <c r="B9" s="40"/>
      <c r="C9" s="35"/>
      <c r="D9" s="35"/>
      <c r="E9" s="317" t="s">
        <v>3105</v>
      </c>
      <c r="F9" s="319"/>
      <c r="G9" s="319"/>
      <c r="H9" s="319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customHeight="1">
      <c r="A10" s="35"/>
      <c r="B10" s="40"/>
      <c r="C10" s="35"/>
      <c r="D10" s="120" t="s">
        <v>346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customHeight="1">
      <c r="A11" s="35"/>
      <c r="B11" s="40"/>
      <c r="C11" s="35"/>
      <c r="D11" s="35"/>
      <c r="E11" s="320" t="s">
        <v>3106</v>
      </c>
      <c r="F11" s="319"/>
      <c r="G11" s="319"/>
      <c r="H11" s="319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1.25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customHeight="1">
      <c r="A13" s="35"/>
      <c r="B13" s="40"/>
      <c r="C13" s="35"/>
      <c r="D13" s="120" t="s">
        <v>18</v>
      </c>
      <c r="E13" s="35"/>
      <c r="F13" s="111" t="s">
        <v>1</v>
      </c>
      <c r="G13" s="35"/>
      <c r="H13" s="35"/>
      <c r="I13" s="120" t="s">
        <v>19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20" t="s">
        <v>20</v>
      </c>
      <c r="E14" s="35"/>
      <c r="F14" s="111" t="s">
        <v>21</v>
      </c>
      <c r="G14" s="35"/>
      <c r="H14" s="35"/>
      <c r="I14" s="120" t="s">
        <v>22</v>
      </c>
      <c r="J14" s="121" t="str">
        <f>'Rekapitulace stavby'!AN8</f>
        <v>7. 1. 2022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customHeight="1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5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customHeight="1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'Rekapitulace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customHeight="1">
      <c r="A20" s="35"/>
      <c r="B20" s="40"/>
      <c r="C20" s="35"/>
      <c r="D20" s="35"/>
      <c r="E20" s="321" t="str">
        <f>'Rekapitulace stavby'!E14</f>
        <v>Vyplň údaj</v>
      </c>
      <c r="F20" s="322"/>
      <c r="G20" s="322"/>
      <c r="H20" s="322"/>
      <c r="I20" s="120" t="s">
        <v>27</v>
      </c>
      <c r="J20" s="31" t="str">
        <f>'Rekapitulace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5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customHeight="1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customHeight="1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5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customHeight="1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tr">
        <f>IF('Rekapitulace stavby'!AN19="","",'Rekapitulace stavby'!AN19)</f>
        <v/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customHeight="1">
      <c r="A26" s="35"/>
      <c r="B26" s="40"/>
      <c r="C26" s="35"/>
      <c r="D26" s="35"/>
      <c r="E26" s="111" t="str">
        <f>IF('Rekapitulace stavby'!E20="","",'Rekapitulace stavby'!E20)</f>
        <v xml:space="preserve"> </v>
      </c>
      <c r="F26" s="35"/>
      <c r="G26" s="35"/>
      <c r="H26" s="35"/>
      <c r="I26" s="120" t="s">
        <v>27</v>
      </c>
      <c r="J26" s="111" t="str">
        <f>IF('Rekapitulace stavby'!AN20="","",'Rekapitulace stavby'!AN20)</f>
        <v/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5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customHeight="1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customHeight="1">
      <c r="A29" s="122"/>
      <c r="B29" s="123"/>
      <c r="C29" s="122"/>
      <c r="D29" s="122"/>
      <c r="E29" s="323" t="s">
        <v>1</v>
      </c>
      <c r="F29" s="323"/>
      <c r="G29" s="323"/>
      <c r="H29" s="323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5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customHeight="1">
      <c r="A32" s="35"/>
      <c r="B32" s="40"/>
      <c r="C32" s="35"/>
      <c r="D32" s="126" t="s">
        <v>37</v>
      </c>
      <c r="E32" s="35"/>
      <c r="F32" s="35"/>
      <c r="G32" s="35"/>
      <c r="H32" s="35"/>
      <c r="I32" s="35"/>
      <c r="J32" s="127">
        <f>ROUND(J134,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35"/>
      <c r="F34" s="128" t="s">
        <v>39</v>
      </c>
      <c r="G34" s="35"/>
      <c r="H34" s="35"/>
      <c r="I34" s="128" t="s">
        <v>38</v>
      </c>
      <c r="J34" s="128" t="s">
        <v>40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customHeight="1">
      <c r="A35" s="35"/>
      <c r="B35" s="40"/>
      <c r="C35" s="35"/>
      <c r="D35" s="129" t="s">
        <v>41</v>
      </c>
      <c r="E35" s="120" t="s">
        <v>42</v>
      </c>
      <c r="F35" s="130">
        <f>ROUND((SUM(BE134:BE393)),  2)</f>
        <v>0</v>
      </c>
      <c r="G35" s="35"/>
      <c r="H35" s="35"/>
      <c r="I35" s="131">
        <v>0.21</v>
      </c>
      <c r="J35" s="130">
        <f>ROUND(((SUM(BE134:BE393))*I35),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120" t="s">
        <v>43</v>
      </c>
      <c r="F36" s="130">
        <f>ROUND((SUM(BF134:BF393)),  2)</f>
        <v>0</v>
      </c>
      <c r="G36" s="35"/>
      <c r="H36" s="35"/>
      <c r="I36" s="131">
        <v>0.15</v>
      </c>
      <c r="J36" s="130">
        <f>ROUND(((SUM(BF134:BF393))*I36),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20" t="s">
        <v>44</v>
      </c>
      <c r="F37" s="130">
        <f>ROUND((SUM(BG134:BG393)),  2)</f>
        <v>0</v>
      </c>
      <c r="G37" s="35"/>
      <c r="H37" s="35"/>
      <c r="I37" s="131">
        <v>0.21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hidden="1" customHeight="1">
      <c r="A38" s="35"/>
      <c r="B38" s="40"/>
      <c r="C38" s="35"/>
      <c r="D38" s="35"/>
      <c r="E38" s="120" t="s">
        <v>45</v>
      </c>
      <c r="F38" s="130">
        <f>ROUND((SUM(BH134:BH393)),  2)</f>
        <v>0</v>
      </c>
      <c r="G38" s="35"/>
      <c r="H38" s="35"/>
      <c r="I38" s="131">
        <v>0.15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0" t="s">
        <v>46</v>
      </c>
      <c r="F39" s="130">
        <f>ROUND((SUM(BI134:BI393)),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customHeight="1">
      <c r="A41" s="35"/>
      <c r="B41" s="40"/>
      <c r="C41" s="132"/>
      <c r="D41" s="133" t="s">
        <v>47</v>
      </c>
      <c r="E41" s="134"/>
      <c r="F41" s="134"/>
      <c r="G41" s="135" t="s">
        <v>48</v>
      </c>
      <c r="H41" s="136" t="s">
        <v>49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5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39" t="s">
        <v>50</v>
      </c>
      <c r="E50" s="140"/>
      <c r="F50" s="140"/>
      <c r="G50" s="139" t="s">
        <v>51</v>
      </c>
      <c r="H50" s="140"/>
      <c r="I50" s="140"/>
      <c r="J50" s="140"/>
      <c r="K50" s="140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41" t="s">
        <v>52</v>
      </c>
      <c r="E61" s="142"/>
      <c r="F61" s="143" t="s">
        <v>53</v>
      </c>
      <c r="G61" s="141" t="s">
        <v>52</v>
      </c>
      <c r="H61" s="142"/>
      <c r="I61" s="142"/>
      <c r="J61" s="144" t="s">
        <v>53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39" t="s">
        <v>54</v>
      </c>
      <c r="E65" s="145"/>
      <c r="F65" s="145"/>
      <c r="G65" s="139" t="s">
        <v>55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41" t="s">
        <v>52</v>
      </c>
      <c r="E76" s="142"/>
      <c r="F76" s="143" t="s">
        <v>53</v>
      </c>
      <c r="G76" s="141" t="s">
        <v>52</v>
      </c>
      <c r="H76" s="142"/>
      <c r="I76" s="142"/>
      <c r="J76" s="144" t="s">
        <v>53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348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24" t="str">
        <f>E7</f>
        <v>VD Harcov, zajištění bezpečnosti za povodní</v>
      </c>
      <c r="F85" s="325"/>
      <c r="G85" s="325"/>
      <c r="H85" s="325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344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24" t="s">
        <v>3105</v>
      </c>
      <c r="F87" s="326"/>
      <c r="G87" s="326"/>
      <c r="H87" s="326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346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297" t="str">
        <f>E11</f>
        <v>06.1 - Koruna hráze - pevná část hráze</v>
      </c>
      <c r="F89" s="326"/>
      <c r="G89" s="326"/>
      <c r="H89" s="326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Liberec</v>
      </c>
      <c r="G91" s="37"/>
      <c r="H91" s="37"/>
      <c r="I91" s="30" t="s">
        <v>22</v>
      </c>
      <c r="J91" s="67" t="str">
        <f>IF(J14="","",J14)</f>
        <v>7. 1. 2022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5.2" customHeight="1">
      <c r="A93" s="35"/>
      <c r="B93" s="36"/>
      <c r="C93" s="30" t="s">
        <v>24</v>
      </c>
      <c r="D93" s="37"/>
      <c r="E93" s="37"/>
      <c r="F93" s="28" t="str">
        <f>E17</f>
        <v>Povodí Labe, státní podnik</v>
      </c>
      <c r="G93" s="37"/>
      <c r="H93" s="37"/>
      <c r="I93" s="30" t="s">
        <v>30</v>
      </c>
      <c r="J93" s="33" t="str">
        <f>E23</f>
        <v>Valbek, spol. s.r.o.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2" customHeight="1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 xml:space="preserve"> 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0" t="s">
        <v>349</v>
      </c>
      <c r="D96" s="151"/>
      <c r="E96" s="151"/>
      <c r="F96" s="151"/>
      <c r="G96" s="151"/>
      <c r="H96" s="151"/>
      <c r="I96" s="151"/>
      <c r="J96" s="152" t="s">
        <v>350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" customHeight="1">
      <c r="A98" s="35"/>
      <c r="B98" s="36"/>
      <c r="C98" s="153" t="s">
        <v>351</v>
      </c>
      <c r="D98" s="37"/>
      <c r="E98" s="37"/>
      <c r="F98" s="37"/>
      <c r="G98" s="37"/>
      <c r="H98" s="37"/>
      <c r="I98" s="37"/>
      <c r="J98" s="85">
        <f>J134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352</v>
      </c>
    </row>
    <row r="99" spans="1:47" s="9" customFormat="1" ht="24.95" customHeight="1">
      <c r="B99" s="154"/>
      <c r="C99" s="155"/>
      <c r="D99" s="156" t="s">
        <v>601</v>
      </c>
      <c r="E99" s="157"/>
      <c r="F99" s="157"/>
      <c r="G99" s="157"/>
      <c r="H99" s="157"/>
      <c r="I99" s="157"/>
      <c r="J99" s="158">
        <f>J135</f>
        <v>0</v>
      </c>
      <c r="K99" s="155"/>
      <c r="L99" s="159"/>
    </row>
    <row r="100" spans="1:47" s="10" customFormat="1" ht="19.899999999999999" customHeight="1">
      <c r="B100" s="160"/>
      <c r="C100" s="105"/>
      <c r="D100" s="161" t="s">
        <v>602</v>
      </c>
      <c r="E100" s="162"/>
      <c r="F100" s="162"/>
      <c r="G100" s="162"/>
      <c r="H100" s="162"/>
      <c r="I100" s="162"/>
      <c r="J100" s="163">
        <f>J136</f>
        <v>0</v>
      </c>
      <c r="K100" s="105"/>
      <c r="L100" s="164"/>
    </row>
    <row r="101" spans="1:47" s="10" customFormat="1" ht="19.899999999999999" customHeight="1">
      <c r="B101" s="160"/>
      <c r="C101" s="105"/>
      <c r="D101" s="161" t="s">
        <v>604</v>
      </c>
      <c r="E101" s="162"/>
      <c r="F101" s="162"/>
      <c r="G101" s="162"/>
      <c r="H101" s="162"/>
      <c r="I101" s="162"/>
      <c r="J101" s="163">
        <f>J155</f>
        <v>0</v>
      </c>
      <c r="K101" s="105"/>
      <c r="L101" s="164"/>
    </row>
    <row r="102" spans="1:47" s="10" customFormat="1" ht="19.899999999999999" customHeight="1">
      <c r="B102" s="160"/>
      <c r="C102" s="105"/>
      <c r="D102" s="161" t="s">
        <v>830</v>
      </c>
      <c r="E102" s="162"/>
      <c r="F102" s="162"/>
      <c r="G102" s="162"/>
      <c r="H102" s="162"/>
      <c r="I102" s="162"/>
      <c r="J102" s="163">
        <f>J184</f>
        <v>0</v>
      </c>
      <c r="K102" s="105"/>
      <c r="L102" s="164"/>
    </row>
    <row r="103" spans="1:47" s="10" customFormat="1" ht="19.899999999999999" customHeight="1">
      <c r="B103" s="160"/>
      <c r="C103" s="105"/>
      <c r="D103" s="161" t="s">
        <v>1363</v>
      </c>
      <c r="E103" s="162"/>
      <c r="F103" s="162"/>
      <c r="G103" s="162"/>
      <c r="H103" s="162"/>
      <c r="I103" s="162"/>
      <c r="J103" s="163">
        <f>J203</f>
        <v>0</v>
      </c>
      <c r="K103" s="105"/>
      <c r="L103" s="164"/>
    </row>
    <row r="104" spans="1:47" s="10" customFormat="1" ht="19.899999999999999" customHeight="1">
      <c r="B104" s="160"/>
      <c r="C104" s="105"/>
      <c r="D104" s="161" t="s">
        <v>831</v>
      </c>
      <c r="E104" s="162"/>
      <c r="F104" s="162"/>
      <c r="G104" s="162"/>
      <c r="H104" s="162"/>
      <c r="I104" s="162"/>
      <c r="J104" s="163">
        <f>J221</f>
        <v>0</v>
      </c>
      <c r="K104" s="105"/>
      <c r="L104" s="164"/>
    </row>
    <row r="105" spans="1:47" s="10" customFormat="1" ht="19.899999999999999" customHeight="1">
      <c r="B105" s="160"/>
      <c r="C105" s="105"/>
      <c r="D105" s="161" t="s">
        <v>605</v>
      </c>
      <c r="E105" s="162"/>
      <c r="F105" s="162"/>
      <c r="G105" s="162"/>
      <c r="H105" s="162"/>
      <c r="I105" s="162"/>
      <c r="J105" s="163">
        <f>J231</f>
        <v>0</v>
      </c>
      <c r="K105" s="105"/>
      <c r="L105" s="164"/>
    </row>
    <row r="106" spans="1:47" s="10" customFormat="1" ht="19.899999999999999" customHeight="1">
      <c r="B106" s="160"/>
      <c r="C106" s="105"/>
      <c r="D106" s="161" t="s">
        <v>606</v>
      </c>
      <c r="E106" s="162"/>
      <c r="F106" s="162"/>
      <c r="G106" s="162"/>
      <c r="H106" s="162"/>
      <c r="I106" s="162"/>
      <c r="J106" s="163">
        <f>J330</f>
        <v>0</v>
      </c>
      <c r="K106" s="105"/>
      <c r="L106" s="164"/>
    </row>
    <row r="107" spans="1:47" s="10" customFormat="1" ht="19.899999999999999" customHeight="1">
      <c r="B107" s="160"/>
      <c r="C107" s="105"/>
      <c r="D107" s="161" t="s">
        <v>607</v>
      </c>
      <c r="E107" s="162"/>
      <c r="F107" s="162"/>
      <c r="G107" s="162"/>
      <c r="H107" s="162"/>
      <c r="I107" s="162"/>
      <c r="J107" s="163">
        <f>J354</f>
        <v>0</v>
      </c>
      <c r="K107" s="105"/>
      <c r="L107" s="164"/>
    </row>
    <row r="108" spans="1:47" s="9" customFormat="1" ht="24.95" customHeight="1">
      <c r="B108" s="154"/>
      <c r="C108" s="155"/>
      <c r="D108" s="156" t="s">
        <v>608</v>
      </c>
      <c r="E108" s="157"/>
      <c r="F108" s="157"/>
      <c r="G108" s="157"/>
      <c r="H108" s="157"/>
      <c r="I108" s="157"/>
      <c r="J108" s="158">
        <f>J361</f>
        <v>0</v>
      </c>
      <c r="K108" s="155"/>
      <c r="L108" s="159"/>
    </row>
    <row r="109" spans="1:47" s="10" customFormat="1" ht="19.899999999999999" customHeight="1">
      <c r="B109" s="160"/>
      <c r="C109" s="105"/>
      <c r="D109" s="161" t="s">
        <v>609</v>
      </c>
      <c r="E109" s="162"/>
      <c r="F109" s="162"/>
      <c r="G109" s="162"/>
      <c r="H109" s="162"/>
      <c r="I109" s="162"/>
      <c r="J109" s="163">
        <f>J362</f>
        <v>0</v>
      </c>
      <c r="K109" s="105"/>
      <c r="L109" s="164"/>
    </row>
    <row r="110" spans="1:47" s="10" customFormat="1" ht="19.899999999999999" customHeight="1">
      <c r="B110" s="160"/>
      <c r="C110" s="105"/>
      <c r="D110" s="161" t="s">
        <v>1523</v>
      </c>
      <c r="E110" s="162"/>
      <c r="F110" s="162"/>
      <c r="G110" s="162"/>
      <c r="H110" s="162"/>
      <c r="I110" s="162"/>
      <c r="J110" s="163">
        <f>J380</f>
        <v>0</v>
      </c>
      <c r="K110" s="105"/>
      <c r="L110" s="164"/>
    </row>
    <row r="111" spans="1:47" s="10" customFormat="1" ht="19.899999999999999" customHeight="1">
      <c r="B111" s="160"/>
      <c r="C111" s="105"/>
      <c r="D111" s="161" t="s">
        <v>834</v>
      </c>
      <c r="E111" s="162"/>
      <c r="F111" s="162"/>
      <c r="G111" s="162"/>
      <c r="H111" s="162"/>
      <c r="I111" s="162"/>
      <c r="J111" s="163">
        <f>J385</f>
        <v>0</v>
      </c>
      <c r="K111" s="105"/>
      <c r="L111" s="164"/>
    </row>
    <row r="112" spans="1:47" s="10" customFormat="1" ht="19.899999999999999" customHeight="1">
      <c r="B112" s="160"/>
      <c r="C112" s="105"/>
      <c r="D112" s="161" t="s">
        <v>2074</v>
      </c>
      <c r="E112" s="162"/>
      <c r="F112" s="162"/>
      <c r="G112" s="162"/>
      <c r="H112" s="162"/>
      <c r="I112" s="162"/>
      <c r="J112" s="163">
        <f>J391</f>
        <v>0</v>
      </c>
      <c r="K112" s="105"/>
      <c r="L112" s="164"/>
    </row>
    <row r="113" spans="1:31" s="2" customFormat="1" ht="21.75" customHeight="1">
      <c r="A113" s="35"/>
      <c r="B113" s="36"/>
      <c r="C113" s="37"/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31" s="2" customFormat="1" ht="6.95" customHeight="1">
      <c r="A114" s="35"/>
      <c r="B114" s="55"/>
      <c r="C114" s="56"/>
      <c r="D114" s="56"/>
      <c r="E114" s="56"/>
      <c r="F114" s="56"/>
      <c r="G114" s="56"/>
      <c r="H114" s="56"/>
      <c r="I114" s="56"/>
      <c r="J114" s="56"/>
      <c r="K114" s="56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8" spans="1:31" s="2" customFormat="1" ht="6.95" customHeight="1">
      <c r="A118" s="35"/>
      <c r="B118" s="57"/>
      <c r="C118" s="58"/>
      <c r="D118" s="58"/>
      <c r="E118" s="58"/>
      <c r="F118" s="58"/>
      <c r="G118" s="58"/>
      <c r="H118" s="58"/>
      <c r="I118" s="58"/>
      <c r="J118" s="58"/>
      <c r="K118" s="58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31" s="2" customFormat="1" ht="24.95" customHeight="1">
      <c r="A119" s="35"/>
      <c r="B119" s="36"/>
      <c r="C119" s="24" t="s">
        <v>359</v>
      </c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31" s="2" customFormat="1" ht="6.95" customHeight="1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1" s="2" customFormat="1" ht="12" customHeight="1">
      <c r="A121" s="35"/>
      <c r="B121" s="36"/>
      <c r="C121" s="30" t="s">
        <v>16</v>
      </c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2" customFormat="1" ht="16.5" customHeight="1">
      <c r="A122" s="35"/>
      <c r="B122" s="36"/>
      <c r="C122" s="37"/>
      <c r="D122" s="37"/>
      <c r="E122" s="324" t="str">
        <f>E7</f>
        <v>VD Harcov, zajištění bezpečnosti za povodní</v>
      </c>
      <c r="F122" s="325"/>
      <c r="G122" s="325"/>
      <c r="H122" s="325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1" customFormat="1" ht="12" customHeight="1">
      <c r="B123" s="22"/>
      <c r="C123" s="30" t="s">
        <v>344</v>
      </c>
      <c r="D123" s="23"/>
      <c r="E123" s="23"/>
      <c r="F123" s="23"/>
      <c r="G123" s="23"/>
      <c r="H123" s="23"/>
      <c r="I123" s="23"/>
      <c r="J123" s="23"/>
      <c r="K123" s="23"/>
      <c r="L123" s="21"/>
    </row>
    <row r="124" spans="1:31" s="2" customFormat="1" ht="16.5" customHeight="1">
      <c r="A124" s="35"/>
      <c r="B124" s="36"/>
      <c r="C124" s="37"/>
      <c r="D124" s="37"/>
      <c r="E124" s="324" t="s">
        <v>3105</v>
      </c>
      <c r="F124" s="326"/>
      <c r="G124" s="326"/>
      <c r="H124" s="326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12" customHeight="1">
      <c r="A125" s="35"/>
      <c r="B125" s="36"/>
      <c r="C125" s="30" t="s">
        <v>346</v>
      </c>
      <c r="D125" s="37"/>
      <c r="E125" s="37"/>
      <c r="F125" s="37"/>
      <c r="G125" s="37"/>
      <c r="H125" s="37"/>
      <c r="I125" s="37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16.5" customHeight="1">
      <c r="A126" s="35"/>
      <c r="B126" s="36"/>
      <c r="C126" s="37"/>
      <c r="D126" s="37"/>
      <c r="E126" s="297" t="str">
        <f>E11</f>
        <v>06.1 - Koruna hráze - pevná část hráze</v>
      </c>
      <c r="F126" s="326"/>
      <c r="G126" s="326"/>
      <c r="H126" s="326"/>
      <c r="I126" s="37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6.95" customHeight="1">
      <c r="A127" s="35"/>
      <c r="B127" s="36"/>
      <c r="C127" s="37"/>
      <c r="D127" s="37"/>
      <c r="E127" s="37"/>
      <c r="F127" s="37"/>
      <c r="G127" s="37"/>
      <c r="H127" s="37"/>
      <c r="I127" s="37"/>
      <c r="J127" s="37"/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12" customHeight="1">
      <c r="A128" s="35"/>
      <c r="B128" s="36"/>
      <c r="C128" s="30" t="s">
        <v>20</v>
      </c>
      <c r="D128" s="37"/>
      <c r="E128" s="37"/>
      <c r="F128" s="28" t="str">
        <f>F14</f>
        <v>Liberec</v>
      </c>
      <c r="G128" s="37"/>
      <c r="H128" s="37"/>
      <c r="I128" s="30" t="s">
        <v>22</v>
      </c>
      <c r="J128" s="67" t="str">
        <f>IF(J14="","",J14)</f>
        <v>7. 1. 2022</v>
      </c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2" customFormat="1" ht="6.95" customHeight="1">
      <c r="A129" s="35"/>
      <c r="B129" s="36"/>
      <c r="C129" s="37"/>
      <c r="D129" s="37"/>
      <c r="E129" s="37"/>
      <c r="F129" s="37"/>
      <c r="G129" s="37"/>
      <c r="H129" s="37"/>
      <c r="I129" s="37"/>
      <c r="J129" s="37"/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2" customFormat="1" ht="15.2" customHeight="1">
      <c r="A130" s="35"/>
      <c r="B130" s="36"/>
      <c r="C130" s="30" t="s">
        <v>24</v>
      </c>
      <c r="D130" s="37"/>
      <c r="E130" s="37"/>
      <c r="F130" s="28" t="str">
        <f>E17</f>
        <v>Povodí Labe, státní podnik</v>
      </c>
      <c r="G130" s="37"/>
      <c r="H130" s="37"/>
      <c r="I130" s="30" t="s">
        <v>30</v>
      </c>
      <c r="J130" s="33" t="str">
        <f>E23</f>
        <v>Valbek, spol. s.r.o.</v>
      </c>
      <c r="K130" s="37"/>
      <c r="L130" s="52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pans="1:65" s="2" customFormat="1" ht="15.2" customHeight="1">
      <c r="A131" s="35"/>
      <c r="B131" s="36"/>
      <c r="C131" s="30" t="s">
        <v>28</v>
      </c>
      <c r="D131" s="37"/>
      <c r="E131" s="37"/>
      <c r="F131" s="28" t="str">
        <f>IF(E20="","",E20)</f>
        <v>Vyplň údaj</v>
      </c>
      <c r="G131" s="37"/>
      <c r="H131" s="37"/>
      <c r="I131" s="30" t="s">
        <v>33</v>
      </c>
      <c r="J131" s="33" t="str">
        <f>E26</f>
        <v xml:space="preserve"> </v>
      </c>
      <c r="K131" s="37"/>
      <c r="L131" s="52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</row>
    <row r="132" spans="1:65" s="2" customFormat="1" ht="10.35" customHeight="1">
      <c r="A132" s="35"/>
      <c r="B132" s="36"/>
      <c r="C132" s="37"/>
      <c r="D132" s="37"/>
      <c r="E132" s="37"/>
      <c r="F132" s="37"/>
      <c r="G132" s="37"/>
      <c r="H132" s="37"/>
      <c r="I132" s="37"/>
      <c r="J132" s="37"/>
      <c r="K132" s="37"/>
      <c r="L132" s="52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</row>
    <row r="133" spans="1:65" s="11" customFormat="1" ht="29.25" customHeight="1">
      <c r="A133" s="165"/>
      <c r="B133" s="166"/>
      <c r="C133" s="167" t="s">
        <v>360</v>
      </c>
      <c r="D133" s="168" t="s">
        <v>62</v>
      </c>
      <c r="E133" s="168" t="s">
        <v>58</v>
      </c>
      <c r="F133" s="168" t="s">
        <v>59</v>
      </c>
      <c r="G133" s="168" t="s">
        <v>361</v>
      </c>
      <c r="H133" s="168" t="s">
        <v>362</v>
      </c>
      <c r="I133" s="168" t="s">
        <v>363</v>
      </c>
      <c r="J133" s="168" t="s">
        <v>350</v>
      </c>
      <c r="K133" s="169" t="s">
        <v>364</v>
      </c>
      <c r="L133" s="170"/>
      <c r="M133" s="76" t="s">
        <v>1</v>
      </c>
      <c r="N133" s="77" t="s">
        <v>41</v>
      </c>
      <c r="O133" s="77" t="s">
        <v>365</v>
      </c>
      <c r="P133" s="77" t="s">
        <v>366</v>
      </c>
      <c r="Q133" s="77" t="s">
        <v>367</v>
      </c>
      <c r="R133" s="77" t="s">
        <v>368</v>
      </c>
      <c r="S133" s="77" t="s">
        <v>369</v>
      </c>
      <c r="T133" s="78" t="s">
        <v>370</v>
      </c>
      <c r="U133" s="165"/>
      <c r="V133" s="165"/>
      <c r="W133" s="165"/>
      <c r="X133" s="165"/>
      <c r="Y133" s="165"/>
      <c r="Z133" s="165"/>
      <c r="AA133" s="165"/>
      <c r="AB133" s="165"/>
      <c r="AC133" s="165"/>
      <c r="AD133" s="165"/>
      <c r="AE133" s="165"/>
    </row>
    <row r="134" spans="1:65" s="2" customFormat="1" ht="22.9" customHeight="1">
      <c r="A134" s="35"/>
      <c r="B134" s="36"/>
      <c r="C134" s="83" t="s">
        <v>371</v>
      </c>
      <c r="D134" s="37"/>
      <c r="E134" s="37"/>
      <c r="F134" s="37"/>
      <c r="G134" s="37"/>
      <c r="H134" s="37"/>
      <c r="I134" s="37"/>
      <c r="J134" s="171">
        <f>BK134</f>
        <v>0</v>
      </c>
      <c r="K134" s="37"/>
      <c r="L134" s="40"/>
      <c r="M134" s="79"/>
      <c r="N134" s="172"/>
      <c r="O134" s="80"/>
      <c r="P134" s="173">
        <f>P135+P361</f>
        <v>0</v>
      </c>
      <c r="Q134" s="80"/>
      <c r="R134" s="173">
        <f>R135+R361</f>
        <v>318.41540585000001</v>
      </c>
      <c r="S134" s="80"/>
      <c r="T134" s="174">
        <f>T135+T361</f>
        <v>711.93040000000008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T134" s="18" t="s">
        <v>76</v>
      </c>
      <c r="AU134" s="18" t="s">
        <v>352</v>
      </c>
      <c r="BK134" s="175">
        <f>BK135+BK361</f>
        <v>0</v>
      </c>
    </row>
    <row r="135" spans="1:65" s="12" customFormat="1" ht="25.9" customHeight="1">
      <c r="B135" s="176"/>
      <c r="C135" s="177"/>
      <c r="D135" s="178" t="s">
        <v>76</v>
      </c>
      <c r="E135" s="179" t="s">
        <v>610</v>
      </c>
      <c r="F135" s="179" t="s">
        <v>611</v>
      </c>
      <c r="G135" s="177"/>
      <c r="H135" s="177"/>
      <c r="I135" s="180"/>
      <c r="J135" s="181">
        <f>BK135</f>
        <v>0</v>
      </c>
      <c r="K135" s="177"/>
      <c r="L135" s="182"/>
      <c r="M135" s="183"/>
      <c r="N135" s="184"/>
      <c r="O135" s="184"/>
      <c r="P135" s="185">
        <f>P136+P155+P184+P203+P221+P231+P330+P354</f>
        <v>0</v>
      </c>
      <c r="Q135" s="184"/>
      <c r="R135" s="185">
        <f>R136+R155+R184+R203+R221+R231+R330+R354</f>
        <v>315.72400805000001</v>
      </c>
      <c r="S135" s="184"/>
      <c r="T135" s="186">
        <f>T136+T155+T184+T203+T221+T231+T330+T354</f>
        <v>711.93040000000008</v>
      </c>
      <c r="AR135" s="187" t="s">
        <v>84</v>
      </c>
      <c r="AT135" s="188" t="s">
        <v>76</v>
      </c>
      <c r="AU135" s="188" t="s">
        <v>77</v>
      </c>
      <c r="AY135" s="187" t="s">
        <v>375</v>
      </c>
      <c r="BK135" s="189">
        <f>BK136+BK155+BK184+BK203+BK221+BK231+BK330+BK354</f>
        <v>0</v>
      </c>
    </row>
    <row r="136" spans="1:65" s="12" customFormat="1" ht="22.9" customHeight="1">
      <c r="B136" s="176"/>
      <c r="C136" s="177"/>
      <c r="D136" s="178" t="s">
        <v>76</v>
      </c>
      <c r="E136" s="190" t="s">
        <v>84</v>
      </c>
      <c r="F136" s="190" t="s">
        <v>612</v>
      </c>
      <c r="G136" s="177"/>
      <c r="H136" s="177"/>
      <c r="I136" s="180"/>
      <c r="J136" s="191">
        <f>BK136</f>
        <v>0</v>
      </c>
      <c r="K136" s="177"/>
      <c r="L136" s="182"/>
      <c r="M136" s="183"/>
      <c r="N136" s="184"/>
      <c r="O136" s="184"/>
      <c r="P136" s="185">
        <f>SUM(P137:P154)</f>
        <v>0</v>
      </c>
      <c r="Q136" s="184"/>
      <c r="R136" s="185">
        <f>SUM(R137:R154)</f>
        <v>5.9999999999999993E-3</v>
      </c>
      <c r="S136" s="184"/>
      <c r="T136" s="186">
        <f>SUM(T137:T154)</f>
        <v>321.49400000000003</v>
      </c>
      <c r="AR136" s="187" t="s">
        <v>84</v>
      </c>
      <c r="AT136" s="188" t="s">
        <v>76</v>
      </c>
      <c r="AU136" s="188" t="s">
        <v>84</v>
      </c>
      <c r="AY136" s="187" t="s">
        <v>375</v>
      </c>
      <c r="BK136" s="189">
        <f>SUM(BK137:BK154)</f>
        <v>0</v>
      </c>
    </row>
    <row r="137" spans="1:65" s="2" customFormat="1" ht="16.5" customHeight="1">
      <c r="A137" s="35"/>
      <c r="B137" s="36"/>
      <c r="C137" s="192" t="s">
        <v>84</v>
      </c>
      <c r="D137" s="192" t="s">
        <v>377</v>
      </c>
      <c r="E137" s="193" t="s">
        <v>3107</v>
      </c>
      <c r="F137" s="194" t="s">
        <v>3108</v>
      </c>
      <c r="G137" s="195" t="s">
        <v>671</v>
      </c>
      <c r="H137" s="196">
        <v>426.88</v>
      </c>
      <c r="I137" s="197"/>
      <c r="J137" s="198">
        <f>ROUND(I137*H137,2)</f>
        <v>0</v>
      </c>
      <c r="K137" s="194" t="s">
        <v>408</v>
      </c>
      <c r="L137" s="40"/>
      <c r="M137" s="199" t="s">
        <v>1</v>
      </c>
      <c r="N137" s="200" t="s">
        <v>42</v>
      </c>
      <c r="O137" s="72"/>
      <c r="P137" s="201">
        <f>O137*H137</f>
        <v>0</v>
      </c>
      <c r="Q137" s="201">
        <v>0</v>
      </c>
      <c r="R137" s="201">
        <f>Q137*H137</f>
        <v>0</v>
      </c>
      <c r="S137" s="201">
        <v>0.625</v>
      </c>
      <c r="T137" s="202">
        <f>S137*H137</f>
        <v>266.8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03" t="s">
        <v>374</v>
      </c>
      <c r="AT137" s="203" t="s">
        <v>377</v>
      </c>
      <c r="AU137" s="203" t="s">
        <v>86</v>
      </c>
      <c r="AY137" s="18" t="s">
        <v>375</v>
      </c>
      <c r="BE137" s="204">
        <f>IF(N137="základní",J137,0)</f>
        <v>0</v>
      </c>
      <c r="BF137" s="204">
        <f>IF(N137="snížená",J137,0)</f>
        <v>0</v>
      </c>
      <c r="BG137" s="204">
        <f>IF(N137="zákl. přenesená",J137,0)</f>
        <v>0</v>
      </c>
      <c r="BH137" s="204">
        <f>IF(N137="sníž. přenesená",J137,0)</f>
        <v>0</v>
      </c>
      <c r="BI137" s="204">
        <f>IF(N137="nulová",J137,0)</f>
        <v>0</v>
      </c>
      <c r="BJ137" s="18" t="s">
        <v>84</v>
      </c>
      <c r="BK137" s="204">
        <f>ROUND(I137*H137,2)</f>
        <v>0</v>
      </c>
      <c r="BL137" s="18" t="s">
        <v>374</v>
      </c>
      <c r="BM137" s="203" t="s">
        <v>3109</v>
      </c>
    </row>
    <row r="138" spans="1:65" s="2" customFormat="1" ht="19.5">
      <c r="A138" s="35"/>
      <c r="B138" s="36"/>
      <c r="C138" s="37"/>
      <c r="D138" s="205" t="s">
        <v>383</v>
      </c>
      <c r="E138" s="37"/>
      <c r="F138" s="206" t="s">
        <v>3110</v>
      </c>
      <c r="G138" s="37"/>
      <c r="H138" s="37"/>
      <c r="I138" s="207"/>
      <c r="J138" s="37"/>
      <c r="K138" s="37"/>
      <c r="L138" s="40"/>
      <c r="M138" s="208"/>
      <c r="N138" s="209"/>
      <c r="O138" s="72"/>
      <c r="P138" s="72"/>
      <c r="Q138" s="72"/>
      <c r="R138" s="72"/>
      <c r="S138" s="72"/>
      <c r="T138" s="73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T138" s="18" t="s">
        <v>383</v>
      </c>
      <c r="AU138" s="18" t="s">
        <v>86</v>
      </c>
    </row>
    <row r="139" spans="1:65" s="14" customFormat="1" ht="11.25">
      <c r="B139" s="220"/>
      <c r="C139" s="221"/>
      <c r="D139" s="205" t="s">
        <v>384</v>
      </c>
      <c r="E139" s="222" t="s">
        <v>1</v>
      </c>
      <c r="F139" s="223" t="s">
        <v>3111</v>
      </c>
      <c r="G139" s="221"/>
      <c r="H139" s="224">
        <v>290.64</v>
      </c>
      <c r="I139" s="225"/>
      <c r="J139" s="221"/>
      <c r="K139" s="221"/>
      <c r="L139" s="226"/>
      <c r="M139" s="227"/>
      <c r="N139" s="228"/>
      <c r="O139" s="228"/>
      <c r="P139" s="228"/>
      <c r="Q139" s="228"/>
      <c r="R139" s="228"/>
      <c r="S139" s="228"/>
      <c r="T139" s="229"/>
      <c r="AT139" s="230" t="s">
        <v>384</v>
      </c>
      <c r="AU139" s="230" t="s">
        <v>86</v>
      </c>
      <c r="AV139" s="14" t="s">
        <v>86</v>
      </c>
      <c r="AW139" s="14" t="s">
        <v>32</v>
      </c>
      <c r="AX139" s="14" t="s">
        <v>77</v>
      </c>
      <c r="AY139" s="230" t="s">
        <v>375</v>
      </c>
    </row>
    <row r="140" spans="1:65" s="14" customFormat="1" ht="11.25">
      <c r="B140" s="220"/>
      <c r="C140" s="221"/>
      <c r="D140" s="205" t="s">
        <v>384</v>
      </c>
      <c r="E140" s="222" t="s">
        <v>1</v>
      </c>
      <c r="F140" s="223" t="s">
        <v>3112</v>
      </c>
      <c r="G140" s="221"/>
      <c r="H140" s="224">
        <v>82.88</v>
      </c>
      <c r="I140" s="225"/>
      <c r="J140" s="221"/>
      <c r="K140" s="221"/>
      <c r="L140" s="226"/>
      <c r="M140" s="227"/>
      <c r="N140" s="228"/>
      <c r="O140" s="228"/>
      <c r="P140" s="228"/>
      <c r="Q140" s="228"/>
      <c r="R140" s="228"/>
      <c r="S140" s="228"/>
      <c r="T140" s="229"/>
      <c r="AT140" s="230" t="s">
        <v>384</v>
      </c>
      <c r="AU140" s="230" t="s">
        <v>86</v>
      </c>
      <c r="AV140" s="14" t="s">
        <v>86</v>
      </c>
      <c r="AW140" s="14" t="s">
        <v>32</v>
      </c>
      <c r="AX140" s="14" t="s">
        <v>77</v>
      </c>
      <c r="AY140" s="230" t="s">
        <v>375</v>
      </c>
    </row>
    <row r="141" spans="1:65" s="14" customFormat="1" ht="11.25">
      <c r="B141" s="220"/>
      <c r="C141" s="221"/>
      <c r="D141" s="205" t="s">
        <v>384</v>
      </c>
      <c r="E141" s="222" t="s">
        <v>1</v>
      </c>
      <c r="F141" s="223" t="s">
        <v>3113</v>
      </c>
      <c r="G141" s="221"/>
      <c r="H141" s="224">
        <v>53.36</v>
      </c>
      <c r="I141" s="225"/>
      <c r="J141" s="221"/>
      <c r="K141" s="221"/>
      <c r="L141" s="226"/>
      <c r="M141" s="227"/>
      <c r="N141" s="228"/>
      <c r="O141" s="228"/>
      <c r="P141" s="228"/>
      <c r="Q141" s="228"/>
      <c r="R141" s="228"/>
      <c r="S141" s="228"/>
      <c r="T141" s="229"/>
      <c r="AT141" s="230" t="s">
        <v>384</v>
      </c>
      <c r="AU141" s="230" t="s">
        <v>86</v>
      </c>
      <c r="AV141" s="14" t="s">
        <v>86</v>
      </c>
      <c r="AW141" s="14" t="s">
        <v>32</v>
      </c>
      <c r="AX141" s="14" t="s">
        <v>77</v>
      </c>
      <c r="AY141" s="230" t="s">
        <v>375</v>
      </c>
    </row>
    <row r="142" spans="1:65" s="15" customFormat="1" ht="11.25">
      <c r="B142" s="246"/>
      <c r="C142" s="247"/>
      <c r="D142" s="205" t="s">
        <v>384</v>
      </c>
      <c r="E142" s="248" t="s">
        <v>1</v>
      </c>
      <c r="F142" s="249" t="s">
        <v>746</v>
      </c>
      <c r="G142" s="247"/>
      <c r="H142" s="250">
        <v>426.88</v>
      </c>
      <c r="I142" s="251"/>
      <c r="J142" s="247"/>
      <c r="K142" s="247"/>
      <c r="L142" s="252"/>
      <c r="M142" s="253"/>
      <c r="N142" s="254"/>
      <c r="O142" s="254"/>
      <c r="P142" s="254"/>
      <c r="Q142" s="254"/>
      <c r="R142" s="254"/>
      <c r="S142" s="254"/>
      <c r="T142" s="255"/>
      <c r="AT142" s="256" t="s">
        <v>384</v>
      </c>
      <c r="AU142" s="256" t="s">
        <v>86</v>
      </c>
      <c r="AV142" s="15" t="s">
        <v>374</v>
      </c>
      <c r="AW142" s="15" t="s">
        <v>32</v>
      </c>
      <c r="AX142" s="15" t="s">
        <v>84</v>
      </c>
      <c r="AY142" s="256" t="s">
        <v>375</v>
      </c>
    </row>
    <row r="143" spans="1:65" s="2" customFormat="1" ht="16.5" customHeight="1">
      <c r="A143" s="35"/>
      <c r="B143" s="36"/>
      <c r="C143" s="192" t="s">
        <v>86</v>
      </c>
      <c r="D143" s="192" t="s">
        <v>377</v>
      </c>
      <c r="E143" s="193" t="s">
        <v>3114</v>
      </c>
      <c r="F143" s="194" t="s">
        <v>3115</v>
      </c>
      <c r="G143" s="195" t="s">
        <v>702</v>
      </c>
      <c r="H143" s="196">
        <v>266.8</v>
      </c>
      <c r="I143" s="197"/>
      <c r="J143" s="198">
        <f>ROUND(I143*H143,2)</f>
        <v>0</v>
      </c>
      <c r="K143" s="194" t="s">
        <v>408</v>
      </c>
      <c r="L143" s="40"/>
      <c r="M143" s="199" t="s">
        <v>1</v>
      </c>
      <c r="N143" s="200" t="s">
        <v>42</v>
      </c>
      <c r="O143" s="72"/>
      <c r="P143" s="201">
        <f>O143*H143</f>
        <v>0</v>
      </c>
      <c r="Q143" s="201">
        <v>0</v>
      </c>
      <c r="R143" s="201">
        <f>Q143*H143</f>
        <v>0</v>
      </c>
      <c r="S143" s="201">
        <v>0.20499999999999999</v>
      </c>
      <c r="T143" s="202">
        <f>S143*H143</f>
        <v>54.694000000000003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03" t="s">
        <v>374</v>
      </c>
      <c r="AT143" s="203" t="s">
        <v>377</v>
      </c>
      <c r="AU143" s="203" t="s">
        <v>86</v>
      </c>
      <c r="AY143" s="18" t="s">
        <v>375</v>
      </c>
      <c r="BE143" s="204">
        <f>IF(N143="základní",J143,0)</f>
        <v>0</v>
      </c>
      <c r="BF143" s="204">
        <f>IF(N143="snížená",J143,0)</f>
        <v>0</v>
      </c>
      <c r="BG143" s="204">
        <f>IF(N143="zákl. přenesená",J143,0)</f>
        <v>0</v>
      </c>
      <c r="BH143" s="204">
        <f>IF(N143="sníž. přenesená",J143,0)</f>
        <v>0</v>
      </c>
      <c r="BI143" s="204">
        <f>IF(N143="nulová",J143,0)</f>
        <v>0</v>
      </c>
      <c r="BJ143" s="18" t="s">
        <v>84</v>
      </c>
      <c r="BK143" s="204">
        <f>ROUND(I143*H143,2)</f>
        <v>0</v>
      </c>
      <c r="BL143" s="18" t="s">
        <v>374</v>
      </c>
      <c r="BM143" s="203" t="s">
        <v>3116</v>
      </c>
    </row>
    <row r="144" spans="1:65" s="2" customFormat="1" ht="19.5">
      <c r="A144" s="35"/>
      <c r="B144" s="36"/>
      <c r="C144" s="37"/>
      <c r="D144" s="205" t="s">
        <v>383</v>
      </c>
      <c r="E144" s="37"/>
      <c r="F144" s="206" t="s">
        <v>3117</v>
      </c>
      <c r="G144" s="37"/>
      <c r="H144" s="37"/>
      <c r="I144" s="207"/>
      <c r="J144" s="37"/>
      <c r="K144" s="37"/>
      <c r="L144" s="40"/>
      <c r="M144" s="208"/>
      <c r="N144" s="209"/>
      <c r="O144" s="72"/>
      <c r="P144" s="72"/>
      <c r="Q144" s="72"/>
      <c r="R144" s="72"/>
      <c r="S144" s="72"/>
      <c r="T144" s="73"/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T144" s="18" t="s">
        <v>383</v>
      </c>
      <c r="AU144" s="18" t="s">
        <v>86</v>
      </c>
    </row>
    <row r="145" spans="1:65" s="14" customFormat="1" ht="11.25">
      <c r="B145" s="220"/>
      <c r="C145" s="221"/>
      <c r="D145" s="205" t="s">
        <v>384</v>
      </c>
      <c r="E145" s="222" t="s">
        <v>1</v>
      </c>
      <c r="F145" s="223" t="s">
        <v>3118</v>
      </c>
      <c r="G145" s="221"/>
      <c r="H145" s="224">
        <v>266.8</v>
      </c>
      <c r="I145" s="225"/>
      <c r="J145" s="221"/>
      <c r="K145" s="221"/>
      <c r="L145" s="226"/>
      <c r="M145" s="227"/>
      <c r="N145" s="228"/>
      <c r="O145" s="228"/>
      <c r="P145" s="228"/>
      <c r="Q145" s="228"/>
      <c r="R145" s="228"/>
      <c r="S145" s="228"/>
      <c r="T145" s="229"/>
      <c r="AT145" s="230" t="s">
        <v>384</v>
      </c>
      <c r="AU145" s="230" t="s">
        <v>86</v>
      </c>
      <c r="AV145" s="14" t="s">
        <v>86</v>
      </c>
      <c r="AW145" s="14" t="s">
        <v>32</v>
      </c>
      <c r="AX145" s="14" t="s">
        <v>84</v>
      </c>
      <c r="AY145" s="230" t="s">
        <v>375</v>
      </c>
    </row>
    <row r="146" spans="1:65" s="2" customFormat="1" ht="16.5" customHeight="1">
      <c r="A146" s="35"/>
      <c r="B146" s="36"/>
      <c r="C146" s="192" t="s">
        <v>103</v>
      </c>
      <c r="D146" s="192" t="s">
        <v>377</v>
      </c>
      <c r="E146" s="193" t="s">
        <v>613</v>
      </c>
      <c r="F146" s="194" t="s">
        <v>614</v>
      </c>
      <c r="G146" s="195" t="s">
        <v>615</v>
      </c>
      <c r="H146" s="196">
        <v>83.04</v>
      </c>
      <c r="I146" s="197"/>
      <c r="J146" s="198">
        <f>ROUND(I146*H146,2)</f>
        <v>0</v>
      </c>
      <c r="K146" s="194" t="s">
        <v>408</v>
      </c>
      <c r="L146" s="40"/>
      <c r="M146" s="199" t="s">
        <v>1</v>
      </c>
      <c r="N146" s="200" t="s">
        <v>42</v>
      </c>
      <c r="O146" s="72"/>
      <c r="P146" s="201">
        <f>O146*H146</f>
        <v>0</v>
      </c>
      <c r="Q146" s="201">
        <v>0</v>
      </c>
      <c r="R146" s="201">
        <f>Q146*H146</f>
        <v>0</v>
      </c>
      <c r="S146" s="201">
        <v>0</v>
      </c>
      <c r="T146" s="202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03" t="s">
        <v>374</v>
      </c>
      <c r="AT146" s="203" t="s">
        <v>377</v>
      </c>
      <c r="AU146" s="203" t="s">
        <v>86</v>
      </c>
      <c r="AY146" s="18" t="s">
        <v>375</v>
      </c>
      <c r="BE146" s="204">
        <f>IF(N146="základní",J146,0)</f>
        <v>0</v>
      </c>
      <c r="BF146" s="204">
        <f>IF(N146="snížená",J146,0)</f>
        <v>0</v>
      </c>
      <c r="BG146" s="204">
        <f>IF(N146="zákl. přenesená",J146,0)</f>
        <v>0</v>
      </c>
      <c r="BH146" s="204">
        <f>IF(N146="sníž. přenesená",J146,0)</f>
        <v>0</v>
      </c>
      <c r="BI146" s="204">
        <f>IF(N146="nulová",J146,0)</f>
        <v>0</v>
      </c>
      <c r="BJ146" s="18" t="s">
        <v>84</v>
      </c>
      <c r="BK146" s="204">
        <f>ROUND(I146*H146,2)</f>
        <v>0</v>
      </c>
      <c r="BL146" s="18" t="s">
        <v>374</v>
      </c>
      <c r="BM146" s="203" t="s">
        <v>3119</v>
      </c>
    </row>
    <row r="147" spans="1:65" s="2" customFormat="1" ht="19.5">
      <c r="A147" s="35"/>
      <c r="B147" s="36"/>
      <c r="C147" s="37"/>
      <c r="D147" s="205" t="s">
        <v>383</v>
      </c>
      <c r="E147" s="37"/>
      <c r="F147" s="206" t="s">
        <v>617</v>
      </c>
      <c r="G147" s="37"/>
      <c r="H147" s="37"/>
      <c r="I147" s="207"/>
      <c r="J147" s="37"/>
      <c r="K147" s="37"/>
      <c r="L147" s="40"/>
      <c r="M147" s="208"/>
      <c r="N147" s="209"/>
      <c r="O147" s="72"/>
      <c r="P147" s="72"/>
      <c r="Q147" s="72"/>
      <c r="R147" s="72"/>
      <c r="S147" s="72"/>
      <c r="T147" s="73"/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T147" s="18" t="s">
        <v>383</v>
      </c>
      <c r="AU147" s="18" t="s">
        <v>86</v>
      </c>
    </row>
    <row r="148" spans="1:65" s="14" customFormat="1" ht="11.25">
      <c r="B148" s="220"/>
      <c r="C148" s="221"/>
      <c r="D148" s="205" t="s">
        <v>384</v>
      </c>
      <c r="E148" s="222" t="s">
        <v>1</v>
      </c>
      <c r="F148" s="223" t="s">
        <v>3120</v>
      </c>
      <c r="G148" s="221"/>
      <c r="H148" s="224">
        <v>83.04</v>
      </c>
      <c r="I148" s="225"/>
      <c r="J148" s="221"/>
      <c r="K148" s="221"/>
      <c r="L148" s="226"/>
      <c r="M148" s="227"/>
      <c r="N148" s="228"/>
      <c r="O148" s="228"/>
      <c r="P148" s="228"/>
      <c r="Q148" s="228"/>
      <c r="R148" s="228"/>
      <c r="S148" s="228"/>
      <c r="T148" s="229"/>
      <c r="AT148" s="230" t="s">
        <v>384</v>
      </c>
      <c r="AU148" s="230" t="s">
        <v>86</v>
      </c>
      <c r="AV148" s="14" t="s">
        <v>86</v>
      </c>
      <c r="AW148" s="14" t="s">
        <v>32</v>
      </c>
      <c r="AX148" s="14" t="s">
        <v>84</v>
      </c>
      <c r="AY148" s="230" t="s">
        <v>375</v>
      </c>
    </row>
    <row r="149" spans="1:65" s="2" customFormat="1" ht="16.5" customHeight="1">
      <c r="A149" s="35"/>
      <c r="B149" s="36"/>
      <c r="C149" s="192" t="s">
        <v>374</v>
      </c>
      <c r="D149" s="192" t="s">
        <v>377</v>
      </c>
      <c r="E149" s="193" t="s">
        <v>3121</v>
      </c>
      <c r="F149" s="194" t="s">
        <v>3122</v>
      </c>
      <c r="G149" s="195" t="s">
        <v>702</v>
      </c>
      <c r="H149" s="196">
        <v>40</v>
      </c>
      <c r="I149" s="197"/>
      <c r="J149" s="198">
        <f>ROUND(I149*H149,2)</f>
        <v>0</v>
      </c>
      <c r="K149" s="194" t="s">
        <v>408</v>
      </c>
      <c r="L149" s="40"/>
      <c r="M149" s="199" t="s">
        <v>1</v>
      </c>
      <c r="N149" s="200" t="s">
        <v>42</v>
      </c>
      <c r="O149" s="72"/>
      <c r="P149" s="201">
        <f>O149*H149</f>
        <v>0</v>
      </c>
      <c r="Q149" s="201">
        <v>1.4999999999999999E-4</v>
      </c>
      <c r="R149" s="201">
        <f>Q149*H149</f>
        <v>5.9999999999999993E-3</v>
      </c>
      <c r="S149" s="201">
        <v>0</v>
      </c>
      <c r="T149" s="202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03" t="s">
        <v>374</v>
      </c>
      <c r="AT149" s="203" t="s">
        <v>377</v>
      </c>
      <c r="AU149" s="203" t="s">
        <v>86</v>
      </c>
      <c r="AY149" s="18" t="s">
        <v>375</v>
      </c>
      <c r="BE149" s="204">
        <f>IF(N149="základní",J149,0)</f>
        <v>0</v>
      </c>
      <c r="BF149" s="204">
        <f>IF(N149="snížená",J149,0)</f>
        <v>0</v>
      </c>
      <c r="BG149" s="204">
        <f>IF(N149="zákl. přenesená",J149,0)</f>
        <v>0</v>
      </c>
      <c r="BH149" s="204">
        <f>IF(N149="sníž. přenesená",J149,0)</f>
        <v>0</v>
      </c>
      <c r="BI149" s="204">
        <f>IF(N149="nulová",J149,0)</f>
        <v>0</v>
      </c>
      <c r="BJ149" s="18" t="s">
        <v>84</v>
      </c>
      <c r="BK149" s="204">
        <f>ROUND(I149*H149,2)</f>
        <v>0</v>
      </c>
      <c r="BL149" s="18" t="s">
        <v>374</v>
      </c>
      <c r="BM149" s="203" t="s">
        <v>3123</v>
      </c>
    </row>
    <row r="150" spans="1:65" s="2" customFormat="1" ht="11.25">
      <c r="A150" s="35"/>
      <c r="B150" s="36"/>
      <c r="C150" s="37"/>
      <c r="D150" s="205" t="s">
        <v>383</v>
      </c>
      <c r="E150" s="37"/>
      <c r="F150" s="206" t="s">
        <v>3124</v>
      </c>
      <c r="G150" s="37"/>
      <c r="H150" s="37"/>
      <c r="I150" s="207"/>
      <c r="J150" s="37"/>
      <c r="K150" s="37"/>
      <c r="L150" s="40"/>
      <c r="M150" s="208"/>
      <c r="N150" s="209"/>
      <c r="O150" s="72"/>
      <c r="P150" s="72"/>
      <c r="Q150" s="72"/>
      <c r="R150" s="72"/>
      <c r="S150" s="72"/>
      <c r="T150" s="73"/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T150" s="18" t="s">
        <v>383</v>
      </c>
      <c r="AU150" s="18" t="s">
        <v>86</v>
      </c>
    </row>
    <row r="151" spans="1:65" s="14" customFormat="1" ht="11.25">
      <c r="B151" s="220"/>
      <c r="C151" s="221"/>
      <c r="D151" s="205" t="s">
        <v>384</v>
      </c>
      <c r="E151" s="222" t="s">
        <v>1</v>
      </c>
      <c r="F151" s="223" t="s">
        <v>3125</v>
      </c>
      <c r="G151" s="221"/>
      <c r="H151" s="224">
        <v>40</v>
      </c>
      <c r="I151" s="225"/>
      <c r="J151" s="221"/>
      <c r="K151" s="221"/>
      <c r="L151" s="226"/>
      <c r="M151" s="227"/>
      <c r="N151" s="228"/>
      <c r="O151" s="228"/>
      <c r="P151" s="228"/>
      <c r="Q151" s="228"/>
      <c r="R151" s="228"/>
      <c r="S151" s="228"/>
      <c r="T151" s="229"/>
      <c r="AT151" s="230" t="s">
        <v>384</v>
      </c>
      <c r="AU151" s="230" t="s">
        <v>86</v>
      </c>
      <c r="AV151" s="14" t="s">
        <v>86</v>
      </c>
      <c r="AW151" s="14" t="s">
        <v>32</v>
      </c>
      <c r="AX151" s="14" t="s">
        <v>84</v>
      </c>
      <c r="AY151" s="230" t="s">
        <v>375</v>
      </c>
    </row>
    <row r="152" spans="1:65" s="2" customFormat="1" ht="16.5" customHeight="1">
      <c r="A152" s="35"/>
      <c r="B152" s="36"/>
      <c r="C152" s="192" t="s">
        <v>412</v>
      </c>
      <c r="D152" s="192" t="s">
        <v>377</v>
      </c>
      <c r="E152" s="193" t="s">
        <v>3126</v>
      </c>
      <c r="F152" s="194" t="s">
        <v>3127</v>
      </c>
      <c r="G152" s="195" t="s">
        <v>702</v>
      </c>
      <c r="H152" s="196">
        <v>40</v>
      </c>
      <c r="I152" s="197"/>
      <c r="J152" s="198">
        <f>ROUND(I152*H152,2)</f>
        <v>0</v>
      </c>
      <c r="K152" s="194" t="s">
        <v>408</v>
      </c>
      <c r="L152" s="40"/>
      <c r="M152" s="199" t="s">
        <v>1</v>
      </c>
      <c r="N152" s="200" t="s">
        <v>42</v>
      </c>
      <c r="O152" s="72"/>
      <c r="P152" s="201">
        <f>O152*H152</f>
        <v>0</v>
      </c>
      <c r="Q152" s="201">
        <v>0</v>
      </c>
      <c r="R152" s="201">
        <f>Q152*H152</f>
        <v>0</v>
      </c>
      <c r="S152" s="201">
        <v>0</v>
      </c>
      <c r="T152" s="202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03" t="s">
        <v>374</v>
      </c>
      <c r="AT152" s="203" t="s">
        <v>377</v>
      </c>
      <c r="AU152" s="203" t="s">
        <v>86</v>
      </c>
      <c r="AY152" s="18" t="s">
        <v>375</v>
      </c>
      <c r="BE152" s="204">
        <f>IF(N152="základní",J152,0)</f>
        <v>0</v>
      </c>
      <c r="BF152" s="204">
        <f>IF(N152="snížená",J152,0)</f>
        <v>0</v>
      </c>
      <c r="BG152" s="204">
        <f>IF(N152="zákl. přenesená",J152,0)</f>
        <v>0</v>
      </c>
      <c r="BH152" s="204">
        <f>IF(N152="sníž. přenesená",J152,0)</f>
        <v>0</v>
      </c>
      <c r="BI152" s="204">
        <f>IF(N152="nulová",J152,0)</f>
        <v>0</v>
      </c>
      <c r="BJ152" s="18" t="s">
        <v>84</v>
      </c>
      <c r="BK152" s="204">
        <f>ROUND(I152*H152,2)</f>
        <v>0</v>
      </c>
      <c r="BL152" s="18" t="s">
        <v>374</v>
      </c>
      <c r="BM152" s="203" t="s">
        <v>3128</v>
      </c>
    </row>
    <row r="153" spans="1:65" s="2" customFormat="1" ht="11.25">
      <c r="A153" s="35"/>
      <c r="B153" s="36"/>
      <c r="C153" s="37"/>
      <c r="D153" s="205" t="s">
        <v>383</v>
      </c>
      <c r="E153" s="37"/>
      <c r="F153" s="206" t="s">
        <v>3129</v>
      </c>
      <c r="G153" s="37"/>
      <c r="H153" s="37"/>
      <c r="I153" s="207"/>
      <c r="J153" s="37"/>
      <c r="K153" s="37"/>
      <c r="L153" s="40"/>
      <c r="M153" s="208"/>
      <c r="N153" s="209"/>
      <c r="O153" s="72"/>
      <c r="P153" s="72"/>
      <c r="Q153" s="72"/>
      <c r="R153" s="72"/>
      <c r="S153" s="72"/>
      <c r="T153" s="73"/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T153" s="18" t="s">
        <v>383</v>
      </c>
      <c r="AU153" s="18" t="s">
        <v>86</v>
      </c>
    </row>
    <row r="154" spans="1:65" s="14" customFormat="1" ht="11.25">
      <c r="B154" s="220"/>
      <c r="C154" s="221"/>
      <c r="D154" s="205" t="s">
        <v>384</v>
      </c>
      <c r="E154" s="222" t="s">
        <v>1</v>
      </c>
      <c r="F154" s="223" t="s">
        <v>3125</v>
      </c>
      <c r="G154" s="221"/>
      <c r="H154" s="224">
        <v>40</v>
      </c>
      <c r="I154" s="225"/>
      <c r="J154" s="221"/>
      <c r="K154" s="221"/>
      <c r="L154" s="226"/>
      <c r="M154" s="227"/>
      <c r="N154" s="228"/>
      <c r="O154" s="228"/>
      <c r="P154" s="228"/>
      <c r="Q154" s="228"/>
      <c r="R154" s="228"/>
      <c r="S154" s="228"/>
      <c r="T154" s="229"/>
      <c r="AT154" s="230" t="s">
        <v>384</v>
      </c>
      <c r="AU154" s="230" t="s">
        <v>86</v>
      </c>
      <c r="AV154" s="14" t="s">
        <v>86</v>
      </c>
      <c r="AW154" s="14" t="s">
        <v>32</v>
      </c>
      <c r="AX154" s="14" t="s">
        <v>84</v>
      </c>
      <c r="AY154" s="230" t="s">
        <v>375</v>
      </c>
    </row>
    <row r="155" spans="1:65" s="12" customFormat="1" ht="22.9" customHeight="1">
      <c r="B155" s="176"/>
      <c r="C155" s="177"/>
      <c r="D155" s="178" t="s">
        <v>76</v>
      </c>
      <c r="E155" s="190" t="s">
        <v>103</v>
      </c>
      <c r="F155" s="190" t="s">
        <v>639</v>
      </c>
      <c r="G155" s="177"/>
      <c r="H155" s="177"/>
      <c r="I155" s="180"/>
      <c r="J155" s="191">
        <f>BK155</f>
        <v>0</v>
      </c>
      <c r="K155" s="177"/>
      <c r="L155" s="182"/>
      <c r="M155" s="183"/>
      <c r="N155" s="184"/>
      <c r="O155" s="184"/>
      <c r="P155" s="185">
        <f>SUM(P156:P183)</f>
        <v>0</v>
      </c>
      <c r="Q155" s="184"/>
      <c r="R155" s="185">
        <f>SUM(R156:R183)</f>
        <v>62.217968000000006</v>
      </c>
      <c r="S155" s="184"/>
      <c r="T155" s="186">
        <f>SUM(T156:T183)</f>
        <v>0</v>
      </c>
      <c r="AR155" s="187" t="s">
        <v>84</v>
      </c>
      <c r="AT155" s="188" t="s">
        <v>76</v>
      </c>
      <c r="AU155" s="188" t="s">
        <v>84</v>
      </c>
      <c r="AY155" s="187" t="s">
        <v>375</v>
      </c>
      <c r="BK155" s="189">
        <f>SUM(BK156:BK183)</f>
        <v>0</v>
      </c>
    </row>
    <row r="156" spans="1:65" s="2" customFormat="1" ht="16.5" customHeight="1">
      <c r="A156" s="35"/>
      <c r="B156" s="36"/>
      <c r="C156" s="192" t="s">
        <v>416</v>
      </c>
      <c r="D156" s="192" t="s">
        <v>377</v>
      </c>
      <c r="E156" s="193" t="s">
        <v>3130</v>
      </c>
      <c r="F156" s="194" t="s">
        <v>3131</v>
      </c>
      <c r="G156" s="195" t="s">
        <v>615</v>
      </c>
      <c r="H156" s="196">
        <v>68.2</v>
      </c>
      <c r="I156" s="197"/>
      <c r="J156" s="198">
        <f>ROUND(I156*H156,2)</f>
        <v>0</v>
      </c>
      <c r="K156" s="194" t="s">
        <v>408</v>
      </c>
      <c r="L156" s="40"/>
      <c r="M156" s="199" t="s">
        <v>1</v>
      </c>
      <c r="N156" s="200" t="s">
        <v>42</v>
      </c>
      <c r="O156" s="72"/>
      <c r="P156" s="201">
        <f>O156*H156</f>
        <v>0</v>
      </c>
      <c r="Q156" s="201">
        <v>3.6889999999999999E-2</v>
      </c>
      <c r="R156" s="201">
        <f>Q156*H156</f>
        <v>2.515898</v>
      </c>
      <c r="S156" s="201">
        <v>0</v>
      </c>
      <c r="T156" s="202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03" t="s">
        <v>374</v>
      </c>
      <c r="AT156" s="203" t="s">
        <v>377</v>
      </c>
      <c r="AU156" s="203" t="s">
        <v>86</v>
      </c>
      <c r="AY156" s="18" t="s">
        <v>375</v>
      </c>
      <c r="BE156" s="204">
        <f>IF(N156="základní",J156,0)</f>
        <v>0</v>
      </c>
      <c r="BF156" s="204">
        <f>IF(N156="snížená",J156,0)</f>
        <v>0</v>
      </c>
      <c r="BG156" s="204">
        <f>IF(N156="zákl. přenesená",J156,0)</f>
        <v>0</v>
      </c>
      <c r="BH156" s="204">
        <f>IF(N156="sníž. přenesená",J156,0)</f>
        <v>0</v>
      </c>
      <c r="BI156" s="204">
        <f>IF(N156="nulová",J156,0)</f>
        <v>0</v>
      </c>
      <c r="BJ156" s="18" t="s">
        <v>84</v>
      </c>
      <c r="BK156" s="204">
        <f>ROUND(I156*H156,2)</f>
        <v>0</v>
      </c>
      <c r="BL156" s="18" t="s">
        <v>374</v>
      </c>
      <c r="BM156" s="203" t="s">
        <v>3132</v>
      </c>
    </row>
    <row r="157" spans="1:65" s="2" customFormat="1" ht="11.25">
      <c r="A157" s="35"/>
      <c r="B157" s="36"/>
      <c r="C157" s="37"/>
      <c r="D157" s="205" t="s">
        <v>383</v>
      </c>
      <c r="E157" s="37"/>
      <c r="F157" s="206" t="s">
        <v>3131</v>
      </c>
      <c r="G157" s="37"/>
      <c r="H157" s="37"/>
      <c r="I157" s="207"/>
      <c r="J157" s="37"/>
      <c r="K157" s="37"/>
      <c r="L157" s="40"/>
      <c r="M157" s="208"/>
      <c r="N157" s="209"/>
      <c r="O157" s="72"/>
      <c r="P157" s="72"/>
      <c r="Q157" s="72"/>
      <c r="R157" s="72"/>
      <c r="S157" s="72"/>
      <c r="T157" s="73"/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T157" s="18" t="s">
        <v>383</v>
      </c>
      <c r="AU157" s="18" t="s">
        <v>86</v>
      </c>
    </row>
    <row r="158" spans="1:65" s="14" customFormat="1" ht="22.5">
      <c r="B158" s="220"/>
      <c r="C158" s="221"/>
      <c r="D158" s="205" t="s">
        <v>384</v>
      </c>
      <c r="E158" s="222" t="s">
        <v>1</v>
      </c>
      <c r="F158" s="223" t="s">
        <v>3133</v>
      </c>
      <c r="G158" s="221"/>
      <c r="H158" s="224">
        <v>68.2</v>
      </c>
      <c r="I158" s="225"/>
      <c r="J158" s="221"/>
      <c r="K158" s="221"/>
      <c r="L158" s="226"/>
      <c r="M158" s="227"/>
      <c r="N158" s="228"/>
      <c r="O158" s="228"/>
      <c r="P158" s="228"/>
      <c r="Q158" s="228"/>
      <c r="R158" s="228"/>
      <c r="S158" s="228"/>
      <c r="T158" s="229"/>
      <c r="AT158" s="230" t="s">
        <v>384</v>
      </c>
      <c r="AU158" s="230" t="s">
        <v>86</v>
      </c>
      <c r="AV158" s="14" t="s">
        <v>86</v>
      </c>
      <c r="AW158" s="14" t="s">
        <v>32</v>
      </c>
      <c r="AX158" s="14" t="s">
        <v>84</v>
      </c>
      <c r="AY158" s="230" t="s">
        <v>375</v>
      </c>
    </row>
    <row r="159" spans="1:65" s="2" customFormat="1" ht="16.5" customHeight="1">
      <c r="A159" s="35"/>
      <c r="B159" s="36"/>
      <c r="C159" s="236" t="s">
        <v>421</v>
      </c>
      <c r="D159" s="236" t="s">
        <v>646</v>
      </c>
      <c r="E159" s="237" t="s">
        <v>3134</v>
      </c>
      <c r="F159" s="238" t="s">
        <v>3135</v>
      </c>
      <c r="G159" s="239" t="s">
        <v>649</v>
      </c>
      <c r="H159" s="240">
        <v>41.273000000000003</v>
      </c>
      <c r="I159" s="241"/>
      <c r="J159" s="242">
        <f>ROUND(I159*H159,2)</f>
        <v>0</v>
      </c>
      <c r="K159" s="238" t="s">
        <v>1</v>
      </c>
      <c r="L159" s="243"/>
      <c r="M159" s="244" t="s">
        <v>1</v>
      </c>
      <c r="N159" s="245" t="s">
        <v>42</v>
      </c>
      <c r="O159" s="72"/>
      <c r="P159" s="201">
        <f>O159*H159</f>
        <v>0</v>
      </c>
      <c r="Q159" s="201">
        <v>1</v>
      </c>
      <c r="R159" s="201">
        <f>Q159*H159</f>
        <v>41.273000000000003</v>
      </c>
      <c r="S159" s="201">
        <v>0</v>
      </c>
      <c r="T159" s="202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03" t="s">
        <v>427</v>
      </c>
      <c r="AT159" s="203" t="s">
        <v>646</v>
      </c>
      <c r="AU159" s="203" t="s">
        <v>86</v>
      </c>
      <c r="AY159" s="18" t="s">
        <v>375</v>
      </c>
      <c r="BE159" s="204">
        <f>IF(N159="základní",J159,0)</f>
        <v>0</v>
      </c>
      <c r="BF159" s="204">
        <f>IF(N159="snížená",J159,0)</f>
        <v>0</v>
      </c>
      <c r="BG159" s="204">
        <f>IF(N159="zákl. přenesená",J159,0)</f>
        <v>0</v>
      </c>
      <c r="BH159" s="204">
        <f>IF(N159="sníž. přenesená",J159,0)</f>
        <v>0</v>
      </c>
      <c r="BI159" s="204">
        <f>IF(N159="nulová",J159,0)</f>
        <v>0</v>
      </c>
      <c r="BJ159" s="18" t="s">
        <v>84</v>
      </c>
      <c r="BK159" s="204">
        <f>ROUND(I159*H159,2)</f>
        <v>0</v>
      </c>
      <c r="BL159" s="18" t="s">
        <v>374</v>
      </c>
      <c r="BM159" s="203" t="s">
        <v>3136</v>
      </c>
    </row>
    <row r="160" spans="1:65" s="2" customFormat="1" ht="11.25">
      <c r="A160" s="35"/>
      <c r="B160" s="36"/>
      <c r="C160" s="37"/>
      <c r="D160" s="205" t="s">
        <v>383</v>
      </c>
      <c r="E160" s="37"/>
      <c r="F160" s="206" t="s">
        <v>3135</v>
      </c>
      <c r="G160" s="37"/>
      <c r="H160" s="37"/>
      <c r="I160" s="207"/>
      <c r="J160" s="37"/>
      <c r="K160" s="37"/>
      <c r="L160" s="40"/>
      <c r="M160" s="208"/>
      <c r="N160" s="209"/>
      <c r="O160" s="72"/>
      <c r="P160" s="72"/>
      <c r="Q160" s="72"/>
      <c r="R160" s="72"/>
      <c r="S160" s="72"/>
      <c r="T160" s="73"/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T160" s="18" t="s">
        <v>383</v>
      </c>
      <c r="AU160" s="18" t="s">
        <v>86</v>
      </c>
    </row>
    <row r="161" spans="1:65" s="14" customFormat="1" ht="11.25">
      <c r="B161" s="220"/>
      <c r="C161" s="221"/>
      <c r="D161" s="205" t="s">
        <v>384</v>
      </c>
      <c r="E161" s="222" t="s">
        <v>1</v>
      </c>
      <c r="F161" s="223" t="s">
        <v>3137</v>
      </c>
      <c r="G161" s="221"/>
      <c r="H161" s="224">
        <v>41.273000000000003</v>
      </c>
      <c r="I161" s="225"/>
      <c r="J161" s="221"/>
      <c r="K161" s="221"/>
      <c r="L161" s="226"/>
      <c r="M161" s="227"/>
      <c r="N161" s="228"/>
      <c r="O161" s="228"/>
      <c r="P161" s="228"/>
      <c r="Q161" s="228"/>
      <c r="R161" s="228"/>
      <c r="S161" s="228"/>
      <c r="T161" s="229"/>
      <c r="AT161" s="230" t="s">
        <v>384</v>
      </c>
      <c r="AU161" s="230" t="s">
        <v>86</v>
      </c>
      <c r="AV161" s="14" t="s">
        <v>86</v>
      </c>
      <c r="AW161" s="14" t="s">
        <v>32</v>
      </c>
      <c r="AX161" s="14" t="s">
        <v>84</v>
      </c>
      <c r="AY161" s="230" t="s">
        <v>375</v>
      </c>
    </row>
    <row r="162" spans="1:65" s="2" customFormat="1" ht="16.5" customHeight="1">
      <c r="A162" s="35"/>
      <c r="B162" s="36"/>
      <c r="C162" s="236" t="s">
        <v>427</v>
      </c>
      <c r="D162" s="236" t="s">
        <v>646</v>
      </c>
      <c r="E162" s="237" t="s">
        <v>3138</v>
      </c>
      <c r="F162" s="238" t="s">
        <v>3139</v>
      </c>
      <c r="G162" s="239" t="s">
        <v>649</v>
      </c>
      <c r="H162" s="240">
        <v>18.061</v>
      </c>
      <c r="I162" s="241"/>
      <c r="J162" s="242">
        <f>ROUND(I162*H162,2)</f>
        <v>0</v>
      </c>
      <c r="K162" s="238" t="s">
        <v>1</v>
      </c>
      <c r="L162" s="243"/>
      <c r="M162" s="244" t="s">
        <v>1</v>
      </c>
      <c r="N162" s="245" t="s">
        <v>42</v>
      </c>
      <c r="O162" s="72"/>
      <c r="P162" s="201">
        <f>O162*H162</f>
        <v>0</v>
      </c>
      <c r="Q162" s="201">
        <v>1</v>
      </c>
      <c r="R162" s="201">
        <f>Q162*H162</f>
        <v>18.061</v>
      </c>
      <c r="S162" s="201">
        <v>0</v>
      </c>
      <c r="T162" s="202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03" t="s">
        <v>427</v>
      </c>
      <c r="AT162" s="203" t="s">
        <v>646</v>
      </c>
      <c r="AU162" s="203" t="s">
        <v>86</v>
      </c>
      <c r="AY162" s="18" t="s">
        <v>375</v>
      </c>
      <c r="BE162" s="204">
        <f>IF(N162="základní",J162,0)</f>
        <v>0</v>
      </c>
      <c r="BF162" s="204">
        <f>IF(N162="snížená",J162,0)</f>
        <v>0</v>
      </c>
      <c r="BG162" s="204">
        <f>IF(N162="zákl. přenesená",J162,0)</f>
        <v>0</v>
      </c>
      <c r="BH162" s="204">
        <f>IF(N162="sníž. přenesená",J162,0)</f>
        <v>0</v>
      </c>
      <c r="BI162" s="204">
        <f>IF(N162="nulová",J162,0)</f>
        <v>0</v>
      </c>
      <c r="BJ162" s="18" t="s">
        <v>84</v>
      </c>
      <c r="BK162" s="204">
        <f>ROUND(I162*H162,2)</f>
        <v>0</v>
      </c>
      <c r="BL162" s="18" t="s">
        <v>374</v>
      </c>
      <c r="BM162" s="203" t="s">
        <v>3140</v>
      </c>
    </row>
    <row r="163" spans="1:65" s="2" customFormat="1" ht="11.25">
      <c r="A163" s="35"/>
      <c r="B163" s="36"/>
      <c r="C163" s="37"/>
      <c r="D163" s="205" t="s">
        <v>383</v>
      </c>
      <c r="E163" s="37"/>
      <c r="F163" s="206" t="s">
        <v>3139</v>
      </c>
      <c r="G163" s="37"/>
      <c r="H163" s="37"/>
      <c r="I163" s="207"/>
      <c r="J163" s="37"/>
      <c r="K163" s="37"/>
      <c r="L163" s="40"/>
      <c r="M163" s="208"/>
      <c r="N163" s="209"/>
      <c r="O163" s="72"/>
      <c r="P163" s="72"/>
      <c r="Q163" s="72"/>
      <c r="R163" s="72"/>
      <c r="S163" s="72"/>
      <c r="T163" s="73"/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T163" s="18" t="s">
        <v>383</v>
      </c>
      <c r="AU163" s="18" t="s">
        <v>86</v>
      </c>
    </row>
    <row r="164" spans="1:65" s="14" customFormat="1" ht="11.25">
      <c r="B164" s="220"/>
      <c r="C164" s="221"/>
      <c r="D164" s="205" t="s">
        <v>384</v>
      </c>
      <c r="E164" s="222" t="s">
        <v>1</v>
      </c>
      <c r="F164" s="223" t="s">
        <v>3141</v>
      </c>
      <c r="G164" s="221"/>
      <c r="H164" s="224">
        <v>18.061</v>
      </c>
      <c r="I164" s="225"/>
      <c r="J164" s="221"/>
      <c r="K164" s="221"/>
      <c r="L164" s="226"/>
      <c r="M164" s="227"/>
      <c r="N164" s="228"/>
      <c r="O164" s="228"/>
      <c r="P164" s="228"/>
      <c r="Q164" s="228"/>
      <c r="R164" s="228"/>
      <c r="S164" s="228"/>
      <c r="T164" s="229"/>
      <c r="AT164" s="230" t="s">
        <v>384</v>
      </c>
      <c r="AU164" s="230" t="s">
        <v>86</v>
      </c>
      <c r="AV164" s="14" t="s">
        <v>86</v>
      </c>
      <c r="AW164" s="14" t="s">
        <v>32</v>
      </c>
      <c r="AX164" s="14" t="s">
        <v>84</v>
      </c>
      <c r="AY164" s="230" t="s">
        <v>375</v>
      </c>
    </row>
    <row r="165" spans="1:65" s="2" customFormat="1" ht="24.2" customHeight="1">
      <c r="A165" s="35"/>
      <c r="B165" s="36"/>
      <c r="C165" s="192" t="s">
        <v>431</v>
      </c>
      <c r="D165" s="192" t="s">
        <v>377</v>
      </c>
      <c r="E165" s="193" t="s">
        <v>3142</v>
      </c>
      <c r="F165" s="194" t="s">
        <v>3143</v>
      </c>
      <c r="G165" s="195" t="s">
        <v>615</v>
      </c>
      <c r="H165" s="196">
        <v>68.2</v>
      </c>
      <c r="I165" s="197"/>
      <c r="J165" s="198">
        <f>ROUND(I165*H165,2)</f>
        <v>0</v>
      </c>
      <c r="K165" s="194" t="s">
        <v>1</v>
      </c>
      <c r="L165" s="40"/>
      <c r="M165" s="199" t="s">
        <v>1</v>
      </c>
      <c r="N165" s="200" t="s">
        <v>42</v>
      </c>
      <c r="O165" s="72"/>
      <c r="P165" s="201">
        <f>O165*H165</f>
        <v>0</v>
      </c>
      <c r="Q165" s="201">
        <v>0</v>
      </c>
      <c r="R165" s="201">
        <f>Q165*H165</f>
        <v>0</v>
      </c>
      <c r="S165" s="201">
        <v>0</v>
      </c>
      <c r="T165" s="202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03" t="s">
        <v>374</v>
      </c>
      <c r="AT165" s="203" t="s">
        <v>377</v>
      </c>
      <c r="AU165" s="203" t="s">
        <v>86</v>
      </c>
      <c r="AY165" s="18" t="s">
        <v>375</v>
      </c>
      <c r="BE165" s="204">
        <f>IF(N165="základní",J165,0)</f>
        <v>0</v>
      </c>
      <c r="BF165" s="204">
        <f>IF(N165="snížená",J165,0)</f>
        <v>0</v>
      </c>
      <c r="BG165" s="204">
        <f>IF(N165="zákl. přenesená",J165,0)</f>
        <v>0</v>
      </c>
      <c r="BH165" s="204">
        <f>IF(N165="sníž. přenesená",J165,0)</f>
        <v>0</v>
      </c>
      <c r="BI165" s="204">
        <f>IF(N165="nulová",J165,0)</f>
        <v>0</v>
      </c>
      <c r="BJ165" s="18" t="s">
        <v>84</v>
      </c>
      <c r="BK165" s="204">
        <f>ROUND(I165*H165,2)</f>
        <v>0</v>
      </c>
      <c r="BL165" s="18" t="s">
        <v>374</v>
      </c>
      <c r="BM165" s="203" t="s">
        <v>3144</v>
      </c>
    </row>
    <row r="166" spans="1:65" s="2" customFormat="1" ht="11.25">
      <c r="A166" s="35"/>
      <c r="B166" s="36"/>
      <c r="C166" s="37"/>
      <c r="D166" s="205" t="s">
        <v>383</v>
      </c>
      <c r="E166" s="37"/>
      <c r="F166" s="206" t="s">
        <v>3143</v>
      </c>
      <c r="G166" s="37"/>
      <c r="H166" s="37"/>
      <c r="I166" s="207"/>
      <c r="J166" s="37"/>
      <c r="K166" s="37"/>
      <c r="L166" s="40"/>
      <c r="M166" s="208"/>
      <c r="N166" s="209"/>
      <c r="O166" s="72"/>
      <c r="P166" s="72"/>
      <c r="Q166" s="72"/>
      <c r="R166" s="72"/>
      <c r="S166" s="72"/>
      <c r="T166" s="73"/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T166" s="18" t="s">
        <v>383</v>
      </c>
      <c r="AU166" s="18" t="s">
        <v>86</v>
      </c>
    </row>
    <row r="167" spans="1:65" s="2" customFormat="1" ht="48.75">
      <c r="A167" s="35"/>
      <c r="B167" s="36"/>
      <c r="C167" s="37"/>
      <c r="D167" s="205" t="s">
        <v>410</v>
      </c>
      <c r="E167" s="37"/>
      <c r="F167" s="231" t="s">
        <v>3145</v>
      </c>
      <c r="G167" s="37"/>
      <c r="H167" s="37"/>
      <c r="I167" s="207"/>
      <c r="J167" s="37"/>
      <c r="K167" s="37"/>
      <c r="L167" s="40"/>
      <c r="M167" s="208"/>
      <c r="N167" s="209"/>
      <c r="O167" s="72"/>
      <c r="P167" s="72"/>
      <c r="Q167" s="72"/>
      <c r="R167" s="72"/>
      <c r="S167" s="72"/>
      <c r="T167" s="73"/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T167" s="18" t="s">
        <v>410</v>
      </c>
      <c r="AU167" s="18" t="s">
        <v>86</v>
      </c>
    </row>
    <row r="168" spans="1:65" s="14" customFormat="1" ht="22.5">
      <c r="B168" s="220"/>
      <c r="C168" s="221"/>
      <c r="D168" s="205" t="s">
        <v>384</v>
      </c>
      <c r="E168" s="222" t="s">
        <v>1</v>
      </c>
      <c r="F168" s="223" t="s">
        <v>3133</v>
      </c>
      <c r="G168" s="221"/>
      <c r="H168" s="224">
        <v>68.2</v>
      </c>
      <c r="I168" s="225"/>
      <c r="J168" s="221"/>
      <c r="K168" s="221"/>
      <c r="L168" s="226"/>
      <c r="M168" s="227"/>
      <c r="N168" s="228"/>
      <c r="O168" s="228"/>
      <c r="P168" s="228"/>
      <c r="Q168" s="228"/>
      <c r="R168" s="228"/>
      <c r="S168" s="228"/>
      <c r="T168" s="229"/>
      <c r="AT168" s="230" t="s">
        <v>384</v>
      </c>
      <c r="AU168" s="230" t="s">
        <v>86</v>
      </c>
      <c r="AV168" s="14" t="s">
        <v>86</v>
      </c>
      <c r="AW168" s="14" t="s">
        <v>32</v>
      </c>
      <c r="AX168" s="14" t="s">
        <v>84</v>
      </c>
      <c r="AY168" s="230" t="s">
        <v>375</v>
      </c>
    </row>
    <row r="169" spans="1:65" s="2" customFormat="1" ht="16.5" customHeight="1">
      <c r="A169" s="35"/>
      <c r="B169" s="36"/>
      <c r="C169" s="192" t="s">
        <v>190</v>
      </c>
      <c r="D169" s="192" t="s">
        <v>377</v>
      </c>
      <c r="E169" s="193" t="s">
        <v>3146</v>
      </c>
      <c r="F169" s="194" t="s">
        <v>2960</v>
      </c>
      <c r="G169" s="195" t="s">
        <v>702</v>
      </c>
      <c r="H169" s="196">
        <v>271</v>
      </c>
      <c r="I169" s="197"/>
      <c r="J169" s="198">
        <f>ROUND(I169*H169,2)</f>
        <v>0</v>
      </c>
      <c r="K169" s="194" t="s">
        <v>1</v>
      </c>
      <c r="L169" s="40"/>
      <c r="M169" s="199" t="s">
        <v>1</v>
      </c>
      <c r="N169" s="200" t="s">
        <v>42</v>
      </c>
      <c r="O169" s="72"/>
      <c r="P169" s="201">
        <f>O169*H169</f>
        <v>0</v>
      </c>
      <c r="Q169" s="201">
        <v>3.3E-4</v>
      </c>
      <c r="R169" s="201">
        <f>Q169*H169</f>
        <v>8.9429999999999996E-2</v>
      </c>
      <c r="S169" s="201">
        <v>0</v>
      </c>
      <c r="T169" s="202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03" t="s">
        <v>374</v>
      </c>
      <c r="AT169" s="203" t="s">
        <v>377</v>
      </c>
      <c r="AU169" s="203" t="s">
        <v>86</v>
      </c>
      <c r="AY169" s="18" t="s">
        <v>375</v>
      </c>
      <c r="BE169" s="204">
        <f>IF(N169="základní",J169,0)</f>
        <v>0</v>
      </c>
      <c r="BF169" s="204">
        <f>IF(N169="snížená",J169,0)</f>
        <v>0</v>
      </c>
      <c r="BG169" s="204">
        <f>IF(N169="zákl. přenesená",J169,0)</f>
        <v>0</v>
      </c>
      <c r="BH169" s="204">
        <f>IF(N169="sníž. přenesená",J169,0)</f>
        <v>0</v>
      </c>
      <c r="BI169" s="204">
        <f>IF(N169="nulová",J169,0)</f>
        <v>0</v>
      </c>
      <c r="BJ169" s="18" t="s">
        <v>84</v>
      </c>
      <c r="BK169" s="204">
        <f>ROUND(I169*H169,2)</f>
        <v>0</v>
      </c>
      <c r="BL169" s="18" t="s">
        <v>374</v>
      </c>
      <c r="BM169" s="203" t="s">
        <v>3147</v>
      </c>
    </row>
    <row r="170" spans="1:65" s="2" customFormat="1" ht="39">
      <c r="A170" s="35"/>
      <c r="B170" s="36"/>
      <c r="C170" s="37"/>
      <c r="D170" s="205" t="s">
        <v>383</v>
      </c>
      <c r="E170" s="37"/>
      <c r="F170" s="206" t="s">
        <v>3148</v>
      </c>
      <c r="G170" s="37"/>
      <c r="H170" s="37"/>
      <c r="I170" s="207"/>
      <c r="J170" s="37"/>
      <c r="K170" s="37"/>
      <c r="L170" s="40"/>
      <c r="M170" s="208"/>
      <c r="N170" s="209"/>
      <c r="O170" s="72"/>
      <c r="P170" s="72"/>
      <c r="Q170" s="72"/>
      <c r="R170" s="72"/>
      <c r="S170" s="72"/>
      <c r="T170" s="73"/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T170" s="18" t="s">
        <v>383</v>
      </c>
      <c r="AU170" s="18" t="s">
        <v>86</v>
      </c>
    </row>
    <row r="171" spans="1:65" s="2" customFormat="1" ht="29.25">
      <c r="A171" s="35"/>
      <c r="B171" s="36"/>
      <c r="C171" s="37"/>
      <c r="D171" s="205" t="s">
        <v>410</v>
      </c>
      <c r="E171" s="37"/>
      <c r="F171" s="231" t="s">
        <v>3149</v>
      </c>
      <c r="G171" s="37"/>
      <c r="H171" s="37"/>
      <c r="I171" s="207"/>
      <c r="J171" s="37"/>
      <c r="K171" s="37"/>
      <c r="L171" s="40"/>
      <c r="M171" s="208"/>
      <c r="N171" s="209"/>
      <c r="O171" s="72"/>
      <c r="P171" s="72"/>
      <c r="Q171" s="72"/>
      <c r="R171" s="72"/>
      <c r="S171" s="72"/>
      <c r="T171" s="73"/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T171" s="18" t="s">
        <v>410</v>
      </c>
      <c r="AU171" s="18" t="s">
        <v>86</v>
      </c>
    </row>
    <row r="172" spans="1:65" s="14" customFormat="1" ht="11.25">
      <c r="B172" s="220"/>
      <c r="C172" s="221"/>
      <c r="D172" s="205" t="s">
        <v>384</v>
      </c>
      <c r="E172" s="222" t="s">
        <v>1</v>
      </c>
      <c r="F172" s="223" t="s">
        <v>3150</v>
      </c>
      <c r="G172" s="221"/>
      <c r="H172" s="224">
        <v>271</v>
      </c>
      <c r="I172" s="225"/>
      <c r="J172" s="221"/>
      <c r="K172" s="221"/>
      <c r="L172" s="226"/>
      <c r="M172" s="227"/>
      <c r="N172" s="228"/>
      <c r="O172" s="228"/>
      <c r="P172" s="228"/>
      <c r="Q172" s="228"/>
      <c r="R172" s="228"/>
      <c r="S172" s="228"/>
      <c r="T172" s="229"/>
      <c r="AT172" s="230" t="s">
        <v>384</v>
      </c>
      <c r="AU172" s="230" t="s">
        <v>86</v>
      </c>
      <c r="AV172" s="14" t="s">
        <v>86</v>
      </c>
      <c r="AW172" s="14" t="s">
        <v>32</v>
      </c>
      <c r="AX172" s="14" t="s">
        <v>84</v>
      </c>
      <c r="AY172" s="230" t="s">
        <v>375</v>
      </c>
    </row>
    <row r="173" spans="1:65" s="2" customFormat="1" ht="16.5" customHeight="1">
      <c r="A173" s="35"/>
      <c r="B173" s="36"/>
      <c r="C173" s="192" t="s">
        <v>438</v>
      </c>
      <c r="D173" s="192" t="s">
        <v>377</v>
      </c>
      <c r="E173" s="193" t="s">
        <v>3151</v>
      </c>
      <c r="F173" s="194" t="s">
        <v>3152</v>
      </c>
      <c r="G173" s="195" t="s">
        <v>702</v>
      </c>
      <c r="H173" s="196">
        <v>288</v>
      </c>
      <c r="I173" s="197"/>
      <c r="J173" s="198">
        <f>ROUND(I173*H173,2)</f>
        <v>0</v>
      </c>
      <c r="K173" s="194" t="s">
        <v>408</v>
      </c>
      <c r="L173" s="40"/>
      <c r="M173" s="199" t="s">
        <v>1</v>
      </c>
      <c r="N173" s="200" t="s">
        <v>42</v>
      </c>
      <c r="O173" s="72"/>
      <c r="P173" s="201">
        <f>O173*H173</f>
        <v>0</v>
      </c>
      <c r="Q173" s="201">
        <v>4.4999999999999999E-4</v>
      </c>
      <c r="R173" s="201">
        <f>Q173*H173</f>
        <v>0.12959999999999999</v>
      </c>
      <c r="S173" s="201">
        <v>0</v>
      </c>
      <c r="T173" s="202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03" t="s">
        <v>374</v>
      </c>
      <c r="AT173" s="203" t="s">
        <v>377</v>
      </c>
      <c r="AU173" s="203" t="s">
        <v>86</v>
      </c>
      <c r="AY173" s="18" t="s">
        <v>375</v>
      </c>
      <c r="BE173" s="204">
        <f>IF(N173="základní",J173,0)</f>
        <v>0</v>
      </c>
      <c r="BF173" s="204">
        <f>IF(N173="snížená",J173,0)</f>
        <v>0</v>
      </c>
      <c r="BG173" s="204">
        <f>IF(N173="zákl. přenesená",J173,0)</f>
        <v>0</v>
      </c>
      <c r="BH173" s="204">
        <f>IF(N173="sníž. přenesená",J173,0)</f>
        <v>0</v>
      </c>
      <c r="BI173" s="204">
        <f>IF(N173="nulová",J173,0)</f>
        <v>0</v>
      </c>
      <c r="BJ173" s="18" t="s">
        <v>84</v>
      </c>
      <c r="BK173" s="204">
        <f>ROUND(I173*H173,2)</f>
        <v>0</v>
      </c>
      <c r="BL173" s="18" t="s">
        <v>374</v>
      </c>
      <c r="BM173" s="203" t="s">
        <v>3153</v>
      </c>
    </row>
    <row r="174" spans="1:65" s="2" customFormat="1" ht="11.25">
      <c r="A174" s="35"/>
      <c r="B174" s="36"/>
      <c r="C174" s="37"/>
      <c r="D174" s="205" t="s">
        <v>383</v>
      </c>
      <c r="E174" s="37"/>
      <c r="F174" s="206" t="s">
        <v>3154</v>
      </c>
      <c r="G174" s="37"/>
      <c r="H174" s="37"/>
      <c r="I174" s="207"/>
      <c r="J174" s="37"/>
      <c r="K174" s="37"/>
      <c r="L174" s="40"/>
      <c r="M174" s="208"/>
      <c r="N174" s="209"/>
      <c r="O174" s="72"/>
      <c r="P174" s="72"/>
      <c r="Q174" s="72"/>
      <c r="R174" s="72"/>
      <c r="S174" s="72"/>
      <c r="T174" s="73"/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T174" s="18" t="s">
        <v>383</v>
      </c>
      <c r="AU174" s="18" t="s">
        <v>86</v>
      </c>
    </row>
    <row r="175" spans="1:65" s="14" customFormat="1" ht="11.25">
      <c r="B175" s="220"/>
      <c r="C175" s="221"/>
      <c r="D175" s="205" t="s">
        <v>384</v>
      </c>
      <c r="E175" s="222" t="s">
        <v>1</v>
      </c>
      <c r="F175" s="223" t="s">
        <v>3155</v>
      </c>
      <c r="G175" s="221"/>
      <c r="H175" s="224">
        <v>144</v>
      </c>
      <c r="I175" s="225"/>
      <c r="J175" s="221"/>
      <c r="K175" s="221"/>
      <c r="L175" s="226"/>
      <c r="M175" s="227"/>
      <c r="N175" s="228"/>
      <c r="O175" s="228"/>
      <c r="P175" s="228"/>
      <c r="Q175" s="228"/>
      <c r="R175" s="228"/>
      <c r="S175" s="228"/>
      <c r="T175" s="229"/>
      <c r="AT175" s="230" t="s">
        <v>384</v>
      </c>
      <c r="AU175" s="230" t="s">
        <v>86</v>
      </c>
      <c r="AV175" s="14" t="s">
        <v>86</v>
      </c>
      <c r="AW175" s="14" t="s">
        <v>32</v>
      </c>
      <c r="AX175" s="14" t="s">
        <v>77</v>
      </c>
      <c r="AY175" s="230" t="s">
        <v>375</v>
      </c>
    </row>
    <row r="176" spans="1:65" s="14" customFormat="1" ht="11.25">
      <c r="B176" s="220"/>
      <c r="C176" s="221"/>
      <c r="D176" s="205" t="s">
        <v>384</v>
      </c>
      <c r="E176" s="222" t="s">
        <v>1</v>
      </c>
      <c r="F176" s="223" t="s">
        <v>3156</v>
      </c>
      <c r="G176" s="221"/>
      <c r="H176" s="224">
        <v>144</v>
      </c>
      <c r="I176" s="225"/>
      <c r="J176" s="221"/>
      <c r="K176" s="221"/>
      <c r="L176" s="226"/>
      <c r="M176" s="227"/>
      <c r="N176" s="228"/>
      <c r="O176" s="228"/>
      <c r="P176" s="228"/>
      <c r="Q176" s="228"/>
      <c r="R176" s="228"/>
      <c r="S176" s="228"/>
      <c r="T176" s="229"/>
      <c r="AT176" s="230" t="s">
        <v>384</v>
      </c>
      <c r="AU176" s="230" t="s">
        <v>86</v>
      </c>
      <c r="AV176" s="14" t="s">
        <v>86</v>
      </c>
      <c r="AW176" s="14" t="s">
        <v>32</v>
      </c>
      <c r="AX176" s="14" t="s">
        <v>77</v>
      </c>
      <c r="AY176" s="230" t="s">
        <v>375</v>
      </c>
    </row>
    <row r="177" spans="1:65" s="15" customFormat="1" ht="11.25">
      <c r="B177" s="246"/>
      <c r="C177" s="247"/>
      <c r="D177" s="205" t="s">
        <v>384</v>
      </c>
      <c r="E177" s="248" t="s">
        <v>1</v>
      </c>
      <c r="F177" s="249" t="s">
        <v>746</v>
      </c>
      <c r="G177" s="247"/>
      <c r="H177" s="250">
        <v>288</v>
      </c>
      <c r="I177" s="251"/>
      <c r="J177" s="247"/>
      <c r="K177" s="247"/>
      <c r="L177" s="252"/>
      <c r="M177" s="253"/>
      <c r="N177" s="254"/>
      <c r="O177" s="254"/>
      <c r="P177" s="254"/>
      <c r="Q177" s="254"/>
      <c r="R177" s="254"/>
      <c r="S177" s="254"/>
      <c r="T177" s="255"/>
      <c r="AT177" s="256" t="s">
        <v>384</v>
      </c>
      <c r="AU177" s="256" t="s">
        <v>86</v>
      </c>
      <c r="AV177" s="15" t="s">
        <v>374</v>
      </c>
      <c r="AW177" s="15" t="s">
        <v>32</v>
      </c>
      <c r="AX177" s="15" t="s">
        <v>84</v>
      </c>
      <c r="AY177" s="256" t="s">
        <v>375</v>
      </c>
    </row>
    <row r="178" spans="1:65" s="2" customFormat="1" ht="16.5" customHeight="1">
      <c r="A178" s="35"/>
      <c r="B178" s="36"/>
      <c r="C178" s="192" t="s">
        <v>213</v>
      </c>
      <c r="D178" s="192" t="s">
        <v>377</v>
      </c>
      <c r="E178" s="193" t="s">
        <v>3157</v>
      </c>
      <c r="F178" s="194" t="s">
        <v>3158</v>
      </c>
      <c r="G178" s="195" t="s">
        <v>702</v>
      </c>
      <c r="H178" s="196">
        <v>184</v>
      </c>
      <c r="I178" s="197"/>
      <c r="J178" s="198">
        <f>ROUND(I178*H178,2)</f>
        <v>0</v>
      </c>
      <c r="K178" s="194" t="s">
        <v>408</v>
      </c>
      <c r="L178" s="40"/>
      <c r="M178" s="199" t="s">
        <v>1</v>
      </c>
      <c r="N178" s="200" t="s">
        <v>42</v>
      </c>
      <c r="O178" s="72"/>
      <c r="P178" s="201">
        <f>O178*H178</f>
        <v>0</v>
      </c>
      <c r="Q178" s="201">
        <v>8.0999999999999996E-4</v>
      </c>
      <c r="R178" s="201">
        <f>Q178*H178</f>
        <v>0.14904000000000001</v>
      </c>
      <c r="S178" s="201">
        <v>0</v>
      </c>
      <c r="T178" s="202">
        <f>S178*H178</f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203" t="s">
        <v>374</v>
      </c>
      <c r="AT178" s="203" t="s">
        <v>377</v>
      </c>
      <c r="AU178" s="203" t="s">
        <v>86</v>
      </c>
      <c r="AY178" s="18" t="s">
        <v>375</v>
      </c>
      <c r="BE178" s="204">
        <f>IF(N178="základní",J178,0)</f>
        <v>0</v>
      </c>
      <c r="BF178" s="204">
        <f>IF(N178="snížená",J178,0)</f>
        <v>0</v>
      </c>
      <c r="BG178" s="204">
        <f>IF(N178="zákl. přenesená",J178,0)</f>
        <v>0</v>
      </c>
      <c r="BH178" s="204">
        <f>IF(N178="sníž. přenesená",J178,0)</f>
        <v>0</v>
      </c>
      <c r="BI178" s="204">
        <f>IF(N178="nulová",J178,0)</f>
        <v>0</v>
      </c>
      <c r="BJ178" s="18" t="s">
        <v>84</v>
      </c>
      <c r="BK178" s="204">
        <f>ROUND(I178*H178,2)</f>
        <v>0</v>
      </c>
      <c r="BL178" s="18" t="s">
        <v>374</v>
      </c>
      <c r="BM178" s="203" t="s">
        <v>3159</v>
      </c>
    </row>
    <row r="179" spans="1:65" s="2" customFormat="1" ht="11.25">
      <c r="A179" s="35"/>
      <c r="B179" s="36"/>
      <c r="C179" s="37"/>
      <c r="D179" s="205" t="s">
        <v>383</v>
      </c>
      <c r="E179" s="37"/>
      <c r="F179" s="206" t="s">
        <v>3160</v>
      </c>
      <c r="G179" s="37"/>
      <c r="H179" s="37"/>
      <c r="I179" s="207"/>
      <c r="J179" s="37"/>
      <c r="K179" s="37"/>
      <c r="L179" s="40"/>
      <c r="M179" s="208"/>
      <c r="N179" s="209"/>
      <c r="O179" s="72"/>
      <c r="P179" s="72"/>
      <c r="Q179" s="72"/>
      <c r="R179" s="72"/>
      <c r="S179" s="72"/>
      <c r="T179" s="73"/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T179" s="18" t="s">
        <v>383</v>
      </c>
      <c r="AU179" s="18" t="s">
        <v>86</v>
      </c>
    </row>
    <row r="180" spans="1:65" s="14" customFormat="1" ht="11.25">
      <c r="B180" s="220"/>
      <c r="C180" s="221"/>
      <c r="D180" s="205" t="s">
        <v>384</v>
      </c>
      <c r="E180" s="222" t="s">
        <v>1</v>
      </c>
      <c r="F180" s="223" t="s">
        <v>3161</v>
      </c>
      <c r="G180" s="221"/>
      <c r="H180" s="224">
        <v>184</v>
      </c>
      <c r="I180" s="225"/>
      <c r="J180" s="221"/>
      <c r="K180" s="221"/>
      <c r="L180" s="226"/>
      <c r="M180" s="227"/>
      <c r="N180" s="228"/>
      <c r="O180" s="228"/>
      <c r="P180" s="228"/>
      <c r="Q180" s="228"/>
      <c r="R180" s="228"/>
      <c r="S180" s="228"/>
      <c r="T180" s="229"/>
      <c r="AT180" s="230" t="s">
        <v>384</v>
      </c>
      <c r="AU180" s="230" t="s">
        <v>86</v>
      </c>
      <c r="AV180" s="14" t="s">
        <v>86</v>
      </c>
      <c r="AW180" s="14" t="s">
        <v>32</v>
      </c>
      <c r="AX180" s="14" t="s">
        <v>84</v>
      </c>
      <c r="AY180" s="230" t="s">
        <v>375</v>
      </c>
    </row>
    <row r="181" spans="1:65" s="2" customFormat="1" ht="24.2" customHeight="1">
      <c r="A181" s="35"/>
      <c r="B181" s="36"/>
      <c r="C181" s="192" t="s">
        <v>447</v>
      </c>
      <c r="D181" s="192" t="s">
        <v>377</v>
      </c>
      <c r="E181" s="193" t="s">
        <v>3162</v>
      </c>
      <c r="F181" s="194" t="s">
        <v>3163</v>
      </c>
      <c r="G181" s="195" t="s">
        <v>505</v>
      </c>
      <c r="H181" s="196">
        <v>7</v>
      </c>
      <c r="I181" s="197"/>
      <c r="J181" s="198">
        <f>ROUND(I181*H181,2)</f>
        <v>0</v>
      </c>
      <c r="K181" s="194" t="s">
        <v>1</v>
      </c>
      <c r="L181" s="40"/>
      <c r="M181" s="199" t="s">
        <v>1</v>
      </c>
      <c r="N181" s="200" t="s">
        <v>42</v>
      </c>
      <c r="O181" s="72"/>
      <c r="P181" s="201">
        <f>O181*H181</f>
        <v>0</v>
      </c>
      <c r="Q181" s="201">
        <v>0</v>
      </c>
      <c r="R181" s="201">
        <f>Q181*H181</f>
        <v>0</v>
      </c>
      <c r="S181" s="201">
        <v>0</v>
      </c>
      <c r="T181" s="202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03" t="s">
        <v>374</v>
      </c>
      <c r="AT181" s="203" t="s">
        <v>377</v>
      </c>
      <c r="AU181" s="203" t="s">
        <v>86</v>
      </c>
      <c r="AY181" s="18" t="s">
        <v>375</v>
      </c>
      <c r="BE181" s="204">
        <f>IF(N181="základní",J181,0)</f>
        <v>0</v>
      </c>
      <c r="BF181" s="204">
        <f>IF(N181="snížená",J181,0)</f>
        <v>0</v>
      </c>
      <c r="BG181" s="204">
        <f>IF(N181="zákl. přenesená",J181,0)</f>
        <v>0</v>
      </c>
      <c r="BH181" s="204">
        <f>IF(N181="sníž. přenesená",J181,0)</f>
        <v>0</v>
      </c>
      <c r="BI181" s="204">
        <f>IF(N181="nulová",J181,0)</f>
        <v>0</v>
      </c>
      <c r="BJ181" s="18" t="s">
        <v>84</v>
      </c>
      <c r="BK181" s="204">
        <f>ROUND(I181*H181,2)</f>
        <v>0</v>
      </c>
      <c r="BL181" s="18" t="s">
        <v>374</v>
      </c>
      <c r="BM181" s="203" t="s">
        <v>3164</v>
      </c>
    </row>
    <row r="182" spans="1:65" s="2" customFormat="1" ht="11.25">
      <c r="A182" s="35"/>
      <c r="B182" s="36"/>
      <c r="C182" s="37"/>
      <c r="D182" s="205" t="s">
        <v>383</v>
      </c>
      <c r="E182" s="37"/>
      <c r="F182" s="206" t="s">
        <v>3163</v>
      </c>
      <c r="G182" s="37"/>
      <c r="H182" s="37"/>
      <c r="I182" s="207"/>
      <c r="J182" s="37"/>
      <c r="K182" s="37"/>
      <c r="L182" s="40"/>
      <c r="M182" s="208"/>
      <c r="N182" s="209"/>
      <c r="O182" s="72"/>
      <c r="P182" s="72"/>
      <c r="Q182" s="72"/>
      <c r="R182" s="72"/>
      <c r="S182" s="72"/>
      <c r="T182" s="73"/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T182" s="18" t="s">
        <v>383</v>
      </c>
      <c r="AU182" s="18" t="s">
        <v>86</v>
      </c>
    </row>
    <row r="183" spans="1:65" s="14" customFormat="1" ht="11.25">
      <c r="B183" s="220"/>
      <c r="C183" s="221"/>
      <c r="D183" s="205" t="s">
        <v>384</v>
      </c>
      <c r="E183" s="222" t="s">
        <v>1</v>
      </c>
      <c r="F183" s="223" t="s">
        <v>3165</v>
      </c>
      <c r="G183" s="221"/>
      <c r="H183" s="224">
        <v>7</v>
      </c>
      <c r="I183" s="225"/>
      <c r="J183" s="221"/>
      <c r="K183" s="221"/>
      <c r="L183" s="226"/>
      <c r="M183" s="227"/>
      <c r="N183" s="228"/>
      <c r="O183" s="228"/>
      <c r="P183" s="228"/>
      <c r="Q183" s="228"/>
      <c r="R183" s="228"/>
      <c r="S183" s="228"/>
      <c r="T183" s="229"/>
      <c r="AT183" s="230" t="s">
        <v>384</v>
      </c>
      <c r="AU183" s="230" t="s">
        <v>86</v>
      </c>
      <c r="AV183" s="14" t="s">
        <v>86</v>
      </c>
      <c r="AW183" s="14" t="s">
        <v>32</v>
      </c>
      <c r="AX183" s="14" t="s">
        <v>84</v>
      </c>
      <c r="AY183" s="230" t="s">
        <v>375</v>
      </c>
    </row>
    <row r="184" spans="1:65" s="12" customFormat="1" ht="22.9" customHeight="1">
      <c r="B184" s="176"/>
      <c r="C184" s="177"/>
      <c r="D184" s="178" t="s">
        <v>76</v>
      </c>
      <c r="E184" s="190" t="s">
        <v>374</v>
      </c>
      <c r="F184" s="190" t="s">
        <v>1141</v>
      </c>
      <c r="G184" s="177"/>
      <c r="H184" s="177"/>
      <c r="I184" s="180"/>
      <c r="J184" s="191">
        <f>BK184</f>
        <v>0</v>
      </c>
      <c r="K184" s="177"/>
      <c r="L184" s="182"/>
      <c r="M184" s="183"/>
      <c r="N184" s="184"/>
      <c r="O184" s="184"/>
      <c r="P184" s="185">
        <f>SUM(P185:P202)</f>
        <v>0</v>
      </c>
      <c r="Q184" s="184"/>
      <c r="R184" s="185">
        <f>SUM(R185:R202)</f>
        <v>9.0725332500000011</v>
      </c>
      <c r="S184" s="184"/>
      <c r="T184" s="186">
        <f>SUM(T185:T202)</f>
        <v>0</v>
      </c>
      <c r="AR184" s="187" t="s">
        <v>84</v>
      </c>
      <c r="AT184" s="188" t="s">
        <v>76</v>
      </c>
      <c r="AU184" s="188" t="s">
        <v>84</v>
      </c>
      <c r="AY184" s="187" t="s">
        <v>375</v>
      </c>
      <c r="BK184" s="189">
        <f>SUM(BK185:BK202)</f>
        <v>0</v>
      </c>
    </row>
    <row r="185" spans="1:65" s="2" customFormat="1" ht="16.5" customHeight="1">
      <c r="A185" s="35"/>
      <c r="B185" s="36"/>
      <c r="C185" s="192" t="s">
        <v>452</v>
      </c>
      <c r="D185" s="192" t="s">
        <v>377</v>
      </c>
      <c r="E185" s="193" t="s">
        <v>3166</v>
      </c>
      <c r="F185" s="194" t="s">
        <v>3167</v>
      </c>
      <c r="G185" s="195" t="s">
        <v>671</v>
      </c>
      <c r="H185" s="196">
        <v>41.52</v>
      </c>
      <c r="I185" s="197"/>
      <c r="J185" s="198">
        <f>ROUND(I185*H185,2)</f>
        <v>0</v>
      </c>
      <c r="K185" s="194" t="s">
        <v>408</v>
      </c>
      <c r="L185" s="40"/>
      <c r="M185" s="199" t="s">
        <v>1</v>
      </c>
      <c r="N185" s="200" t="s">
        <v>42</v>
      </c>
      <c r="O185" s="72"/>
      <c r="P185" s="201">
        <f>O185*H185</f>
        <v>0</v>
      </c>
      <c r="Q185" s="201">
        <v>1.787E-2</v>
      </c>
      <c r="R185" s="201">
        <f>Q185*H185</f>
        <v>0.74196240000000002</v>
      </c>
      <c r="S185" s="201">
        <v>0</v>
      </c>
      <c r="T185" s="202">
        <f>S185*H185</f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203" t="s">
        <v>374</v>
      </c>
      <c r="AT185" s="203" t="s">
        <v>377</v>
      </c>
      <c r="AU185" s="203" t="s">
        <v>86</v>
      </c>
      <c r="AY185" s="18" t="s">
        <v>375</v>
      </c>
      <c r="BE185" s="204">
        <f>IF(N185="základní",J185,0)</f>
        <v>0</v>
      </c>
      <c r="BF185" s="204">
        <f>IF(N185="snížená",J185,0)</f>
        <v>0</v>
      </c>
      <c r="BG185" s="204">
        <f>IF(N185="zákl. přenesená",J185,0)</f>
        <v>0</v>
      </c>
      <c r="BH185" s="204">
        <f>IF(N185="sníž. přenesená",J185,0)</f>
        <v>0</v>
      </c>
      <c r="BI185" s="204">
        <f>IF(N185="nulová",J185,0)</f>
        <v>0</v>
      </c>
      <c r="BJ185" s="18" t="s">
        <v>84</v>
      </c>
      <c r="BK185" s="204">
        <f>ROUND(I185*H185,2)</f>
        <v>0</v>
      </c>
      <c r="BL185" s="18" t="s">
        <v>374</v>
      </c>
      <c r="BM185" s="203" t="s">
        <v>3168</v>
      </c>
    </row>
    <row r="186" spans="1:65" s="2" customFormat="1" ht="11.25">
      <c r="A186" s="35"/>
      <c r="B186" s="36"/>
      <c r="C186" s="37"/>
      <c r="D186" s="205" t="s">
        <v>383</v>
      </c>
      <c r="E186" s="37"/>
      <c r="F186" s="206" t="s">
        <v>3169</v>
      </c>
      <c r="G186" s="37"/>
      <c r="H186" s="37"/>
      <c r="I186" s="207"/>
      <c r="J186" s="37"/>
      <c r="K186" s="37"/>
      <c r="L186" s="40"/>
      <c r="M186" s="208"/>
      <c r="N186" s="209"/>
      <c r="O186" s="72"/>
      <c r="P186" s="72"/>
      <c r="Q186" s="72"/>
      <c r="R186" s="72"/>
      <c r="S186" s="72"/>
      <c r="T186" s="73"/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T186" s="18" t="s">
        <v>383</v>
      </c>
      <c r="AU186" s="18" t="s">
        <v>86</v>
      </c>
    </row>
    <row r="187" spans="1:65" s="14" customFormat="1" ht="11.25">
      <c r="B187" s="220"/>
      <c r="C187" s="221"/>
      <c r="D187" s="205" t="s">
        <v>384</v>
      </c>
      <c r="E187" s="222" t="s">
        <v>1</v>
      </c>
      <c r="F187" s="223" t="s">
        <v>3170</v>
      </c>
      <c r="G187" s="221"/>
      <c r="H187" s="224">
        <v>41.52</v>
      </c>
      <c r="I187" s="225"/>
      <c r="J187" s="221"/>
      <c r="K187" s="221"/>
      <c r="L187" s="226"/>
      <c r="M187" s="227"/>
      <c r="N187" s="228"/>
      <c r="O187" s="228"/>
      <c r="P187" s="228"/>
      <c r="Q187" s="228"/>
      <c r="R187" s="228"/>
      <c r="S187" s="228"/>
      <c r="T187" s="229"/>
      <c r="AT187" s="230" t="s">
        <v>384</v>
      </c>
      <c r="AU187" s="230" t="s">
        <v>86</v>
      </c>
      <c r="AV187" s="14" t="s">
        <v>86</v>
      </c>
      <c r="AW187" s="14" t="s">
        <v>32</v>
      </c>
      <c r="AX187" s="14" t="s">
        <v>84</v>
      </c>
      <c r="AY187" s="230" t="s">
        <v>375</v>
      </c>
    </row>
    <row r="188" spans="1:65" s="2" customFormat="1" ht="16.5" customHeight="1">
      <c r="A188" s="35"/>
      <c r="B188" s="36"/>
      <c r="C188" s="192" t="s">
        <v>8</v>
      </c>
      <c r="D188" s="192" t="s">
        <v>377</v>
      </c>
      <c r="E188" s="193" t="s">
        <v>3171</v>
      </c>
      <c r="F188" s="194" t="s">
        <v>3172</v>
      </c>
      <c r="G188" s="195" t="s">
        <v>671</v>
      </c>
      <c r="H188" s="196">
        <v>41.52</v>
      </c>
      <c r="I188" s="197"/>
      <c r="J188" s="198">
        <f>ROUND(I188*H188,2)</f>
        <v>0</v>
      </c>
      <c r="K188" s="194" t="s">
        <v>408</v>
      </c>
      <c r="L188" s="40"/>
      <c r="M188" s="199" t="s">
        <v>1</v>
      </c>
      <c r="N188" s="200" t="s">
        <v>42</v>
      </c>
      <c r="O188" s="72"/>
      <c r="P188" s="201">
        <f>O188*H188</f>
        <v>0</v>
      </c>
      <c r="Q188" s="201">
        <v>0</v>
      </c>
      <c r="R188" s="201">
        <f>Q188*H188</f>
        <v>0</v>
      </c>
      <c r="S188" s="201">
        <v>0</v>
      </c>
      <c r="T188" s="202">
        <f>S188*H188</f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203" t="s">
        <v>374</v>
      </c>
      <c r="AT188" s="203" t="s">
        <v>377</v>
      </c>
      <c r="AU188" s="203" t="s">
        <v>86</v>
      </c>
      <c r="AY188" s="18" t="s">
        <v>375</v>
      </c>
      <c r="BE188" s="204">
        <f>IF(N188="základní",J188,0)</f>
        <v>0</v>
      </c>
      <c r="BF188" s="204">
        <f>IF(N188="snížená",J188,0)</f>
        <v>0</v>
      </c>
      <c r="BG188" s="204">
        <f>IF(N188="zákl. přenesená",J188,0)</f>
        <v>0</v>
      </c>
      <c r="BH188" s="204">
        <f>IF(N188="sníž. přenesená",J188,0)</f>
        <v>0</v>
      </c>
      <c r="BI188" s="204">
        <f>IF(N188="nulová",J188,0)</f>
        <v>0</v>
      </c>
      <c r="BJ188" s="18" t="s">
        <v>84</v>
      </c>
      <c r="BK188" s="204">
        <f>ROUND(I188*H188,2)</f>
        <v>0</v>
      </c>
      <c r="BL188" s="18" t="s">
        <v>374</v>
      </c>
      <c r="BM188" s="203" t="s">
        <v>3173</v>
      </c>
    </row>
    <row r="189" spans="1:65" s="2" customFormat="1" ht="11.25">
      <c r="A189" s="35"/>
      <c r="B189" s="36"/>
      <c r="C189" s="37"/>
      <c r="D189" s="205" t="s">
        <v>383</v>
      </c>
      <c r="E189" s="37"/>
      <c r="F189" s="206" t="s">
        <v>3174</v>
      </c>
      <c r="G189" s="37"/>
      <c r="H189" s="37"/>
      <c r="I189" s="207"/>
      <c r="J189" s="37"/>
      <c r="K189" s="37"/>
      <c r="L189" s="40"/>
      <c r="M189" s="208"/>
      <c r="N189" s="209"/>
      <c r="O189" s="72"/>
      <c r="P189" s="72"/>
      <c r="Q189" s="72"/>
      <c r="R189" s="72"/>
      <c r="S189" s="72"/>
      <c r="T189" s="73"/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T189" s="18" t="s">
        <v>383</v>
      </c>
      <c r="AU189" s="18" t="s">
        <v>86</v>
      </c>
    </row>
    <row r="190" spans="1:65" s="14" customFormat="1" ht="11.25">
      <c r="B190" s="220"/>
      <c r="C190" s="221"/>
      <c r="D190" s="205" t="s">
        <v>384</v>
      </c>
      <c r="E190" s="222" t="s">
        <v>1</v>
      </c>
      <c r="F190" s="223" t="s">
        <v>3175</v>
      </c>
      <c r="G190" s="221"/>
      <c r="H190" s="224">
        <v>41.52</v>
      </c>
      <c r="I190" s="225"/>
      <c r="J190" s="221"/>
      <c r="K190" s="221"/>
      <c r="L190" s="226"/>
      <c r="M190" s="227"/>
      <c r="N190" s="228"/>
      <c r="O190" s="228"/>
      <c r="P190" s="228"/>
      <c r="Q190" s="228"/>
      <c r="R190" s="228"/>
      <c r="S190" s="228"/>
      <c r="T190" s="229"/>
      <c r="AT190" s="230" t="s">
        <v>384</v>
      </c>
      <c r="AU190" s="230" t="s">
        <v>86</v>
      </c>
      <c r="AV190" s="14" t="s">
        <v>86</v>
      </c>
      <c r="AW190" s="14" t="s">
        <v>32</v>
      </c>
      <c r="AX190" s="14" t="s">
        <v>84</v>
      </c>
      <c r="AY190" s="230" t="s">
        <v>375</v>
      </c>
    </row>
    <row r="191" spans="1:65" s="2" customFormat="1" ht="16.5" customHeight="1">
      <c r="A191" s="35"/>
      <c r="B191" s="36"/>
      <c r="C191" s="192" t="s">
        <v>462</v>
      </c>
      <c r="D191" s="192" t="s">
        <v>377</v>
      </c>
      <c r="E191" s="193" t="s">
        <v>3176</v>
      </c>
      <c r="F191" s="194" t="s">
        <v>3177</v>
      </c>
      <c r="G191" s="195" t="s">
        <v>649</v>
      </c>
      <c r="H191" s="196">
        <v>7.9450000000000003</v>
      </c>
      <c r="I191" s="197"/>
      <c r="J191" s="198">
        <f>ROUND(I191*H191,2)</f>
        <v>0</v>
      </c>
      <c r="K191" s="194" t="s">
        <v>1</v>
      </c>
      <c r="L191" s="40"/>
      <c r="M191" s="199" t="s">
        <v>1</v>
      </c>
      <c r="N191" s="200" t="s">
        <v>42</v>
      </c>
      <c r="O191" s="72"/>
      <c r="P191" s="201">
        <f>O191*H191</f>
        <v>0</v>
      </c>
      <c r="Q191" s="201">
        <v>1.04853</v>
      </c>
      <c r="R191" s="201">
        <f>Q191*H191</f>
        <v>8.3305708500000009</v>
      </c>
      <c r="S191" s="201">
        <v>0</v>
      </c>
      <c r="T191" s="202">
        <f>S191*H191</f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203" t="s">
        <v>374</v>
      </c>
      <c r="AT191" s="203" t="s">
        <v>377</v>
      </c>
      <c r="AU191" s="203" t="s">
        <v>86</v>
      </c>
      <c r="AY191" s="18" t="s">
        <v>375</v>
      </c>
      <c r="BE191" s="204">
        <f>IF(N191="základní",J191,0)</f>
        <v>0</v>
      </c>
      <c r="BF191" s="204">
        <f>IF(N191="snížená",J191,0)</f>
        <v>0</v>
      </c>
      <c r="BG191" s="204">
        <f>IF(N191="zákl. přenesená",J191,0)</f>
        <v>0</v>
      </c>
      <c r="BH191" s="204">
        <f>IF(N191="sníž. přenesená",J191,0)</f>
        <v>0</v>
      </c>
      <c r="BI191" s="204">
        <f>IF(N191="nulová",J191,0)</f>
        <v>0</v>
      </c>
      <c r="BJ191" s="18" t="s">
        <v>84</v>
      </c>
      <c r="BK191" s="204">
        <f>ROUND(I191*H191,2)</f>
        <v>0</v>
      </c>
      <c r="BL191" s="18" t="s">
        <v>374</v>
      </c>
      <c r="BM191" s="203" t="s">
        <v>3178</v>
      </c>
    </row>
    <row r="192" spans="1:65" s="2" customFormat="1" ht="11.25">
      <c r="A192" s="35"/>
      <c r="B192" s="36"/>
      <c r="C192" s="37"/>
      <c r="D192" s="205" t="s">
        <v>383</v>
      </c>
      <c r="E192" s="37"/>
      <c r="F192" s="206" t="s">
        <v>3177</v>
      </c>
      <c r="G192" s="37"/>
      <c r="H192" s="37"/>
      <c r="I192" s="207"/>
      <c r="J192" s="37"/>
      <c r="K192" s="37"/>
      <c r="L192" s="40"/>
      <c r="M192" s="208"/>
      <c r="N192" s="209"/>
      <c r="O192" s="72"/>
      <c r="P192" s="72"/>
      <c r="Q192" s="72"/>
      <c r="R192" s="72"/>
      <c r="S192" s="72"/>
      <c r="T192" s="73"/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T192" s="18" t="s">
        <v>383</v>
      </c>
      <c r="AU192" s="18" t="s">
        <v>86</v>
      </c>
    </row>
    <row r="193" spans="1:65" s="14" customFormat="1" ht="11.25">
      <c r="B193" s="220"/>
      <c r="C193" s="221"/>
      <c r="D193" s="205" t="s">
        <v>384</v>
      </c>
      <c r="E193" s="222" t="s">
        <v>1</v>
      </c>
      <c r="F193" s="223" t="s">
        <v>3179</v>
      </c>
      <c r="G193" s="221"/>
      <c r="H193" s="224">
        <v>7.9450000000000003</v>
      </c>
      <c r="I193" s="225"/>
      <c r="J193" s="221"/>
      <c r="K193" s="221"/>
      <c r="L193" s="226"/>
      <c r="M193" s="227"/>
      <c r="N193" s="228"/>
      <c r="O193" s="228"/>
      <c r="P193" s="228"/>
      <c r="Q193" s="228"/>
      <c r="R193" s="228"/>
      <c r="S193" s="228"/>
      <c r="T193" s="229"/>
      <c r="AT193" s="230" t="s">
        <v>384</v>
      </c>
      <c r="AU193" s="230" t="s">
        <v>86</v>
      </c>
      <c r="AV193" s="14" t="s">
        <v>86</v>
      </c>
      <c r="AW193" s="14" t="s">
        <v>32</v>
      </c>
      <c r="AX193" s="14" t="s">
        <v>84</v>
      </c>
      <c r="AY193" s="230" t="s">
        <v>375</v>
      </c>
    </row>
    <row r="194" spans="1:65" s="2" customFormat="1" ht="16.5" customHeight="1">
      <c r="A194" s="35"/>
      <c r="B194" s="36"/>
      <c r="C194" s="192" t="s">
        <v>467</v>
      </c>
      <c r="D194" s="192" t="s">
        <v>377</v>
      </c>
      <c r="E194" s="193" t="s">
        <v>3180</v>
      </c>
      <c r="F194" s="194" t="s">
        <v>3181</v>
      </c>
      <c r="G194" s="195" t="s">
        <v>671</v>
      </c>
      <c r="H194" s="196">
        <v>853.76</v>
      </c>
      <c r="I194" s="197"/>
      <c r="J194" s="198">
        <f>ROUND(I194*H194,2)</f>
        <v>0</v>
      </c>
      <c r="K194" s="194" t="s">
        <v>408</v>
      </c>
      <c r="L194" s="40"/>
      <c r="M194" s="199" t="s">
        <v>1</v>
      </c>
      <c r="N194" s="200" t="s">
        <v>42</v>
      </c>
      <c r="O194" s="72"/>
      <c r="P194" s="201">
        <f>O194*H194</f>
        <v>0</v>
      </c>
      <c r="Q194" s="201">
        <v>0</v>
      </c>
      <c r="R194" s="201">
        <f>Q194*H194</f>
        <v>0</v>
      </c>
      <c r="S194" s="201">
        <v>0</v>
      </c>
      <c r="T194" s="202">
        <f>S194*H194</f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203" t="s">
        <v>374</v>
      </c>
      <c r="AT194" s="203" t="s">
        <v>377</v>
      </c>
      <c r="AU194" s="203" t="s">
        <v>86</v>
      </c>
      <c r="AY194" s="18" t="s">
        <v>375</v>
      </c>
      <c r="BE194" s="204">
        <f>IF(N194="základní",J194,0)</f>
        <v>0</v>
      </c>
      <c r="BF194" s="204">
        <f>IF(N194="snížená",J194,0)</f>
        <v>0</v>
      </c>
      <c r="BG194" s="204">
        <f>IF(N194="zákl. přenesená",J194,0)</f>
        <v>0</v>
      </c>
      <c r="BH194" s="204">
        <f>IF(N194="sníž. přenesená",J194,0)</f>
        <v>0</v>
      </c>
      <c r="BI194" s="204">
        <f>IF(N194="nulová",J194,0)</f>
        <v>0</v>
      </c>
      <c r="BJ194" s="18" t="s">
        <v>84</v>
      </c>
      <c r="BK194" s="204">
        <f>ROUND(I194*H194,2)</f>
        <v>0</v>
      </c>
      <c r="BL194" s="18" t="s">
        <v>374</v>
      </c>
      <c r="BM194" s="203" t="s">
        <v>3182</v>
      </c>
    </row>
    <row r="195" spans="1:65" s="2" customFormat="1" ht="19.5">
      <c r="A195" s="35"/>
      <c r="B195" s="36"/>
      <c r="C195" s="37"/>
      <c r="D195" s="205" t="s">
        <v>383</v>
      </c>
      <c r="E195" s="37"/>
      <c r="F195" s="206" t="s">
        <v>3183</v>
      </c>
      <c r="G195" s="37"/>
      <c r="H195" s="37"/>
      <c r="I195" s="207"/>
      <c r="J195" s="37"/>
      <c r="K195" s="37"/>
      <c r="L195" s="40"/>
      <c r="M195" s="208"/>
      <c r="N195" s="209"/>
      <c r="O195" s="72"/>
      <c r="P195" s="72"/>
      <c r="Q195" s="72"/>
      <c r="R195" s="72"/>
      <c r="S195" s="72"/>
      <c r="T195" s="73"/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T195" s="18" t="s">
        <v>383</v>
      </c>
      <c r="AU195" s="18" t="s">
        <v>86</v>
      </c>
    </row>
    <row r="196" spans="1:65" s="14" customFormat="1" ht="11.25">
      <c r="B196" s="220"/>
      <c r="C196" s="221"/>
      <c r="D196" s="205" t="s">
        <v>384</v>
      </c>
      <c r="E196" s="222" t="s">
        <v>1</v>
      </c>
      <c r="F196" s="223" t="s">
        <v>3184</v>
      </c>
      <c r="G196" s="221"/>
      <c r="H196" s="224">
        <v>853.76</v>
      </c>
      <c r="I196" s="225"/>
      <c r="J196" s="221"/>
      <c r="K196" s="221"/>
      <c r="L196" s="226"/>
      <c r="M196" s="227"/>
      <c r="N196" s="228"/>
      <c r="O196" s="228"/>
      <c r="P196" s="228"/>
      <c r="Q196" s="228"/>
      <c r="R196" s="228"/>
      <c r="S196" s="228"/>
      <c r="T196" s="229"/>
      <c r="AT196" s="230" t="s">
        <v>384</v>
      </c>
      <c r="AU196" s="230" t="s">
        <v>86</v>
      </c>
      <c r="AV196" s="14" t="s">
        <v>86</v>
      </c>
      <c r="AW196" s="14" t="s">
        <v>32</v>
      </c>
      <c r="AX196" s="14" t="s">
        <v>84</v>
      </c>
      <c r="AY196" s="230" t="s">
        <v>375</v>
      </c>
    </row>
    <row r="197" spans="1:65" s="2" customFormat="1" ht="16.5" customHeight="1">
      <c r="A197" s="35"/>
      <c r="B197" s="36"/>
      <c r="C197" s="192" t="s">
        <v>471</v>
      </c>
      <c r="D197" s="192" t="s">
        <v>377</v>
      </c>
      <c r="E197" s="193" t="s">
        <v>3185</v>
      </c>
      <c r="F197" s="194" t="s">
        <v>3186</v>
      </c>
      <c r="G197" s="195" t="s">
        <v>615</v>
      </c>
      <c r="H197" s="196">
        <v>67.47</v>
      </c>
      <c r="I197" s="197"/>
      <c r="J197" s="198">
        <f>ROUND(I197*H197,2)</f>
        <v>0</v>
      </c>
      <c r="K197" s="194" t="s">
        <v>408</v>
      </c>
      <c r="L197" s="40"/>
      <c r="M197" s="199" t="s">
        <v>1</v>
      </c>
      <c r="N197" s="200" t="s">
        <v>42</v>
      </c>
      <c r="O197" s="72"/>
      <c r="P197" s="201">
        <f>O197*H197</f>
        <v>0</v>
      </c>
      <c r="Q197" s="201">
        <v>0</v>
      </c>
      <c r="R197" s="201">
        <f>Q197*H197</f>
        <v>0</v>
      </c>
      <c r="S197" s="201">
        <v>0</v>
      </c>
      <c r="T197" s="202">
        <f>S197*H197</f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203" t="s">
        <v>374</v>
      </c>
      <c r="AT197" s="203" t="s">
        <v>377</v>
      </c>
      <c r="AU197" s="203" t="s">
        <v>86</v>
      </c>
      <c r="AY197" s="18" t="s">
        <v>375</v>
      </c>
      <c r="BE197" s="204">
        <f>IF(N197="základní",J197,0)</f>
        <v>0</v>
      </c>
      <c r="BF197" s="204">
        <f>IF(N197="snížená",J197,0)</f>
        <v>0</v>
      </c>
      <c r="BG197" s="204">
        <f>IF(N197="zákl. přenesená",J197,0)</f>
        <v>0</v>
      </c>
      <c r="BH197" s="204">
        <f>IF(N197="sníž. přenesená",J197,0)</f>
        <v>0</v>
      </c>
      <c r="BI197" s="204">
        <f>IF(N197="nulová",J197,0)</f>
        <v>0</v>
      </c>
      <c r="BJ197" s="18" t="s">
        <v>84</v>
      </c>
      <c r="BK197" s="204">
        <f>ROUND(I197*H197,2)</f>
        <v>0</v>
      </c>
      <c r="BL197" s="18" t="s">
        <v>374</v>
      </c>
      <c r="BM197" s="203" t="s">
        <v>3187</v>
      </c>
    </row>
    <row r="198" spans="1:65" s="2" customFormat="1" ht="11.25">
      <c r="A198" s="35"/>
      <c r="B198" s="36"/>
      <c r="C198" s="37"/>
      <c r="D198" s="205" t="s">
        <v>383</v>
      </c>
      <c r="E198" s="37"/>
      <c r="F198" s="206" t="s">
        <v>3188</v>
      </c>
      <c r="G198" s="37"/>
      <c r="H198" s="37"/>
      <c r="I198" s="207"/>
      <c r="J198" s="37"/>
      <c r="K198" s="37"/>
      <c r="L198" s="40"/>
      <c r="M198" s="208"/>
      <c r="N198" s="209"/>
      <c r="O198" s="72"/>
      <c r="P198" s="72"/>
      <c r="Q198" s="72"/>
      <c r="R198" s="72"/>
      <c r="S198" s="72"/>
      <c r="T198" s="73"/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T198" s="18" t="s">
        <v>383</v>
      </c>
      <c r="AU198" s="18" t="s">
        <v>86</v>
      </c>
    </row>
    <row r="199" spans="1:65" s="14" customFormat="1" ht="11.25">
      <c r="B199" s="220"/>
      <c r="C199" s="221"/>
      <c r="D199" s="205" t="s">
        <v>384</v>
      </c>
      <c r="E199" s="222" t="s">
        <v>1</v>
      </c>
      <c r="F199" s="223" t="s">
        <v>3189</v>
      </c>
      <c r="G199" s="221"/>
      <c r="H199" s="224">
        <v>67.47</v>
      </c>
      <c r="I199" s="225"/>
      <c r="J199" s="221"/>
      <c r="K199" s="221"/>
      <c r="L199" s="226"/>
      <c r="M199" s="227"/>
      <c r="N199" s="228"/>
      <c r="O199" s="228"/>
      <c r="P199" s="228"/>
      <c r="Q199" s="228"/>
      <c r="R199" s="228"/>
      <c r="S199" s="228"/>
      <c r="T199" s="229"/>
      <c r="AT199" s="230" t="s">
        <v>384</v>
      </c>
      <c r="AU199" s="230" t="s">
        <v>86</v>
      </c>
      <c r="AV199" s="14" t="s">
        <v>86</v>
      </c>
      <c r="AW199" s="14" t="s">
        <v>32</v>
      </c>
      <c r="AX199" s="14" t="s">
        <v>84</v>
      </c>
      <c r="AY199" s="230" t="s">
        <v>375</v>
      </c>
    </row>
    <row r="200" spans="1:65" s="2" customFormat="1" ht="16.5" customHeight="1">
      <c r="A200" s="35"/>
      <c r="B200" s="36"/>
      <c r="C200" s="192" t="s">
        <v>479</v>
      </c>
      <c r="D200" s="192" t="s">
        <v>377</v>
      </c>
      <c r="E200" s="193" t="s">
        <v>3190</v>
      </c>
      <c r="F200" s="194" t="s">
        <v>3191</v>
      </c>
      <c r="G200" s="195" t="s">
        <v>671</v>
      </c>
      <c r="H200" s="196">
        <v>363.3</v>
      </c>
      <c r="I200" s="197"/>
      <c r="J200" s="198">
        <f>ROUND(I200*H200,2)</f>
        <v>0</v>
      </c>
      <c r="K200" s="194" t="s">
        <v>408</v>
      </c>
      <c r="L200" s="40"/>
      <c r="M200" s="199" t="s">
        <v>1</v>
      </c>
      <c r="N200" s="200" t="s">
        <v>42</v>
      </c>
      <c r="O200" s="72"/>
      <c r="P200" s="201">
        <f>O200*H200</f>
        <v>0</v>
      </c>
      <c r="Q200" s="201">
        <v>0</v>
      </c>
      <c r="R200" s="201">
        <f>Q200*H200</f>
        <v>0</v>
      </c>
      <c r="S200" s="201">
        <v>0</v>
      </c>
      <c r="T200" s="202">
        <f>S200*H200</f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203" t="s">
        <v>374</v>
      </c>
      <c r="AT200" s="203" t="s">
        <v>377</v>
      </c>
      <c r="AU200" s="203" t="s">
        <v>86</v>
      </c>
      <c r="AY200" s="18" t="s">
        <v>375</v>
      </c>
      <c r="BE200" s="204">
        <f>IF(N200="základní",J200,0)</f>
        <v>0</v>
      </c>
      <c r="BF200" s="204">
        <f>IF(N200="snížená",J200,0)</f>
        <v>0</v>
      </c>
      <c r="BG200" s="204">
        <f>IF(N200="zákl. přenesená",J200,0)</f>
        <v>0</v>
      </c>
      <c r="BH200" s="204">
        <f>IF(N200="sníž. přenesená",J200,0)</f>
        <v>0</v>
      </c>
      <c r="BI200" s="204">
        <f>IF(N200="nulová",J200,0)</f>
        <v>0</v>
      </c>
      <c r="BJ200" s="18" t="s">
        <v>84</v>
      </c>
      <c r="BK200" s="204">
        <f>ROUND(I200*H200,2)</f>
        <v>0</v>
      </c>
      <c r="BL200" s="18" t="s">
        <v>374</v>
      </c>
      <c r="BM200" s="203" t="s">
        <v>3192</v>
      </c>
    </row>
    <row r="201" spans="1:65" s="2" customFormat="1" ht="11.25">
      <c r="A201" s="35"/>
      <c r="B201" s="36"/>
      <c r="C201" s="37"/>
      <c r="D201" s="205" t="s">
        <v>383</v>
      </c>
      <c r="E201" s="37"/>
      <c r="F201" s="206" t="s">
        <v>3193</v>
      </c>
      <c r="G201" s="37"/>
      <c r="H201" s="37"/>
      <c r="I201" s="207"/>
      <c r="J201" s="37"/>
      <c r="K201" s="37"/>
      <c r="L201" s="40"/>
      <c r="M201" s="208"/>
      <c r="N201" s="209"/>
      <c r="O201" s="72"/>
      <c r="P201" s="72"/>
      <c r="Q201" s="72"/>
      <c r="R201" s="72"/>
      <c r="S201" s="72"/>
      <c r="T201" s="73"/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T201" s="18" t="s">
        <v>383</v>
      </c>
      <c r="AU201" s="18" t="s">
        <v>86</v>
      </c>
    </row>
    <row r="202" spans="1:65" s="14" customFormat="1" ht="11.25">
      <c r="B202" s="220"/>
      <c r="C202" s="221"/>
      <c r="D202" s="205" t="s">
        <v>384</v>
      </c>
      <c r="E202" s="222" t="s">
        <v>1</v>
      </c>
      <c r="F202" s="223" t="s">
        <v>3194</v>
      </c>
      <c r="G202" s="221"/>
      <c r="H202" s="224">
        <v>363.3</v>
      </c>
      <c r="I202" s="225"/>
      <c r="J202" s="221"/>
      <c r="K202" s="221"/>
      <c r="L202" s="226"/>
      <c r="M202" s="227"/>
      <c r="N202" s="228"/>
      <c r="O202" s="228"/>
      <c r="P202" s="228"/>
      <c r="Q202" s="228"/>
      <c r="R202" s="228"/>
      <c r="S202" s="228"/>
      <c r="T202" s="229"/>
      <c r="AT202" s="230" t="s">
        <v>384</v>
      </c>
      <c r="AU202" s="230" t="s">
        <v>86</v>
      </c>
      <c r="AV202" s="14" t="s">
        <v>86</v>
      </c>
      <c r="AW202" s="14" t="s">
        <v>32</v>
      </c>
      <c r="AX202" s="14" t="s">
        <v>84</v>
      </c>
      <c r="AY202" s="230" t="s">
        <v>375</v>
      </c>
    </row>
    <row r="203" spans="1:65" s="12" customFormat="1" ht="22.9" customHeight="1">
      <c r="B203" s="176"/>
      <c r="C203" s="177"/>
      <c r="D203" s="178" t="s">
        <v>76</v>
      </c>
      <c r="E203" s="190" t="s">
        <v>412</v>
      </c>
      <c r="F203" s="190" t="s">
        <v>1403</v>
      </c>
      <c r="G203" s="177"/>
      <c r="H203" s="177"/>
      <c r="I203" s="180"/>
      <c r="J203" s="191">
        <f>BK203</f>
        <v>0</v>
      </c>
      <c r="K203" s="177"/>
      <c r="L203" s="182"/>
      <c r="M203" s="183"/>
      <c r="N203" s="184"/>
      <c r="O203" s="184"/>
      <c r="P203" s="185">
        <f>SUM(P204:P220)</f>
        <v>0</v>
      </c>
      <c r="Q203" s="184"/>
      <c r="R203" s="185">
        <f>SUM(R204:R220)</f>
        <v>164.79939679999998</v>
      </c>
      <c r="S203" s="184"/>
      <c r="T203" s="186">
        <f>SUM(T204:T220)</f>
        <v>0</v>
      </c>
      <c r="AR203" s="187" t="s">
        <v>84</v>
      </c>
      <c r="AT203" s="188" t="s">
        <v>76</v>
      </c>
      <c r="AU203" s="188" t="s">
        <v>84</v>
      </c>
      <c r="AY203" s="187" t="s">
        <v>375</v>
      </c>
      <c r="BK203" s="189">
        <f>SUM(BK204:BK220)</f>
        <v>0</v>
      </c>
    </row>
    <row r="204" spans="1:65" s="2" customFormat="1" ht="16.5" customHeight="1">
      <c r="A204" s="35"/>
      <c r="B204" s="36"/>
      <c r="C204" s="192" t="s">
        <v>483</v>
      </c>
      <c r="D204" s="192" t="s">
        <v>377</v>
      </c>
      <c r="E204" s="193" t="s">
        <v>3195</v>
      </c>
      <c r="F204" s="194" t="s">
        <v>3196</v>
      </c>
      <c r="G204" s="195" t="s">
        <v>671</v>
      </c>
      <c r="H204" s="196">
        <v>344</v>
      </c>
      <c r="I204" s="197"/>
      <c r="J204" s="198">
        <f>ROUND(I204*H204,2)</f>
        <v>0</v>
      </c>
      <c r="K204" s="194" t="s">
        <v>408</v>
      </c>
      <c r="L204" s="40"/>
      <c r="M204" s="199" t="s">
        <v>1</v>
      </c>
      <c r="N204" s="200" t="s">
        <v>42</v>
      </c>
      <c r="O204" s="72"/>
      <c r="P204" s="201">
        <f>O204*H204</f>
        <v>0</v>
      </c>
      <c r="Q204" s="201">
        <v>0.19536000000000001</v>
      </c>
      <c r="R204" s="201">
        <f>Q204*H204</f>
        <v>67.20384</v>
      </c>
      <c r="S204" s="201">
        <v>0</v>
      </c>
      <c r="T204" s="202">
        <f>S204*H204</f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203" t="s">
        <v>374</v>
      </c>
      <c r="AT204" s="203" t="s">
        <v>377</v>
      </c>
      <c r="AU204" s="203" t="s">
        <v>86</v>
      </c>
      <c r="AY204" s="18" t="s">
        <v>375</v>
      </c>
      <c r="BE204" s="204">
        <f>IF(N204="základní",J204,0)</f>
        <v>0</v>
      </c>
      <c r="BF204" s="204">
        <f>IF(N204="snížená",J204,0)</f>
        <v>0</v>
      </c>
      <c r="BG204" s="204">
        <f>IF(N204="zákl. přenesená",J204,0)</f>
        <v>0</v>
      </c>
      <c r="BH204" s="204">
        <f>IF(N204="sníž. přenesená",J204,0)</f>
        <v>0</v>
      </c>
      <c r="BI204" s="204">
        <f>IF(N204="nulová",J204,0)</f>
        <v>0</v>
      </c>
      <c r="BJ204" s="18" t="s">
        <v>84</v>
      </c>
      <c r="BK204" s="204">
        <f>ROUND(I204*H204,2)</f>
        <v>0</v>
      </c>
      <c r="BL204" s="18" t="s">
        <v>374</v>
      </c>
      <c r="BM204" s="203" t="s">
        <v>3197</v>
      </c>
    </row>
    <row r="205" spans="1:65" s="2" customFormat="1" ht="19.5">
      <c r="A205" s="35"/>
      <c r="B205" s="36"/>
      <c r="C205" s="37"/>
      <c r="D205" s="205" t="s">
        <v>383</v>
      </c>
      <c r="E205" s="37"/>
      <c r="F205" s="206" t="s">
        <v>3198</v>
      </c>
      <c r="G205" s="37"/>
      <c r="H205" s="37"/>
      <c r="I205" s="207"/>
      <c r="J205" s="37"/>
      <c r="K205" s="37"/>
      <c r="L205" s="40"/>
      <c r="M205" s="208"/>
      <c r="N205" s="209"/>
      <c r="O205" s="72"/>
      <c r="P205" s="72"/>
      <c r="Q205" s="72"/>
      <c r="R205" s="72"/>
      <c r="S205" s="72"/>
      <c r="T205" s="73"/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T205" s="18" t="s">
        <v>383</v>
      </c>
      <c r="AU205" s="18" t="s">
        <v>86</v>
      </c>
    </row>
    <row r="206" spans="1:65" s="14" customFormat="1" ht="11.25">
      <c r="B206" s="220"/>
      <c r="C206" s="221"/>
      <c r="D206" s="205" t="s">
        <v>384</v>
      </c>
      <c r="E206" s="222" t="s">
        <v>1</v>
      </c>
      <c r="F206" s="223" t="s">
        <v>3199</v>
      </c>
      <c r="G206" s="221"/>
      <c r="H206" s="224">
        <v>290.64</v>
      </c>
      <c r="I206" s="225"/>
      <c r="J206" s="221"/>
      <c r="K206" s="221"/>
      <c r="L206" s="226"/>
      <c r="M206" s="227"/>
      <c r="N206" s="228"/>
      <c r="O206" s="228"/>
      <c r="P206" s="228"/>
      <c r="Q206" s="228"/>
      <c r="R206" s="228"/>
      <c r="S206" s="228"/>
      <c r="T206" s="229"/>
      <c r="AT206" s="230" t="s">
        <v>384</v>
      </c>
      <c r="AU206" s="230" t="s">
        <v>86</v>
      </c>
      <c r="AV206" s="14" t="s">
        <v>86</v>
      </c>
      <c r="AW206" s="14" t="s">
        <v>32</v>
      </c>
      <c r="AX206" s="14" t="s">
        <v>77</v>
      </c>
      <c r="AY206" s="230" t="s">
        <v>375</v>
      </c>
    </row>
    <row r="207" spans="1:65" s="14" customFormat="1" ht="11.25">
      <c r="B207" s="220"/>
      <c r="C207" s="221"/>
      <c r="D207" s="205" t="s">
        <v>384</v>
      </c>
      <c r="E207" s="222" t="s">
        <v>1</v>
      </c>
      <c r="F207" s="223" t="s">
        <v>3113</v>
      </c>
      <c r="G207" s="221"/>
      <c r="H207" s="224">
        <v>53.36</v>
      </c>
      <c r="I207" s="225"/>
      <c r="J207" s="221"/>
      <c r="K207" s="221"/>
      <c r="L207" s="226"/>
      <c r="M207" s="227"/>
      <c r="N207" s="228"/>
      <c r="O207" s="228"/>
      <c r="P207" s="228"/>
      <c r="Q207" s="228"/>
      <c r="R207" s="228"/>
      <c r="S207" s="228"/>
      <c r="T207" s="229"/>
      <c r="AT207" s="230" t="s">
        <v>384</v>
      </c>
      <c r="AU207" s="230" t="s">
        <v>86</v>
      </c>
      <c r="AV207" s="14" t="s">
        <v>86</v>
      </c>
      <c r="AW207" s="14" t="s">
        <v>32</v>
      </c>
      <c r="AX207" s="14" t="s">
        <v>77</v>
      </c>
      <c r="AY207" s="230" t="s">
        <v>375</v>
      </c>
    </row>
    <row r="208" spans="1:65" s="15" customFormat="1" ht="11.25">
      <c r="B208" s="246"/>
      <c r="C208" s="247"/>
      <c r="D208" s="205" t="s">
        <v>384</v>
      </c>
      <c r="E208" s="248" t="s">
        <v>1</v>
      </c>
      <c r="F208" s="249" t="s">
        <v>746</v>
      </c>
      <c r="G208" s="247"/>
      <c r="H208" s="250">
        <v>344</v>
      </c>
      <c r="I208" s="251"/>
      <c r="J208" s="247"/>
      <c r="K208" s="247"/>
      <c r="L208" s="252"/>
      <c r="M208" s="253"/>
      <c r="N208" s="254"/>
      <c r="O208" s="254"/>
      <c r="P208" s="254"/>
      <c r="Q208" s="254"/>
      <c r="R208" s="254"/>
      <c r="S208" s="254"/>
      <c r="T208" s="255"/>
      <c r="AT208" s="256" t="s">
        <v>384</v>
      </c>
      <c r="AU208" s="256" t="s">
        <v>86</v>
      </c>
      <c r="AV208" s="15" t="s">
        <v>374</v>
      </c>
      <c r="AW208" s="15" t="s">
        <v>32</v>
      </c>
      <c r="AX208" s="15" t="s">
        <v>84</v>
      </c>
      <c r="AY208" s="256" t="s">
        <v>375</v>
      </c>
    </row>
    <row r="209" spans="1:65" s="2" customFormat="1" ht="16.5" customHeight="1">
      <c r="A209" s="35"/>
      <c r="B209" s="36"/>
      <c r="C209" s="236" t="s">
        <v>7</v>
      </c>
      <c r="D209" s="236" t="s">
        <v>646</v>
      </c>
      <c r="E209" s="237" t="s">
        <v>3200</v>
      </c>
      <c r="F209" s="238" t="s">
        <v>3201</v>
      </c>
      <c r="G209" s="239" t="s">
        <v>671</v>
      </c>
      <c r="H209" s="240">
        <v>145.32</v>
      </c>
      <c r="I209" s="241"/>
      <c r="J209" s="242">
        <f>ROUND(I209*H209,2)</f>
        <v>0</v>
      </c>
      <c r="K209" s="238" t="s">
        <v>408</v>
      </c>
      <c r="L209" s="243"/>
      <c r="M209" s="244" t="s">
        <v>1</v>
      </c>
      <c r="N209" s="245" t="s">
        <v>42</v>
      </c>
      <c r="O209" s="72"/>
      <c r="P209" s="201">
        <f>O209*H209</f>
        <v>0</v>
      </c>
      <c r="Q209" s="201">
        <v>0.41699999999999998</v>
      </c>
      <c r="R209" s="201">
        <f>Q209*H209</f>
        <v>60.598439999999997</v>
      </c>
      <c r="S209" s="201">
        <v>0</v>
      </c>
      <c r="T209" s="202">
        <f>S209*H209</f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203" t="s">
        <v>427</v>
      </c>
      <c r="AT209" s="203" t="s">
        <v>646</v>
      </c>
      <c r="AU209" s="203" t="s">
        <v>86</v>
      </c>
      <c r="AY209" s="18" t="s">
        <v>375</v>
      </c>
      <c r="BE209" s="204">
        <f>IF(N209="základní",J209,0)</f>
        <v>0</v>
      </c>
      <c r="BF209" s="204">
        <f>IF(N209="snížená",J209,0)</f>
        <v>0</v>
      </c>
      <c r="BG209" s="204">
        <f>IF(N209="zákl. přenesená",J209,0)</f>
        <v>0</v>
      </c>
      <c r="BH209" s="204">
        <f>IF(N209="sníž. přenesená",J209,0)</f>
        <v>0</v>
      </c>
      <c r="BI209" s="204">
        <f>IF(N209="nulová",J209,0)</f>
        <v>0</v>
      </c>
      <c r="BJ209" s="18" t="s">
        <v>84</v>
      </c>
      <c r="BK209" s="204">
        <f>ROUND(I209*H209,2)</f>
        <v>0</v>
      </c>
      <c r="BL209" s="18" t="s">
        <v>374</v>
      </c>
      <c r="BM209" s="203" t="s">
        <v>3202</v>
      </c>
    </row>
    <row r="210" spans="1:65" s="2" customFormat="1" ht="11.25">
      <c r="A210" s="35"/>
      <c r="B210" s="36"/>
      <c r="C210" s="37"/>
      <c r="D210" s="205" t="s">
        <v>383</v>
      </c>
      <c r="E210" s="37"/>
      <c r="F210" s="206" t="s">
        <v>3201</v>
      </c>
      <c r="G210" s="37"/>
      <c r="H210" s="37"/>
      <c r="I210" s="207"/>
      <c r="J210" s="37"/>
      <c r="K210" s="37"/>
      <c r="L210" s="40"/>
      <c r="M210" s="208"/>
      <c r="N210" s="209"/>
      <c r="O210" s="72"/>
      <c r="P210" s="72"/>
      <c r="Q210" s="72"/>
      <c r="R210" s="72"/>
      <c r="S210" s="72"/>
      <c r="T210" s="73"/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T210" s="18" t="s">
        <v>383</v>
      </c>
      <c r="AU210" s="18" t="s">
        <v>86</v>
      </c>
    </row>
    <row r="211" spans="1:65" s="14" customFormat="1" ht="11.25">
      <c r="B211" s="220"/>
      <c r="C211" s="221"/>
      <c r="D211" s="205" t="s">
        <v>384</v>
      </c>
      <c r="E211" s="222" t="s">
        <v>1</v>
      </c>
      <c r="F211" s="223" t="s">
        <v>3203</v>
      </c>
      <c r="G211" s="221"/>
      <c r="H211" s="224">
        <v>145.32</v>
      </c>
      <c r="I211" s="225"/>
      <c r="J211" s="221"/>
      <c r="K211" s="221"/>
      <c r="L211" s="226"/>
      <c r="M211" s="227"/>
      <c r="N211" s="228"/>
      <c r="O211" s="228"/>
      <c r="P211" s="228"/>
      <c r="Q211" s="228"/>
      <c r="R211" s="228"/>
      <c r="S211" s="228"/>
      <c r="T211" s="229"/>
      <c r="AT211" s="230" t="s">
        <v>384</v>
      </c>
      <c r="AU211" s="230" t="s">
        <v>86</v>
      </c>
      <c r="AV211" s="14" t="s">
        <v>86</v>
      </c>
      <c r="AW211" s="14" t="s">
        <v>32</v>
      </c>
      <c r="AX211" s="14" t="s">
        <v>84</v>
      </c>
      <c r="AY211" s="230" t="s">
        <v>375</v>
      </c>
    </row>
    <row r="212" spans="1:65" s="2" customFormat="1" ht="16.5" customHeight="1">
      <c r="A212" s="35"/>
      <c r="B212" s="36"/>
      <c r="C212" s="236" t="s">
        <v>492</v>
      </c>
      <c r="D212" s="236" t="s">
        <v>646</v>
      </c>
      <c r="E212" s="237" t="s">
        <v>3204</v>
      </c>
      <c r="F212" s="238" t="s">
        <v>3205</v>
      </c>
      <c r="G212" s="239" t="s">
        <v>649</v>
      </c>
      <c r="H212" s="240">
        <v>11.606</v>
      </c>
      <c r="I212" s="241"/>
      <c r="J212" s="242">
        <f>ROUND(I212*H212,2)</f>
        <v>0</v>
      </c>
      <c r="K212" s="238" t="s">
        <v>1</v>
      </c>
      <c r="L212" s="243"/>
      <c r="M212" s="244" t="s">
        <v>1</v>
      </c>
      <c r="N212" s="245" t="s">
        <v>42</v>
      </c>
      <c r="O212" s="72"/>
      <c r="P212" s="201">
        <f>O212*H212</f>
        <v>0</v>
      </c>
      <c r="Q212" s="201">
        <v>1</v>
      </c>
      <c r="R212" s="201">
        <f>Q212*H212</f>
        <v>11.606</v>
      </c>
      <c r="S212" s="201">
        <v>0</v>
      </c>
      <c r="T212" s="202">
        <f>S212*H212</f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203" t="s">
        <v>427</v>
      </c>
      <c r="AT212" s="203" t="s">
        <v>646</v>
      </c>
      <c r="AU212" s="203" t="s">
        <v>86</v>
      </c>
      <c r="AY212" s="18" t="s">
        <v>375</v>
      </c>
      <c r="BE212" s="204">
        <f>IF(N212="základní",J212,0)</f>
        <v>0</v>
      </c>
      <c r="BF212" s="204">
        <f>IF(N212="snížená",J212,0)</f>
        <v>0</v>
      </c>
      <c r="BG212" s="204">
        <f>IF(N212="zákl. přenesená",J212,0)</f>
        <v>0</v>
      </c>
      <c r="BH212" s="204">
        <f>IF(N212="sníž. přenesená",J212,0)</f>
        <v>0</v>
      </c>
      <c r="BI212" s="204">
        <f>IF(N212="nulová",J212,0)</f>
        <v>0</v>
      </c>
      <c r="BJ212" s="18" t="s">
        <v>84</v>
      </c>
      <c r="BK212" s="204">
        <f>ROUND(I212*H212,2)</f>
        <v>0</v>
      </c>
      <c r="BL212" s="18" t="s">
        <v>374</v>
      </c>
      <c r="BM212" s="203" t="s">
        <v>3206</v>
      </c>
    </row>
    <row r="213" spans="1:65" s="2" customFormat="1" ht="11.25">
      <c r="A213" s="35"/>
      <c r="B213" s="36"/>
      <c r="C213" s="37"/>
      <c r="D213" s="205" t="s">
        <v>383</v>
      </c>
      <c r="E213" s="37"/>
      <c r="F213" s="206" t="s">
        <v>3205</v>
      </c>
      <c r="G213" s="37"/>
      <c r="H213" s="37"/>
      <c r="I213" s="207"/>
      <c r="J213" s="37"/>
      <c r="K213" s="37"/>
      <c r="L213" s="40"/>
      <c r="M213" s="208"/>
      <c r="N213" s="209"/>
      <c r="O213" s="72"/>
      <c r="P213" s="72"/>
      <c r="Q213" s="72"/>
      <c r="R213" s="72"/>
      <c r="S213" s="72"/>
      <c r="T213" s="73"/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T213" s="18" t="s">
        <v>383</v>
      </c>
      <c r="AU213" s="18" t="s">
        <v>86</v>
      </c>
    </row>
    <row r="214" spans="1:65" s="14" customFormat="1" ht="22.5">
      <c r="B214" s="220"/>
      <c r="C214" s="221"/>
      <c r="D214" s="205" t="s">
        <v>384</v>
      </c>
      <c r="E214" s="222" t="s">
        <v>1</v>
      </c>
      <c r="F214" s="223" t="s">
        <v>3207</v>
      </c>
      <c r="G214" s="221"/>
      <c r="H214" s="224">
        <v>11.606</v>
      </c>
      <c r="I214" s="225"/>
      <c r="J214" s="221"/>
      <c r="K214" s="221"/>
      <c r="L214" s="226"/>
      <c r="M214" s="227"/>
      <c r="N214" s="228"/>
      <c r="O214" s="228"/>
      <c r="P214" s="228"/>
      <c r="Q214" s="228"/>
      <c r="R214" s="228"/>
      <c r="S214" s="228"/>
      <c r="T214" s="229"/>
      <c r="AT214" s="230" t="s">
        <v>384</v>
      </c>
      <c r="AU214" s="230" t="s">
        <v>86</v>
      </c>
      <c r="AV214" s="14" t="s">
        <v>86</v>
      </c>
      <c r="AW214" s="14" t="s">
        <v>32</v>
      </c>
      <c r="AX214" s="14" t="s">
        <v>84</v>
      </c>
      <c r="AY214" s="230" t="s">
        <v>375</v>
      </c>
    </row>
    <row r="215" spans="1:65" s="2" customFormat="1" ht="16.5" customHeight="1">
      <c r="A215" s="35"/>
      <c r="B215" s="36"/>
      <c r="C215" s="192" t="s">
        <v>497</v>
      </c>
      <c r="D215" s="192" t="s">
        <v>377</v>
      </c>
      <c r="E215" s="193" t="s">
        <v>3208</v>
      </c>
      <c r="F215" s="194" t="s">
        <v>3209</v>
      </c>
      <c r="G215" s="195" t="s">
        <v>671</v>
      </c>
      <c r="H215" s="196">
        <v>82.88</v>
      </c>
      <c r="I215" s="197"/>
      <c r="J215" s="198">
        <f>ROUND(I215*H215,2)</f>
        <v>0</v>
      </c>
      <c r="K215" s="194" t="s">
        <v>408</v>
      </c>
      <c r="L215" s="40"/>
      <c r="M215" s="199" t="s">
        <v>1</v>
      </c>
      <c r="N215" s="200" t="s">
        <v>42</v>
      </c>
      <c r="O215" s="72"/>
      <c r="P215" s="201">
        <f>O215*H215</f>
        <v>0</v>
      </c>
      <c r="Q215" s="201">
        <v>0.19536000000000001</v>
      </c>
      <c r="R215" s="201">
        <f>Q215*H215</f>
        <v>16.191436799999998</v>
      </c>
      <c r="S215" s="201">
        <v>0</v>
      </c>
      <c r="T215" s="202">
        <f>S215*H215</f>
        <v>0</v>
      </c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R215" s="203" t="s">
        <v>374</v>
      </c>
      <c r="AT215" s="203" t="s">
        <v>377</v>
      </c>
      <c r="AU215" s="203" t="s">
        <v>86</v>
      </c>
      <c r="AY215" s="18" t="s">
        <v>375</v>
      </c>
      <c r="BE215" s="204">
        <f>IF(N215="základní",J215,0)</f>
        <v>0</v>
      </c>
      <c r="BF215" s="204">
        <f>IF(N215="snížená",J215,0)</f>
        <v>0</v>
      </c>
      <c r="BG215" s="204">
        <f>IF(N215="zákl. přenesená",J215,0)</f>
        <v>0</v>
      </c>
      <c r="BH215" s="204">
        <f>IF(N215="sníž. přenesená",J215,0)</f>
        <v>0</v>
      </c>
      <c r="BI215" s="204">
        <f>IF(N215="nulová",J215,0)</f>
        <v>0</v>
      </c>
      <c r="BJ215" s="18" t="s">
        <v>84</v>
      </c>
      <c r="BK215" s="204">
        <f>ROUND(I215*H215,2)</f>
        <v>0</v>
      </c>
      <c r="BL215" s="18" t="s">
        <v>374</v>
      </c>
      <c r="BM215" s="203" t="s">
        <v>3210</v>
      </c>
    </row>
    <row r="216" spans="1:65" s="2" customFormat="1" ht="19.5">
      <c r="A216" s="35"/>
      <c r="B216" s="36"/>
      <c r="C216" s="37"/>
      <c r="D216" s="205" t="s">
        <v>383</v>
      </c>
      <c r="E216" s="37"/>
      <c r="F216" s="206" t="s">
        <v>3211</v>
      </c>
      <c r="G216" s="37"/>
      <c r="H216" s="37"/>
      <c r="I216" s="207"/>
      <c r="J216" s="37"/>
      <c r="K216" s="37"/>
      <c r="L216" s="40"/>
      <c r="M216" s="208"/>
      <c r="N216" s="209"/>
      <c r="O216" s="72"/>
      <c r="P216" s="72"/>
      <c r="Q216" s="72"/>
      <c r="R216" s="72"/>
      <c r="S216" s="72"/>
      <c r="T216" s="73"/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T216" s="18" t="s">
        <v>383</v>
      </c>
      <c r="AU216" s="18" t="s">
        <v>86</v>
      </c>
    </row>
    <row r="217" spans="1:65" s="14" customFormat="1" ht="11.25">
      <c r="B217" s="220"/>
      <c r="C217" s="221"/>
      <c r="D217" s="205" t="s">
        <v>384</v>
      </c>
      <c r="E217" s="222" t="s">
        <v>1</v>
      </c>
      <c r="F217" s="223" t="s">
        <v>3212</v>
      </c>
      <c r="G217" s="221"/>
      <c r="H217" s="224">
        <v>82.88</v>
      </c>
      <c r="I217" s="225"/>
      <c r="J217" s="221"/>
      <c r="K217" s="221"/>
      <c r="L217" s="226"/>
      <c r="M217" s="227"/>
      <c r="N217" s="228"/>
      <c r="O217" s="228"/>
      <c r="P217" s="228"/>
      <c r="Q217" s="228"/>
      <c r="R217" s="228"/>
      <c r="S217" s="228"/>
      <c r="T217" s="229"/>
      <c r="AT217" s="230" t="s">
        <v>384</v>
      </c>
      <c r="AU217" s="230" t="s">
        <v>86</v>
      </c>
      <c r="AV217" s="14" t="s">
        <v>86</v>
      </c>
      <c r="AW217" s="14" t="s">
        <v>32</v>
      </c>
      <c r="AX217" s="14" t="s">
        <v>84</v>
      </c>
      <c r="AY217" s="230" t="s">
        <v>375</v>
      </c>
    </row>
    <row r="218" spans="1:65" s="2" customFormat="1" ht="16.5" customHeight="1">
      <c r="A218" s="35"/>
      <c r="B218" s="36"/>
      <c r="C218" s="236" t="s">
        <v>502</v>
      </c>
      <c r="D218" s="236" t="s">
        <v>646</v>
      </c>
      <c r="E218" s="237" t="s">
        <v>1443</v>
      </c>
      <c r="F218" s="238" t="s">
        <v>1444</v>
      </c>
      <c r="G218" s="239" t="s">
        <v>671</v>
      </c>
      <c r="H218" s="240">
        <v>41.44</v>
      </c>
      <c r="I218" s="241"/>
      <c r="J218" s="242">
        <f>ROUND(I218*H218,2)</f>
        <v>0</v>
      </c>
      <c r="K218" s="238" t="s">
        <v>408</v>
      </c>
      <c r="L218" s="243"/>
      <c r="M218" s="244" t="s">
        <v>1</v>
      </c>
      <c r="N218" s="245" t="s">
        <v>42</v>
      </c>
      <c r="O218" s="72"/>
      <c r="P218" s="201">
        <f>O218*H218</f>
        <v>0</v>
      </c>
      <c r="Q218" s="201">
        <v>0.222</v>
      </c>
      <c r="R218" s="201">
        <f>Q218*H218</f>
        <v>9.199679999999999</v>
      </c>
      <c r="S218" s="201">
        <v>0</v>
      </c>
      <c r="T218" s="202">
        <f>S218*H218</f>
        <v>0</v>
      </c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R218" s="203" t="s">
        <v>427</v>
      </c>
      <c r="AT218" s="203" t="s">
        <v>646</v>
      </c>
      <c r="AU218" s="203" t="s">
        <v>86</v>
      </c>
      <c r="AY218" s="18" t="s">
        <v>375</v>
      </c>
      <c r="BE218" s="204">
        <f>IF(N218="základní",J218,0)</f>
        <v>0</v>
      </c>
      <c r="BF218" s="204">
        <f>IF(N218="snížená",J218,0)</f>
        <v>0</v>
      </c>
      <c r="BG218" s="204">
        <f>IF(N218="zákl. přenesená",J218,0)</f>
        <v>0</v>
      </c>
      <c r="BH218" s="204">
        <f>IF(N218="sníž. přenesená",J218,0)</f>
        <v>0</v>
      </c>
      <c r="BI218" s="204">
        <f>IF(N218="nulová",J218,0)</f>
        <v>0</v>
      </c>
      <c r="BJ218" s="18" t="s">
        <v>84</v>
      </c>
      <c r="BK218" s="204">
        <f>ROUND(I218*H218,2)</f>
        <v>0</v>
      </c>
      <c r="BL218" s="18" t="s">
        <v>374</v>
      </c>
      <c r="BM218" s="203" t="s">
        <v>3213</v>
      </c>
    </row>
    <row r="219" spans="1:65" s="2" customFormat="1" ht="11.25">
      <c r="A219" s="35"/>
      <c r="B219" s="36"/>
      <c r="C219" s="37"/>
      <c r="D219" s="205" t="s">
        <v>383</v>
      </c>
      <c r="E219" s="37"/>
      <c r="F219" s="206" t="s">
        <v>1444</v>
      </c>
      <c r="G219" s="37"/>
      <c r="H219" s="37"/>
      <c r="I219" s="207"/>
      <c r="J219" s="37"/>
      <c r="K219" s="37"/>
      <c r="L219" s="40"/>
      <c r="M219" s="208"/>
      <c r="N219" s="209"/>
      <c r="O219" s="72"/>
      <c r="P219" s="72"/>
      <c r="Q219" s="72"/>
      <c r="R219" s="72"/>
      <c r="S219" s="72"/>
      <c r="T219" s="73"/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T219" s="18" t="s">
        <v>383</v>
      </c>
      <c r="AU219" s="18" t="s">
        <v>86</v>
      </c>
    </row>
    <row r="220" spans="1:65" s="14" customFormat="1" ht="11.25">
      <c r="B220" s="220"/>
      <c r="C220" s="221"/>
      <c r="D220" s="205" t="s">
        <v>384</v>
      </c>
      <c r="E220" s="222" t="s">
        <v>1</v>
      </c>
      <c r="F220" s="223" t="s">
        <v>3214</v>
      </c>
      <c r="G220" s="221"/>
      <c r="H220" s="224">
        <v>41.44</v>
      </c>
      <c r="I220" s="225"/>
      <c r="J220" s="221"/>
      <c r="K220" s="221"/>
      <c r="L220" s="226"/>
      <c r="M220" s="227"/>
      <c r="N220" s="228"/>
      <c r="O220" s="228"/>
      <c r="P220" s="228"/>
      <c r="Q220" s="228"/>
      <c r="R220" s="228"/>
      <c r="S220" s="228"/>
      <c r="T220" s="229"/>
      <c r="AT220" s="230" t="s">
        <v>384</v>
      </c>
      <c r="AU220" s="230" t="s">
        <v>86</v>
      </c>
      <c r="AV220" s="14" t="s">
        <v>86</v>
      </c>
      <c r="AW220" s="14" t="s">
        <v>32</v>
      </c>
      <c r="AX220" s="14" t="s">
        <v>84</v>
      </c>
      <c r="AY220" s="230" t="s">
        <v>375</v>
      </c>
    </row>
    <row r="221" spans="1:65" s="12" customFormat="1" ht="22.9" customHeight="1">
      <c r="B221" s="176"/>
      <c r="C221" s="177"/>
      <c r="D221" s="178" t="s">
        <v>76</v>
      </c>
      <c r="E221" s="190" t="s">
        <v>416</v>
      </c>
      <c r="F221" s="190" t="s">
        <v>1173</v>
      </c>
      <c r="G221" s="177"/>
      <c r="H221" s="177"/>
      <c r="I221" s="180"/>
      <c r="J221" s="191">
        <f>BK221</f>
        <v>0</v>
      </c>
      <c r="K221" s="177"/>
      <c r="L221" s="182"/>
      <c r="M221" s="183"/>
      <c r="N221" s="184"/>
      <c r="O221" s="184"/>
      <c r="P221" s="185">
        <f>SUM(P222:P230)</f>
        <v>0</v>
      </c>
      <c r="Q221" s="184"/>
      <c r="R221" s="185">
        <f>SUM(R222:R230)</f>
        <v>31.098959999999998</v>
      </c>
      <c r="S221" s="184"/>
      <c r="T221" s="186">
        <f>SUM(T222:T230)</f>
        <v>0</v>
      </c>
      <c r="AR221" s="187" t="s">
        <v>84</v>
      </c>
      <c r="AT221" s="188" t="s">
        <v>76</v>
      </c>
      <c r="AU221" s="188" t="s">
        <v>84</v>
      </c>
      <c r="AY221" s="187" t="s">
        <v>375</v>
      </c>
      <c r="BK221" s="189">
        <f>SUM(BK222:BK230)</f>
        <v>0</v>
      </c>
    </row>
    <row r="222" spans="1:65" s="2" customFormat="1" ht="16.5" customHeight="1">
      <c r="A222" s="35"/>
      <c r="B222" s="36"/>
      <c r="C222" s="192" t="s">
        <v>508</v>
      </c>
      <c r="D222" s="192" t="s">
        <v>377</v>
      </c>
      <c r="E222" s="193" t="s">
        <v>3215</v>
      </c>
      <c r="F222" s="194" t="s">
        <v>3216</v>
      </c>
      <c r="G222" s="195" t="s">
        <v>671</v>
      </c>
      <c r="H222" s="196">
        <v>493.58</v>
      </c>
      <c r="I222" s="197"/>
      <c r="J222" s="198">
        <f>ROUND(I222*H222,2)</f>
        <v>0</v>
      </c>
      <c r="K222" s="194" t="s">
        <v>408</v>
      </c>
      <c r="L222" s="40"/>
      <c r="M222" s="199" t="s">
        <v>1</v>
      </c>
      <c r="N222" s="200" t="s">
        <v>42</v>
      </c>
      <c r="O222" s="72"/>
      <c r="P222" s="201">
        <f>O222*H222</f>
        <v>0</v>
      </c>
      <c r="Q222" s="201">
        <v>6.3E-2</v>
      </c>
      <c r="R222" s="201">
        <f>Q222*H222</f>
        <v>31.09554</v>
      </c>
      <c r="S222" s="201">
        <v>0</v>
      </c>
      <c r="T222" s="202">
        <f>S222*H222</f>
        <v>0</v>
      </c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R222" s="203" t="s">
        <v>374</v>
      </c>
      <c r="AT222" s="203" t="s">
        <v>377</v>
      </c>
      <c r="AU222" s="203" t="s">
        <v>86</v>
      </c>
      <c r="AY222" s="18" t="s">
        <v>375</v>
      </c>
      <c r="BE222" s="204">
        <f>IF(N222="základní",J222,0)</f>
        <v>0</v>
      </c>
      <c r="BF222" s="204">
        <f>IF(N222="snížená",J222,0)</f>
        <v>0</v>
      </c>
      <c r="BG222" s="204">
        <f>IF(N222="zákl. přenesená",J222,0)</f>
        <v>0</v>
      </c>
      <c r="BH222" s="204">
        <f>IF(N222="sníž. přenesená",J222,0)</f>
        <v>0</v>
      </c>
      <c r="BI222" s="204">
        <f>IF(N222="nulová",J222,0)</f>
        <v>0</v>
      </c>
      <c r="BJ222" s="18" t="s">
        <v>84</v>
      </c>
      <c r="BK222" s="204">
        <f>ROUND(I222*H222,2)</f>
        <v>0</v>
      </c>
      <c r="BL222" s="18" t="s">
        <v>374</v>
      </c>
      <c r="BM222" s="203" t="s">
        <v>3217</v>
      </c>
    </row>
    <row r="223" spans="1:65" s="2" customFormat="1" ht="11.25">
      <c r="A223" s="35"/>
      <c r="B223" s="36"/>
      <c r="C223" s="37"/>
      <c r="D223" s="205" t="s">
        <v>383</v>
      </c>
      <c r="E223" s="37"/>
      <c r="F223" s="206" t="s">
        <v>3218</v>
      </c>
      <c r="G223" s="37"/>
      <c r="H223" s="37"/>
      <c r="I223" s="207"/>
      <c r="J223" s="37"/>
      <c r="K223" s="37"/>
      <c r="L223" s="40"/>
      <c r="M223" s="208"/>
      <c r="N223" s="209"/>
      <c r="O223" s="72"/>
      <c r="P223" s="72"/>
      <c r="Q223" s="72"/>
      <c r="R223" s="72"/>
      <c r="S223" s="72"/>
      <c r="T223" s="73"/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T223" s="18" t="s">
        <v>383</v>
      </c>
      <c r="AU223" s="18" t="s">
        <v>86</v>
      </c>
    </row>
    <row r="224" spans="1:65" s="14" customFormat="1" ht="11.25">
      <c r="B224" s="220"/>
      <c r="C224" s="221"/>
      <c r="D224" s="205" t="s">
        <v>384</v>
      </c>
      <c r="E224" s="222" t="s">
        <v>1</v>
      </c>
      <c r="F224" s="223" t="s">
        <v>3219</v>
      </c>
      <c r="G224" s="221"/>
      <c r="H224" s="224">
        <v>493.58</v>
      </c>
      <c r="I224" s="225"/>
      <c r="J224" s="221"/>
      <c r="K224" s="221"/>
      <c r="L224" s="226"/>
      <c r="M224" s="227"/>
      <c r="N224" s="228"/>
      <c r="O224" s="228"/>
      <c r="P224" s="228"/>
      <c r="Q224" s="228"/>
      <c r="R224" s="228"/>
      <c r="S224" s="228"/>
      <c r="T224" s="229"/>
      <c r="AT224" s="230" t="s">
        <v>384</v>
      </c>
      <c r="AU224" s="230" t="s">
        <v>86</v>
      </c>
      <c r="AV224" s="14" t="s">
        <v>86</v>
      </c>
      <c r="AW224" s="14" t="s">
        <v>32</v>
      </c>
      <c r="AX224" s="14" t="s">
        <v>84</v>
      </c>
      <c r="AY224" s="230" t="s">
        <v>375</v>
      </c>
    </row>
    <row r="225" spans="1:65" s="2" customFormat="1" ht="16.5" customHeight="1">
      <c r="A225" s="35"/>
      <c r="B225" s="36"/>
      <c r="C225" s="192" t="s">
        <v>513</v>
      </c>
      <c r="D225" s="192" t="s">
        <v>377</v>
      </c>
      <c r="E225" s="193" t="s">
        <v>3220</v>
      </c>
      <c r="F225" s="194" t="s">
        <v>3221</v>
      </c>
      <c r="G225" s="195" t="s">
        <v>702</v>
      </c>
      <c r="H225" s="196">
        <v>38</v>
      </c>
      <c r="I225" s="197"/>
      <c r="J225" s="198">
        <f>ROUND(I225*H225,2)</f>
        <v>0</v>
      </c>
      <c r="K225" s="194" t="s">
        <v>1</v>
      </c>
      <c r="L225" s="40"/>
      <c r="M225" s="199" t="s">
        <v>1</v>
      </c>
      <c r="N225" s="200" t="s">
        <v>42</v>
      </c>
      <c r="O225" s="72"/>
      <c r="P225" s="201">
        <f>O225*H225</f>
        <v>0</v>
      </c>
      <c r="Q225" s="201">
        <v>8.0000000000000007E-5</v>
      </c>
      <c r="R225" s="201">
        <f>Q225*H225</f>
        <v>3.0400000000000002E-3</v>
      </c>
      <c r="S225" s="201">
        <v>0</v>
      </c>
      <c r="T225" s="202">
        <f>S225*H225</f>
        <v>0</v>
      </c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R225" s="203" t="s">
        <v>374</v>
      </c>
      <c r="AT225" s="203" t="s">
        <v>377</v>
      </c>
      <c r="AU225" s="203" t="s">
        <v>86</v>
      </c>
      <c r="AY225" s="18" t="s">
        <v>375</v>
      </c>
      <c r="BE225" s="204">
        <f>IF(N225="základní",J225,0)</f>
        <v>0</v>
      </c>
      <c r="BF225" s="204">
        <f>IF(N225="snížená",J225,0)</f>
        <v>0</v>
      </c>
      <c r="BG225" s="204">
        <f>IF(N225="zákl. přenesená",J225,0)</f>
        <v>0</v>
      </c>
      <c r="BH225" s="204">
        <f>IF(N225="sníž. přenesená",J225,0)</f>
        <v>0</v>
      </c>
      <c r="BI225" s="204">
        <f>IF(N225="nulová",J225,0)</f>
        <v>0</v>
      </c>
      <c r="BJ225" s="18" t="s">
        <v>84</v>
      </c>
      <c r="BK225" s="204">
        <f>ROUND(I225*H225,2)</f>
        <v>0</v>
      </c>
      <c r="BL225" s="18" t="s">
        <v>374</v>
      </c>
      <c r="BM225" s="203" t="s">
        <v>3222</v>
      </c>
    </row>
    <row r="226" spans="1:65" s="2" customFormat="1" ht="11.25">
      <c r="A226" s="35"/>
      <c r="B226" s="36"/>
      <c r="C226" s="37"/>
      <c r="D226" s="205" t="s">
        <v>383</v>
      </c>
      <c r="E226" s="37"/>
      <c r="F226" s="206" t="s">
        <v>3223</v>
      </c>
      <c r="G226" s="37"/>
      <c r="H226" s="37"/>
      <c r="I226" s="207"/>
      <c r="J226" s="37"/>
      <c r="K226" s="37"/>
      <c r="L226" s="40"/>
      <c r="M226" s="208"/>
      <c r="N226" s="209"/>
      <c r="O226" s="72"/>
      <c r="P226" s="72"/>
      <c r="Q226" s="72"/>
      <c r="R226" s="72"/>
      <c r="S226" s="72"/>
      <c r="T226" s="73"/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T226" s="18" t="s">
        <v>383</v>
      </c>
      <c r="AU226" s="18" t="s">
        <v>86</v>
      </c>
    </row>
    <row r="227" spans="1:65" s="14" customFormat="1" ht="11.25">
      <c r="B227" s="220"/>
      <c r="C227" s="221"/>
      <c r="D227" s="205" t="s">
        <v>384</v>
      </c>
      <c r="E227" s="222" t="s">
        <v>1</v>
      </c>
      <c r="F227" s="223" t="s">
        <v>3224</v>
      </c>
      <c r="G227" s="221"/>
      <c r="H227" s="224">
        <v>38</v>
      </c>
      <c r="I227" s="225"/>
      <c r="J227" s="221"/>
      <c r="K227" s="221"/>
      <c r="L227" s="226"/>
      <c r="M227" s="227"/>
      <c r="N227" s="228"/>
      <c r="O227" s="228"/>
      <c r="P227" s="228"/>
      <c r="Q227" s="228"/>
      <c r="R227" s="228"/>
      <c r="S227" s="228"/>
      <c r="T227" s="229"/>
      <c r="AT227" s="230" t="s">
        <v>384</v>
      </c>
      <c r="AU227" s="230" t="s">
        <v>86</v>
      </c>
      <c r="AV227" s="14" t="s">
        <v>86</v>
      </c>
      <c r="AW227" s="14" t="s">
        <v>32</v>
      </c>
      <c r="AX227" s="14" t="s">
        <v>84</v>
      </c>
      <c r="AY227" s="230" t="s">
        <v>375</v>
      </c>
    </row>
    <row r="228" spans="1:65" s="2" customFormat="1" ht="16.5" customHeight="1">
      <c r="A228" s="35"/>
      <c r="B228" s="36"/>
      <c r="C228" s="192" t="s">
        <v>517</v>
      </c>
      <c r="D228" s="192" t="s">
        <v>377</v>
      </c>
      <c r="E228" s="193" t="s">
        <v>3225</v>
      </c>
      <c r="F228" s="194" t="s">
        <v>3226</v>
      </c>
      <c r="G228" s="195" t="s">
        <v>702</v>
      </c>
      <c r="H228" s="196">
        <v>38</v>
      </c>
      <c r="I228" s="197"/>
      <c r="J228" s="198">
        <f>ROUND(I228*H228,2)</f>
        <v>0</v>
      </c>
      <c r="K228" s="194" t="s">
        <v>408</v>
      </c>
      <c r="L228" s="40"/>
      <c r="M228" s="199" t="s">
        <v>1</v>
      </c>
      <c r="N228" s="200" t="s">
        <v>42</v>
      </c>
      <c r="O228" s="72"/>
      <c r="P228" s="201">
        <f>O228*H228</f>
        <v>0</v>
      </c>
      <c r="Q228" s="201">
        <v>1.0000000000000001E-5</v>
      </c>
      <c r="R228" s="201">
        <f>Q228*H228</f>
        <v>3.8000000000000002E-4</v>
      </c>
      <c r="S228" s="201">
        <v>0</v>
      </c>
      <c r="T228" s="202">
        <f>S228*H228</f>
        <v>0</v>
      </c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R228" s="203" t="s">
        <v>374</v>
      </c>
      <c r="AT228" s="203" t="s">
        <v>377</v>
      </c>
      <c r="AU228" s="203" t="s">
        <v>86</v>
      </c>
      <c r="AY228" s="18" t="s">
        <v>375</v>
      </c>
      <c r="BE228" s="204">
        <f>IF(N228="základní",J228,0)</f>
        <v>0</v>
      </c>
      <c r="BF228" s="204">
        <f>IF(N228="snížená",J228,0)</f>
        <v>0</v>
      </c>
      <c r="BG228" s="204">
        <f>IF(N228="zákl. přenesená",J228,0)</f>
        <v>0</v>
      </c>
      <c r="BH228" s="204">
        <f>IF(N228="sníž. přenesená",J228,0)</f>
        <v>0</v>
      </c>
      <c r="BI228" s="204">
        <f>IF(N228="nulová",J228,0)</f>
        <v>0</v>
      </c>
      <c r="BJ228" s="18" t="s">
        <v>84</v>
      </c>
      <c r="BK228" s="204">
        <f>ROUND(I228*H228,2)</f>
        <v>0</v>
      </c>
      <c r="BL228" s="18" t="s">
        <v>374</v>
      </c>
      <c r="BM228" s="203" t="s">
        <v>3227</v>
      </c>
    </row>
    <row r="229" spans="1:65" s="2" customFormat="1" ht="19.5">
      <c r="A229" s="35"/>
      <c r="B229" s="36"/>
      <c r="C229" s="37"/>
      <c r="D229" s="205" t="s">
        <v>383</v>
      </c>
      <c r="E229" s="37"/>
      <c r="F229" s="206" t="s">
        <v>3228</v>
      </c>
      <c r="G229" s="37"/>
      <c r="H229" s="37"/>
      <c r="I229" s="207"/>
      <c r="J229" s="37"/>
      <c r="K229" s="37"/>
      <c r="L229" s="40"/>
      <c r="M229" s="208"/>
      <c r="N229" s="209"/>
      <c r="O229" s="72"/>
      <c r="P229" s="72"/>
      <c r="Q229" s="72"/>
      <c r="R229" s="72"/>
      <c r="S229" s="72"/>
      <c r="T229" s="73"/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T229" s="18" t="s">
        <v>383</v>
      </c>
      <c r="AU229" s="18" t="s">
        <v>86</v>
      </c>
    </row>
    <row r="230" spans="1:65" s="14" customFormat="1" ht="11.25">
      <c r="B230" s="220"/>
      <c r="C230" s="221"/>
      <c r="D230" s="205" t="s">
        <v>384</v>
      </c>
      <c r="E230" s="222" t="s">
        <v>1</v>
      </c>
      <c r="F230" s="223" t="s">
        <v>3224</v>
      </c>
      <c r="G230" s="221"/>
      <c r="H230" s="224">
        <v>38</v>
      </c>
      <c r="I230" s="225"/>
      <c r="J230" s="221"/>
      <c r="K230" s="221"/>
      <c r="L230" s="226"/>
      <c r="M230" s="227"/>
      <c r="N230" s="228"/>
      <c r="O230" s="228"/>
      <c r="P230" s="228"/>
      <c r="Q230" s="228"/>
      <c r="R230" s="228"/>
      <c r="S230" s="228"/>
      <c r="T230" s="229"/>
      <c r="AT230" s="230" t="s">
        <v>384</v>
      </c>
      <c r="AU230" s="230" t="s">
        <v>86</v>
      </c>
      <c r="AV230" s="14" t="s">
        <v>86</v>
      </c>
      <c r="AW230" s="14" t="s">
        <v>32</v>
      </c>
      <c r="AX230" s="14" t="s">
        <v>84</v>
      </c>
      <c r="AY230" s="230" t="s">
        <v>375</v>
      </c>
    </row>
    <row r="231" spans="1:65" s="12" customFormat="1" ht="22.9" customHeight="1">
      <c r="B231" s="176"/>
      <c r="C231" s="177"/>
      <c r="D231" s="178" t="s">
        <v>76</v>
      </c>
      <c r="E231" s="190" t="s">
        <v>431</v>
      </c>
      <c r="F231" s="190" t="s">
        <v>653</v>
      </c>
      <c r="G231" s="177"/>
      <c r="H231" s="177"/>
      <c r="I231" s="180"/>
      <c r="J231" s="191">
        <f>BK231</f>
        <v>0</v>
      </c>
      <c r="K231" s="177"/>
      <c r="L231" s="182"/>
      <c r="M231" s="183"/>
      <c r="N231" s="184"/>
      <c r="O231" s="184"/>
      <c r="P231" s="185">
        <f>SUM(P232:P329)</f>
        <v>0</v>
      </c>
      <c r="Q231" s="184"/>
      <c r="R231" s="185">
        <f>SUM(R232:R329)</f>
        <v>48.529150000000001</v>
      </c>
      <c r="S231" s="184"/>
      <c r="T231" s="186">
        <f>SUM(T232:T329)</f>
        <v>390.43640000000005</v>
      </c>
      <c r="AR231" s="187" t="s">
        <v>84</v>
      </c>
      <c r="AT231" s="188" t="s">
        <v>76</v>
      </c>
      <c r="AU231" s="188" t="s">
        <v>84</v>
      </c>
      <c r="AY231" s="187" t="s">
        <v>375</v>
      </c>
      <c r="BK231" s="189">
        <f>SUM(BK232:BK329)</f>
        <v>0</v>
      </c>
    </row>
    <row r="232" spans="1:65" s="2" customFormat="1" ht="16.5" customHeight="1">
      <c r="A232" s="35"/>
      <c r="B232" s="36"/>
      <c r="C232" s="192" t="s">
        <v>521</v>
      </c>
      <c r="D232" s="192" t="s">
        <v>377</v>
      </c>
      <c r="E232" s="193" t="s">
        <v>3229</v>
      </c>
      <c r="F232" s="194" t="s">
        <v>3230</v>
      </c>
      <c r="G232" s="195" t="s">
        <v>702</v>
      </c>
      <c r="H232" s="196">
        <v>266.8</v>
      </c>
      <c r="I232" s="197"/>
      <c r="J232" s="198">
        <f>ROUND(I232*H232,2)</f>
        <v>0</v>
      </c>
      <c r="K232" s="194" t="s">
        <v>408</v>
      </c>
      <c r="L232" s="40"/>
      <c r="M232" s="199" t="s">
        <v>1</v>
      </c>
      <c r="N232" s="200" t="s">
        <v>42</v>
      </c>
      <c r="O232" s="72"/>
      <c r="P232" s="201">
        <f>O232*H232</f>
        <v>0</v>
      </c>
      <c r="Q232" s="201">
        <v>0.13944999999999999</v>
      </c>
      <c r="R232" s="201">
        <f>Q232*H232</f>
        <v>37.205259999999996</v>
      </c>
      <c r="S232" s="201">
        <v>0</v>
      </c>
      <c r="T232" s="202">
        <f>S232*H232</f>
        <v>0</v>
      </c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R232" s="203" t="s">
        <v>374</v>
      </c>
      <c r="AT232" s="203" t="s">
        <v>377</v>
      </c>
      <c r="AU232" s="203" t="s">
        <v>86</v>
      </c>
      <c r="AY232" s="18" t="s">
        <v>375</v>
      </c>
      <c r="BE232" s="204">
        <f>IF(N232="základní",J232,0)</f>
        <v>0</v>
      </c>
      <c r="BF232" s="204">
        <f>IF(N232="snížená",J232,0)</f>
        <v>0</v>
      </c>
      <c r="BG232" s="204">
        <f>IF(N232="zákl. přenesená",J232,0)</f>
        <v>0</v>
      </c>
      <c r="BH232" s="204">
        <f>IF(N232="sníž. přenesená",J232,0)</f>
        <v>0</v>
      </c>
      <c r="BI232" s="204">
        <f>IF(N232="nulová",J232,0)</f>
        <v>0</v>
      </c>
      <c r="BJ232" s="18" t="s">
        <v>84</v>
      </c>
      <c r="BK232" s="204">
        <f>ROUND(I232*H232,2)</f>
        <v>0</v>
      </c>
      <c r="BL232" s="18" t="s">
        <v>374</v>
      </c>
      <c r="BM232" s="203" t="s">
        <v>3231</v>
      </c>
    </row>
    <row r="233" spans="1:65" s="2" customFormat="1" ht="19.5">
      <c r="A233" s="35"/>
      <c r="B233" s="36"/>
      <c r="C233" s="37"/>
      <c r="D233" s="205" t="s">
        <v>383</v>
      </c>
      <c r="E233" s="37"/>
      <c r="F233" s="206" t="s">
        <v>3232</v>
      </c>
      <c r="G233" s="37"/>
      <c r="H233" s="37"/>
      <c r="I233" s="207"/>
      <c r="J233" s="37"/>
      <c r="K233" s="37"/>
      <c r="L233" s="40"/>
      <c r="M233" s="208"/>
      <c r="N233" s="209"/>
      <c r="O233" s="72"/>
      <c r="P233" s="72"/>
      <c r="Q233" s="72"/>
      <c r="R233" s="72"/>
      <c r="S233" s="72"/>
      <c r="T233" s="73"/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T233" s="18" t="s">
        <v>383</v>
      </c>
      <c r="AU233" s="18" t="s">
        <v>86</v>
      </c>
    </row>
    <row r="234" spans="1:65" s="14" customFormat="1" ht="11.25">
      <c r="B234" s="220"/>
      <c r="C234" s="221"/>
      <c r="D234" s="205" t="s">
        <v>384</v>
      </c>
      <c r="E234" s="222" t="s">
        <v>1</v>
      </c>
      <c r="F234" s="223" t="s">
        <v>3233</v>
      </c>
      <c r="G234" s="221"/>
      <c r="H234" s="224">
        <v>266.8</v>
      </c>
      <c r="I234" s="225"/>
      <c r="J234" s="221"/>
      <c r="K234" s="221"/>
      <c r="L234" s="226"/>
      <c r="M234" s="227"/>
      <c r="N234" s="228"/>
      <c r="O234" s="228"/>
      <c r="P234" s="228"/>
      <c r="Q234" s="228"/>
      <c r="R234" s="228"/>
      <c r="S234" s="228"/>
      <c r="T234" s="229"/>
      <c r="AT234" s="230" t="s">
        <v>384</v>
      </c>
      <c r="AU234" s="230" t="s">
        <v>86</v>
      </c>
      <c r="AV234" s="14" t="s">
        <v>86</v>
      </c>
      <c r="AW234" s="14" t="s">
        <v>32</v>
      </c>
      <c r="AX234" s="14" t="s">
        <v>84</v>
      </c>
      <c r="AY234" s="230" t="s">
        <v>375</v>
      </c>
    </row>
    <row r="235" spans="1:65" s="2" customFormat="1" ht="16.5" customHeight="1">
      <c r="A235" s="35"/>
      <c r="B235" s="36"/>
      <c r="C235" s="236" t="s">
        <v>525</v>
      </c>
      <c r="D235" s="236" t="s">
        <v>646</v>
      </c>
      <c r="E235" s="237" t="s">
        <v>3234</v>
      </c>
      <c r="F235" s="238" t="s">
        <v>3235</v>
      </c>
      <c r="G235" s="239" t="s">
        <v>702</v>
      </c>
      <c r="H235" s="240">
        <v>81</v>
      </c>
      <c r="I235" s="241"/>
      <c r="J235" s="242">
        <f>ROUND(I235*H235,2)</f>
        <v>0</v>
      </c>
      <c r="K235" s="238" t="s">
        <v>1</v>
      </c>
      <c r="L235" s="243"/>
      <c r="M235" s="244" t="s">
        <v>1</v>
      </c>
      <c r="N235" s="245" t="s">
        <v>42</v>
      </c>
      <c r="O235" s="72"/>
      <c r="P235" s="201">
        <f>O235*H235</f>
        <v>0</v>
      </c>
      <c r="Q235" s="201">
        <v>0.125</v>
      </c>
      <c r="R235" s="201">
        <f>Q235*H235</f>
        <v>10.125</v>
      </c>
      <c r="S235" s="201">
        <v>0</v>
      </c>
      <c r="T235" s="202">
        <f>S235*H235</f>
        <v>0</v>
      </c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  <c r="AR235" s="203" t="s">
        <v>427</v>
      </c>
      <c r="AT235" s="203" t="s">
        <v>646</v>
      </c>
      <c r="AU235" s="203" t="s">
        <v>86</v>
      </c>
      <c r="AY235" s="18" t="s">
        <v>375</v>
      </c>
      <c r="BE235" s="204">
        <f>IF(N235="základní",J235,0)</f>
        <v>0</v>
      </c>
      <c r="BF235" s="204">
        <f>IF(N235="snížená",J235,0)</f>
        <v>0</v>
      </c>
      <c r="BG235" s="204">
        <f>IF(N235="zákl. přenesená",J235,0)</f>
        <v>0</v>
      </c>
      <c r="BH235" s="204">
        <f>IF(N235="sníž. přenesená",J235,0)</f>
        <v>0</v>
      </c>
      <c r="BI235" s="204">
        <f>IF(N235="nulová",J235,0)</f>
        <v>0</v>
      </c>
      <c r="BJ235" s="18" t="s">
        <v>84</v>
      </c>
      <c r="BK235" s="204">
        <f>ROUND(I235*H235,2)</f>
        <v>0</v>
      </c>
      <c r="BL235" s="18" t="s">
        <v>374</v>
      </c>
      <c r="BM235" s="203" t="s">
        <v>3236</v>
      </c>
    </row>
    <row r="236" spans="1:65" s="2" customFormat="1" ht="11.25">
      <c r="A236" s="35"/>
      <c r="B236" s="36"/>
      <c r="C236" s="37"/>
      <c r="D236" s="205" t="s">
        <v>383</v>
      </c>
      <c r="E236" s="37"/>
      <c r="F236" s="206" t="s">
        <v>3235</v>
      </c>
      <c r="G236" s="37"/>
      <c r="H236" s="37"/>
      <c r="I236" s="207"/>
      <c r="J236" s="37"/>
      <c r="K236" s="37"/>
      <c r="L236" s="40"/>
      <c r="M236" s="208"/>
      <c r="N236" s="209"/>
      <c r="O236" s="72"/>
      <c r="P236" s="72"/>
      <c r="Q236" s="72"/>
      <c r="R236" s="72"/>
      <c r="S236" s="72"/>
      <c r="T236" s="73"/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T236" s="18" t="s">
        <v>383</v>
      </c>
      <c r="AU236" s="18" t="s">
        <v>86</v>
      </c>
    </row>
    <row r="237" spans="1:65" s="14" customFormat="1" ht="11.25">
      <c r="B237" s="220"/>
      <c r="C237" s="221"/>
      <c r="D237" s="205" t="s">
        <v>384</v>
      </c>
      <c r="E237" s="222" t="s">
        <v>1</v>
      </c>
      <c r="F237" s="223" t="s">
        <v>3237</v>
      </c>
      <c r="G237" s="221"/>
      <c r="H237" s="224">
        <v>80.040000000000006</v>
      </c>
      <c r="I237" s="225"/>
      <c r="J237" s="221"/>
      <c r="K237" s="221"/>
      <c r="L237" s="226"/>
      <c r="M237" s="227"/>
      <c r="N237" s="228"/>
      <c r="O237" s="228"/>
      <c r="P237" s="228"/>
      <c r="Q237" s="228"/>
      <c r="R237" s="228"/>
      <c r="S237" s="228"/>
      <c r="T237" s="229"/>
      <c r="AT237" s="230" t="s">
        <v>384</v>
      </c>
      <c r="AU237" s="230" t="s">
        <v>86</v>
      </c>
      <c r="AV237" s="14" t="s">
        <v>86</v>
      </c>
      <c r="AW237" s="14" t="s">
        <v>32</v>
      </c>
      <c r="AX237" s="14" t="s">
        <v>77</v>
      </c>
      <c r="AY237" s="230" t="s">
        <v>375</v>
      </c>
    </row>
    <row r="238" spans="1:65" s="14" customFormat="1" ht="11.25">
      <c r="B238" s="220"/>
      <c r="C238" s="221"/>
      <c r="D238" s="205" t="s">
        <v>384</v>
      </c>
      <c r="E238" s="222" t="s">
        <v>1</v>
      </c>
      <c r="F238" s="223" t="s">
        <v>3238</v>
      </c>
      <c r="G238" s="221"/>
      <c r="H238" s="224">
        <v>81</v>
      </c>
      <c r="I238" s="225"/>
      <c r="J238" s="221"/>
      <c r="K238" s="221"/>
      <c r="L238" s="226"/>
      <c r="M238" s="227"/>
      <c r="N238" s="228"/>
      <c r="O238" s="228"/>
      <c r="P238" s="228"/>
      <c r="Q238" s="228"/>
      <c r="R238" s="228"/>
      <c r="S238" s="228"/>
      <c r="T238" s="229"/>
      <c r="AT238" s="230" t="s">
        <v>384</v>
      </c>
      <c r="AU238" s="230" t="s">
        <v>86</v>
      </c>
      <c r="AV238" s="14" t="s">
        <v>86</v>
      </c>
      <c r="AW238" s="14" t="s">
        <v>32</v>
      </c>
      <c r="AX238" s="14" t="s">
        <v>84</v>
      </c>
      <c r="AY238" s="230" t="s">
        <v>375</v>
      </c>
    </row>
    <row r="239" spans="1:65" s="2" customFormat="1" ht="16.5" customHeight="1">
      <c r="A239" s="35"/>
      <c r="B239" s="36"/>
      <c r="C239" s="192" t="s">
        <v>529</v>
      </c>
      <c r="D239" s="192" t="s">
        <v>377</v>
      </c>
      <c r="E239" s="193" t="s">
        <v>3239</v>
      </c>
      <c r="F239" s="194" t="s">
        <v>3240</v>
      </c>
      <c r="G239" s="195" t="s">
        <v>702</v>
      </c>
      <c r="H239" s="196">
        <v>13</v>
      </c>
      <c r="I239" s="197"/>
      <c r="J239" s="198">
        <f>ROUND(I239*H239,2)</f>
        <v>0</v>
      </c>
      <c r="K239" s="194" t="s">
        <v>408</v>
      </c>
      <c r="L239" s="40"/>
      <c r="M239" s="199" t="s">
        <v>1</v>
      </c>
      <c r="N239" s="200" t="s">
        <v>42</v>
      </c>
      <c r="O239" s="72"/>
      <c r="P239" s="201">
        <f>O239*H239</f>
        <v>0</v>
      </c>
      <c r="Q239" s="201">
        <v>2.4499999999999999E-3</v>
      </c>
      <c r="R239" s="201">
        <f>Q239*H239</f>
        <v>3.1849999999999996E-2</v>
      </c>
      <c r="S239" s="201">
        <v>0</v>
      </c>
      <c r="T239" s="202">
        <f>S239*H239</f>
        <v>0</v>
      </c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R239" s="203" t="s">
        <v>374</v>
      </c>
      <c r="AT239" s="203" t="s">
        <v>377</v>
      </c>
      <c r="AU239" s="203" t="s">
        <v>86</v>
      </c>
      <c r="AY239" s="18" t="s">
        <v>375</v>
      </c>
      <c r="BE239" s="204">
        <f>IF(N239="základní",J239,0)</f>
        <v>0</v>
      </c>
      <c r="BF239" s="204">
        <f>IF(N239="snížená",J239,0)</f>
        <v>0</v>
      </c>
      <c r="BG239" s="204">
        <f>IF(N239="zákl. přenesená",J239,0)</f>
        <v>0</v>
      </c>
      <c r="BH239" s="204">
        <f>IF(N239="sníž. přenesená",J239,0)</f>
        <v>0</v>
      </c>
      <c r="BI239" s="204">
        <f>IF(N239="nulová",J239,0)</f>
        <v>0</v>
      </c>
      <c r="BJ239" s="18" t="s">
        <v>84</v>
      </c>
      <c r="BK239" s="204">
        <f>ROUND(I239*H239,2)</f>
        <v>0</v>
      </c>
      <c r="BL239" s="18" t="s">
        <v>374</v>
      </c>
      <c r="BM239" s="203" t="s">
        <v>3241</v>
      </c>
    </row>
    <row r="240" spans="1:65" s="2" customFormat="1" ht="11.25">
      <c r="A240" s="35"/>
      <c r="B240" s="36"/>
      <c r="C240" s="37"/>
      <c r="D240" s="205" t="s">
        <v>383</v>
      </c>
      <c r="E240" s="37"/>
      <c r="F240" s="206" t="s">
        <v>3242</v>
      </c>
      <c r="G240" s="37"/>
      <c r="H240" s="37"/>
      <c r="I240" s="207"/>
      <c r="J240" s="37"/>
      <c r="K240" s="37"/>
      <c r="L240" s="40"/>
      <c r="M240" s="208"/>
      <c r="N240" s="209"/>
      <c r="O240" s="72"/>
      <c r="P240" s="72"/>
      <c r="Q240" s="72"/>
      <c r="R240" s="72"/>
      <c r="S240" s="72"/>
      <c r="T240" s="73"/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  <c r="AT240" s="18" t="s">
        <v>383</v>
      </c>
      <c r="AU240" s="18" t="s">
        <v>86</v>
      </c>
    </row>
    <row r="241" spans="1:65" s="14" customFormat="1" ht="11.25">
      <c r="B241" s="220"/>
      <c r="C241" s="221"/>
      <c r="D241" s="205" t="s">
        <v>384</v>
      </c>
      <c r="E241" s="222" t="s">
        <v>1</v>
      </c>
      <c r="F241" s="223" t="s">
        <v>3243</v>
      </c>
      <c r="G241" s="221"/>
      <c r="H241" s="224">
        <v>13</v>
      </c>
      <c r="I241" s="225"/>
      <c r="J241" s="221"/>
      <c r="K241" s="221"/>
      <c r="L241" s="226"/>
      <c r="M241" s="227"/>
      <c r="N241" s="228"/>
      <c r="O241" s="228"/>
      <c r="P241" s="228"/>
      <c r="Q241" s="228"/>
      <c r="R241" s="228"/>
      <c r="S241" s="228"/>
      <c r="T241" s="229"/>
      <c r="AT241" s="230" t="s">
        <v>384</v>
      </c>
      <c r="AU241" s="230" t="s">
        <v>86</v>
      </c>
      <c r="AV241" s="14" t="s">
        <v>86</v>
      </c>
      <c r="AW241" s="14" t="s">
        <v>32</v>
      </c>
      <c r="AX241" s="14" t="s">
        <v>84</v>
      </c>
      <c r="AY241" s="230" t="s">
        <v>375</v>
      </c>
    </row>
    <row r="242" spans="1:65" s="2" customFormat="1" ht="16.5" customHeight="1">
      <c r="A242" s="35"/>
      <c r="B242" s="36"/>
      <c r="C242" s="192" t="s">
        <v>533</v>
      </c>
      <c r="D242" s="192" t="s">
        <v>377</v>
      </c>
      <c r="E242" s="193" t="s">
        <v>3244</v>
      </c>
      <c r="F242" s="194" t="s">
        <v>3245</v>
      </c>
      <c r="G242" s="195" t="s">
        <v>424</v>
      </c>
      <c r="H242" s="196">
        <v>10</v>
      </c>
      <c r="I242" s="197"/>
      <c r="J242" s="198">
        <f>ROUND(I242*H242,2)</f>
        <v>0</v>
      </c>
      <c r="K242" s="194" t="s">
        <v>1</v>
      </c>
      <c r="L242" s="40"/>
      <c r="M242" s="199" t="s">
        <v>1</v>
      </c>
      <c r="N242" s="200" t="s">
        <v>42</v>
      </c>
      <c r="O242" s="72"/>
      <c r="P242" s="201">
        <f>O242*H242</f>
        <v>0</v>
      </c>
      <c r="Q242" s="201">
        <v>2.4399999999999999E-3</v>
      </c>
      <c r="R242" s="201">
        <f>Q242*H242</f>
        <v>2.4399999999999998E-2</v>
      </c>
      <c r="S242" s="201">
        <v>0</v>
      </c>
      <c r="T242" s="202">
        <f>S242*H242</f>
        <v>0</v>
      </c>
      <c r="U242" s="35"/>
      <c r="V242" s="35"/>
      <c r="W242" s="35"/>
      <c r="X242" s="35"/>
      <c r="Y242" s="35"/>
      <c r="Z242" s="35"/>
      <c r="AA242" s="35"/>
      <c r="AB242" s="35"/>
      <c r="AC242" s="35"/>
      <c r="AD242" s="35"/>
      <c r="AE242" s="35"/>
      <c r="AR242" s="203" t="s">
        <v>374</v>
      </c>
      <c r="AT242" s="203" t="s">
        <v>377</v>
      </c>
      <c r="AU242" s="203" t="s">
        <v>86</v>
      </c>
      <c r="AY242" s="18" t="s">
        <v>375</v>
      </c>
      <c r="BE242" s="204">
        <f>IF(N242="základní",J242,0)</f>
        <v>0</v>
      </c>
      <c r="BF242" s="204">
        <f>IF(N242="snížená",J242,0)</f>
        <v>0</v>
      </c>
      <c r="BG242" s="204">
        <f>IF(N242="zákl. přenesená",J242,0)</f>
        <v>0</v>
      </c>
      <c r="BH242" s="204">
        <f>IF(N242="sníž. přenesená",J242,0)</f>
        <v>0</v>
      </c>
      <c r="BI242" s="204">
        <f>IF(N242="nulová",J242,0)</f>
        <v>0</v>
      </c>
      <c r="BJ242" s="18" t="s">
        <v>84</v>
      </c>
      <c r="BK242" s="204">
        <f>ROUND(I242*H242,2)</f>
        <v>0</v>
      </c>
      <c r="BL242" s="18" t="s">
        <v>374</v>
      </c>
      <c r="BM242" s="203" t="s">
        <v>3246</v>
      </c>
    </row>
    <row r="243" spans="1:65" s="2" customFormat="1" ht="146.25">
      <c r="A243" s="35"/>
      <c r="B243" s="36"/>
      <c r="C243" s="37"/>
      <c r="D243" s="205" t="s">
        <v>383</v>
      </c>
      <c r="E243" s="37"/>
      <c r="F243" s="206" t="s">
        <v>3247</v>
      </c>
      <c r="G243" s="37"/>
      <c r="H243" s="37"/>
      <c r="I243" s="207"/>
      <c r="J243" s="37"/>
      <c r="K243" s="37"/>
      <c r="L243" s="40"/>
      <c r="M243" s="208"/>
      <c r="N243" s="209"/>
      <c r="O243" s="72"/>
      <c r="P243" s="72"/>
      <c r="Q243" s="72"/>
      <c r="R243" s="72"/>
      <c r="S243" s="72"/>
      <c r="T243" s="73"/>
      <c r="U243" s="35"/>
      <c r="V243" s="35"/>
      <c r="W243" s="35"/>
      <c r="X243" s="35"/>
      <c r="Y243" s="35"/>
      <c r="Z243" s="35"/>
      <c r="AA243" s="35"/>
      <c r="AB243" s="35"/>
      <c r="AC243" s="35"/>
      <c r="AD243" s="35"/>
      <c r="AE243" s="35"/>
      <c r="AT243" s="18" t="s">
        <v>383</v>
      </c>
      <c r="AU243" s="18" t="s">
        <v>86</v>
      </c>
    </row>
    <row r="244" spans="1:65" s="14" customFormat="1" ht="11.25">
      <c r="B244" s="220"/>
      <c r="C244" s="221"/>
      <c r="D244" s="205" t="s">
        <v>384</v>
      </c>
      <c r="E244" s="222" t="s">
        <v>1</v>
      </c>
      <c r="F244" s="223" t="s">
        <v>3248</v>
      </c>
      <c r="G244" s="221"/>
      <c r="H244" s="224">
        <v>10</v>
      </c>
      <c r="I244" s="225"/>
      <c r="J244" s="221"/>
      <c r="K244" s="221"/>
      <c r="L244" s="226"/>
      <c r="M244" s="227"/>
      <c r="N244" s="228"/>
      <c r="O244" s="228"/>
      <c r="P244" s="228"/>
      <c r="Q244" s="228"/>
      <c r="R244" s="228"/>
      <c r="S244" s="228"/>
      <c r="T244" s="229"/>
      <c r="AT244" s="230" t="s">
        <v>384</v>
      </c>
      <c r="AU244" s="230" t="s">
        <v>86</v>
      </c>
      <c r="AV244" s="14" t="s">
        <v>86</v>
      </c>
      <c r="AW244" s="14" t="s">
        <v>32</v>
      </c>
      <c r="AX244" s="14" t="s">
        <v>84</v>
      </c>
      <c r="AY244" s="230" t="s">
        <v>375</v>
      </c>
    </row>
    <row r="245" spans="1:65" s="2" customFormat="1" ht="21.75" customHeight="1">
      <c r="A245" s="35"/>
      <c r="B245" s="36"/>
      <c r="C245" s="192" t="s">
        <v>537</v>
      </c>
      <c r="D245" s="192" t="s">
        <v>377</v>
      </c>
      <c r="E245" s="193" t="s">
        <v>669</v>
      </c>
      <c r="F245" s="194" t="s">
        <v>670</v>
      </c>
      <c r="G245" s="195" t="s">
        <v>671</v>
      </c>
      <c r="H245" s="196">
        <v>200</v>
      </c>
      <c r="I245" s="197"/>
      <c r="J245" s="198">
        <f>ROUND(I245*H245,2)</f>
        <v>0</v>
      </c>
      <c r="K245" s="194" t="s">
        <v>408</v>
      </c>
      <c r="L245" s="40"/>
      <c r="M245" s="199" t="s">
        <v>1</v>
      </c>
      <c r="N245" s="200" t="s">
        <v>42</v>
      </c>
      <c r="O245" s="72"/>
      <c r="P245" s="201">
        <f>O245*H245</f>
        <v>0</v>
      </c>
      <c r="Q245" s="201">
        <v>0</v>
      </c>
      <c r="R245" s="201">
        <f>Q245*H245</f>
        <v>0</v>
      </c>
      <c r="S245" s="201">
        <v>0</v>
      </c>
      <c r="T245" s="202">
        <f>S245*H245</f>
        <v>0</v>
      </c>
      <c r="U245" s="35"/>
      <c r="V245" s="35"/>
      <c r="W245" s="35"/>
      <c r="X245" s="35"/>
      <c r="Y245" s="35"/>
      <c r="Z245" s="35"/>
      <c r="AA245" s="35"/>
      <c r="AB245" s="35"/>
      <c r="AC245" s="35"/>
      <c r="AD245" s="35"/>
      <c r="AE245" s="35"/>
      <c r="AR245" s="203" t="s">
        <v>374</v>
      </c>
      <c r="AT245" s="203" t="s">
        <v>377</v>
      </c>
      <c r="AU245" s="203" t="s">
        <v>86</v>
      </c>
      <c r="AY245" s="18" t="s">
        <v>375</v>
      </c>
      <c r="BE245" s="204">
        <f>IF(N245="základní",J245,0)</f>
        <v>0</v>
      </c>
      <c r="BF245" s="204">
        <f>IF(N245="snížená",J245,0)</f>
        <v>0</v>
      </c>
      <c r="BG245" s="204">
        <f>IF(N245="zákl. přenesená",J245,0)</f>
        <v>0</v>
      </c>
      <c r="BH245" s="204">
        <f>IF(N245="sníž. přenesená",J245,0)</f>
        <v>0</v>
      </c>
      <c r="BI245" s="204">
        <f>IF(N245="nulová",J245,0)</f>
        <v>0</v>
      </c>
      <c r="BJ245" s="18" t="s">
        <v>84</v>
      </c>
      <c r="BK245" s="204">
        <f>ROUND(I245*H245,2)</f>
        <v>0</v>
      </c>
      <c r="BL245" s="18" t="s">
        <v>374</v>
      </c>
      <c r="BM245" s="203" t="s">
        <v>3249</v>
      </c>
    </row>
    <row r="246" spans="1:65" s="2" customFormat="1" ht="19.5">
      <c r="A246" s="35"/>
      <c r="B246" s="36"/>
      <c r="C246" s="37"/>
      <c r="D246" s="205" t="s">
        <v>383</v>
      </c>
      <c r="E246" s="37"/>
      <c r="F246" s="206" t="s">
        <v>673</v>
      </c>
      <c r="G246" s="37"/>
      <c r="H246" s="37"/>
      <c r="I246" s="207"/>
      <c r="J246" s="37"/>
      <c r="K246" s="37"/>
      <c r="L246" s="40"/>
      <c r="M246" s="208"/>
      <c r="N246" s="209"/>
      <c r="O246" s="72"/>
      <c r="P246" s="72"/>
      <c r="Q246" s="72"/>
      <c r="R246" s="72"/>
      <c r="S246" s="72"/>
      <c r="T246" s="73"/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T246" s="18" t="s">
        <v>383</v>
      </c>
      <c r="AU246" s="18" t="s">
        <v>86</v>
      </c>
    </row>
    <row r="247" spans="1:65" s="14" customFormat="1" ht="11.25">
      <c r="B247" s="220"/>
      <c r="C247" s="221"/>
      <c r="D247" s="205" t="s">
        <v>384</v>
      </c>
      <c r="E247" s="222" t="s">
        <v>1</v>
      </c>
      <c r="F247" s="223" t="s">
        <v>3250</v>
      </c>
      <c r="G247" s="221"/>
      <c r="H247" s="224">
        <v>200</v>
      </c>
      <c r="I247" s="225"/>
      <c r="J247" s="221"/>
      <c r="K247" s="221"/>
      <c r="L247" s="226"/>
      <c r="M247" s="227"/>
      <c r="N247" s="228"/>
      <c r="O247" s="228"/>
      <c r="P247" s="228"/>
      <c r="Q247" s="228"/>
      <c r="R247" s="228"/>
      <c r="S247" s="228"/>
      <c r="T247" s="229"/>
      <c r="AT247" s="230" t="s">
        <v>384</v>
      </c>
      <c r="AU247" s="230" t="s">
        <v>86</v>
      </c>
      <c r="AV247" s="14" t="s">
        <v>86</v>
      </c>
      <c r="AW247" s="14" t="s">
        <v>32</v>
      </c>
      <c r="AX247" s="14" t="s">
        <v>84</v>
      </c>
      <c r="AY247" s="230" t="s">
        <v>375</v>
      </c>
    </row>
    <row r="248" spans="1:65" s="2" customFormat="1" ht="21.75" customHeight="1">
      <c r="A248" s="35"/>
      <c r="B248" s="36"/>
      <c r="C248" s="192" t="s">
        <v>541</v>
      </c>
      <c r="D248" s="192" t="s">
        <v>377</v>
      </c>
      <c r="E248" s="193" t="s">
        <v>675</v>
      </c>
      <c r="F248" s="194" t="s">
        <v>676</v>
      </c>
      <c r="G248" s="195" t="s">
        <v>671</v>
      </c>
      <c r="H248" s="196">
        <v>18000</v>
      </c>
      <c r="I248" s="197"/>
      <c r="J248" s="198">
        <f>ROUND(I248*H248,2)</f>
        <v>0</v>
      </c>
      <c r="K248" s="194" t="s">
        <v>408</v>
      </c>
      <c r="L248" s="40"/>
      <c r="M248" s="199" t="s">
        <v>1</v>
      </c>
      <c r="N248" s="200" t="s">
        <v>42</v>
      </c>
      <c r="O248" s="72"/>
      <c r="P248" s="201">
        <f>O248*H248</f>
        <v>0</v>
      </c>
      <c r="Q248" s="201">
        <v>0</v>
      </c>
      <c r="R248" s="201">
        <f>Q248*H248</f>
        <v>0</v>
      </c>
      <c r="S248" s="201">
        <v>0</v>
      </c>
      <c r="T248" s="202">
        <f>S248*H248</f>
        <v>0</v>
      </c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  <c r="AR248" s="203" t="s">
        <v>374</v>
      </c>
      <c r="AT248" s="203" t="s">
        <v>377</v>
      </c>
      <c r="AU248" s="203" t="s">
        <v>86</v>
      </c>
      <c r="AY248" s="18" t="s">
        <v>375</v>
      </c>
      <c r="BE248" s="204">
        <f>IF(N248="základní",J248,0)</f>
        <v>0</v>
      </c>
      <c r="BF248" s="204">
        <f>IF(N248="snížená",J248,0)</f>
        <v>0</v>
      </c>
      <c r="BG248" s="204">
        <f>IF(N248="zákl. přenesená",J248,0)</f>
        <v>0</v>
      </c>
      <c r="BH248" s="204">
        <f>IF(N248="sníž. přenesená",J248,0)</f>
        <v>0</v>
      </c>
      <c r="BI248" s="204">
        <f>IF(N248="nulová",J248,0)</f>
        <v>0</v>
      </c>
      <c r="BJ248" s="18" t="s">
        <v>84</v>
      </c>
      <c r="BK248" s="204">
        <f>ROUND(I248*H248,2)</f>
        <v>0</v>
      </c>
      <c r="BL248" s="18" t="s">
        <v>374</v>
      </c>
      <c r="BM248" s="203" t="s">
        <v>3251</v>
      </c>
    </row>
    <row r="249" spans="1:65" s="2" customFormat="1" ht="19.5">
      <c r="A249" s="35"/>
      <c r="B249" s="36"/>
      <c r="C249" s="37"/>
      <c r="D249" s="205" t="s">
        <v>383</v>
      </c>
      <c r="E249" s="37"/>
      <c r="F249" s="206" t="s">
        <v>678</v>
      </c>
      <c r="G249" s="37"/>
      <c r="H249" s="37"/>
      <c r="I249" s="207"/>
      <c r="J249" s="37"/>
      <c r="K249" s="37"/>
      <c r="L249" s="40"/>
      <c r="M249" s="208"/>
      <c r="N249" s="209"/>
      <c r="O249" s="72"/>
      <c r="P249" s="72"/>
      <c r="Q249" s="72"/>
      <c r="R249" s="72"/>
      <c r="S249" s="72"/>
      <c r="T249" s="73"/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35"/>
      <c r="AT249" s="18" t="s">
        <v>383</v>
      </c>
      <c r="AU249" s="18" t="s">
        <v>86</v>
      </c>
    </row>
    <row r="250" spans="1:65" s="14" customFormat="1" ht="11.25">
      <c r="B250" s="220"/>
      <c r="C250" s="221"/>
      <c r="D250" s="205" t="s">
        <v>384</v>
      </c>
      <c r="E250" s="222" t="s">
        <v>1</v>
      </c>
      <c r="F250" s="223" t="s">
        <v>3252</v>
      </c>
      <c r="G250" s="221"/>
      <c r="H250" s="224">
        <v>18000</v>
      </c>
      <c r="I250" s="225"/>
      <c r="J250" s="221"/>
      <c r="K250" s="221"/>
      <c r="L250" s="226"/>
      <c r="M250" s="227"/>
      <c r="N250" s="228"/>
      <c r="O250" s="228"/>
      <c r="P250" s="228"/>
      <c r="Q250" s="228"/>
      <c r="R250" s="228"/>
      <c r="S250" s="228"/>
      <c r="T250" s="229"/>
      <c r="AT250" s="230" t="s">
        <v>384</v>
      </c>
      <c r="AU250" s="230" t="s">
        <v>86</v>
      </c>
      <c r="AV250" s="14" t="s">
        <v>86</v>
      </c>
      <c r="AW250" s="14" t="s">
        <v>32</v>
      </c>
      <c r="AX250" s="14" t="s">
        <v>84</v>
      </c>
      <c r="AY250" s="230" t="s">
        <v>375</v>
      </c>
    </row>
    <row r="251" spans="1:65" s="2" customFormat="1" ht="21.75" customHeight="1">
      <c r="A251" s="35"/>
      <c r="B251" s="36"/>
      <c r="C251" s="192" t="s">
        <v>552</v>
      </c>
      <c r="D251" s="192" t="s">
        <v>377</v>
      </c>
      <c r="E251" s="193" t="s">
        <v>680</v>
      </c>
      <c r="F251" s="194" t="s">
        <v>681</v>
      </c>
      <c r="G251" s="195" t="s">
        <v>671</v>
      </c>
      <c r="H251" s="196">
        <v>200</v>
      </c>
      <c r="I251" s="197"/>
      <c r="J251" s="198">
        <f>ROUND(I251*H251,2)</f>
        <v>0</v>
      </c>
      <c r="K251" s="194" t="s">
        <v>408</v>
      </c>
      <c r="L251" s="40"/>
      <c r="M251" s="199" t="s">
        <v>1</v>
      </c>
      <c r="N251" s="200" t="s">
        <v>42</v>
      </c>
      <c r="O251" s="72"/>
      <c r="P251" s="201">
        <f>O251*H251</f>
        <v>0</v>
      </c>
      <c r="Q251" s="201">
        <v>0</v>
      </c>
      <c r="R251" s="201">
        <f>Q251*H251</f>
        <v>0</v>
      </c>
      <c r="S251" s="201">
        <v>0</v>
      </c>
      <c r="T251" s="202">
        <f>S251*H251</f>
        <v>0</v>
      </c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  <c r="AR251" s="203" t="s">
        <v>374</v>
      </c>
      <c r="AT251" s="203" t="s">
        <v>377</v>
      </c>
      <c r="AU251" s="203" t="s">
        <v>86</v>
      </c>
      <c r="AY251" s="18" t="s">
        <v>375</v>
      </c>
      <c r="BE251" s="204">
        <f>IF(N251="základní",J251,0)</f>
        <v>0</v>
      </c>
      <c r="BF251" s="204">
        <f>IF(N251="snížená",J251,0)</f>
        <v>0</v>
      </c>
      <c r="BG251" s="204">
        <f>IF(N251="zákl. přenesená",J251,0)</f>
        <v>0</v>
      </c>
      <c r="BH251" s="204">
        <f>IF(N251="sníž. přenesená",J251,0)</f>
        <v>0</v>
      </c>
      <c r="BI251" s="204">
        <f>IF(N251="nulová",J251,0)</f>
        <v>0</v>
      </c>
      <c r="BJ251" s="18" t="s">
        <v>84</v>
      </c>
      <c r="BK251" s="204">
        <f>ROUND(I251*H251,2)</f>
        <v>0</v>
      </c>
      <c r="BL251" s="18" t="s">
        <v>374</v>
      </c>
      <c r="BM251" s="203" t="s">
        <v>3253</v>
      </c>
    </row>
    <row r="252" spans="1:65" s="2" customFormat="1" ht="19.5">
      <c r="A252" s="35"/>
      <c r="B252" s="36"/>
      <c r="C252" s="37"/>
      <c r="D252" s="205" t="s">
        <v>383</v>
      </c>
      <c r="E252" s="37"/>
      <c r="F252" s="206" t="s">
        <v>683</v>
      </c>
      <c r="G252" s="37"/>
      <c r="H252" s="37"/>
      <c r="I252" s="207"/>
      <c r="J252" s="37"/>
      <c r="K252" s="37"/>
      <c r="L252" s="40"/>
      <c r="M252" s="208"/>
      <c r="N252" s="209"/>
      <c r="O252" s="72"/>
      <c r="P252" s="72"/>
      <c r="Q252" s="72"/>
      <c r="R252" s="72"/>
      <c r="S252" s="72"/>
      <c r="T252" s="73"/>
      <c r="U252" s="35"/>
      <c r="V252" s="35"/>
      <c r="W252" s="35"/>
      <c r="X252" s="35"/>
      <c r="Y252" s="35"/>
      <c r="Z252" s="35"/>
      <c r="AA252" s="35"/>
      <c r="AB252" s="35"/>
      <c r="AC252" s="35"/>
      <c r="AD252" s="35"/>
      <c r="AE252" s="35"/>
      <c r="AT252" s="18" t="s">
        <v>383</v>
      </c>
      <c r="AU252" s="18" t="s">
        <v>86</v>
      </c>
    </row>
    <row r="253" spans="1:65" s="14" customFormat="1" ht="11.25">
      <c r="B253" s="220"/>
      <c r="C253" s="221"/>
      <c r="D253" s="205" t="s">
        <v>384</v>
      </c>
      <c r="E253" s="222" t="s">
        <v>1</v>
      </c>
      <c r="F253" s="223" t="s">
        <v>3254</v>
      </c>
      <c r="G253" s="221"/>
      <c r="H253" s="224">
        <v>200</v>
      </c>
      <c r="I253" s="225"/>
      <c r="J253" s="221"/>
      <c r="K253" s="221"/>
      <c r="L253" s="226"/>
      <c r="M253" s="227"/>
      <c r="N253" s="228"/>
      <c r="O253" s="228"/>
      <c r="P253" s="228"/>
      <c r="Q253" s="228"/>
      <c r="R253" s="228"/>
      <c r="S253" s="228"/>
      <c r="T253" s="229"/>
      <c r="AT253" s="230" t="s">
        <v>384</v>
      </c>
      <c r="AU253" s="230" t="s">
        <v>86</v>
      </c>
      <c r="AV253" s="14" t="s">
        <v>86</v>
      </c>
      <c r="AW253" s="14" t="s">
        <v>32</v>
      </c>
      <c r="AX253" s="14" t="s">
        <v>84</v>
      </c>
      <c r="AY253" s="230" t="s">
        <v>375</v>
      </c>
    </row>
    <row r="254" spans="1:65" s="2" customFormat="1" ht="16.5" customHeight="1">
      <c r="A254" s="35"/>
      <c r="B254" s="36"/>
      <c r="C254" s="192" t="s">
        <v>559</v>
      </c>
      <c r="D254" s="192" t="s">
        <v>377</v>
      </c>
      <c r="E254" s="193" t="s">
        <v>3255</v>
      </c>
      <c r="F254" s="194" t="s">
        <v>3256</v>
      </c>
      <c r="G254" s="195" t="s">
        <v>615</v>
      </c>
      <c r="H254" s="196">
        <v>68.2</v>
      </c>
      <c r="I254" s="197"/>
      <c r="J254" s="198">
        <f>ROUND(I254*H254,2)</f>
        <v>0</v>
      </c>
      <c r="K254" s="194" t="s">
        <v>408</v>
      </c>
      <c r="L254" s="40"/>
      <c r="M254" s="199" t="s">
        <v>1</v>
      </c>
      <c r="N254" s="200" t="s">
        <v>42</v>
      </c>
      <c r="O254" s="72"/>
      <c r="P254" s="201">
        <f>O254*H254</f>
        <v>0</v>
      </c>
      <c r="Q254" s="201">
        <v>0</v>
      </c>
      <c r="R254" s="201">
        <f>Q254*H254</f>
        <v>0</v>
      </c>
      <c r="S254" s="201">
        <v>2.6</v>
      </c>
      <c r="T254" s="202">
        <f>S254*H254</f>
        <v>177.32000000000002</v>
      </c>
      <c r="U254" s="35"/>
      <c r="V254" s="35"/>
      <c r="W254" s="35"/>
      <c r="X254" s="35"/>
      <c r="Y254" s="35"/>
      <c r="Z254" s="35"/>
      <c r="AA254" s="35"/>
      <c r="AB254" s="35"/>
      <c r="AC254" s="35"/>
      <c r="AD254" s="35"/>
      <c r="AE254" s="35"/>
      <c r="AR254" s="203" t="s">
        <v>374</v>
      </c>
      <c r="AT254" s="203" t="s">
        <v>377</v>
      </c>
      <c r="AU254" s="203" t="s">
        <v>86</v>
      </c>
      <c r="AY254" s="18" t="s">
        <v>375</v>
      </c>
      <c r="BE254" s="204">
        <f>IF(N254="základní",J254,0)</f>
        <v>0</v>
      </c>
      <c r="BF254" s="204">
        <f>IF(N254="snížená",J254,0)</f>
        <v>0</v>
      </c>
      <c r="BG254" s="204">
        <f>IF(N254="zákl. přenesená",J254,0)</f>
        <v>0</v>
      </c>
      <c r="BH254" s="204">
        <f>IF(N254="sníž. přenesená",J254,0)</f>
        <v>0</v>
      </c>
      <c r="BI254" s="204">
        <f>IF(N254="nulová",J254,0)</f>
        <v>0</v>
      </c>
      <c r="BJ254" s="18" t="s">
        <v>84</v>
      </c>
      <c r="BK254" s="204">
        <f>ROUND(I254*H254,2)</f>
        <v>0</v>
      </c>
      <c r="BL254" s="18" t="s">
        <v>374</v>
      </c>
      <c r="BM254" s="203" t="s">
        <v>3257</v>
      </c>
    </row>
    <row r="255" spans="1:65" s="2" customFormat="1" ht="11.25">
      <c r="A255" s="35"/>
      <c r="B255" s="36"/>
      <c r="C255" s="37"/>
      <c r="D255" s="205" t="s">
        <v>383</v>
      </c>
      <c r="E255" s="37"/>
      <c r="F255" s="206" t="s">
        <v>3258</v>
      </c>
      <c r="G255" s="37"/>
      <c r="H255" s="37"/>
      <c r="I255" s="207"/>
      <c r="J255" s="37"/>
      <c r="K255" s="37"/>
      <c r="L255" s="40"/>
      <c r="M255" s="208"/>
      <c r="N255" s="209"/>
      <c r="O255" s="72"/>
      <c r="P255" s="72"/>
      <c r="Q255" s="72"/>
      <c r="R255" s="72"/>
      <c r="S255" s="72"/>
      <c r="T255" s="73"/>
      <c r="U255" s="35"/>
      <c r="V255" s="35"/>
      <c r="W255" s="35"/>
      <c r="X255" s="35"/>
      <c r="Y255" s="35"/>
      <c r="Z255" s="35"/>
      <c r="AA255" s="35"/>
      <c r="AB255" s="35"/>
      <c r="AC255" s="35"/>
      <c r="AD255" s="35"/>
      <c r="AE255" s="35"/>
      <c r="AT255" s="18" t="s">
        <v>383</v>
      </c>
      <c r="AU255" s="18" t="s">
        <v>86</v>
      </c>
    </row>
    <row r="256" spans="1:65" s="14" customFormat="1" ht="11.25">
      <c r="B256" s="220"/>
      <c r="C256" s="221"/>
      <c r="D256" s="205" t="s">
        <v>384</v>
      </c>
      <c r="E256" s="222" t="s">
        <v>1</v>
      </c>
      <c r="F256" s="223" t="s">
        <v>3259</v>
      </c>
      <c r="G256" s="221"/>
      <c r="H256" s="224">
        <v>68.2</v>
      </c>
      <c r="I256" s="225"/>
      <c r="J256" s="221"/>
      <c r="K256" s="221"/>
      <c r="L256" s="226"/>
      <c r="M256" s="227"/>
      <c r="N256" s="228"/>
      <c r="O256" s="228"/>
      <c r="P256" s="228"/>
      <c r="Q256" s="228"/>
      <c r="R256" s="228"/>
      <c r="S256" s="228"/>
      <c r="T256" s="229"/>
      <c r="AT256" s="230" t="s">
        <v>384</v>
      </c>
      <c r="AU256" s="230" t="s">
        <v>86</v>
      </c>
      <c r="AV256" s="14" t="s">
        <v>86</v>
      </c>
      <c r="AW256" s="14" t="s">
        <v>32</v>
      </c>
      <c r="AX256" s="14" t="s">
        <v>84</v>
      </c>
      <c r="AY256" s="230" t="s">
        <v>375</v>
      </c>
    </row>
    <row r="257" spans="1:65" s="2" customFormat="1" ht="16.5" customHeight="1">
      <c r="A257" s="35"/>
      <c r="B257" s="36"/>
      <c r="C257" s="192" t="s">
        <v>563</v>
      </c>
      <c r="D257" s="192" t="s">
        <v>377</v>
      </c>
      <c r="E257" s="193" t="s">
        <v>3060</v>
      </c>
      <c r="F257" s="194" t="s">
        <v>3061</v>
      </c>
      <c r="G257" s="195" t="s">
        <v>702</v>
      </c>
      <c r="H257" s="196">
        <v>271</v>
      </c>
      <c r="I257" s="197"/>
      <c r="J257" s="198">
        <f>ROUND(I257*H257,2)</f>
        <v>0</v>
      </c>
      <c r="K257" s="194" t="s">
        <v>408</v>
      </c>
      <c r="L257" s="40"/>
      <c r="M257" s="199" t="s">
        <v>1</v>
      </c>
      <c r="N257" s="200" t="s">
        <v>42</v>
      </c>
      <c r="O257" s="72"/>
      <c r="P257" s="201">
        <f>O257*H257</f>
        <v>0</v>
      </c>
      <c r="Q257" s="201">
        <v>8.0000000000000007E-5</v>
      </c>
      <c r="R257" s="201">
        <f>Q257*H257</f>
        <v>2.1680000000000001E-2</v>
      </c>
      <c r="S257" s="201">
        <v>1.7999999999999999E-2</v>
      </c>
      <c r="T257" s="202">
        <f>S257*H257</f>
        <v>4.8779999999999992</v>
      </c>
      <c r="U257" s="35"/>
      <c r="V257" s="35"/>
      <c r="W257" s="35"/>
      <c r="X257" s="35"/>
      <c r="Y257" s="35"/>
      <c r="Z257" s="35"/>
      <c r="AA257" s="35"/>
      <c r="AB257" s="35"/>
      <c r="AC257" s="35"/>
      <c r="AD257" s="35"/>
      <c r="AE257" s="35"/>
      <c r="AR257" s="203" t="s">
        <v>374</v>
      </c>
      <c r="AT257" s="203" t="s">
        <v>377</v>
      </c>
      <c r="AU257" s="203" t="s">
        <v>86</v>
      </c>
      <c r="AY257" s="18" t="s">
        <v>375</v>
      </c>
      <c r="BE257" s="204">
        <f>IF(N257="základní",J257,0)</f>
        <v>0</v>
      </c>
      <c r="BF257" s="204">
        <f>IF(N257="snížená",J257,0)</f>
        <v>0</v>
      </c>
      <c r="BG257" s="204">
        <f>IF(N257="zákl. přenesená",J257,0)</f>
        <v>0</v>
      </c>
      <c r="BH257" s="204">
        <f>IF(N257="sníž. přenesená",J257,0)</f>
        <v>0</v>
      </c>
      <c r="BI257" s="204">
        <f>IF(N257="nulová",J257,0)</f>
        <v>0</v>
      </c>
      <c r="BJ257" s="18" t="s">
        <v>84</v>
      </c>
      <c r="BK257" s="204">
        <f>ROUND(I257*H257,2)</f>
        <v>0</v>
      </c>
      <c r="BL257" s="18" t="s">
        <v>374</v>
      </c>
      <c r="BM257" s="203" t="s">
        <v>3260</v>
      </c>
    </row>
    <row r="258" spans="1:65" s="2" customFormat="1" ht="11.25">
      <c r="A258" s="35"/>
      <c r="B258" s="36"/>
      <c r="C258" s="37"/>
      <c r="D258" s="205" t="s">
        <v>383</v>
      </c>
      <c r="E258" s="37"/>
      <c r="F258" s="206" t="s">
        <v>3063</v>
      </c>
      <c r="G258" s="37"/>
      <c r="H258" s="37"/>
      <c r="I258" s="207"/>
      <c r="J258" s="37"/>
      <c r="K258" s="37"/>
      <c r="L258" s="40"/>
      <c r="M258" s="208"/>
      <c r="N258" s="209"/>
      <c r="O258" s="72"/>
      <c r="P258" s="72"/>
      <c r="Q258" s="72"/>
      <c r="R258" s="72"/>
      <c r="S258" s="72"/>
      <c r="T258" s="73"/>
      <c r="U258" s="35"/>
      <c r="V258" s="35"/>
      <c r="W258" s="35"/>
      <c r="X258" s="35"/>
      <c r="Y258" s="35"/>
      <c r="Z258" s="35"/>
      <c r="AA258" s="35"/>
      <c r="AB258" s="35"/>
      <c r="AC258" s="35"/>
      <c r="AD258" s="35"/>
      <c r="AE258" s="35"/>
      <c r="AT258" s="18" t="s">
        <v>383</v>
      </c>
      <c r="AU258" s="18" t="s">
        <v>86</v>
      </c>
    </row>
    <row r="259" spans="1:65" s="2" customFormat="1" ht="19.5">
      <c r="A259" s="35"/>
      <c r="B259" s="36"/>
      <c r="C259" s="37"/>
      <c r="D259" s="205" t="s">
        <v>410</v>
      </c>
      <c r="E259" s="37"/>
      <c r="F259" s="231" t="s">
        <v>3261</v>
      </c>
      <c r="G259" s="37"/>
      <c r="H259" s="37"/>
      <c r="I259" s="207"/>
      <c r="J259" s="37"/>
      <c r="K259" s="37"/>
      <c r="L259" s="40"/>
      <c r="M259" s="208"/>
      <c r="N259" s="209"/>
      <c r="O259" s="72"/>
      <c r="P259" s="72"/>
      <c r="Q259" s="72"/>
      <c r="R259" s="72"/>
      <c r="S259" s="72"/>
      <c r="T259" s="73"/>
      <c r="U259" s="35"/>
      <c r="V259" s="35"/>
      <c r="W259" s="35"/>
      <c r="X259" s="35"/>
      <c r="Y259" s="35"/>
      <c r="Z259" s="35"/>
      <c r="AA259" s="35"/>
      <c r="AB259" s="35"/>
      <c r="AC259" s="35"/>
      <c r="AD259" s="35"/>
      <c r="AE259" s="35"/>
      <c r="AT259" s="18" t="s">
        <v>410</v>
      </c>
      <c r="AU259" s="18" t="s">
        <v>86</v>
      </c>
    </row>
    <row r="260" spans="1:65" s="14" customFormat="1" ht="11.25">
      <c r="B260" s="220"/>
      <c r="C260" s="221"/>
      <c r="D260" s="205" t="s">
        <v>384</v>
      </c>
      <c r="E260" s="222" t="s">
        <v>1</v>
      </c>
      <c r="F260" s="223" t="s">
        <v>3262</v>
      </c>
      <c r="G260" s="221"/>
      <c r="H260" s="224">
        <v>271</v>
      </c>
      <c r="I260" s="225"/>
      <c r="J260" s="221"/>
      <c r="K260" s="221"/>
      <c r="L260" s="226"/>
      <c r="M260" s="227"/>
      <c r="N260" s="228"/>
      <c r="O260" s="228"/>
      <c r="P260" s="228"/>
      <c r="Q260" s="228"/>
      <c r="R260" s="228"/>
      <c r="S260" s="228"/>
      <c r="T260" s="229"/>
      <c r="AT260" s="230" t="s">
        <v>384</v>
      </c>
      <c r="AU260" s="230" t="s">
        <v>86</v>
      </c>
      <c r="AV260" s="14" t="s">
        <v>86</v>
      </c>
      <c r="AW260" s="14" t="s">
        <v>32</v>
      </c>
      <c r="AX260" s="14" t="s">
        <v>84</v>
      </c>
      <c r="AY260" s="230" t="s">
        <v>375</v>
      </c>
    </row>
    <row r="261" spans="1:65" s="2" customFormat="1" ht="16.5" customHeight="1">
      <c r="A261" s="35"/>
      <c r="B261" s="36"/>
      <c r="C261" s="192" t="s">
        <v>569</v>
      </c>
      <c r="D261" s="192" t="s">
        <v>377</v>
      </c>
      <c r="E261" s="193" t="s">
        <v>3263</v>
      </c>
      <c r="F261" s="194" t="s">
        <v>3264</v>
      </c>
      <c r="G261" s="195" t="s">
        <v>424</v>
      </c>
      <c r="H261" s="196">
        <v>6</v>
      </c>
      <c r="I261" s="197"/>
      <c r="J261" s="198">
        <f>ROUND(I261*H261,2)</f>
        <v>0</v>
      </c>
      <c r="K261" s="194" t="s">
        <v>408</v>
      </c>
      <c r="L261" s="40"/>
      <c r="M261" s="199" t="s">
        <v>1</v>
      </c>
      <c r="N261" s="200" t="s">
        <v>42</v>
      </c>
      <c r="O261" s="72"/>
      <c r="P261" s="201">
        <f>O261*H261</f>
        <v>0</v>
      </c>
      <c r="Q261" s="201">
        <v>0</v>
      </c>
      <c r="R261" s="201">
        <f>Q261*H261</f>
        <v>0</v>
      </c>
      <c r="S261" s="201">
        <v>0.1</v>
      </c>
      <c r="T261" s="202">
        <f>S261*H261</f>
        <v>0.60000000000000009</v>
      </c>
      <c r="U261" s="35"/>
      <c r="V261" s="35"/>
      <c r="W261" s="35"/>
      <c r="X261" s="35"/>
      <c r="Y261" s="35"/>
      <c r="Z261" s="35"/>
      <c r="AA261" s="35"/>
      <c r="AB261" s="35"/>
      <c r="AC261" s="35"/>
      <c r="AD261" s="35"/>
      <c r="AE261" s="35"/>
      <c r="AR261" s="203" t="s">
        <v>374</v>
      </c>
      <c r="AT261" s="203" t="s">
        <v>377</v>
      </c>
      <c r="AU261" s="203" t="s">
        <v>86</v>
      </c>
      <c r="AY261" s="18" t="s">
        <v>375</v>
      </c>
      <c r="BE261" s="204">
        <f>IF(N261="základní",J261,0)</f>
        <v>0</v>
      </c>
      <c r="BF261" s="204">
        <f>IF(N261="snížená",J261,0)</f>
        <v>0</v>
      </c>
      <c r="BG261" s="204">
        <f>IF(N261="zákl. přenesená",J261,0)</f>
        <v>0</v>
      </c>
      <c r="BH261" s="204">
        <f>IF(N261="sníž. přenesená",J261,0)</f>
        <v>0</v>
      </c>
      <c r="BI261" s="204">
        <f>IF(N261="nulová",J261,0)</f>
        <v>0</v>
      </c>
      <c r="BJ261" s="18" t="s">
        <v>84</v>
      </c>
      <c r="BK261" s="204">
        <f>ROUND(I261*H261,2)</f>
        <v>0</v>
      </c>
      <c r="BL261" s="18" t="s">
        <v>374</v>
      </c>
      <c r="BM261" s="203" t="s">
        <v>3265</v>
      </c>
    </row>
    <row r="262" spans="1:65" s="2" customFormat="1" ht="19.5">
      <c r="A262" s="35"/>
      <c r="B262" s="36"/>
      <c r="C262" s="37"/>
      <c r="D262" s="205" t="s">
        <v>383</v>
      </c>
      <c r="E262" s="37"/>
      <c r="F262" s="206" t="s">
        <v>3266</v>
      </c>
      <c r="G262" s="37"/>
      <c r="H262" s="37"/>
      <c r="I262" s="207"/>
      <c r="J262" s="37"/>
      <c r="K262" s="37"/>
      <c r="L262" s="40"/>
      <c r="M262" s="208"/>
      <c r="N262" s="209"/>
      <c r="O262" s="72"/>
      <c r="P262" s="72"/>
      <c r="Q262" s="72"/>
      <c r="R262" s="72"/>
      <c r="S262" s="72"/>
      <c r="T262" s="73"/>
      <c r="U262" s="35"/>
      <c r="V262" s="35"/>
      <c r="W262" s="35"/>
      <c r="X262" s="35"/>
      <c r="Y262" s="35"/>
      <c r="Z262" s="35"/>
      <c r="AA262" s="35"/>
      <c r="AB262" s="35"/>
      <c r="AC262" s="35"/>
      <c r="AD262" s="35"/>
      <c r="AE262" s="35"/>
      <c r="AT262" s="18" t="s">
        <v>383</v>
      </c>
      <c r="AU262" s="18" t="s">
        <v>86</v>
      </c>
    </row>
    <row r="263" spans="1:65" s="14" customFormat="1" ht="11.25">
      <c r="B263" s="220"/>
      <c r="C263" s="221"/>
      <c r="D263" s="205" t="s">
        <v>384</v>
      </c>
      <c r="E263" s="222" t="s">
        <v>1</v>
      </c>
      <c r="F263" s="223" t="s">
        <v>3267</v>
      </c>
      <c r="G263" s="221"/>
      <c r="H263" s="224">
        <v>6</v>
      </c>
      <c r="I263" s="225"/>
      <c r="J263" s="221"/>
      <c r="K263" s="221"/>
      <c r="L263" s="226"/>
      <c r="M263" s="227"/>
      <c r="N263" s="228"/>
      <c r="O263" s="228"/>
      <c r="P263" s="228"/>
      <c r="Q263" s="228"/>
      <c r="R263" s="228"/>
      <c r="S263" s="228"/>
      <c r="T263" s="229"/>
      <c r="AT263" s="230" t="s">
        <v>384</v>
      </c>
      <c r="AU263" s="230" t="s">
        <v>86</v>
      </c>
      <c r="AV263" s="14" t="s">
        <v>86</v>
      </c>
      <c r="AW263" s="14" t="s">
        <v>32</v>
      </c>
      <c r="AX263" s="14" t="s">
        <v>84</v>
      </c>
      <c r="AY263" s="230" t="s">
        <v>375</v>
      </c>
    </row>
    <row r="264" spans="1:65" s="2" customFormat="1" ht="16.5" customHeight="1">
      <c r="A264" s="35"/>
      <c r="B264" s="36"/>
      <c r="C264" s="192" t="s">
        <v>573</v>
      </c>
      <c r="D264" s="192" t="s">
        <v>377</v>
      </c>
      <c r="E264" s="193" t="s">
        <v>3268</v>
      </c>
      <c r="F264" s="194" t="s">
        <v>3269</v>
      </c>
      <c r="G264" s="195" t="s">
        <v>702</v>
      </c>
      <c r="H264" s="196">
        <v>186.76</v>
      </c>
      <c r="I264" s="197"/>
      <c r="J264" s="198">
        <f>ROUND(I264*H264,2)</f>
        <v>0</v>
      </c>
      <c r="K264" s="194" t="s">
        <v>408</v>
      </c>
      <c r="L264" s="40"/>
      <c r="M264" s="199" t="s">
        <v>1</v>
      </c>
      <c r="N264" s="200" t="s">
        <v>42</v>
      </c>
      <c r="O264" s="72"/>
      <c r="P264" s="201">
        <f>O264*H264</f>
        <v>0</v>
      </c>
      <c r="Q264" s="201">
        <v>0</v>
      </c>
      <c r="R264" s="201">
        <f>Q264*H264</f>
        <v>0</v>
      </c>
      <c r="S264" s="201">
        <v>0</v>
      </c>
      <c r="T264" s="202">
        <f>S264*H264</f>
        <v>0</v>
      </c>
      <c r="U264" s="35"/>
      <c r="V264" s="35"/>
      <c r="W264" s="35"/>
      <c r="X264" s="35"/>
      <c r="Y264" s="35"/>
      <c r="Z264" s="35"/>
      <c r="AA264" s="35"/>
      <c r="AB264" s="35"/>
      <c r="AC264" s="35"/>
      <c r="AD264" s="35"/>
      <c r="AE264" s="35"/>
      <c r="AR264" s="203" t="s">
        <v>374</v>
      </c>
      <c r="AT264" s="203" t="s">
        <v>377</v>
      </c>
      <c r="AU264" s="203" t="s">
        <v>86</v>
      </c>
      <c r="AY264" s="18" t="s">
        <v>375</v>
      </c>
      <c r="BE264" s="204">
        <f>IF(N264="základní",J264,0)</f>
        <v>0</v>
      </c>
      <c r="BF264" s="204">
        <f>IF(N264="snížená",J264,0)</f>
        <v>0</v>
      </c>
      <c r="BG264" s="204">
        <f>IF(N264="zákl. přenesená",J264,0)</f>
        <v>0</v>
      </c>
      <c r="BH264" s="204">
        <f>IF(N264="sníž. přenesená",J264,0)</f>
        <v>0</v>
      </c>
      <c r="BI264" s="204">
        <f>IF(N264="nulová",J264,0)</f>
        <v>0</v>
      </c>
      <c r="BJ264" s="18" t="s">
        <v>84</v>
      </c>
      <c r="BK264" s="204">
        <f>ROUND(I264*H264,2)</f>
        <v>0</v>
      </c>
      <c r="BL264" s="18" t="s">
        <v>374</v>
      </c>
      <c r="BM264" s="203" t="s">
        <v>3270</v>
      </c>
    </row>
    <row r="265" spans="1:65" s="2" customFormat="1" ht="19.5">
      <c r="A265" s="35"/>
      <c r="B265" s="36"/>
      <c r="C265" s="37"/>
      <c r="D265" s="205" t="s">
        <v>383</v>
      </c>
      <c r="E265" s="37"/>
      <c r="F265" s="206" t="s">
        <v>3271</v>
      </c>
      <c r="G265" s="37"/>
      <c r="H265" s="37"/>
      <c r="I265" s="207"/>
      <c r="J265" s="37"/>
      <c r="K265" s="37"/>
      <c r="L265" s="40"/>
      <c r="M265" s="208"/>
      <c r="N265" s="209"/>
      <c r="O265" s="72"/>
      <c r="P265" s="72"/>
      <c r="Q265" s="72"/>
      <c r="R265" s="72"/>
      <c r="S265" s="72"/>
      <c r="T265" s="73"/>
      <c r="U265" s="35"/>
      <c r="V265" s="35"/>
      <c r="W265" s="35"/>
      <c r="X265" s="35"/>
      <c r="Y265" s="35"/>
      <c r="Z265" s="35"/>
      <c r="AA265" s="35"/>
      <c r="AB265" s="35"/>
      <c r="AC265" s="35"/>
      <c r="AD265" s="35"/>
      <c r="AE265" s="35"/>
      <c r="AT265" s="18" t="s">
        <v>383</v>
      </c>
      <c r="AU265" s="18" t="s">
        <v>86</v>
      </c>
    </row>
    <row r="266" spans="1:65" s="14" customFormat="1" ht="11.25">
      <c r="B266" s="220"/>
      <c r="C266" s="221"/>
      <c r="D266" s="205" t="s">
        <v>384</v>
      </c>
      <c r="E266" s="222" t="s">
        <v>1</v>
      </c>
      <c r="F266" s="223" t="s">
        <v>3272</v>
      </c>
      <c r="G266" s="221"/>
      <c r="H266" s="224">
        <v>186.76</v>
      </c>
      <c r="I266" s="225"/>
      <c r="J266" s="221"/>
      <c r="K266" s="221"/>
      <c r="L266" s="226"/>
      <c r="M266" s="227"/>
      <c r="N266" s="228"/>
      <c r="O266" s="228"/>
      <c r="P266" s="228"/>
      <c r="Q266" s="228"/>
      <c r="R266" s="228"/>
      <c r="S266" s="228"/>
      <c r="T266" s="229"/>
      <c r="AT266" s="230" t="s">
        <v>384</v>
      </c>
      <c r="AU266" s="230" t="s">
        <v>86</v>
      </c>
      <c r="AV266" s="14" t="s">
        <v>86</v>
      </c>
      <c r="AW266" s="14" t="s">
        <v>32</v>
      </c>
      <c r="AX266" s="14" t="s">
        <v>84</v>
      </c>
      <c r="AY266" s="230" t="s">
        <v>375</v>
      </c>
    </row>
    <row r="267" spans="1:65" s="2" customFormat="1" ht="16.5" customHeight="1">
      <c r="A267" s="35"/>
      <c r="B267" s="36"/>
      <c r="C267" s="192" t="s">
        <v>577</v>
      </c>
      <c r="D267" s="192" t="s">
        <v>377</v>
      </c>
      <c r="E267" s="193" t="s">
        <v>3273</v>
      </c>
      <c r="F267" s="194" t="s">
        <v>3274</v>
      </c>
      <c r="G267" s="195" t="s">
        <v>671</v>
      </c>
      <c r="H267" s="196">
        <v>172</v>
      </c>
      <c r="I267" s="197"/>
      <c r="J267" s="198">
        <f>ROUND(I267*H267,2)</f>
        <v>0</v>
      </c>
      <c r="K267" s="194" t="s">
        <v>408</v>
      </c>
      <c r="L267" s="40"/>
      <c r="M267" s="199" t="s">
        <v>1</v>
      </c>
      <c r="N267" s="200" t="s">
        <v>42</v>
      </c>
      <c r="O267" s="72"/>
      <c r="P267" s="201">
        <f>O267*H267</f>
        <v>0</v>
      </c>
      <c r="Q267" s="201">
        <v>0</v>
      </c>
      <c r="R267" s="201">
        <f>Q267*H267</f>
        <v>0</v>
      </c>
      <c r="S267" s="201">
        <v>0</v>
      </c>
      <c r="T267" s="202">
        <f>S267*H267</f>
        <v>0</v>
      </c>
      <c r="U267" s="35"/>
      <c r="V267" s="35"/>
      <c r="W267" s="35"/>
      <c r="X267" s="35"/>
      <c r="Y267" s="35"/>
      <c r="Z267" s="35"/>
      <c r="AA267" s="35"/>
      <c r="AB267" s="35"/>
      <c r="AC267" s="35"/>
      <c r="AD267" s="35"/>
      <c r="AE267" s="35"/>
      <c r="AR267" s="203" t="s">
        <v>374</v>
      </c>
      <c r="AT267" s="203" t="s">
        <v>377</v>
      </c>
      <c r="AU267" s="203" t="s">
        <v>86</v>
      </c>
      <c r="AY267" s="18" t="s">
        <v>375</v>
      </c>
      <c r="BE267" s="204">
        <f>IF(N267="základní",J267,0)</f>
        <v>0</v>
      </c>
      <c r="BF267" s="204">
        <f>IF(N267="snížená",J267,0)</f>
        <v>0</v>
      </c>
      <c r="BG267" s="204">
        <f>IF(N267="zákl. přenesená",J267,0)</f>
        <v>0</v>
      </c>
      <c r="BH267" s="204">
        <f>IF(N267="sníž. přenesená",J267,0)</f>
        <v>0</v>
      </c>
      <c r="BI267" s="204">
        <f>IF(N267="nulová",J267,0)</f>
        <v>0</v>
      </c>
      <c r="BJ267" s="18" t="s">
        <v>84</v>
      </c>
      <c r="BK267" s="204">
        <f>ROUND(I267*H267,2)</f>
        <v>0</v>
      </c>
      <c r="BL267" s="18" t="s">
        <v>374</v>
      </c>
      <c r="BM267" s="203" t="s">
        <v>3275</v>
      </c>
    </row>
    <row r="268" spans="1:65" s="2" customFormat="1" ht="29.25">
      <c r="A268" s="35"/>
      <c r="B268" s="36"/>
      <c r="C268" s="37"/>
      <c r="D268" s="205" t="s">
        <v>383</v>
      </c>
      <c r="E268" s="37"/>
      <c r="F268" s="206" t="s">
        <v>3276</v>
      </c>
      <c r="G268" s="37"/>
      <c r="H268" s="37"/>
      <c r="I268" s="207"/>
      <c r="J268" s="37"/>
      <c r="K268" s="37"/>
      <c r="L268" s="40"/>
      <c r="M268" s="208"/>
      <c r="N268" s="209"/>
      <c r="O268" s="72"/>
      <c r="P268" s="72"/>
      <c r="Q268" s="72"/>
      <c r="R268" s="72"/>
      <c r="S268" s="72"/>
      <c r="T268" s="73"/>
      <c r="U268" s="35"/>
      <c r="V268" s="35"/>
      <c r="W268" s="35"/>
      <c r="X268" s="35"/>
      <c r="Y268" s="35"/>
      <c r="Z268" s="35"/>
      <c r="AA268" s="35"/>
      <c r="AB268" s="35"/>
      <c r="AC268" s="35"/>
      <c r="AD268" s="35"/>
      <c r="AE268" s="35"/>
      <c r="AT268" s="18" t="s">
        <v>383</v>
      </c>
      <c r="AU268" s="18" t="s">
        <v>86</v>
      </c>
    </row>
    <row r="269" spans="1:65" s="14" customFormat="1" ht="11.25">
      <c r="B269" s="220"/>
      <c r="C269" s="221"/>
      <c r="D269" s="205" t="s">
        <v>384</v>
      </c>
      <c r="E269" s="222" t="s">
        <v>1</v>
      </c>
      <c r="F269" s="223" t="s">
        <v>3277</v>
      </c>
      <c r="G269" s="221"/>
      <c r="H269" s="224">
        <v>145.32</v>
      </c>
      <c r="I269" s="225"/>
      <c r="J269" s="221"/>
      <c r="K269" s="221"/>
      <c r="L269" s="226"/>
      <c r="M269" s="227"/>
      <c r="N269" s="228"/>
      <c r="O269" s="228"/>
      <c r="P269" s="228"/>
      <c r="Q269" s="228"/>
      <c r="R269" s="228"/>
      <c r="S269" s="228"/>
      <c r="T269" s="229"/>
      <c r="AT269" s="230" t="s">
        <v>384</v>
      </c>
      <c r="AU269" s="230" t="s">
        <v>86</v>
      </c>
      <c r="AV269" s="14" t="s">
        <v>86</v>
      </c>
      <c r="AW269" s="14" t="s">
        <v>32</v>
      </c>
      <c r="AX269" s="14" t="s">
        <v>77</v>
      </c>
      <c r="AY269" s="230" t="s">
        <v>375</v>
      </c>
    </row>
    <row r="270" spans="1:65" s="14" customFormat="1" ht="11.25">
      <c r="B270" s="220"/>
      <c r="C270" s="221"/>
      <c r="D270" s="205" t="s">
        <v>384</v>
      </c>
      <c r="E270" s="222" t="s">
        <v>1</v>
      </c>
      <c r="F270" s="223" t="s">
        <v>3278</v>
      </c>
      <c r="G270" s="221"/>
      <c r="H270" s="224">
        <v>26.68</v>
      </c>
      <c r="I270" s="225"/>
      <c r="J270" s="221"/>
      <c r="K270" s="221"/>
      <c r="L270" s="226"/>
      <c r="M270" s="227"/>
      <c r="N270" s="228"/>
      <c r="O270" s="228"/>
      <c r="P270" s="228"/>
      <c r="Q270" s="228"/>
      <c r="R270" s="228"/>
      <c r="S270" s="228"/>
      <c r="T270" s="229"/>
      <c r="AT270" s="230" t="s">
        <v>384</v>
      </c>
      <c r="AU270" s="230" t="s">
        <v>86</v>
      </c>
      <c r="AV270" s="14" t="s">
        <v>86</v>
      </c>
      <c r="AW270" s="14" t="s">
        <v>32</v>
      </c>
      <c r="AX270" s="14" t="s">
        <v>77</v>
      </c>
      <c r="AY270" s="230" t="s">
        <v>375</v>
      </c>
    </row>
    <row r="271" spans="1:65" s="15" customFormat="1" ht="11.25">
      <c r="B271" s="246"/>
      <c r="C271" s="247"/>
      <c r="D271" s="205" t="s">
        <v>384</v>
      </c>
      <c r="E271" s="248" t="s">
        <v>1</v>
      </c>
      <c r="F271" s="249" t="s">
        <v>746</v>
      </c>
      <c r="G271" s="247"/>
      <c r="H271" s="250">
        <v>172</v>
      </c>
      <c r="I271" s="251"/>
      <c r="J271" s="247"/>
      <c r="K271" s="247"/>
      <c r="L271" s="252"/>
      <c r="M271" s="253"/>
      <c r="N271" s="254"/>
      <c r="O271" s="254"/>
      <c r="P271" s="254"/>
      <c r="Q271" s="254"/>
      <c r="R271" s="254"/>
      <c r="S271" s="254"/>
      <c r="T271" s="255"/>
      <c r="AT271" s="256" t="s">
        <v>384</v>
      </c>
      <c r="AU271" s="256" t="s">
        <v>86</v>
      </c>
      <c r="AV271" s="15" t="s">
        <v>374</v>
      </c>
      <c r="AW271" s="15" t="s">
        <v>32</v>
      </c>
      <c r="AX271" s="15" t="s">
        <v>84</v>
      </c>
      <c r="AY271" s="256" t="s">
        <v>375</v>
      </c>
    </row>
    <row r="272" spans="1:65" s="2" customFormat="1" ht="16.5" customHeight="1">
      <c r="A272" s="35"/>
      <c r="B272" s="36"/>
      <c r="C272" s="192" t="s">
        <v>581</v>
      </c>
      <c r="D272" s="192" t="s">
        <v>377</v>
      </c>
      <c r="E272" s="193" t="s">
        <v>3279</v>
      </c>
      <c r="F272" s="194" t="s">
        <v>3280</v>
      </c>
      <c r="G272" s="195" t="s">
        <v>671</v>
      </c>
      <c r="H272" s="196">
        <v>41.44</v>
      </c>
      <c r="I272" s="197"/>
      <c r="J272" s="198">
        <f>ROUND(I272*H272,2)</f>
        <v>0</v>
      </c>
      <c r="K272" s="194" t="s">
        <v>408</v>
      </c>
      <c r="L272" s="40"/>
      <c r="M272" s="199" t="s">
        <v>1</v>
      </c>
      <c r="N272" s="200" t="s">
        <v>42</v>
      </c>
      <c r="O272" s="72"/>
      <c r="P272" s="201">
        <f>O272*H272</f>
        <v>0</v>
      </c>
      <c r="Q272" s="201">
        <v>0</v>
      </c>
      <c r="R272" s="201">
        <f>Q272*H272</f>
        <v>0</v>
      </c>
      <c r="S272" s="201">
        <v>0</v>
      </c>
      <c r="T272" s="202">
        <f>S272*H272</f>
        <v>0</v>
      </c>
      <c r="U272" s="35"/>
      <c r="V272" s="35"/>
      <c r="W272" s="35"/>
      <c r="X272" s="35"/>
      <c r="Y272" s="35"/>
      <c r="Z272" s="35"/>
      <c r="AA272" s="35"/>
      <c r="AB272" s="35"/>
      <c r="AC272" s="35"/>
      <c r="AD272" s="35"/>
      <c r="AE272" s="35"/>
      <c r="AR272" s="203" t="s">
        <v>374</v>
      </c>
      <c r="AT272" s="203" t="s">
        <v>377</v>
      </c>
      <c r="AU272" s="203" t="s">
        <v>86</v>
      </c>
      <c r="AY272" s="18" t="s">
        <v>375</v>
      </c>
      <c r="BE272" s="204">
        <f>IF(N272="základní",J272,0)</f>
        <v>0</v>
      </c>
      <c r="BF272" s="204">
        <f>IF(N272="snížená",J272,0)</f>
        <v>0</v>
      </c>
      <c r="BG272" s="204">
        <f>IF(N272="zákl. přenesená",J272,0)</f>
        <v>0</v>
      </c>
      <c r="BH272" s="204">
        <f>IF(N272="sníž. přenesená",J272,0)</f>
        <v>0</v>
      </c>
      <c r="BI272" s="204">
        <f>IF(N272="nulová",J272,0)</f>
        <v>0</v>
      </c>
      <c r="BJ272" s="18" t="s">
        <v>84</v>
      </c>
      <c r="BK272" s="204">
        <f>ROUND(I272*H272,2)</f>
        <v>0</v>
      </c>
      <c r="BL272" s="18" t="s">
        <v>374</v>
      </c>
      <c r="BM272" s="203" t="s">
        <v>3281</v>
      </c>
    </row>
    <row r="273" spans="1:65" s="2" customFormat="1" ht="29.25">
      <c r="A273" s="35"/>
      <c r="B273" s="36"/>
      <c r="C273" s="37"/>
      <c r="D273" s="205" t="s">
        <v>383</v>
      </c>
      <c r="E273" s="37"/>
      <c r="F273" s="206" t="s">
        <v>3282</v>
      </c>
      <c r="G273" s="37"/>
      <c r="H273" s="37"/>
      <c r="I273" s="207"/>
      <c r="J273" s="37"/>
      <c r="K273" s="37"/>
      <c r="L273" s="40"/>
      <c r="M273" s="208"/>
      <c r="N273" s="209"/>
      <c r="O273" s="72"/>
      <c r="P273" s="72"/>
      <c r="Q273" s="72"/>
      <c r="R273" s="72"/>
      <c r="S273" s="72"/>
      <c r="T273" s="73"/>
      <c r="U273" s="35"/>
      <c r="V273" s="35"/>
      <c r="W273" s="35"/>
      <c r="X273" s="35"/>
      <c r="Y273" s="35"/>
      <c r="Z273" s="35"/>
      <c r="AA273" s="35"/>
      <c r="AB273" s="35"/>
      <c r="AC273" s="35"/>
      <c r="AD273" s="35"/>
      <c r="AE273" s="35"/>
      <c r="AT273" s="18" t="s">
        <v>383</v>
      </c>
      <c r="AU273" s="18" t="s">
        <v>86</v>
      </c>
    </row>
    <row r="274" spans="1:65" s="14" customFormat="1" ht="11.25">
      <c r="B274" s="220"/>
      <c r="C274" s="221"/>
      <c r="D274" s="205" t="s">
        <v>384</v>
      </c>
      <c r="E274" s="222" t="s">
        <v>1</v>
      </c>
      <c r="F274" s="223" t="s">
        <v>3283</v>
      </c>
      <c r="G274" s="221"/>
      <c r="H274" s="224">
        <v>41.44</v>
      </c>
      <c r="I274" s="225"/>
      <c r="J274" s="221"/>
      <c r="K274" s="221"/>
      <c r="L274" s="226"/>
      <c r="M274" s="227"/>
      <c r="N274" s="228"/>
      <c r="O274" s="228"/>
      <c r="P274" s="228"/>
      <c r="Q274" s="228"/>
      <c r="R274" s="228"/>
      <c r="S274" s="228"/>
      <c r="T274" s="229"/>
      <c r="AT274" s="230" t="s">
        <v>384</v>
      </c>
      <c r="AU274" s="230" t="s">
        <v>86</v>
      </c>
      <c r="AV274" s="14" t="s">
        <v>86</v>
      </c>
      <c r="AW274" s="14" t="s">
        <v>32</v>
      </c>
      <c r="AX274" s="14" t="s">
        <v>84</v>
      </c>
      <c r="AY274" s="230" t="s">
        <v>375</v>
      </c>
    </row>
    <row r="275" spans="1:65" s="2" customFormat="1" ht="16.5" customHeight="1">
      <c r="A275" s="35"/>
      <c r="B275" s="36"/>
      <c r="C275" s="192" t="s">
        <v>586</v>
      </c>
      <c r="D275" s="192" t="s">
        <v>377</v>
      </c>
      <c r="E275" s="193" t="s">
        <v>714</v>
      </c>
      <c r="F275" s="194" t="s">
        <v>715</v>
      </c>
      <c r="G275" s="195" t="s">
        <v>671</v>
      </c>
      <c r="H275" s="196">
        <v>415.2</v>
      </c>
      <c r="I275" s="197"/>
      <c r="J275" s="198">
        <f>ROUND(I275*H275,2)</f>
        <v>0</v>
      </c>
      <c r="K275" s="194" t="s">
        <v>408</v>
      </c>
      <c r="L275" s="40"/>
      <c r="M275" s="199" t="s">
        <v>1</v>
      </c>
      <c r="N275" s="200" t="s">
        <v>42</v>
      </c>
      <c r="O275" s="72"/>
      <c r="P275" s="201">
        <f>O275*H275</f>
        <v>0</v>
      </c>
      <c r="Q275" s="201">
        <v>0</v>
      </c>
      <c r="R275" s="201">
        <f>Q275*H275</f>
        <v>0</v>
      </c>
      <c r="S275" s="201">
        <v>0</v>
      </c>
      <c r="T275" s="202">
        <f>S275*H275</f>
        <v>0</v>
      </c>
      <c r="U275" s="35"/>
      <c r="V275" s="35"/>
      <c r="W275" s="35"/>
      <c r="X275" s="35"/>
      <c r="Y275" s="35"/>
      <c r="Z275" s="35"/>
      <c r="AA275" s="35"/>
      <c r="AB275" s="35"/>
      <c r="AC275" s="35"/>
      <c r="AD275" s="35"/>
      <c r="AE275" s="35"/>
      <c r="AR275" s="203" t="s">
        <v>374</v>
      </c>
      <c r="AT275" s="203" t="s">
        <v>377</v>
      </c>
      <c r="AU275" s="203" t="s">
        <v>86</v>
      </c>
      <c r="AY275" s="18" t="s">
        <v>375</v>
      </c>
      <c r="BE275" s="204">
        <f>IF(N275="základní",J275,0)</f>
        <v>0</v>
      </c>
      <c r="BF275" s="204">
        <f>IF(N275="snížená",J275,0)</f>
        <v>0</v>
      </c>
      <c r="BG275" s="204">
        <f>IF(N275="zákl. přenesená",J275,0)</f>
        <v>0</v>
      </c>
      <c r="BH275" s="204">
        <f>IF(N275="sníž. přenesená",J275,0)</f>
        <v>0</v>
      </c>
      <c r="BI275" s="204">
        <f>IF(N275="nulová",J275,0)</f>
        <v>0</v>
      </c>
      <c r="BJ275" s="18" t="s">
        <v>84</v>
      </c>
      <c r="BK275" s="204">
        <f>ROUND(I275*H275,2)</f>
        <v>0</v>
      </c>
      <c r="BL275" s="18" t="s">
        <v>374</v>
      </c>
      <c r="BM275" s="203" t="s">
        <v>3284</v>
      </c>
    </row>
    <row r="276" spans="1:65" s="2" customFormat="1" ht="11.25">
      <c r="A276" s="35"/>
      <c r="B276" s="36"/>
      <c r="C276" s="37"/>
      <c r="D276" s="205" t="s">
        <v>383</v>
      </c>
      <c r="E276" s="37"/>
      <c r="F276" s="206" t="s">
        <v>715</v>
      </c>
      <c r="G276" s="37"/>
      <c r="H276" s="37"/>
      <c r="I276" s="207"/>
      <c r="J276" s="37"/>
      <c r="K276" s="37"/>
      <c r="L276" s="40"/>
      <c r="M276" s="208"/>
      <c r="N276" s="209"/>
      <c r="O276" s="72"/>
      <c r="P276" s="72"/>
      <c r="Q276" s="72"/>
      <c r="R276" s="72"/>
      <c r="S276" s="72"/>
      <c r="T276" s="73"/>
      <c r="U276" s="35"/>
      <c r="V276" s="35"/>
      <c r="W276" s="35"/>
      <c r="X276" s="35"/>
      <c r="Y276" s="35"/>
      <c r="Z276" s="35"/>
      <c r="AA276" s="35"/>
      <c r="AB276" s="35"/>
      <c r="AC276" s="35"/>
      <c r="AD276" s="35"/>
      <c r="AE276" s="35"/>
      <c r="AT276" s="18" t="s">
        <v>383</v>
      </c>
      <c r="AU276" s="18" t="s">
        <v>86</v>
      </c>
    </row>
    <row r="277" spans="1:65" s="14" customFormat="1" ht="11.25">
      <c r="B277" s="220"/>
      <c r="C277" s="221"/>
      <c r="D277" s="205" t="s">
        <v>384</v>
      </c>
      <c r="E277" s="222" t="s">
        <v>1</v>
      </c>
      <c r="F277" s="223" t="s">
        <v>3285</v>
      </c>
      <c r="G277" s="221"/>
      <c r="H277" s="224">
        <v>415.2</v>
      </c>
      <c r="I277" s="225"/>
      <c r="J277" s="221"/>
      <c r="K277" s="221"/>
      <c r="L277" s="226"/>
      <c r="M277" s="227"/>
      <c r="N277" s="228"/>
      <c r="O277" s="228"/>
      <c r="P277" s="228"/>
      <c r="Q277" s="228"/>
      <c r="R277" s="228"/>
      <c r="S277" s="228"/>
      <c r="T277" s="229"/>
      <c r="AT277" s="230" t="s">
        <v>384</v>
      </c>
      <c r="AU277" s="230" t="s">
        <v>86</v>
      </c>
      <c r="AV277" s="14" t="s">
        <v>86</v>
      </c>
      <c r="AW277" s="14" t="s">
        <v>32</v>
      </c>
      <c r="AX277" s="14" t="s">
        <v>84</v>
      </c>
      <c r="AY277" s="230" t="s">
        <v>375</v>
      </c>
    </row>
    <row r="278" spans="1:65" s="2" customFormat="1" ht="16.5" customHeight="1">
      <c r="A278" s="35"/>
      <c r="B278" s="36"/>
      <c r="C278" s="192" t="s">
        <v>590</v>
      </c>
      <c r="D278" s="192" t="s">
        <v>377</v>
      </c>
      <c r="E278" s="193" t="s">
        <v>725</v>
      </c>
      <c r="F278" s="194" t="s">
        <v>726</v>
      </c>
      <c r="G278" s="195" t="s">
        <v>615</v>
      </c>
      <c r="H278" s="196">
        <v>83.04</v>
      </c>
      <c r="I278" s="197"/>
      <c r="J278" s="198">
        <f>ROUND(I278*H278,2)</f>
        <v>0</v>
      </c>
      <c r="K278" s="194" t="s">
        <v>408</v>
      </c>
      <c r="L278" s="40"/>
      <c r="M278" s="199" t="s">
        <v>1</v>
      </c>
      <c r="N278" s="200" t="s">
        <v>42</v>
      </c>
      <c r="O278" s="72"/>
      <c r="P278" s="201">
        <f>O278*H278</f>
        <v>0</v>
      </c>
      <c r="Q278" s="201">
        <v>0</v>
      </c>
      <c r="R278" s="201">
        <f>Q278*H278</f>
        <v>0</v>
      </c>
      <c r="S278" s="201">
        <v>2.5</v>
      </c>
      <c r="T278" s="202">
        <f>S278*H278</f>
        <v>207.60000000000002</v>
      </c>
      <c r="U278" s="35"/>
      <c r="V278" s="35"/>
      <c r="W278" s="35"/>
      <c r="X278" s="35"/>
      <c r="Y278" s="35"/>
      <c r="Z278" s="35"/>
      <c r="AA278" s="35"/>
      <c r="AB278" s="35"/>
      <c r="AC278" s="35"/>
      <c r="AD278" s="35"/>
      <c r="AE278" s="35"/>
      <c r="AR278" s="203" t="s">
        <v>374</v>
      </c>
      <c r="AT278" s="203" t="s">
        <v>377</v>
      </c>
      <c r="AU278" s="203" t="s">
        <v>86</v>
      </c>
      <c r="AY278" s="18" t="s">
        <v>375</v>
      </c>
      <c r="BE278" s="204">
        <f>IF(N278="základní",J278,0)</f>
        <v>0</v>
      </c>
      <c r="BF278" s="204">
        <f>IF(N278="snížená",J278,0)</f>
        <v>0</v>
      </c>
      <c r="BG278" s="204">
        <f>IF(N278="zákl. přenesená",J278,0)</f>
        <v>0</v>
      </c>
      <c r="BH278" s="204">
        <f>IF(N278="sníž. přenesená",J278,0)</f>
        <v>0</v>
      </c>
      <c r="BI278" s="204">
        <f>IF(N278="nulová",J278,0)</f>
        <v>0</v>
      </c>
      <c r="BJ278" s="18" t="s">
        <v>84</v>
      </c>
      <c r="BK278" s="204">
        <f>ROUND(I278*H278,2)</f>
        <v>0</v>
      </c>
      <c r="BL278" s="18" t="s">
        <v>374</v>
      </c>
      <c r="BM278" s="203" t="s">
        <v>3286</v>
      </c>
    </row>
    <row r="279" spans="1:65" s="2" customFormat="1" ht="11.25">
      <c r="A279" s="35"/>
      <c r="B279" s="36"/>
      <c r="C279" s="37"/>
      <c r="D279" s="205" t="s">
        <v>383</v>
      </c>
      <c r="E279" s="37"/>
      <c r="F279" s="206" t="s">
        <v>728</v>
      </c>
      <c r="G279" s="37"/>
      <c r="H279" s="37"/>
      <c r="I279" s="207"/>
      <c r="J279" s="37"/>
      <c r="K279" s="37"/>
      <c r="L279" s="40"/>
      <c r="M279" s="208"/>
      <c r="N279" s="209"/>
      <c r="O279" s="72"/>
      <c r="P279" s="72"/>
      <c r="Q279" s="72"/>
      <c r="R279" s="72"/>
      <c r="S279" s="72"/>
      <c r="T279" s="73"/>
      <c r="U279" s="35"/>
      <c r="V279" s="35"/>
      <c r="W279" s="35"/>
      <c r="X279" s="35"/>
      <c r="Y279" s="35"/>
      <c r="Z279" s="35"/>
      <c r="AA279" s="35"/>
      <c r="AB279" s="35"/>
      <c r="AC279" s="35"/>
      <c r="AD279" s="35"/>
      <c r="AE279" s="35"/>
      <c r="AT279" s="18" t="s">
        <v>383</v>
      </c>
      <c r="AU279" s="18" t="s">
        <v>86</v>
      </c>
    </row>
    <row r="280" spans="1:65" s="14" customFormat="1" ht="11.25">
      <c r="B280" s="220"/>
      <c r="C280" s="221"/>
      <c r="D280" s="205" t="s">
        <v>384</v>
      </c>
      <c r="E280" s="222" t="s">
        <v>1</v>
      </c>
      <c r="F280" s="223" t="s">
        <v>3287</v>
      </c>
      <c r="G280" s="221"/>
      <c r="H280" s="224">
        <v>83.04</v>
      </c>
      <c r="I280" s="225"/>
      <c r="J280" s="221"/>
      <c r="K280" s="221"/>
      <c r="L280" s="226"/>
      <c r="M280" s="227"/>
      <c r="N280" s="228"/>
      <c r="O280" s="228"/>
      <c r="P280" s="228"/>
      <c r="Q280" s="228"/>
      <c r="R280" s="228"/>
      <c r="S280" s="228"/>
      <c r="T280" s="229"/>
      <c r="AT280" s="230" t="s">
        <v>384</v>
      </c>
      <c r="AU280" s="230" t="s">
        <v>86</v>
      </c>
      <c r="AV280" s="14" t="s">
        <v>86</v>
      </c>
      <c r="AW280" s="14" t="s">
        <v>32</v>
      </c>
      <c r="AX280" s="14" t="s">
        <v>84</v>
      </c>
      <c r="AY280" s="230" t="s">
        <v>375</v>
      </c>
    </row>
    <row r="281" spans="1:65" s="2" customFormat="1" ht="21.75" customHeight="1">
      <c r="A281" s="35"/>
      <c r="B281" s="36"/>
      <c r="C281" s="192" t="s">
        <v>595</v>
      </c>
      <c r="D281" s="192" t="s">
        <v>377</v>
      </c>
      <c r="E281" s="193" t="s">
        <v>1616</v>
      </c>
      <c r="F281" s="194" t="s">
        <v>1617</v>
      </c>
      <c r="G281" s="195" t="s">
        <v>702</v>
      </c>
      <c r="H281" s="196">
        <v>450</v>
      </c>
      <c r="I281" s="197"/>
      <c r="J281" s="198">
        <f>ROUND(I281*H281,2)</f>
        <v>0</v>
      </c>
      <c r="K281" s="194" t="s">
        <v>408</v>
      </c>
      <c r="L281" s="40"/>
      <c r="M281" s="199" t="s">
        <v>1</v>
      </c>
      <c r="N281" s="200" t="s">
        <v>42</v>
      </c>
      <c r="O281" s="72"/>
      <c r="P281" s="201">
        <f>O281*H281</f>
        <v>0</v>
      </c>
      <c r="Q281" s="201">
        <v>5.1999999999999995E-4</v>
      </c>
      <c r="R281" s="201">
        <f>Q281*H281</f>
        <v>0.23399999999999999</v>
      </c>
      <c r="S281" s="201">
        <v>0</v>
      </c>
      <c r="T281" s="202">
        <f>S281*H281</f>
        <v>0</v>
      </c>
      <c r="U281" s="35"/>
      <c r="V281" s="35"/>
      <c r="W281" s="35"/>
      <c r="X281" s="35"/>
      <c r="Y281" s="35"/>
      <c r="Z281" s="35"/>
      <c r="AA281" s="35"/>
      <c r="AB281" s="35"/>
      <c r="AC281" s="35"/>
      <c r="AD281" s="35"/>
      <c r="AE281" s="35"/>
      <c r="AR281" s="203" t="s">
        <v>374</v>
      </c>
      <c r="AT281" s="203" t="s">
        <v>377</v>
      </c>
      <c r="AU281" s="203" t="s">
        <v>86</v>
      </c>
      <c r="AY281" s="18" t="s">
        <v>375</v>
      </c>
      <c r="BE281" s="204">
        <f>IF(N281="základní",J281,0)</f>
        <v>0</v>
      </c>
      <c r="BF281" s="204">
        <f>IF(N281="snížená",J281,0)</f>
        <v>0</v>
      </c>
      <c r="BG281" s="204">
        <f>IF(N281="zákl. přenesená",J281,0)</f>
        <v>0</v>
      </c>
      <c r="BH281" s="204">
        <f>IF(N281="sníž. přenesená",J281,0)</f>
        <v>0</v>
      </c>
      <c r="BI281" s="204">
        <f>IF(N281="nulová",J281,0)</f>
        <v>0</v>
      </c>
      <c r="BJ281" s="18" t="s">
        <v>84</v>
      </c>
      <c r="BK281" s="204">
        <f>ROUND(I281*H281,2)</f>
        <v>0</v>
      </c>
      <c r="BL281" s="18" t="s">
        <v>374</v>
      </c>
      <c r="BM281" s="203" t="s">
        <v>3288</v>
      </c>
    </row>
    <row r="282" spans="1:65" s="2" customFormat="1" ht="11.25">
      <c r="A282" s="35"/>
      <c r="B282" s="36"/>
      <c r="C282" s="37"/>
      <c r="D282" s="205" t="s">
        <v>383</v>
      </c>
      <c r="E282" s="37"/>
      <c r="F282" s="206" t="s">
        <v>1619</v>
      </c>
      <c r="G282" s="37"/>
      <c r="H282" s="37"/>
      <c r="I282" s="207"/>
      <c r="J282" s="37"/>
      <c r="K282" s="37"/>
      <c r="L282" s="40"/>
      <c r="M282" s="208"/>
      <c r="N282" s="209"/>
      <c r="O282" s="72"/>
      <c r="P282" s="72"/>
      <c r="Q282" s="72"/>
      <c r="R282" s="72"/>
      <c r="S282" s="72"/>
      <c r="T282" s="73"/>
      <c r="U282" s="35"/>
      <c r="V282" s="35"/>
      <c r="W282" s="35"/>
      <c r="X282" s="35"/>
      <c r="Y282" s="35"/>
      <c r="Z282" s="35"/>
      <c r="AA282" s="35"/>
      <c r="AB282" s="35"/>
      <c r="AC282" s="35"/>
      <c r="AD282" s="35"/>
      <c r="AE282" s="35"/>
      <c r="AT282" s="18" t="s">
        <v>383</v>
      </c>
      <c r="AU282" s="18" t="s">
        <v>86</v>
      </c>
    </row>
    <row r="283" spans="1:65" s="14" customFormat="1" ht="11.25">
      <c r="B283" s="220"/>
      <c r="C283" s="221"/>
      <c r="D283" s="205" t="s">
        <v>384</v>
      </c>
      <c r="E283" s="222" t="s">
        <v>1</v>
      </c>
      <c r="F283" s="223" t="s">
        <v>3289</v>
      </c>
      <c r="G283" s="221"/>
      <c r="H283" s="224">
        <v>450</v>
      </c>
      <c r="I283" s="225"/>
      <c r="J283" s="221"/>
      <c r="K283" s="221"/>
      <c r="L283" s="226"/>
      <c r="M283" s="227"/>
      <c r="N283" s="228"/>
      <c r="O283" s="228"/>
      <c r="P283" s="228"/>
      <c r="Q283" s="228"/>
      <c r="R283" s="228"/>
      <c r="S283" s="228"/>
      <c r="T283" s="229"/>
      <c r="AT283" s="230" t="s">
        <v>384</v>
      </c>
      <c r="AU283" s="230" t="s">
        <v>86</v>
      </c>
      <c r="AV283" s="14" t="s">
        <v>86</v>
      </c>
      <c r="AW283" s="14" t="s">
        <v>32</v>
      </c>
      <c r="AX283" s="14" t="s">
        <v>84</v>
      </c>
      <c r="AY283" s="230" t="s">
        <v>375</v>
      </c>
    </row>
    <row r="284" spans="1:65" s="2" customFormat="1" ht="16.5" customHeight="1">
      <c r="A284" s="35"/>
      <c r="B284" s="36"/>
      <c r="C284" s="236" t="s">
        <v>1068</v>
      </c>
      <c r="D284" s="236" t="s">
        <v>646</v>
      </c>
      <c r="E284" s="237" t="s">
        <v>1621</v>
      </c>
      <c r="F284" s="238" t="s">
        <v>1622</v>
      </c>
      <c r="G284" s="239" t="s">
        <v>649</v>
      </c>
      <c r="H284" s="240">
        <v>0.80100000000000005</v>
      </c>
      <c r="I284" s="241"/>
      <c r="J284" s="242">
        <f>ROUND(I284*H284,2)</f>
        <v>0</v>
      </c>
      <c r="K284" s="238" t="s">
        <v>408</v>
      </c>
      <c r="L284" s="243"/>
      <c r="M284" s="244" t="s">
        <v>1</v>
      </c>
      <c r="N284" s="245" t="s">
        <v>42</v>
      </c>
      <c r="O284" s="72"/>
      <c r="P284" s="201">
        <f>O284*H284</f>
        <v>0</v>
      </c>
      <c r="Q284" s="201">
        <v>1</v>
      </c>
      <c r="R284" s="201">
        <f>Q284*H284</f>
        <v>0.80100000000000005</v>
      </c>
      <c r="S284" s="201">
        <v>0</v>
      </c>
      <c r="T284" s="202">
        <f>S284*H284</f>
        <v>0</v>
      </c>
      <c r="U284" s="35"/>
      <c r="V284" s="35"/>
      <c r="W284" s="35"/>
      <c r="X284" s="35"/>
      <c r="Y284" s="35"/>
      <c r="Z284" s="35"/>
      <c r="AA284" s="35"/>
      <c r="AB284" s="35"/>
      <c r="AC284" s="35"/>
      <c r="AD284" s="35"/>
      <c r="AE284" s="35"/>
      <c r="AR284" s="203" t="s">
        <v>427</v>
      </c>
      <c r="AT284" s="203" t="s">
        <v>646</v>
      </c>
      <c r="AU284" s="203" t="s">
        <v>86</v>
      </c>
      <c r="AY284" s="18" t="s">
        <v>375</v>
      </c>
      <c r="BE284" s="204">
        <f>IF(N284="základní",J284,0)</f>
        <v>0</v>
      </c>
      <c r="BF284" s="204">
        <f>IF(N284="snížená",J284,0)</f>
        <v>0</v>
      </c>
      <c r="BG284" s="204">
        <f>IF(N284="zákl. přenesená",J284,0)</f>
        <v>0</v>
      </c>
      <c r="BH284" s="204">
        <f>IF(N284="sníž. přenesená",J284,0)</f>
        <v>0</v>
      </c>
      <c r="BI284" s="204">
        <f>IF(N284="nulová",J284,0)</f>
        <v>0</v>
      </c>
      <c r="BJ284" s="18" t="s">
        <v>84</v>
      </c>
      <c r="BK284" s="204">
        <f>ROUND(I284*H284,2)</f>
        <v>0</v>
      </c>
      <c r="BL284" s="18" t="s">
        <v>374</v>
      </c>
      <c r="BM284" s="203" t="s">
        <v>3290</v>
      </c>
    </row>
    <row r="285" spans="1:65" s="2" customFormat="1" ht="11.25">
      <c r="A285" s="35"/>
      <c r="B285" s="36"/>
      <c r="C285" s="37"/>
      <c r="D285" s="205" t="s">
        <v>383</v>
      </c>
      <c r="E285" s="37"/>
      <c r="F285" s="206" t="s">
        <v>1622</v>
      </c>
      <c r="G285" s="37"/>
      <c r="H285" s="37"/>
      <c r="I285" s="207"/>
      <c r="J285" s="37"/>
      <c r="K285" s="37"/>
      <c r="L285" s="40"/>
      <c r="M285" s="208"/>
      <c r="N285" s="209"/>
      <c r="O285" s="72"/>
      <c r="P285" s="72"/>
      <c r="Q285" s="72"/>
      <c r="R285" s="72"/>
      <c r="S285" s="72"/>
      <c r="T285" s="73"/>
      <c r="U285" s="35"/>
      <c r="V285" s="35"/>
      <c r="W285" s="35"/>
      <c r="X285" s="35"/>
      <c r="Y285" s="35"/>
      <c r="Z285" s="35"/>
      <c r="AA285" s="35"/>
      <c r="AB285" s="35"/>
      <c r="AC285" s="35"/>
      <c r="AD285" s="35"/>
      <c r="AE285" s="35"/>
      <c r="AT285" s="18" t="s">
        <v>383</v>
      </c>
      <c r="AU285" s="18" t="s">
        <v>86</v>
      </c>
    </row>
    <row r="286" spans="1:65" s="14" customFormat="1" ht="11.25">
      <c r="B286" s="220"/>
      <c r="C286" s="221"/>
      <c r="D286" s="205" t="s">
        <v>384</v>
      </c>
      <c r="E286" s="222" t="s">
        <v>1</v>
      </c>
      <c r="F286" s="223" t="s">
        <v>3291</v>
      </c>
      <c r="G286" s="221"/>
      <c r="H286" s="224">
        <v>0.80100000000000005</v>
      </c>
      <c r="I286" s="225"/>
      <c r="J286" s="221"/>
      <c r="K286" s="221"/>
      <c r="L286" s="226"/>
      <c r="M286" s="227"/>
      <c r="N286" s="228"/>
      <c r="O286" s="228"/>
      <c r="P286" s="228"/>
      <c r="Q286" s="228"/>
      <c r="R286" s="228"/>
      <c r="S286" s="228"/>
      <c r="T286" s="229"/>
      <c r="AT286" s="230" t="s">
        <v>384</v>
      </c>
      <c r="AU286" s="230" t="s">
        <v>86</v>
      </c>
      <c r="AV286" s="14" t="s">
        <v>86</v>
      </c>
      <c r="AW286" s="14" t="s">
        <v>32</v>
      </c>
      <c r="AX286" s="14" t="s">
        <v>84</v>
      </c>
      <c r="AY286" s="230" t="s">
        <v>375</v>
      </c>
    </row>
    <row r="287" spans="1:65" s="2" customFormat="1" ht="16.5" customHeight="1">
      <c r="A287" s="35"/>
      <c r="B287" s="36"/>
      <c r="C287" s="192" t="s">
        <v>1072</v>
      </c>
      <c r="D287" s="192" t="s">
        <v>377</v>
      </c>
      <c r="E287" s="193" t="s">
        <v>3292</v>
      </c>
      <c r="F287" s="194" t="s">
        <v>3293</v>
      </c>
      <c r="G287" s="195" t="s">
        <v>702</v>
      </c>
      <c r="H287" s="196">
        <v>38.4</v>
      </c>
      <c r="I287" s="197"/>
      <c r="J287" s="198">
        <f>ROUND(I287*H287,2)</f>
        <v>0</v>
      </c>
      <c r="K287" s="194" t="s">
        <v>408</v>
      </c>
      <c r="L287" s="40"/>
      <c r="M287" s="199" t="s">
        <v>1</v>
      </c>
      <c r="N287" s="200" t="s">
        <v>42</v>
      </c>
      <c r="O287" s="72"/>
      <c r="P287" s="201">
        <f>O287*H287</f>
        <v>0</v>
      </c>
      <c r="Q287" s="201">
        <v>6.4999999999999997E-4</v>
      </c>
      <c r="R287" s="201">
        <f>Q287*H287</f>
        <v>2.496E-2</v>
      </c>
      <c r="S287" s="201">
        <v>1E-3</v>
      </c>
      <c r="T287" s="202">
        <f>S287*H287</f>
        <v>3.8399999999999997E-2</v>
      </c>
      <c r="U287" s="35"/>
      <c r="V287" s="35"/>
      <c r="W287" s="35"/>
      <c r="X287" s="35"/>
      <c r="Y287" s="35"/>
      <c r="Z287" s="35"/>
      <c r="AA287" s="35"/>
      <c r="AB287" s="35"/>
      <c r="AC287" s="35"/>
      <c r="AD287" s="35"/>
      <c r="AE287" s="35"/>
      <c r="AR287" s="203" t="s">
        <v>374</v>
      </c>
      <c r="AT287" s="203" t="s">
        <v>377</v>
      </c>
      <c r="AU287" s="203" t="s">
        <v>86</v>
      </c>
      <c r="AY287" s="18" t="s">
        <v>375</v>
      </c>
      <c r="BE287" s="204">
        <f>IF(N287="základní",J287,0)</f>
        <v>0</v>
      </c>
      <c r="BF287" s="204">
        <f>IF(N287="snížená",J287,0)</f>
        <v>0</v>
      </c>
      <c r="BG287" s="204">
        <f>IF(N287="zákl. přenesená",J287,0)</f>
        <v>0</v>
      </c>
      <c r="BH287" s="204">
        <f>IF(N287="sníž. přenesená",J287,0)</f>
        <v>0</v>
      </c>
      <c r="BI287" s="204">
        <f>IF(N287="nulová",J287,0)</f>
        <v>0</v>
      </c>
      <c r="BJ287" s="18" t="s">
        <v>84</v>
      </c>
      <c r="BK287" s="204">
        <f>ROUND(I287*H287,2)</f>
        <v>0</v>
      </c>
      <c r="BL287" s="18" t="s">
        <v>374</v>
      </c>
      <c r="BM287" s="203" t="s">
        <v>3294</v>
      </c>
    </row>
    <row r="288" spans="1:65" s="2" customFormat="1" ht="11.25">
      <c r="A288" s="35"/>
      <c r="B288" s="36"/>
      <c r="C288" s="37"/>
      <c r="D288" s="205" t="s">
        <v>383</v>
      </c>
      <c r="E288" s="37"/>
      <c r="F288" s="206" t="s">
        <v>3295</v>
      </c>
      <c r="G288" s="37"/>
      <c r="H288" s="37"/>
      <c r="I288" s="207"/>
      <c r="J288" s="37"/>
      <c r="K288" s="37"/>
      <c r="L288" s="40"/>
      <c r="M288" s="208"/>
      <c r="N288" s="209"/>
      <c r="O288" s="72"/>
      <c r="P288" s="72"/>
      <c r="Q288" s="72"/>
      <c r="R288" s="72"/>
      <c r="S288" s="72"/>
      <c r="T288" s="73"/>
      <c r="U288" s="35"/>
      <c r="V288" s="35"/>
      <c r="W288" s="35"/>
      <c r="X288" s="35"/>
      <c r="Y288" s="35"/>
      <c r="Z288" s="35"/>
      <c r="AA288" s="35"/>
      <c r="AB288" s="35"/>
      <c r="AC288" s="35"/>
      <c r="AD288" s="35"/>
      <c r="AE288" s="35"/>
      <c r="AT288" s="18" t="s">
        <v>383</v>
      </c>
      <c r="AU288" s="18" t="s">
        <v>86</v>
      </c>
    </row>
    <row r="289" spans="1:65" s="14" customFormat="1" ht="11.25">
      <c r="B289" s="220"/>
      <c r="C289" s="221"/>
      <c r="D289" s="205" t="s">
        <v>384</v>
      </c>
      <c r="E289" s="222" t="s">
        <v>1</v>
      </c>
      <c r="F289" s="223" t="s">
        <v>3296</v>
      </c>
      <c r="G289" s="221"/>
      <c r="H289" s="224">
        <v>38.4</v>
      </c>
      <c r="I289" s="225"/>
      <c r="J289" s="221"/>
      <c r="K289" s="221"/>
      <c r="L289" s="226"/>
      <c r="M289" s="227"/>
      <c r="N289" s="228"/>
      <c r="O289" s="228"/>
      <c r="P289" s="228"/>
      <c r="Q289" s="228"/>
      <c r="R289" s="228"/>
      <c r="S289" s="228"/>
      <c r="T289" s="229"/>
      <c r="AT289" s="230" t="s">
        <v>384</v>
      </c>
      <c r="AU289" s="230" t="s">
        <v>86</v>
      </c>
      <c r="AV289" s="14" t="s">
        <v>86</v>
      </c>
      <c r="AW289" s="14" t="s">
        <v>32</v>
      </c>
      <c r="AX289" s="14" t="s">
        <v>84</v>
      </c>
      <c r="AY289" s="230" t="s">
        <v>375</v>
      </c>
    </row>
    <row r="290" spans="1:65" s="2" customFormat="1" ht="16.5" customHeight="1">
      <c r="A290" s="35"/>
      <c r="B290" s="36"/>
      <c r="C290" s="236" t="s">
        <v>1077</v>
      </c>
      <c r="D290" s="236" t="s">
        <v>646</v>
      </c>
      <c r="E290" s="237" t="s">
        <v>3297</v>
      </c>
      <c r="F290" s="238" t="s">
        <v>3298</v>
      </c>
      <c r="G290" s="239" t="s">
        <v>649</v>
      </c>
      <c r="H290" s="240">
        <v>6.0999999999999999E-2</v>
      </c>
      <c r="I290" s="241"/>
      <c r="J290" s="242">
        <f>ROUND(I290*H290,2)</f>
        <v>0</v>
      </c>
      <c r="K290" s="238" t="s">
        <v>408</v>
      </c>
      <c r="L290" s="243"/>
      <c r="M290" s="244" t="s">
        <v>1</v>
      </c>
      <c r="N290" s="245" t="s">
        <v>42</v>
      </c>
      <c r="O290" s="72"/>
      <c r="P290" s="201">
        <f>O290*H290</f>
        <v>0</v>
      </c>
      <c r="Q290" s="201">
        <v>1</v>
      </c>
      <c r="R290" s="201">
        <f>Q290*H290</f>
        <v>6.0999999999999999E-2</v>
      </c>
      <c r="S290" s="201">
        <v>0</v>
      </c>
      <c r="T290" s="202">
        <f>S290*H290</f>
        <v>0</v>
      </c>
      <c r="U290" s="35"/>
      <c r="V290" s="35"/>
      <c r="W290" s="35"/>
      <c r="X290" s="35"/>
      <c r="Y290" s="35"/>
      <c r="Z290" s="35"/>
      <c r="AA290" s="35"/>
      <c r="AB290" s="35"/>
      <c r="AC290" s="35"/>
      <c r="AD290" s="35"/>
      <c r="AE290" s="35"/>
      <c r="AR290" s="203" t="s">
        <v>427</v>
      </c>
      <c r="AT290" s="203" t="s">
        <v>646</v>
      </c>
      <c r="AU290" s="203" t="s">
        <v>86</v>
      </c>
      <c r="AY290" s="18" t="s">
        <v>375</v>
      </c>
      <c r="BE290" s="204">
        <f>IF(N290="základní",J290,0)</f>
        <v>0</v>
      </c>
      <c r="BF290" s="204">
        <f>IF(N290="snížená",J290,0)</f>
        <v>0</v>
      </c>
      <c r="BG290" s="204">
        <f>IF(N290="zákl. přenesená",J290,0)</f>
        <v>0</v>
      </c>
      <c r="BH290" s="204">
        <f>IF(N290="sníž. přenesená",J290,0)</f>
        <v>0</v>
      </c>
      <c r="BI290" s="204">
        <f>IF(N290="nulová",J290,0)</f>
        <v>0</v>
      </c>
      <c r="BJ290" s="18" t="s">
        <v>84</v>
      </c>
      <c r="BK290" s="204">
        <f>ROUND(I290*H290,2)</f>
        <v>0</v>
      </c>
      <c r="BL290" s="18" t="s">
        <v>374</v>
      </c>
      <c r="BM290" s="203" t="s">
        <v>3299</v>
      </c>
    </row>
    <row r="291" spans="1:65" s="2" customFormat="1" ht="11.25">
      <c r="A291" s="35"/>
      <c r="B291" s="36"/>
      <c r="C291" s="37"/>
      <c r="D291" s="205" t="s">
        <v>383</v>
      </c>
      <c r="E291" s="37"/>
      <c r="F291" s="206" t="s">
        <v>3298</v>
      </c>
      <c r="G291" s="37"/>
      <c r="H291" s="37"/>
      <c r="I291" s="207"/>
      <c r="J291" s="37"/>
      <c r="K291" s="37"/>
      <c r="L291" s="40"/>
      <c r="M291" s="208"/>
      <c r="N291" s="209"/>
      <c r="O291" s="72"/>
      <c r="P291" s="72"/>
      <c r="Q291" s="72"/>
      <c r="R291" s="72"/>
      <c r="S291" s="72"/>
      <c r="T291" s="73"/>
      <c r="U291" s="35"/>
      <c r="V291" s="35"/>
      <c r="W291" s="35"/>
      <c r="X291" s="35"/>
      <c r="Y291" s="35"/>
      <c r="Z291" s="35"/>
      <c r="AA291" s="35"/>
      <c r="AB291" s="35"/>
      <c r="AC291" s="35"/>
      <c r="AD291" s="35"/>
      <c r="AE291" s="35"/>
      <c r="AT291" s="18" t="s">
        <v>383</v>
      </c>
      <c r="AU291" s="18" t="s">
        <v>86</v>
      </c>
    </row>
    <row r="292" spans="1:65" s="14" customFormat="1" ht="11.25">
      <c r="B292" s="220"/>
      <c r="C292" s="221"/>
      <c r="D292" s="205" t="s">
        <v>384</v>
      </c>
      <c r="E292" s="222" t="s">
        <v>1</v>
      </c>
      <c r="F292" s="223" t="s">
        <v>3300</v>
      </c>
      <c r="G292" s="221"/>
      <c r="H292" s="224">
        <v>6.0999999999999999E-2</v>
      </c>
      <c r="I292" s="225"/>
      <c r="J292" s="221"/>
      <c r="K292" s="221"/>
      <c r="L292" s="226"/>
      <c r="M292" s="227"/>
      <c r="N292" s="228"/>
      <c r="O292" s="228"/>
      <c r="P292" s="228"/>
      <c r="Q292" s="228"/>
      <c r="R292" s="228"/>
      <c r="S292" s="228"/>
      <c r="T292" s="229"/>
      <c r="AT292" s="230" t="s">
        <v>384</v>
      </c>
      <c r="AU292" s="230" t="s">
        <v>86</v>
      </c>
      <c r="AV292" s="14" t="s">
        <v>86</v>
      </c>
      <c r="AW292" s="14" t="s">
        <v>32</v>
      </c>
      <c r="AX292" s="14" t="s">
        <v>84</v>
      </c>
      <c r="AY292" s="230" t="s">
        <v>375</v>
      </c>
    </row>
    <row r="293" spans="1:65" s="2" customFormat="1" ht="16.5" customHeight="1">
      <c r="A293" s="35"/>
      <c r="B293" s="36"/>
      <c r="C293" s="192" t="s">
        <v>1083</v>
      </c>
      <c r="D293" s="192" t="s">
        <v>377</v>
      </c>
      <c r="E293" s="193" t="s">
        <v>3064</v>
      </c>
      <c r="F293" s="194" t="s">
        <v>3301</v>
      </c>
      <c r="G293" s="195" t="s">
        <v>775</v>
      </c>
      <c r="H293" s="196">
        <v>1</v>
      </c>
      <c r="I293" s="197"/>
      <c r="J293" s="198">
        <f>ROUND(I293*H293,2)</f>
        <v>0</v>
      </c>
      <c r="K293" s="194" t="s">
        <v>1</v>
      </c>
      <c r="L293" s="40"/>
      <c r="M293" s="199" t="s">
        <v>1</v>
      </c>
      <c r="N293" s="200" t="s">
        <v>42</v>
      </c>
      <c r="O293" s="72"/>
      <c r="P293" s="201">
        <f>O293*H293</f>
        <v>0</v>
      </c>
      <c r="Q293" s="201">
        <v>0</v>
      </c>
      <c r="R293" s="201">
        <f>Q293*H293</f>
        <v>0</v>
      </c>
      <c r="S293" s="201">
        <v>0</v>
      </c>
      <c r="T293" s="202">
        <f>S293*H293</f>
        <v>0</v>
      </c>
      <c r="U293" s="35"/>
      <c r="V293" s="35"/>
      <c r="W293" s="35"/>
      <c r="X293" s="35"/>
      <c r="Y293" s="35"/>
      <c r="Z293" s="35"/>
      <c r="AA293" s="35"/>
      <c r="AB293" s="35"/>
      <c r="AC293" s="35"/>
      <c r="AD293" s="35"/>
      <c r="AE293" s="35"/>
      <c r="AR293" s="203" t="s">
        <v>374</v>
      </c>
      <c r="AT293" s="203" t="s">
        <v>377</v>
      </c>
      <c r="AU293" s="203" t="s">
        <v>86</v>
      </c>
      <c r="AY293" s="18" t="s">
        <v>375</v>
      </c>
      <c r="BE293" s="204">
        <f>IF(N293="základní",J293,0)</f>
        <v>0</v>
      </c>
      <c r="BF293" s="204">
        <f>IF(N293="snížená",J293,0)</f>
        <v>0</v>
      </c>
      <c r="BG293" s="204">
        <f>IF(N293="zákl. přenesená",J293,0)</f>
        <v>0</v>
      </c>
      <c r="BH293" s="204">
        <f>IF(N293="sníž. přenesená",J293,0)</f>
        <v>0</v>
      </c>
      <c r="BI293" s="204">
        <f>IF(N293="nulová",J293,0)</f>
        <v>0</v>
      </c>
      <c r="BJ293" s="18" t="s">
        <v>84</v>
      </c>
      <c r="BK293" s="204">
        <f>ROUND(I293*H293,2)</f>
        <v>0</v>
      </c>
      <c r="BL293" s="18" t="s">
        <v>374</v>
      </c>
      <c r="BM293" s="203" t="s">
        <v>3302</v>
      </c>
    </row>
    <row r="294" spans="1:65" s="2" customFormat="1" ht="11.25">
      <c r="A294" s="35"/>
      <c r="B294" s="36"/>
      <c r="C294" s="37"/>
      <c r="D294" s="205" t="s">
        <v>383</v>
      </c>
      <c r="E294" s="37"/>
      <c r="F294" s="206" t="s">
        <v>3301</v>
      </c>
      <c r="G294" s="37"/>
      <c r="H294" s="37"/>
      <c r="I294" s="207"/>
      <c r="J294" s="37"/>
      <c r="K294" s="37"/>
      <c r="L294" s="40"/>
      <c r="M294" s="208"/>
      <c r="N294" s="209"/>
      <c r="O294" s="72"/>
      <c r="P294" s="72"/>
      <c r="Q294" s="72"/>
      <c r="R294" s="72"/>
      <c r="S294" s="72"/>
      <c r="T294" s="73"/>
      <c r="U294" s="35"/>
      <c r="V294" s="35"/>
      <c r="W294" s="35"/>
      <c r="X294" s="35"/>
      <c r="Y294" s="35"/>
      <c r="Z294" s="35"/>
      <c r="AA294" s="35"/>
      <c r="AB294" s="35"/>
      <c r="AC294" s="35"/>
      <c r="AD294" s="35"/>
      <c r="AE294" s="35"/>
      <c r="AT294" s="18" t="s">
        <v>383</v>
      </c>
      <c r="AU294" s="18" t="s">
        <v>86</v>
      </c>
    </row>
    <row r="295" spans="1:65" s="2" customFormat="1" ht="19.5">
      <c r="A295" s="35"/>
      <c r="B295" s="36"/>
      <c r="C295" s="37"/>
      <c r="D295" s="205" t="s">
        <v>410</v>
      </c>
      <c r="E295" s="37"/>
      <c r="F295" s="231" t="s">
        <v>3303</v>
      </c>
      <c r="G295" s="37"/>
      <c r="H295" s="37"/>
      <c r="I295" s="207"/>
      <c r="J295" s="37"/>
      <c r="K295" s="37"/>
      <c r="L295" s="40"/>
      <c r="M295" s="208"/>
      <c r="N295" s="209"/>
      <c r="O295" s="72"/>
      <c r="P295" s="72"/>
      <c r="Q295" s="72"/>
      <c r="R295" s="72"/>
      <c r="S295" s="72"/>
      <c r="T295" s="73"/>
      <c r="U295" s="35"/>
      <c r="V295" s="35"/>
      <c r="W295" s="35"/>
      <c r="X295" s="35"/>
      <c r="Y295" s="35"/>
      <c r="Z295" s="35"/>
      <c r="AA295" s="35"/>
      <c r="AB295" s="35"/>
      <c r="AC295" s="35"/>
      <c r="AD295" s="35"/>
      <c r="AE295" s="35"/>
      <c r="AT295" s="18" t="s">
        <v>410</v>
      </c>
      <c r="AU295" s="18" t="s">
        <v>86</v>
      </c>
    </row>
    <row r="296" spans="1:65" s="14" customFormat="1" ht="11.25">
      <c r="B296" s="220"/>
      <c r="C296" s="221"/>
      <c r="D296" s="205" t="s">
        <v>384</v>
      </c>
      <c r="E296" s="222" t="s">
        <v>1</v>
      </c>
      <c r="F296" s="223" t="s">
        <v>1262</v>
      </c>
      <c r="G296" s="221"/>
      <c r="H296" s="224">
        <v>1</v>
      </c>
      <c r="I296" s="225"/>
      <c r="J296" s="221"/>
      <c r="K296" s="221"/>
      <c r="L296" s="226"/>
      <c r="M296" s="227"/>
      <c r="N296" s="228"/>
      <c r="O296" s="228"/>
      <c r="P296" s="228"/>
      <c r="Q296" s="228"/>
      <c r="R296" s="228"/>
      <c r="S296" s="228"/>
      <c r="T296" s="229"/>
      <c r="AT296" s="230" t="s">
        <v>384</v>
      </c>
      <c r="AU296" s="230" t="s">
        <v>86</v>
      </c>
      <c r="AV296" s="14" t="s">
        <v>86</v>
      </c>
      <c r="AW296" s="14" t="s">
        <v>32</v>
      </c>
      <c r="AX296" s="14" t="s">
        <v>84</v>
      </c>
      <c r="AY296" s="230" t="s">
        <v>375</v>
      </c>
    </row>
    <row r="297" spans="1:65" s="2" customFormat="1" ht="16.5" customHeight="1">
      <c r="A297" s="35"/>
      <c r="B297" s="36"/>
      <c r="C297" s="192" t="s">
        <v>1088</v>
      </c>
      <c r="D297" s="192" t="s">
        <v>377</v>
      </c>
      <c r="E297" s="193" t="s">
        <v>3068</v>
      </c>
      <c r="F297" s="194" t="s">
        <v>3304</v>
      </c>
      <c r="G297" s="195" t="s">
        <v>424</v>
      </c>
      <c r="H297" s="196">
        <v>106</v>
      </c>
      <c r="I297" s="197"/>
      <c r="J297" s="198">
        <f>ROUND(I297*H297,2)</f>
        <v>0</v>
      </c>
      <c r="K297" s="194" t="s">
        <v>1</v>
      </c>
      <c r="L297" s="40"/>
      <c r="M297" s="199" t="s">
        <v>1</v>
      </c>
      <c r="N297" s="200" t="s">
        <v>42</v>
      </c>
      <c r="O297" s="72"/>
      <c r="P297" s="201">
        <f>O297*H297</f>
        <v>0</v>
      </c>
      <c r="Q297" s="201">
        <v>0</v>
      </c>
      <c r="R297" s="201">
        <f>Q297*H297</f>
        <v>0</v>
      </c>
      <c r="S297" s="201">
        <v>0</v>
      </c>
      <c r="T297" s="202">
        <f>S297*H297</f>
        <v>0</v>
      </c>
      <c r="U297" s="35"/>
      <c r="V297" s="35"/>
      <c r="W297" s="35"/>
      <c r="X297" s="35"/>
      <c r="Y297" s="35"/>
      <c r="Z297" s="35"/>
      <c r="AA297" s="35"/>
      <c r="AB297" s="35"/>
      <c r="AC297" s="35"/>
      <c r="AD297" s="35"/>
      <c r="AE297" s="35"/>
      <c r="AR297" s="203" t="s">
        <v>374</v>
      </c>
      <c r="AT297" s="203" t="s">
        <v>377</v>
      </c>
      <c r="AU297" s="203" t="s">
        <v>86</v>
      </c>
      <c r="AY297" s="18" t="s">
        <v>375</v>
      </c>
      <c r="BE297" s="204">
        <f>IF(N297="základní",J297,0)</f>
        <v>0</v>
      </c>
      <c r="BF297" s="204">
        <f>IF(N297="snížená",J297,0)</f>
        <v>0</v>
      </c>
      <c r="BG297" s="204">
        <f>IF(N297="zákl. přenesená",J297,0)</f>
        <v>0</v>
      </c>
      <c r="BH297" s="204">
        <f>IF(N297="sníž. přenesená",J297,0)</f>
        <v>0</v>
      </c>
      <c r="BI297" s="204">
        <f>IF(N297="nulová",J297,0)</f>
        <v>0</v>
      </c>
      <c r="BJ297" s="18" t="s">
        <v>84</v>
      </c>
      <c r="BK297" s="204">
        <f>ROUND(I297*H297,2)</f>
        <v>0</v>
      </c>
      <c r="BL297" s="18" t="s">
        <v>374</v>
      </c>
      <c r="BM297" s="203" t="s">
        <v>3305</v>
      </c>
    </row>
    <row r="298" spans="1:65" s="2" customFormat="1" ht="11.25">
      <c r="A298" s="35"/>
      <c r="B298" s="36"/>
      <c r="C298" s="37"/>
      <c r="D298" s="205" t="s">
        <v>383</v>
      </c>
      <c r="E298" s="37"/>
      <c r="F298" s="206" t="s">
        <v>3304</v>
      </c>
      <c r="G298" s="37"/>
      <c r="H298" s="37"/>
      <c r="I298" s="207"/>
      <c r="J298" s="37"/>
      <c r="K298" s="37"/>
      <c r="L298" s="40"/>
      <c r="M298" s="208"/>
      <c r="N298" s="209"/>
      <c r="O298" s="72"/>
      <c r="P298" s="72"/>
      <c r="Q298" s="72"/>
      <c r="R298" s="72"/>
      <c r="S298" s="72"/>
      <c r="T298" s="73"/>
      <c r="U298" s="35"/>
      <c r="V298" s="35"/>
      <c r="W298" s="35"/>
      <c r="X298" s="35"/>
      <c r="Y298" s="35"/>
      <c r="Z298" s="35"/>
      <c r="AA298" s="35"/>
      <c r="AB298" s="35"/>
      <c r="AC298" s="35"/>
      <c r="AD298" s="35"/>
      <c r="AE298" s="35"/>
      <c r="AT298" s="18" t="s">
        <v>383</v>
      </c>
      <c r="AU298" s="18" t="s">
        <v>86</v>
      </c>
    </row>
    <row r="299" spans="1:65" s="14" customFormat="1" ht="11.25">
      <c r="B299" s="220"/>
      <c r="C299" s="221"/>
      <c r="D299" s="205" t="s">
        <v>384</v>
      </c>
      <c r="E299" s="222" t="s">
        <v>1</v>
      </c>
      <c r="F299" s="223" t="s">
        <v>3306</v>
      </c>
      <c r="G299" s="221"/>
      <c r="H299" s="224">
        <v>106</v>
      </c>
      <c r="I299" s="225"/>
      <c r="J299" s="221"/>
      <c r="K299" s="221"/>
      <c r="L299" s="226"/>
      <c r="M299" s="227"/>
      <c r="N299" s="228"/>
      <c r="O299" s="228"/>
      <c r="P299" s="228"/>
      <c r="Q299" s="228"/>
      <c r="R299" s="228"/>
      <c r="S299" s="228"/>
      <c r="T299" s="229"/>
      <c r="AT299" s="230" t="s">
        <v>384</v>
      </c>
      <c r="AU299" s="230" t="s">
        <v>86</v>
      </c>
      <c r="AV299" s="14" t="s">
        <v>86</v>
      </c>
      <c r="AW299" s="14" t="s">
        <v>32</v>
      </c>
      <c r="AX299" s="14" t="s">
        <v>84</v>
      </c>
      <c r="AY299" s="230" t="s">
        <v>375</v>
      </c>
    </row>
    <row r="300" spans="1:65" s="2" customFormat="1" ht="16.5" customHeight="1">
      <c r="A300" s="35"/>
      <c r="B300" s="36"/>
      <c r="C300" s="192" t="s">
        <v>1094</v>
      </c>
      <c r="D300" s="192" t="s">
        <v>377</v>
      </c>
      <c r="E300" s="193" t="s">
        <v>3072</v>
      </c>
      <c r="F300" s="194" t="s">
        <v>3307</v>
      </c>
      <c r="G300" s="195" t="s">
        <v>505</v>
      </c>
      <c r="H300" s="196">
        <v>2</v>
      </c>
      <c r="I300" s="197"/>
      <c r="J300" s="198">
        <f>ROUND(I300*H300,2)</f>
        <v>0</v>
      </c>
      <c r="K300" s="194" t="s">
        <v>1</v>
      </c>
      <c r="L300" s="40"/>
      <c r="M300" s="199" t="s">
        <v>1</v>
      </c>
      <c r="N300" s="200" t="s">
        <v>42</v>
      </c>
      <c r="O300" s="72"/>
      <c r="P300" s="201">
        <f>O300*H300</f>
        <v>0</v>
      </c>
      <c r="Q300" s="201">
        <v>0</v>
      </c>
      <c r="R300" s="201">
        <f>Q300*H300</f>
        <v>0</v>
      </c>
      <c r="S300" s="201">
        <v>0</v>
      </c>
      <c r="T300" s="202">
        <f>S300*H300</f>
        <v>0</v>
      </c>
      <c r="U300" s="35"/>
      <c r="V300" s="35"/>
      <c r="W300" s="35"/>
      <c r="X300" s="35"/>
      <c r="Y300" s="35"/>
      <c r="Z300" s="35"/>
      <c r="AA300" s="35"/>
      <c r="AB300" s="35"/>
      <c r="AC300" s="35"/>
      <c r="AD300" s="35"/>
      <c r="AE300" s="35"/>
      <c r="AR300" s="203" t="s">
        <v>374</v>
      </c>
      <c r="AT300" s="203" t="s">
        <v>377</v>
      </c>
      <c r="AU300" s="203" t="s">
        <v>86</v>
      </c>
      <c r="AY300" s="18" t="s">
        <v>375</v>
      </c>
      <c r="BE300" s="204">
        <f>IF(N300="základní",J300,0)</f>
        <v>0</v>
      </c>
      <c r="BF300" s="204">
        <f>IF(N300="snížená",J300,0)</f>
        <v>0</v>
      </c>
      <c r="BG300" s="204">
        <f>IF(N300="zákl. přenesená",J300,0)</f>
        <v>0</v>
      </c>
      <c r="BH300" s="204">
        <f>IF(N300="sníž. přenesená",J300,0)</f>
        <v>0</v>
      </c>
      <c r="BI300" s="204">
        <f>IF(N300="nulová",J300,0)</f>
        <v>0</v>
      </c>
      <c r="BJ300" s="18" t="s">
        <v>84</v>
      </c>
      <c r="BK300" s="204">
        <f>ROUND(I300*H300,2)</f>
        <v>0</v>
      </c>
      <c r="BL300" s="18" t="s">
        <v>374</v>
      </c>
      <c r="BM300" s="203" t="s">
        <v>3308</v>
      </c>
    </row>
    <row r="301" spans="1:65" s="2" customFormat="1" ht="11.25">
      <c r="A301" s="35"/>
      <c r="B301" s="36"/>
      <c r="C301" s="37"/>
      <c r="D301" s="205" t="s">
        <v>383</v>
      </c>
      <c r="E301" s="37"/>
      <c r="F301" s="206" t="s">
        <v>3307</v>
      </c>
      <c r="G301" s="37"/>
      <c r="H301" s="37"/>
      <c r="I301" s="207"/>
      <c r="J301" s="37"/>
      <c r="K301" s="37"/>
      <c r="L301" s="40"/>
      <c r="M301" s="208"/>
      <c r="N301" s="209"/>
      <c r="O301" s="72"/>
      <c r="P301" s="72"/>
      <c r="Q301" s="72"/>
      <c r="R301" s="72"/>
      <c r="S301" s="72"/>
      <c r="T301" s="73"/>
      <c r="U301" s="35"/>
      <c r="V301" s="35"/>
      <c r="W301" s="35"/>
      <c r="X301" s="35"/>
      <c r="Y301" s="35"/>
      <c r="Z301" s="35"/>
      <c r="AA301" s="35"/>
      <c r="AB301" s="35"/>
      <c r="AC301" s="35"/>
      <c r="AD301" s="35"/>
      <c r="AE301" s="35"/>
      <c r="AT301" s="18" t="s">
        <v>383</v>
      </c>
      <c r="AU301" s="18" t="s">
        <v>86</v>
      </c>
    </row>
    <row r="302" spans="1:65" s="14" customFormat="1" ht="11.25">
      <c r="B302" s="220"/>
      <c r="C302" s="221"/>
      <c r="D302" s="205" t="s">
        <v>384</v>
      </c>
      <c r="E302" s="222" t="s">
        <v>1</v>
      </c>
      <c r="F302" s="223" t="s">
        <v>3309</v>
      </c>
      <c r="G302" s="221"/>
      <c r="H302" s="224">
        <v>2</v>
      </c>
      <c r="I302" s="225"/>
      <c r="J302" s="221"/>
      <c r="K302" s="221"/>
      <c r="L302" s="226"/>
      <c r="M302" s="227"/>
      <c r="N302" s="228"/>
      <c r="O302" s="228"/>
      <c r="P302" s="228"/>
      <c r="Q302" s="228"/>
      <c r="R302" s="228"/>
      <c r="S302" s="228"/>
      <c r="T302" s="229"/>
      <c r="AT302" s="230" t="s">
        <v>384</v>
      </c>
      <c r="AU302" s="230" t="s">
        <v>86</v>
      </c>
      <c r="AV302" s="14" t="s">
        <v>86</v>
      </c>
      <c r="AW302" s="14" t="s">
        <v>32</v>
      </c>
      <c r="AX302" s="14" t="s">
        <v>84</v>
      </c>
      <c r="AY302" s="230" t="s">
        <v>375</v>
      </c>
    </row>
    <row r="303" spans="1:65" s="2" customFormat="1" ht="16.5" customHeight="1">
      <c r="A303" s="35"/>
      <c r="B303" s="36"/>
      <c r="C303" s="192" t="s">
        <v>1100</v>
      </c>
      <c r="D303" s="192" t="s">
        <v>377</v>
      </c>
      <c r="E303" s="193" t="s">
        <v>3310</v>
      </c>
      <c r="F303" s="194" t="s">
        <v>3311</v>
      </c>
      <c r="G303" s="195" t="s">
        <v>505</v>
      </c>
      <c r="H303" s="196">
        <v>4</v>
      </c>
      <c r="I303" s="197"/>
      <c r="J303" s="198">
        <f>ROUND(I303*H303,2)</f>
        <v>0</v>
      </c>
      <c r="K303" s="194" t="s">
        <v>1</v>
      </c>
      <c r="L303" s="40"/>
      <c r="M303" s="199" t="s">
        <v>1</v>
      </c>
      <c r="N303" s="200" t="s">
        <v>42</v>
      </c>
      <c r="O303" s="72"/>
      <c r="P303" s="201">
        <f>O303*H303</f>
        <v>0</v>
      </c>
      <c r="Q303" s="201">
        <v>0</v>
      </c>
      <c r="R303" s="201">
        <f>Q303*H303</f>
        <v>0</v>
      </c>
      <c r="S303" s="201">
        <v>0</v>
      </c>
      <c r="T303" s="202">
        <f>S303*H303</f>
        <v>0</v>
      </c>
      <c r="U303" s="35"/>
      <c r="V303" s="35"/>
      <c r="W303" s="35"/>
      <c r="X303" s="35"/>
      <c r="Y303" s="35"/>
      <c r="Z303" s="35"/>
      <c r="AA303" s="35"/>
      <c r="AB303" s="35"/>
      <c r="AC303" s="35"/>
      <c r="AD303" s="35"/>
      <c r="AE303" s="35"/>
      <c r="AR303" s="203" t="s">
        <v>374</v>
      </c>
      <c r="AT303" s="203" t="s">
        <v>377</v>
      </c>
      <c r="AU303" s="203" t="s">
        <v>86</v>
      </c>
      <c r="AY303" s="18" t="s">
        <v>375</v>
      </c>
      <c r="BE303" s="204">
        <f>IF(N303="základní",J303,0)</f>
        <v>0</v>
      </c>
      <c r="BF303" s="204">
        <f>IF(N303="snížená",J303,0)</f>
        <v>0</v>
      </c>
      <c r="BG303" s="204">
        <f>IF(N303="zákl. přenesená",J303,0)</f>
        <v>0</v>
      </c>
      <c r="BH303" s="204">
        <f>IF(N303="sníž. přenesená",J303,0)</f>
        <v>0</v>
      </c>
      <c r="BI303" s="204">
        <f>IF(N303="nulová",J303,0)</f>
        <v>0</v>
      </c>
      <c r="BJ303" s="18" t="s">
        <v>84</v>
      </c>
      <c r="BK303" s="204">
        <f>ROUND(I303*H303,2)</f>
        <v>0</v>
      </c>
      <c r="BL303" s="18" t="s">
        <v>374</v>
      </c>
      <c r="BM303" s="203" t="s">
        <v>3312</v>
      </c>
    </row>
    <row r="304" spans="1:65" s="2" customFormat="1" ht="11.25">
      <c r="A304" s="35"/>
      <c r="B304" s="36"/>
      <c r="C304" s="37"/>
      <c r="D304" s="205" t="s">
        <v>383</v>
      </c>
      <c r="E304" s="37"/>
      <c r="F304" s="206" t="s">
        <v>3311</v>
      </c>
      <c r="G304" s="37"/>
      <c r="H304" s="37"/>
      <c r="I304" s="207"/>
      <c r="J304" s="37"/>
      <c r="K304" s="37"/>
      <c r="L304" s="40"/>
      <c r="M304" s="208"/>
      <c r="N304" s="209"/>
      <c r="O304" s="72"/>
      <c r="P304" s="72"/>
      <c r="Q304" s="72"/>
      <c r="R304" s="72"/>
      <c r="S304" s="72"/>
      <c r="T304" s="73"/>
      <c r="U304" s="35"/>
      <c r="V304" s="35"/>
      <c r="W304" s="35"/>
      <c r="X304" s="35"/>
      <c r="Y304" s="35"/>
      <c r="Z304" s="35"/>
      <c r="AA304" s="35"/>
      <c r="AB304" s="35"/>
      <c r="AC304" s="35"/>
      <c r="AD304" s="35"/>
      <c r="AE304" s="35"/>
      <c r="AT304" s="18" t="s">
        <v>383</v>
      </c>
      <c r="AU304" s="18" t="s">
        <v>86</v>
      </c>
    </row>
    <row r="305" spans="1:65" s="14" customFormat="1" ht="11.25">
      <c r="B305" s="220"/>
      <c r="C305" s="221"/>
      <c r="D305" s="205" t="s">
        <v>384</v>
      </c>
      <c r="E305" s="222" t="s">
        <v>1</v>
      </c>
      <c r="F305" s="223" t="s">
        <v>3313</v>
      </c>
      <c r="G305" s="221"/>
      <c r="H305" s="224">
        <v>4</v>
      </c>
      <c r="I305" s="225"/>
      <c r="J305" s="221"/>
      <c r="K305" s="221"/>
      <c r="L305" s="226"/>
      <c r="M305" s="227"/>
      <c r="N305" s="228"/>
      <c r="O305" s="228"/>
      <c r="P305" s="228"/>
      <c r="Q305" s="228"/>
      <c r="R305" s="228"/>
      <c r="S305" s="228"/>
      <c r="T305" s="229"/>
      <c r="AT305" s="230" t="s">
        <v>384</v>
      </c>
      <c r="AU305" s="230" t="s">
        <v>86</v>
      </c>
      <c r="AV305" s="14" t="s">
        <v>86</v>
      </c>
      <c r="AW305" s="14" t="s">
        <v>32</v>
      </c>
      <c r="AX305" s="14" t="s">
        <v>84</v>
      </c>
      <c r="AY305" s="230" t="s">
        <v>375</v>
      </c>
    </row>
    <row r="306" spans="1:65" s="2" customFormat="1" ht="16.5" customHeight="1">
      <c r="A306" s="35"/>
      <c r="B306" s="36"/>
      <c r="C306" s="192" t="s">
        <v>1106</v>
      </c>
      <c r="D306" s="192" t="s">
        <v>377</v>
      </c>
      <c r="E306" s="193" t="s">
        <v>3314</v>
      </c>
      <c r="F306" s="194" t="s">
        <v>3315</v>
      </c>
      <c r="G306" s="195" t="s">
        <v>505</v>
      </c>
      <c r="H306" s="196">
        <v>1</v>
      </c>
      <c r="I306" s="197"/>
      <c r="J306" s="198">
        <f>ROUND(I306*H306,2)</f>
        <v>0</v>
      </c>
      <c r="K306" s="194" t="s">
        <v>1</v>
      </c>
      <c r="L306" s="40"/>
      <c r="M306" s="199" t="s">
        <v>1</v>
      </c>
      <c r="N306" s="200" t="s">
        <v>42</v>
      </c>
      <c r="O306" s="72"/>
      <c r="P306" s="201">
        <f>O306*H306</f>
        <v>0</v>
      </c>
      <c r="Q306" s="201">
        <v>0</v>
      </c>
      <c r="R306" s="201">
        <f>Q306*H306</f>
        <v>0</v>
      </c>
      <c r="S306" s="201">
        <v>0</v>
      </c>
      <c r="T306" s="202">
        <f>S306*H306</f>
        <v>0</v>
      </c>
      <c r="U306" s="35"/>
      <c r="V306" s="35"/>
      <c r="W306" s="35"/>
      <c r="X306" s="35"/>
      <c r="Y306" s="35"/>
      <c r="Z306" s="35"/>
      <c r="AA306" s="35"/>
      <c r="AB306" s="35"/>
      <c r="AC306" s="35"/>
      <c r="AD306" s="35"/>
      <c r="AE306" s="35"/>
      <c r="AR306" s="203" t="s">
        <v>374</v>
      </c>
      <c r="AT306" s="203" t="s">
        <v>377</v>
      </c>
      <c r="AU306" s="203" t="s">
        <v>86</v>
      </c>
      <c r="AY306" s="18" t="s">
        <v>375</v>
      </c>
      <c r="BE306" s="204">
        <f>IF(N306="základní",J306,0)</f>
        <v>0</v>
      </c>
      <c r="BF306" s="204">
        <f>IF(N306="snížená",J306,0)</f>
        <v>0</v>
      </c>
      <c r="BG306" s="204">
        <f>IF(N306="zákl. přenesená",J306,0)</f>
        <v>0</v>
      </c>
      <c r="BH306" s="204">
        <f>IF(N306="sníž. přenesená",J306,0)</f>
        <v>0</v>
      </c>
      <c r="BI306" s="204">
        <f>IF(N306="nulová",J306,0)</f>
        <v>0</v>
      </c>
      <c r="BJ306" s="18" t="s">
        <v>84</v>
      </c>
      <c r="BK306" s="204">
        <f>ROUND(I306*H306,2)</f>
        <v>0</v>
      </c>
      <c r="BL306" s="18" t="s">
        <v>374</v>
      </c>
      <c r="BM306" s="203" t="s">
        <v>3316</v>
      </c>
    </row>
    <row r="307" spans="1:65" s="2" customFormat="1" ht="11.25">
      <c r="A307" s="35"/>
      <c r="B307" s="36"/>
      <c r="C307" s="37"/>
      <c r="D307" s="205" t="s">
        <v>383</v>
      </c>
      <c r="E307" s="37"/>
      <c r="F307" s="206" t="s">
        <v>3315</v>
      </c>
      <c r="G307" s="37"/>
      <c r="H307" s="37"/>
      <c r="I307" s="207"/>
      <c r="J307" s="37"/>
      <c r="K307" s="37"/>
      <c r="L307" s="40"/>
      <c r="M307" s="208"/>
      <c r="N307" s="209"/>
      <c r="O307" s="72"/>
      <c r="P307" s="72"/>
      <c r="Q307" s="72"/>
      <c r="R307" s="72"/>
      <c r="S307" s="72"/>
      <c r="T307" s="73"/>
      <c r="U307" s="35"/>
      <c r="V307" s="35"/>
      <c r="W307" s="35"/>
      <c r="X307" s="35"/>
      <c r="Y307" s="35"/>
      <c r="Z307" s="35"/>
      <c r="AA307" s="35"/>
      <c r="AB307" s="35"/>
      <c r="AC307" s="35"/>
      <c r="AD307" s="35"/>
      <c r="AE307" s="35"/>
      <c r="AT307" s="18" t="s">
        <v>383</v>
      </c>
      <c r="AU307" s="18" t="s">
        <v>86</v>
      </c>
    </row>
    <row r="308" spans="1:65" s="14" customFormat="1" ht="11.25">
      <c r="B308" s="220"/>
      <c r="C308" s="221"/>
      <c r="D308" s="205" t="s">
        <v>384</v>
      </c>
      <c r="E308" s="222" t="s">
        <v>1</v>
      </c>
      <c r="F308" s="223" t="s">
        <v>3317</v>
      </c>
      <c r="G308" s="221"/>
      <c r="H308" s="224">
        <v>1</v>
      </c>
      <c r="I308" s="225"/>
      <c r="J308" s="221"/>
      <c r="K308" s="221"/>
      <c r="L308" s="226"/>
      <c r="M308" s="227"/>
      <c r="N308" s="228"/>
      <c r="O308" s="228"/>
      <c r="P308" s="228"/>
      <c r="Q308" s="228"/>
      <c r="R308" s="228"/>
      <c r="S308" s="228"/>
      <c r="T308" s="229"/>
      <c r="AT308" s="230" t="s">
        <v>384</v>
      </c>
      <c r="AU308" s="230" t="s">
        <v>86</v>
      </c>
      <c r="AV308" s="14" t="s">
        <v>86</v>
      </c>
      <c r="AW308" s="14" t="s">
        <v>32</v>
      </c>
      <c r="AX308" s="14" t="s">
        <v>84</v>
      </c>
      <c r="AY308" s="230" t="s">
        <v>375</v>
      </c>
    </row>
    <row r="309" spans="1:65" s="2" customFormat="1" ht="16.5" customHeight="1">
      <c r="A309" s="35"/>
      <c r="B309" s="36"/>
      <c r="C309" s="192" t="s">
        <v>1113</v>
      </c>
      <c r="D309" s="192" t="s">
        <v>377</v>
      </c>
      <c r="E309" s="193" t="s">
        <v>1258</v>
      </c>
      <c r="F309" s="194" t="s">
        <v>1259</v>
      </c>
      <c r="G309" s="195" t="s">
        <v>775</v>
      </c>
      <c r="H309" s="196">
        <v>1</v>
      </c>
      <c r="I309" s="197"/>
      <c r="J309" s="198">
        <f>ROUND(I309*H309,2)</f>
        <v>0</v>
      </c>
      <c r="K309" s="194" t="s">
        <v>1</v>
      </c>
      <c r="L309" s="40"/>
      <c r="M309" s="199" t="s">
        <v>1</v>
      </c>
      <c r="N309" s="200" t="s">
        <v>42</v>
      </c>
      <c r="O309" s="72"/>
      <c r="P309" s="201">
        <f>O309*H309</f>
        <v>0</v>
      </c>
      <c r="Q309" s="201">
        <v>0</v>
      </c>
      <c r="R309" s="201">
        <f>Q309*H309</f>
        <v>0</v>
      </c>
      <c r="S309" s="201">
        <v>0</v>
      </c>
      <c r="T309" s="202">
        <f>S309*H309</f>
        <v>0</v>
      </c>
      <c r="U309" s="35"/>
      <c r="V309" s="35"/>
      <c r="W309" s="35"/>
      <c r="X309" s="35"/>
      <c r="Y309" s="35"/>
      <c r="Z309" s="35"/>
      <c r="AA309" s="35"/>
      <c r="AB309" s="35"/>
      <c r="AC309" s="35"/>
      <c r="AD309" s="35"/>
      <c r="AE309" s="35"/>
      <c r="AR309" s="203" t="s">
        <v>374</v>
      </c>
      <c r="AT309" s="203" t="s">
        <v>377</v>
      </c>
      <c r="AU309" s="203" t="s">
        <v>86</v>
      </c>
      <c r="AY309" s="18" t="s">
        <v>375</v>
      </c>
      <c r="BE309" s="204">
        <f>IF(N309="základní",J309,0)</f>
        <v>0</v>
      </c>
      <c r="BF309" s="204">
        <f>IF(N309="snížená",J309,0)</f>
        <v>0</v>
      </c>
      <c r="BG309" s="204">
        <f>IF(N309="zákl. přenesená",J309,0)</f>
        <v>0</v>
      </c>
      <c r="BH309" s="204">
        <f>IF(N309="sníž. přenesená",J309,0)</f>
        <v>0</v>
      </c>
      <c r="BI309" s="204">
        <f>IF(N309="nulová",J309,0)</f>
        <v>0</v>
      </c>
      <c r="BJ309" s="18" t="s">
        <v>84</v>
      </c>
      <c r="BK309" s="204">
        <f>ROUND(I309*H309,2)</f>
        <v>0</v>
      </c>
      <c r="BL309" s="18" t="s">
        <v>374</v>
      </c>
      <c r="BM309" s="203" t="s">
        <v>3318</v>
      </c>
    </row>
    <row r="310" spans="1:65" s="2" customFormat="1" ht="19.5">
      <c r="A310" s="35"/>
      <c r="B310" s="36"/>
      <c r="C310" s="37"/>
      <c r="D310" s="205" t="s">
        <v>383</v>
      </c>
      <c r="E310" s="37"/>
      <c r="F310" s="206" t="s">
        <v>1261</v>
      </c>
      <c r="G310" s="37"/>
      <c r="H310" s="37"/>
      <c r="I310" s="207"/>
      <c r="J310" s="37"/>
      <c r="K310" s="37"/>
      <c r="L310" s="40"/>
      <c r="M310" s="208"/>
      <c r="N310" s="209"/>
      <c r="O310" s="72"/>
      <c r="P310" s="72"/>
      <c r="Q310" s="72"/>
      <c r="R310" s="72"/>
      <c r="S310" s="72"/>
      <c r="T310" s="73"/>
      <c r="U310" s="35"/>
      <c r="V310" s="35"/>
      <c r="W310" s="35"/>
      <c r="X310" s="35"/>
      <c r="Y310" s="35"/>
      <c r="Z310" s="35"/>
      <c r="AA310" s="35"/>
      <c r="AB310" s="35"/>
      <c r="AC310" s="35"/>
      <c r="AD310" s="35"/>
      <c r="AE310" s="35"/>
      <c r="AT310" s="18" t="s">
        <v>383</v>
      </c>
      <c r="AU310" s="18" t="s">
        <v>86</v>
      </c>
    </row>
    <row r="311" spans="1:65" s="14" customFormat="1" ht="11.25">
      <c r="B311" s="220"/>
      <c r="C311" s="221"/>
      <c r="D311" s="205" t="s">
        <v>384</v>
      </c>
      <c r="E311" s="222" t="s">
        <v>1</v>
      </c>
      <c r="F311" s="223" t="s">
        <v>1262</v>
      </c>
      <c r="G311" s="221"/>
      <c r="H311" s="224">
        <v>1</v>
      </c>
      <c r="I311" s="225"/>
      <c r="J311" s="221"/>
      <c r="K311" s="221"/>
      <c r="L311" s="226"/>
      <c r="M311" s="227"/>
      <c r="N311" s="228"/>
      <c r="O311" s="228"/>
      <c r="P311" s="228"/>
      <c r="Q311" s="228"/>
      <c r="R311" s="228"/>
      <c r="S311" s="228"/>
      <c r="T311" s="229"/>
      <c r="AT311" s="230" t="s">
        <v>384</v>
      </c>
      <c r="AU311" s="230" t="s">
        <v>86</v>
      </c>
      <c r="AV311" s="14" t="s">
        <v>86</v>
      </c>
      <c r="AW311" s="14" t="s">
        <v>32</v>
      </c>
      <c r="AX311" s="14" t="s">
        <v>84</v>
      </c>
      <c r="AY311" s="230" t="s">
        <v>375</v>
      </c>
    </row>
    <row r="312" spans="1:65" s="2" customFormat="1" ht="16.5" customHeight="1">
      <c r="A312" s="35"/>
      <c r="B312" s="36"/>
      <c r="C312" s="192" t="s">
        <v>1121</v>
      </c>
      <c r="D312" s="192" t="s">
        <v>377</v>
      </c>
      <c r="E312" s="193" t="s">
        <v>3319</v>
      </c>
      <c r="F312" s="194" t="s">
        <v>3320</v>
      </c>
      <c r="G312" s="195" t="s">
        <v>505</v>
      </c>
      <c r="H312" s="196">
        <v>3</v>
      </c>
      <c r="I312" s="197"/>
      <c r="J312" s="198">
        <f>ROUND(I312*H312,2)</f>
        <v>0</v>
      </c>
      <c r="K312" s="194" t="s">
        <v>1</v>
      </c>
      <c r="L312" s="40"/>
      <c r="M312" s="199" t="s">
        <v>1</v>
      </c>
      <c r="N312" s="200" t="s">
        <v>42</v>
      </c>
      <c r="O312" s="72"/>
      <c r="P312" s="201">
        <f>O312*H312</f>
        <v>0</v>
      </c>
      <c r="Q312" s="201">
        <v>0</v>
      </c>
      <c r="R312" s="201">
        <f>Q312*H312</f>
        <v>0</v>
      </c>
      <c r="S312" s="201">
        <v>0</v>
      </c>
      <c r="T312" s="202">
        <f>S312*H312</f>
        <v>0</v>
      </c>
      <c r="U312" s="35"/>
      <c r="V312" s="35"/>
      <c r="W312" s="35"/>
      <c r="X312" s="35"/>
      <c r="Y312" s="35"/>
      <c r="Z312" s="35"/>
      <c r="AA312" s="35"/>
      <c r="AB312" s="35"/>
      <c r="AC312" s="35"/>
      <c r="AD312" s="35"/>
      <c r="AE312" s="35"/>
      <c r="AR312" s="203" t="s">
        <v>374</v>
      </c>
      <c r="AT312" s="203" t="s">
        <v>377</v>
      </c>
      <c r="AU312" s="203" t="s">
        <v>86</v>
      </c>
      <c r="AY312" s="18" t="s">
        <v>375</v>
      </c>
      <c r="BE312" s="204">
        <f>IF(N312="základní",J312,0)</f>
        <v>0</v>
      </c>
      <c r="BF312" s="204">
        <f>IF(N312="snížená",J312,0)</f>
        <v>0</v>
      </c>
      <c r="BG312" s="204">
        <f>IF(N312="zákl. přenesená",J312,0)</f>
        <v>0</v>
      </c>
      <c r="BH312" s="204">
        <f>IF(N312="sníž. přenesená",J312,0)</f>
        <v>0</v>
      </c>
      <c r="BI312" s="204">
        <f>IF(N312="nulová",J312,0)</f>
        <v>0</v>
      </c>
      <c r="BJ312" s="18" t="s">
        <v>84</v>
      </c>
      <c r="BK312" s="204">
        <f>ROUND(I312*H312,2)</f>
        <v>0</v>
      </c>
      <c r="BL312" s="18" t="s">
        <v>374</v>
      </c>
      <c r="BM312" s="203" t="s">
        <v>3321</v>
      </c>
    </row>
    <row r="313" spans="1:65" s="2" customFormat="1" ht="11.25">
      <c r="A313" s="35"/>
      <c r="B313" s="36"/>
      <c r="C313" s="37"/>
      <c r="D313" s="205" t="s">
        <v>383</v>
      </c>
      <c r="E313" s="37"/>
      <c r="F313" s="206" t="s">
        <v>3320</v>
      </c>
      <c r="G313" s="37"/>
      <c r="H313" s="37"/>
      <c r="I313" s="207"/>
      <c r="J313" s="37"/>
      <c r="K313" s="37"/>
      <c r="L313" s="40"/>
      <c r="M313" s="208"/>
      <c r="N313" s="209"/>
      <c r="O313" s="72"/>
      <c r="P313" s="72"/>
      <c r="Q313" s="72"/>
      <c r="R313" s="72"/>
      <c r="S313" s="72"/>
      <c r="T313" s="73"/>
      <c r="U313" s="35"/>
      <c r="V313" s="35"/>
      <c r="W313" s="35"/>
      <c r="X313" s="35"/>
      <c r="Y313" s="35"/>
      <c r="Z313" s="35"/>
      <c r="AA313" s="35"/>
      <c r="AB313" s="35"/>
      <c r="AC313" s="35"/>
      <c r="AD313" s="35"/>
      <c r="AE313" s="35"/>
      <c r="AT313" s="18" t="s">
        <v>383</v>
      </c>
      <c r="AU313" s="18" t="s">
        <v>86</v>
      </c>
    </row>
    <row r="314" spans="1:65" s="14" customFormat="1" ht="11.25">
      <c r="B314" s="220"/>
      <c r="C314" s="221"/>
      <c r="D314" s="205" t="s">
        <v>384</v>
      </c>
      <c r="E314" s="222" t="s">
        <v>1</v>
      </c>
      <c r="F314" s="223" t="s">
        <v>2287</v>
      </c>
      <c r="G314" s="221"/>
      <c r="H314" s="224">
        <v>3</v>
      </c>
      <c r="I314" s="225"/>
      <c r="J314" s="221"/>
      <c r="K314" s="221"/>
      <c r="L314" s="226"/>
      <c r="M314" s="227"/>
      <c r="N314" s="228"/>
      <c r="O314" s="228"/>
      <c r="P314" s="228"/>
      <c r="Q314" s="228"/>
      <c r="R314" s="228"/>
      <c r="S314" s="228"/>
      <c r="T314" s="229"/>
      <c r="AT314" s="230" t="s">
        <v>384</v>
      </c>
      <c r="AU314" s="230" t="s">
        <v>86</v>
      </c>
      <c r="AV314" s="14" t="s">
        <v>86</v>
      </c>
      <c r="AW314" s="14" t="s">
        <v>32</v>
      </c>
      <c r="AX314" s="14" t="s">
        <v>84</v>
      </c>
      <c r="AY314" s="230" t="s">
        <v>375</v>
      </c>
    </row>
    <row r="315" spans="1:65" s="2" customFormat="1" ht="16.5" customHeight="1">
      <c r="A315" s="35"/>
      <c r="B315" s="36"/>
      <c r="C315" s="192" t="s">
        <v>1127</v>
      </c>
      <c r="D315" s="192" t="s">
        <v>377</v>
      </c>
      <c r="E315" s="193" t="s">
        <v>3322</v>
      </c>
      <c r="F315" s="194" t="s">
        <v>3323</v>
      </c>
      <c r="G315" s="195" t="s">
        <v>775</v>
      </c>
      <c r="H315" s="196">
        <v>1</v>
      </c>
      <c r="I315" s="197"/>
      <c r="J315" s="198">
        <f>ROUND(I315*H315,2)</f>
        <v>0</v>
      </c>
      <c r="K315" s="194" t="s">
        <v>1</v>
      </c>
      <c r="L315" s="40"/>
      <c r="M315" s="199" t="s">
        <v>1</v>
      </c>
      <c r="N315" s="200" t="s">
        <v>42</v>
      </c>
      <c r="O315" s="72"/>
      <c r="P315" s="201">
        <f>O315*H315</f>
        <v>0</v>
      </c>
      <c r="Q315" s="201">
        <v>0</v>
      </c>
      <c r="R315" s="201">
        <f>Q315*H315</f>
        <v>0</v>
      </c>
      <c r="S315" s="201">
        <v>0</v>
      </c>
      <c r="T315" s="202">
        <f>S315*H315</f>
        <v>0</v>
      </c>
      <c r="U315" s="35"/>
      <c r="V315" s="35"/>
      <c r="W315" s="35"/>
      <c r="X315" s="35"/>
      <c r="Y315" s="35"/>
      <c r="Z315" s="35"/>
      <c r="AA315" s="35"/>
      <c r="AB315" s="35"/>
      <c r="AC315" s="35"/>
      <c r="AD315" s="35"/>
      <c r="AE315" s="35"/>
      <c r="AR315" s="203" t="s">
        <v>374</v>
      </c>
      <c r="AT315" s="203" t="s">
        <v>377</v>
      </c>
      <c r="AU315" s="203" t="s">
        <v>86</v>
      </c>
      <c r="AY315" s="18" t="s">
        <v>375</v>
      </c>
      <c r="BE315" s="204">
        <f>IF(N315="základní",J315,0)</f>
        <v>0</v>
      </c>
      <c r="BF315" s="204">
        <f>IF(N315="snížená",J315,0)</f>
        <v>0</v>
      </c>
      <c r="BG315" s="204">
        <f>IF(N315="zákl. přenesená",J315,0)</f>
        <v>0</v>
      </c>
      <c r="BH315" s="204">
        <f>IF(N315="sníž. přenesená",J315,0)</f>
        <v>0</v>
      </c>
      <c r="BI315" s="204">
        <f>IF(N315="nulová",J315,0)</f>
        <v>0</v>
      </c>
      <c r="BJ315" s="18" t="s">
        <v>84</v>
      </c>
      <c r="BK315" s="204">
        <f>ROUND(I315*H315,2)</f>
        <v>0</v>
      </c>
      <c r="BL315" s="18" t="s">
        <v>374</v>
      </c>
      <c r="BM315" s="203" t="s">
        <v>3324</v>
      </c>
    </row>
    <row r="316" spans="1:65" s="2" customFormat="1" ht="11.25">
      <c r="A316" s="35"/>
      <c r="B316" s="36"/>
      <c r="C316" s="37"/>
      <c r="D316" s="205" t="s">
        <v>383</v>
      </c>
      <c r="E316" s="37"/>
      <c r="F316" s="206" t="s">
        <v>3323</v>
      </c>
      <c r="G316" s="37"/>
      <c r="H316" s="37"/>
      <c r="I316" s="207"/>
      <c r="J316" s="37"/>
      <c r="K316" s="37"/>
      <c r="L316" s="40"/>
      <c r="M316" s="208"/>
      <c r="N316" s="209"/>
      <c r="O316" s="72"/>
      <c r="P316" s="72"/>
      <c r="Q316" s="72"/>
      <c r="R316" s="72"/>
      <c r="S316" s="72"/>
      <c r="T316" s="73"/>
      <c r="U316" s="35"/>
      <c r="V316" s="35"/>
      <c r="W316" s="35"/>
      <c r="X316" s="35"/>
      <c r="Y316" s="35"/>
      <c r="Z316" s="35"/>
      <c r="AA316" s="35"/>
      <c r="AB316" s="35"/>
      <c r="AC316" s="35"/>
      <c r="AD316" s="35"/>
      <c r="AE316" s="35"/>
      <c r="AT316" s="18" t="s">
        <v>383</v>
      </c>
      <c r="AU316" s="18" t="s">
        <v>86</v>
      </c>
    </row>
    <row r="317" spans="1:65" s="14" customFormat="1" ht="11.25">
      <c r="B317" s="220"/>
      <c r="C317" s="221"/>
      <c r="D317" s="205" t="s">
        <v>384</v>
      </c>
      <c r="E317" s="222" t="s">
        <v>1</v>
      </c>
      <c r="F317" s="223" t="s">
        <v>1262</v>
      </c>
      <c r="G317" s="221"/>
      <c r="H317" s="224">
        <v>1</v>
      </c>
      <c r="I317" s="225"/>
      <c r="J317" s="221"/>
      <c r="K317" s="221"/>
      <c r="L317" s="226"/>
      <c r="M317" s="227"/>
      <c r="N317" s="228"/>
      <c r="O317" s="228"/>
      <c r="P317" s="228"/>
      <c r="Q317" s="228"/>
      <c r="R317" s="228"/>
      <c r="S317" s="228"/>
      <c r="T317" s="229"/>
      <c r="AT317" s="230" t="s">
        <v>384</v>
      </c>
      <c r="AU317" s="230" t="s">
        <v>86</v>
      </c>
      <c r="AV317" s="14" t="s">
        <v>86</v>
      </c>
      <c r="AW317" s="14" t="s">
        <v>32</v>
      </c>
      <c r="AX317" s="14" t="s">
        <v>84</v>
      </c>
      <c r="AY317" s="230" t="s">
        <v>375</v>
      </c>
    </row>
    <row r="318" spans="1:65" s="2" customFormat="1" ht="24.2" customHeight="1">
      <c r="A318" s="35"/>
      <c r="B318" s="36"/>
      <c r="C318" s="192" t="s">
        <v>1134</v>
      </c>
      <c r="D318" s="192" t="s">
        <v>377</v>
      </c>
      <c r="E318" s="193" t="s">
        <v>3325</v>
      </c>
      <c r="F318" s="194" t="s">
        <v>3326</v>
      </c>
      <c r="G318" s="195" t="s">
        <v>775</v>
      </c>
      <c r="H318" s="196">
        <v>1</v>
      </c>
      <c r="I318" s="197"/>
      <c r="J318" s="198">
        <f>ROUND(I318*H318,2)</f>
        <v>0</v>
      </c>
      <c r="K318" s="194" t="s">
        <v>1</v>
      </c>
      <c r="L318" s="40"/>
      <c r="M318" s="199" t="s">
        <v>1</v>
      </c>
      <c r="N318" s="200" t="s">
        <v>42</v>
      </c>
      <c r="O318" s="72"/>
      <c r="P318" s="201">
        <f>O318*H318</f>
        <v>0</v>
      </c>
      <c r="Q318" s="201">
        <v>0</v>
      </c>
      <c r="R318" s="201">
        <f>Q318*H318</f>
        <v>0</v>
      </c>
      <c r="S318" s="201">
        <v>0</v>
      </c>
      <c r="T318" s="202">
        <f>S318*H318</f>
        <v>0</v>
      </c>
      <c r="U318" s="35"/>
      <c r="V318" s="35"/>
      <c r="W318" s="35"/>
      <c r="X318" s="35"/>
      <c r="Y318" s="35"/>
      <c r="Z318" s="35"/>
      <c r="AA318" s="35"/>
      <c r="AB318" s="35"/>
      <c r="AC318" s="35"/>
      <c r="AD318" s="35"/>
      <c r="AE318" s="35"/>
      <c r="AR318" s="203" t="s">
        <v>374</v>
      </c>
      <c r="AT318" s="203" t="s">
        <v>377</v>
      </c>
      <c r="AU318" s="203" t="s">
        <v>86</v>
      </c>
      <c r="AY318" s="18" t="s">
        <v>375</v>
      </c>
      <c r="BE318" s="204">
        <f>IF(N318="základní",J318,0)</f>
        <v>0</v>
      </c>
      <c r="BF318" s="204">
        <f>IF(N318="snížená",J318,0)</f>
        <v>0</v>
      </c>
      <c r="BG318" s="204">
        <f>IF(N318="zákl. přenesená",J318,0)</f>
        <v>0</v>
      </c>
      <c r="BH318" s="204">
        <f>IF(N318="sníž. přenesená",J318,0)</f>
        <v>0</v>
      </c>
      <c r="BI318" s="204">
        <f>IF(N318="nulová",J318,0)</f>
        <v>0</v>
      </c>
      <c r="BJ318" s="18" t="s">
        <v>84</v>
      </c>
      <c r="BK318" s="204">
        <f>ROUND(I318*H318,2)</f>
        <v>0</v>
      </c>
      <c r="BL318" s="18" t="s">
        <v>374</v>
      </c>
      <c r="BM318" s="203" t="s">
        <v>3327</v>
      </c>
    </row>
    <row r="319" spans="1:65" s="2" customFormat="1" ht="19.5">
      <c r="A319" s="35"/>
      <c r="B319" s="36"/>
      <c r="C319" s="37"/>
      <c r="D319" s="205" t="s">
        <v>383</v>
      </c>
      <c r="E319" s="37"/>
      <c r="F319" s="206" t="s">
        <v>3326</v>
      </c>
      <c r="G319" s="37"/>
      <c r="H319" s="37"/>
      <c r="I319" s="207"/>
      <c r="J319" s="37"/>
      <c r="K319" s="37"/>
      <c r="L319" s="40"/>
      <c r="M319" s="208"/>
      <c r="N319" s="209"/>
      <c r="O319" s="72"/>
      <c r="P319" s="72"/>
      <c r="Q319" s="72"/>
      <c r="R319" s="72"/>
      <c r="S319" s="72"/>
      <c r="T319" s="73"/>
      <c r="U319" s="35"/>
      <c r="V319" s="35"/>
      <c r="W319" s="35"/>
      <c r="X319" s="35"/>
      <c r="Y319" s="35"/>
      <c r="Z319" s="35"/>
      <c r="AA319" s="35"/>
      <c r="AB319" s="35"/>
      <c r="AC319" s="35"/>
      <c r="AD319" s="35"/>
      <c r="AE319" s="35"/>
      <c r="AT319" s="18" t="s">
        <v>383</v>
      </c>
      <c r="AU319" s="18" t="s">
        <v>86</v>
      </c>
    </row>
    <row r="320" spans="1:65" s="14" customFormat="1" ht="11.25">
      <c r="B320" s="220"/>
      <c r="C320" s="221"/>
      <c r="D320" s="205" t="s">
        <v>384</v>
      </c>
      <c r="E320" s="222" t="s">
        <v>1</v>
      </c>
      <c r="F320" s="223" t="s">
        <v>1262</v>
      </c>
      <c r="G320" s="221"/>
      <c r="H320" s="224">
        <v>1</v>
      </c>
      <c r="I320" s="225"/>
      <c r="J320" s="221"/>
      <c r="K320" s="221"/>
      <c r="L320" s="226"/>
      <c r="M320" s="227"/>
      <c r="N320" s="228"/>
      <c r="O320" s="228"/>
      <c r="P320" s="228"/>
      <c r="Q320" s="228"/>
      <c r="R320" s="228"/>
      <c r="S320" s="228"/>
      <c r="T320" s="229"/>
      <c r="AT320" s="230" t="s">
        <v>384</v>
      </c>
      <c r="AU320" s="230" t="s">
        <v>86</v>
      </c>
      <c r="AV320" s="14" t="s">
        <v>86</v>
      </c>
      <c r="AW320" s="14" t="s">
        <v>32</v>
      </c>
      <c r="AX320" s="14" t="s">
        <v>84</v>
      </c>
      <c r="AY320" s="230" t="s">
        <v>375</v>
      </c>
    </row>
    <row r="321" spans="1:65" s="2" customFormat="1" ht="21.75" customHeight="1">
      <c r="A321" s="35"/>
      <c r="B321" s="36"/>
      <c r="C321" s="192" t="s">
        <v>1142</v>
      </c>
      <c r="D321" s="192" t="s">
        <v>377</v>
      </c>
      <c r="E321" s="193" t="s">
        <v>3328</v>
      </c>
      <c r="F321" s="194" t="s">
        <v>3329</v>
      </c>
      <c r="G321" s="195" t="s">
        <v>702</v>
      </c>
      <c r="H321" s="196">
        <v>207.6</v>
      </c>
      <c r="I321" s="197"/>
      <c r="J321" s="198">
        <f>ROUND(I321*H321,2)</f>
        <v>0</v>
      </c>
      <c r="K321" s="194" t="s">
        <v>1</v>
      </c>
      <c r="L321" s="40"/>
      <c r="M321" s="199" t="s">
        <v>1</v>
      </c>
      <c r="N321" s="200" t="s">
        <v>42</v>
      </c>
      <c r="O321" s="72"/>
      <c r="P321" s="201">
        <f>O321*H321</f>
        <v>0</v>
      </c>
      <c r="Q321" s="201">
        <v>0</v>
      </c>
      <c r="R321" s="201">
        <f>Q321*H321</f>
        <v>0</v>
      </c>
      <c r="S321" s="201">
        <v>0</v>
      </c>
      <c r="T321" s="202">
        <f>S321*H321</f>
        <v>0</v>
      </c>
      <c r="U321" s="35"/>
      <c r="V321" s="35"/>
      <c r="W321" s="35"/>
      <c r="X321" s="35"/>
      <c r="Y321" s="35"/>
      <c r="Z321" s="35"/>
      <c r="AA321" s="35"/>
      <c r="AB321" s="35"/>
      <c r="AC321" s="35"/>
      <c r="AD321" s="35"/>
      <c r="AE321" s="35"/>
      <c r="AR321" s="203" t="s">
        <v>374</v>
      </c>
      <c r="AT321" s="203" t="s">
        <v>377</v>
      </c>
      <c r="AU321" s="203" t="s">
        <v>86</v>
      </c>
      <c r="AY321" s="18" t="s">
        <v>375</v>
      </c>
      <c r="BE321" s="204">
        <f>IF(N321="základní",J321,0)</f>
        <v>0</v>
      </c>
      <c r="BF321" s="204">
        <f>IF(N321="snížená",J321,0)</f>
        <v>0</v>
      </c>
      <c r="BG321" s="204">
        <f>IF(N321="zákl. přenesená",J321,0)</f>
        <v>0</v>
      </c>
      <c r="BH321" s="204">
        <f>IF(N321="sníž. přenesená",J321,0)</f>
        <v>0</v>
      </c>
      <c r="BI321" s="204">
        <f>IF(N321="nulová",J321,0)</f>
        <v>0</v>
      </c>
      <c r="BJ321" s="18" t="s">
        <v>84</v>
      </c>
      <c r="BK321" s="204">
        <f>ROUND(I321*H321,2)</f>
        <v>0</v>
      </c>
      <c r="BL321" s="18" t="s">
        <v>374</v>
      </c>
      <c r="BM321" s="203" t="s">
        <v>3330</v>
      </c>
    </row>
    <row r="322" spans="1:65" s="2" customFormat="1" ht="11.25">
      <c r="A322" s="35"/>
      <c r="B322" s="36"/>
      <c r="C322" s="37"/>
      <c r="D322" s="205" t="s">
        <v>383</v>
      </c>
      <c r="E322" s="37"/>
      <c r="F322" s="206" t="s">
        <v>3329</v>
      </c>
      <c r="G322" s="37"/>
      <c r="H322" s="37"/>
      <c r="I322" s="207"/>
      <c r="J322" s="37"/>
      <c r="K322" s="37"/>
      <c r="L322" s="40"/>
      <c r="M322" s="208"/>
      <c r="N322" s="209"/>
      <c r="O322" s="72"/>
      <c r="P322" s="72"/>
      <c r="Q322" s="72"/>
      <c r="R322" s="72"/>
      <c r="S322" s="72"/>
      <c r="T322" s="73"/>
      <c r="U322" s="35"/>
      <c r="V322" s="35"/>
      <c r="W322" s="35"/>
      <c r="X322" s="35"/>
      <c r="Y322" s="35"/>
      <c r="Z322" s="35"/>
      <c r="AA322" s="35"/>
      <c r="AB322" s="35"/>
      <c r="AC322" s="35"/>
      <c r="AD322" s="35"/>
      <c r="AE322" s="35"/>
      <c r="AT322" s="18" t="s">
        <v>383</v>
      </c>
      <c r="AU322" s="18" t="s">
        <v>86</v>
      </c>
    </row>
    <row r="323" spans="1:65" s="14" customFormat="1" ht="11.25">
      <c r="B323" s="220"/>
      <c r="C323" s="221"/>
      <c r="D323" s="205" t="s">
        <v>384</v>
      </c>
      <c r="E323" s="222" t="s">
        <v>1</v>
      </c>
      <c r="F323" s="223" t="s">
        <v>3331</v>
      </c>
      <c r="G323" s="221"/>
      <c r="H323" s="224">
        <v>207.6</v>
      </c>
      <c r="I323" s="225"/>
      <c r="J323" s="221"/>
      <c r="K323" s="221"/>
      <c r="L323" s="226"/>
      <c r="M323" s="227"/>
      <c r="N323" s="228"/>
      <c r="O323" s="228"/>
      <c r="P323" s="228"/>
      <c r="Q323" s="228"/>
      <c r="R323" s="228"/>
      <c r="S323" s="228"/>
      <c r="T323" s="229"/>
      <c r="AT323" s="230" t="s">
        <v>384</v>
      </c>
      <c r="AU323" s="230" t="s">
        <v>86</v>
      </c>
      <c r="AV323" s="14" t="s">
        <v>86</v>
      </c>
      <c r="AW323" s="14" t="s">
        <v>32</v>
      </c>
      <c r="AX323" s="14" t="s">
        <v>84</v>
      </c>
      <c r="AY323" s="230" t="s">
        <v>375</v>
      </c>
    </row>
    <row r="324" spans="1:65" s="2" customFormat="1" ht="16.5" customHeight="1">
      <c r="A324" s="35"/>
      <c r="B324" s="36"/>
      <c r="C324" s="192" t="s">
        <v>1148</v>
      </c>
      <c r="D324" s="192" t="s">
        <v>377</v>
      </c>
      <c r="E324" s="193" t="s">
        <v>3332</v>
      </c>
      <c r="F324" s="194" t="s">
        <v>3333</v>
      </c>
      <c r="G324" s="195" t="s">
        <v>775</v>
      </c>
      <c r="H324" s="196">
        <v>1</v>
      </c>
      <c r="I324" s="197"/>
      <c r="J324" s="198">
        <f>ROUND(I324*H324,2)</f>
        <v>0</v>
      </c>
      <c r="K324" s="194" t="s">
        <v>1</v>
      </c>
      <c r="L324" s="40"/>
      <c r="M324" s="199" t="s">
        <v>1</v>
      </c>
      <c r="N324" s="200" t="s">
        <v>42</v>
      </c>
      <c r="O324" s="72"/>
      <c r="P324" s="201">
        <f>O324*H324</f>
        <v>0</v>
      </c>
      <c r="Q324" s="201">
        <v>0</v>
      </c>
      <c r="R324" s="201">
        <f>Q324*H324</f>
        <v>0</v>
      </c>
      <c r="S324" s="201">
        <v>0</v>
      </c>
      <c r="T324" s="202">
        <f>S324*H324</f>
        <v>0</v>
      </c>
      <c r="U324" s="35"/>
      <c r="V324" s="35"/>
      <c r="W324" s="35"/>
      <c r="X324" s="35"/>
      <c r="Y324" s="35"/>
      <c r="Z324" s="35"/>
      <c r="AA324" s="35"/>
      <c r="AB324" s="35"/>
      <c r="AC324" s="35"/>
      <c r="AD324" s="35"/>
      <c r="AE324" s="35"/>
      <c r="AR324" s="203" t="s">
        <v>374</v>
      </c>
      <c r="AT324" s="203" t="s">
        <v>377</v>
      </c>
      <c r="AU324" s="203" t="s">
        <v>86</v>
      </c>
      <c r="AY324" s="18" t="s">
        <v>375</v>
      </c>
      <c r="BE324" s="204">
        <f>IF(N324="základní",J324,0)</f>
        <v>0</v>
      </c>
      <c r="BF324" s="204">
        <f>IF(N324="snížená",J324,0)</f>
        <v>0</v>
      </c>
      <c r="BG324" s="204">
        <f>IF(N324="zákl. přenesená",J324,0)</f>
        <v>0</v>
      </c>
      <c r="BH324" s="204">
        <f>IF(N324="sníž. přenesená",J324,0)</f>
        <v>0</v>
      </c>
      <c r="BI324" s="204">
        <f>IF(N324="nulová",J324,0)</f>
        <v>0</v>
      </c>
      <c r="BJ324" s="18" t="s">
        <v>84</v>
      </c>
      <c r="BK324" s="204">
        <f>ROUND(I324*H324,2)</f>
        <v>0</v>
      </c>
      <c r="BL324" s="18" t="s">
        <v>374</v>
      </c>
      <c r="BM324" s="203" t="s">
        <v>3334</v>
      </c>
    </row>
    <row r="325" spans="1:65" s="2" customFormat="1" ht="11.25">
      <c r="A325" s="35"/>
      <c r="B325" s="36"/>
      <c r="C325" s="37"/>
      <c r="D325" s="205" t="s">
        <v>383</v>
      </c>
      <c r="E325" s="37"/>
      <c r="F325" s="206" t="s">
        <v>3333</v>
      </c>
      <c r="G325" s="37"/>
      <c r="H325" s="37"/>
      <c r="I325" s="207"/>
      <c r="J325" s="37"/>
      <c r="K325" s="37"/>
      <c r="L325" s="40"/>
      <c r="M325" s="208"/>
      <c r="N325" s="209"/>
      <c r="O325" s="72"/>
      <c r="P325" s="72"/>
      <c r="Q325" s="72"/>
      <c r="R325" s="72"/>
      <c r="S325" s="72"/>
      <c r="T325" s="73"/>
      <c r="U325" s="35"/>
      <c r="V325" s="35"/>
      <c r="W325" s="35"/>
      <c r="X325" s="35"/>
      <c r="Y325" s="35"/>
      <c r="Z325" s="35"/>
      <c r="AA325" s="35"/>
      <c r="AB325" s="35"/>
      <c r="AC325" s="35"/>
      <c r="AD325" s="35"/>
      <c r="AE325" s="35"/>
      <c r="AT325" s="18" t="s">
        <v>383</v>
      </c>
      <c r="AU325" s="18" t="s">
        <v>86</v>
      </c>
    </row>
    <row r="326" spans="1:65" s="2" customFormat="1" ht="16.5" customHeight="1">
      <c r="A326" s="35"/>
      <c r="B326" s="36"/>
      <c r="C326" s="192" t="s">
        <v>1154</v>
      </c>
      <c r="D326" s="192" t="s">
        <v>377</v>
      </c>
      <c r="E326" s="193" t="s">
        <v>773</v>
      </c>
      <c r="F326" s="194" t="s">
        <v>774</v>
      </c>
      <c r="G326" s="195" t="s">
        <v>775</v>
      </c>
      <c r="H326" s="196">
        <v>1</v>
      </c>
      <c r="I326" s="197"/>
      <c r="J326" s="198">
        <f>ROUND(I326*H326,2)</f>
        <v>0</v>
      </c>
      <c r="K326" s="194" t="s">
        <v>1</v>
      </c>
      <c r="L326" s="40"/>
      <c r="M326" s="199" t="s">
        <v>1</v>
      </c>
      <c r="N326" s="200" t="s">
        <v>42</v>
      </c>
      <c r="O326" s="72"/>
      <c r="P326" s="201">
        <f>O326*H326</f>
        <v>0</v>
      </c>
      <c r="Q326" s="201">
        <v>0</v>
      </c>
      <c r="R326" s="201">
        <f>Q326*H326</f>
        <v>0</v>
      </c>
      <c r="S326" s="201">
        <v>0</v>
      </c>
      <c r="T326" s="202">
        <f>S326*H326</f>
        <v>0</v>
      </c>
      <c r="U326" s="35"/>
      <c r="V326" s="35"/>
      <c r="W326" s="35"/>
      <c r="X326" s="35"/>
      <c r="Y326" s="35"/>
      <c r="Z326" s="35"/>
      <c r="AA326" s="35"/>
      <c r="AB326" s="35"/>
      <c r="AC326" s="35"/>
      <c r="AD326" s="35"/>
      <c r="AE326" s="35"/>
      <c r="AR326" s="203" t="s">
        <v>374</v>
      </c>
      <c r="AT326" s="203" t="s">
        <v>377</v>
      </c>
      <c r="AU326" s="203" t="s">
        <v>86</v>
      </c>
      <c r="AY326" s="18" t="s">
        <v>375</v>
      </c>
      <c r="BE326" s="204">
        <f>IF(N326="základní",J326,0)</f>
        <v>0</v>
      </c>
      <c r="BF326" s="204">
        <f>IF(N326="snížená",J326,0)</f>
        <v>0</v>
      </c>
      <c r="BG326" s="204">
        <f>IF(N326="zákl. přenesená",J326,0)</f>
        <v>0</v>
      </c>
      <c r="BH326" s="204">
        <f>IF(N326="sníž. přenesená",J326,0)</f>
        <v>0</v>
      </c>
      <c r="BI326" s="204">
        <f>IF(N326="nulová",J326,0)</f>
        <v>0</v>
      </c>
      <c r="BJ326" s="18" t="s">
        <v>84</v>
      </c>
      <c r="BK326" s="204">
        <f>ROUND(I326*H326,2)</f>
        <v>0</v>
      </c>
      <c r="BL326" s="18" t="s">
        <v>374</v>
      </c>
      <c r="BM326" s="203" t="s">
        <v>3335</v>
      </c>
    </row>
    <row r="327" spans="1:65" s="2" customFormat="1" ht="11.25">
      <c r="A327" s="35"/>
      <c r="B327" s="36"/>
      <c r="C327" s="37"/>
      <c r="D327" s="205" t="s">
        <v>383</v>
      </c>
      <c r="E327" s="37"/>
      <c r="F327" s="206" t="s">
        <v>774</v>
      </c>
      <c r="G327" s="37"/>
      <c r="H327" s="37"/>
      <c r="I327" s="207"/>
      <c r="J327" s="37"/>
      <c r="K327" s="37"/>
      <c r="L327" s="40"/>
      <c r="M327" s="208"/>
      <c r="N327" s="209"/>
      <c r="O327" s="72"/>
      <c r="P327" s="72"/>
      <c r="Q327" s="72"/>
      <c r="R327" s="72"/>
      <c r="S327" s="72"/>
      <c r="T327" s="73"/>
      <c r="U327" s="35"/>
      <c r="V327" s="35"/>
      <c r="W327" s="35"/>
      <c r="X327" s="35"/>
      <c r="Y327" s="35"/>
      <c r="Z327" s="35"/>
      <c r="AA327" s="35"/>
      <c r="AB327" s="35"/>
      <c r="AC327" s="35"/>
      <c r="AD327" s="35"/>
      <c r="AE327" s="35"/>
      <c r="AT327" s="18" t="s">
        <v>383</v>
      </c>
      <c r="AU327" s="18" t="s">
        <v>86</v>
      </c>
    </row>
    <row r="328" spans="1:65" s="2" customFormat="1" ht="21.75" customHeight="1">
      <c r="A328" s="35"/>
      <c r="B328" s="36"/>
      <c r="C328" s="192" t="s">
        <v>1160</v>
      </c>
      <c r="D328" s="192" t="s">
        <v>377</v>
      </c>
      <c r="E328" s="193" t="s">
        <v>3336</v>
      </c>
      <c r="F328" s="194" t="s">
        <v>3337</v>
      </c>
      <c r="G328" s="195" t="s">
        <v>775</v>
      </c>
      <c r="H328" s="196">
        <v>1</v>
      </c>
      <c r="I328" s="197"/>
      <c r="J328" s="198">
        <f>ROUND(I328*H328,2)</f>
        <v>0</v>
      </c>
      <c r="K328" s="194" t="s">
        <v>1</v>
      </c>
      <c r="L328" s="40"/>
      <c r="M328" s="199" t="s">
        <v>1</v>
      </c>
      <c r="N328" s="200" t="s">
        <v>42</v>
      </c>
      <c r="O328" s="72"/>
      <c r="P328" s="201">
        <f>O328*H328</f>
        <v>0</v>
      </c>
      <c r="Q328" s="201">
        <v>0</v>
      </c>
      <c r="R328" s="201">
        <f>Q328*H328</f>
        <v>0</v>
      </c>
      <c r="S328" s="201">
        <v>0</v>
      </c>
      <c r="T328" s="202">
        <f>S328*H328</f>
        <v>0</v>
      </c>
      <c r="U328" s="35"/>
      <c r="V328" s="35"/>
      <c r="W328" s="35"/>
      <c r="X328" s="35"/>
      <c r="Y328" s="35"/>
      <c r="Z328" s="35"/>
      <c r="AA328" s="35"/>
      <c r="AB328" s="35"/>
      <c r="AC328" s="35"/>
      <c r="AD328" s="35"/>
      <c r="AE328" s="35"/>
      <c r="AR328" s="203" t="s">
        <v>374</v>
      </c>
      <c r="AT328" s="203" t="s">
        <v>377</v>
      </c>
      <c r="AU328" s="203" t="s">
        <v>86</v>
      </c>
      <c r="AY328" s="18" t="s">
        <v>375</v>
      </c>
      <c r="BE328" s="204">
        <f>IF(N328="základní",J328,0)</f>
        <v>0</v>
      </c>
      <c r="BF328" s="204">
        <f>IF(N328="snížená",J328,0)</f>
        <v>0</v>
      </c>
      <c r="BG328" s="204">
        <f>IF(N328="zákl. přenesená",J328,0)</f>
        <v>0</v>
      </c>
      <c r="BH328" s="204">
        <f>IF(N328="sníž. přenesená",J328,0)</f>
        <v>0</v>
      </c>
      <c r="BI328" s="204">
        <f>IF(N328="nulová",J328,0)</f>
        <v>0</v>
      </c>
      <c r="BJ328" s="18" t="s">
        <v>84</v>
      </c>
      <c r="BK328" s="204">
        <f>ROUND(I328*H328,2)</f>
        <v>0</v>
      </c>
      <c r="BL328" s="18" t="s">
        <v>374</v>
      </c>
      <c r="BM328" s="203" t="s">
        <v>3338</v>
      </c>
    </row>
    <row r="329" spans="1:65" s="2" customFormat="1" ht="11.25">
      <c r="A329" s="35"/>
      <c r="B329" s="36"/>
      <c r="C329" s="37"/>
      <c r="D329" s="205" t="s">
        <v>383</v>
      </c>
      <c r="E329" s="37"/>
      <c r="F329" s="206" t="s">
        <v>3337</v>
      </c>
      <c r="G329" s="37"/>
      <c r="H329" s="37"/>
      <c r="I329" s="207"/>
      <c r="J329" s="37"/>
      <c r="K329" s="37"/>
      <c r="L329" s="40"/>
      <c r="M329" s="208"/>
      <c r="N329" s="209"/>
      <c r="O329" s="72"/>
      <c r="P329" s="72"/>
      <c r="Q329" s="72"/>
      <c r="R329" s="72"/>
      <c r="S329" s="72"/>
      <c r="T329" s="73"/>
      <c r="U329" s="35"/>
      <c r="V329" s="35"/>
      <c r="W329" s="35"/>
      <c r="X329" s="35"/>
      <c r="Y329" s="35"/>
      <c r="Z329" s="35"/>
      <c r="AA329" s="35"/>
      <c r="AB329" s="35"/>
      <c r="AC329" s="35"/>
      <c r="AD329" s="35"/>
      <c r="AE329" s="35"/>
      <c r="AT329" s="18" t="s">
        <v>383</v>
      </c>
      <c r="AU329" s="18" t="s">
        <v>86</v>
      </c>
    </row>
    <row r="330" spans="1:65" s="12" customFormat="1" ht="22.9" customHeight="1">
      <c r="B330" s="176"/>
      <c r="C330" s="177"/>
      <c r="D330" s="178" t="s">
        <v>76</v>
      </c>
      <c r="E330" s="190" t="s">
        <v>777</v>
      </c>
      <c r="F330" s="190" t="s">
        <v>778</v>
      </c>
      <c r="G330" s="177"/>
      <c r="H330" s="177"/>
      <c r="I330" s="180"/>
      <c r="J330" s="191">
        <f>BK330</f>
        <v>0</v>
      </c>
      <c r="K330" s="177"/>
      <c r="L330" s="182"/>
      <c r="M330" s="183"/>
      <c r="N330" s="184"/>
      <c r="O330" s="184"/>
      <c r="P330" s="185">
        <f>SUM(P331:P353)</f>
        <v>0</v>
      </c>
      <c r="Q330" s="184"/>
      <c r="R330" s="185">
        <f>SUM(R331:R353)</f>
        <v>0</v>
      </c>
      <c r="S330" s="184"/>
      <c r="T330" s="186">
        <f>SUM(T331:T353)</f>
        <v>0</v>
      </c>
      <c r="AR330" s="187" t="s">
        <v>84</v>
      </c>
      <c r="AT330" s="188" t="s">
        <v>76</v>
      </c>
      <c r="AU330" s="188" t="s">
        <v>84</v>
      </c>
      <c r="AY330" s="187" t="s">
        <v>375</v>
      </c>
      <c r="BK330" s="189">
        <f>SUM(BK331:BK353)</f>
        <v>0</v>
      </c>
    </row>
    <row r="331" spans="1:65" s="2" customFormat="1" ht="24.2" customHeight="1">
      <c r="A331" s="35"/>
      <c r="B331" s="36"/>
      <c r="C331" s="192" t="s">
        <v>1166</v>
      </c>
      <c r="D331" s="192" t="s">
        <v>377</v>
      </c>
      <c r="E331" s="193" t="s">
        <v>779</v>
      </c>
      <c r="F331" s="194" t="s">
        <v>780</v>
      </c>
      <c r="G331" s="195" t="s">
        <v>649</v>
      </c>
      <c r="H331" s="196">
        <v>429.41300000000001</v>
      </c>
      <c r="I331" s="197"/>
      <c r="J331" s="198">
        <f>ROUND(I331*H331,2)</f>
        <v>0</v>
      </c>
      <c r="K331" s="194" t="s">
        <v>1</v>
      </c>
      <c r="L331" s="40"/>
      <c r="M331" s="199" t="s">
        <v>1</v>
      </c>
      <c r="N331" s="200" t="s">
        <v>42</v>
      </c>
      <c r="O331" s="72"/>
      <c r="P331" s="201">
        <f>O331*H331</f>
        <v>0</v>
      </c>
      <c r="Q331" s="201">
        <v>0</v>
      </c>
      <c r="R331" s="201">
        <f>Q331*H331</f>
        <v>0</v>
      </c>
      <c r="S331" s="201">
        <v>0</v>
      </c>
      <c r="T331" s="202">
        <f>S331*H331</f>
        <v>0</v>
      </c>
      <c r="U331" s="35"/>
      <c r="V331" s="35"/>
      <c r="W331" s="35"/>
      <c r="X331" s="35"/>
      <c r="Y331" s="35"/>
      <c r="Z331" s="35"/>
      <c r="AA331" s="35"/>
      <c r="AB331" s="35"/>
      <c r="AC331" s="35"/>
      <c r="AD331" s="35"/>
      <c r="AE331" s="35"/>
      <c r="AR331" s="203" t="s">
        <v>374</v>
      </c>
      <c r="AT331" s="203" t="s">
        <v>377</v>
      </c>
      <c r="AU331" s="203" t="s">
        <v>86</v>
      </c>
      <c r="AY331" s="18" t="s">
        <v>375</v>
      </c>
      <c r="BE331" s="204">
        <f>IF(N331="základní",J331,0)</f>
        <v>0</v>
      </c>
      <c r="BF331" s="204">
        <f>IF(N331="snížená",J331,0)</f>
        <v>0</v>
      </c>
      <c r="BG331" s="204">
        <f>IF(N331="zákl. přenesená",J331,0)</f>
        <v>0</v>
      </c>
      <c r="BH331" s="204">
        <f>IF(N331="sníž. přenesená",J331,0)</f>
        <v>0</v>
      </c>
      <c r="BI331" s="204">
        <f>IF(N331="nulová",J331,0)</f>
        <v>0</v>
      </c>
      <c r="BJ331" s="18" t="s">
        <v>84</v>
      </c>
      <c r="BK331" s="204">
        <f>ROUND(I331*H331,2)</f>
        <v>0</v>
      </c>
      <c r="BL331" s="18" t="s">
        <v>374</v>
      </c>
      <c r="BM331" s="203" t="s">
        <v>3339</v>
      </c>
    </row>
    <row r="332" spans="1:65" s="2" customFormat="1" ht="19.5">
      <c r="A332" s="35"/>
      <c r="B332" s="36"/>
      <c r="C332" s="37"/>
      <c r="D332" s="205" t="s">
        <v>383</v>
      </c>
      <c r="E332" s="37"/>
      <c r="F332" s="206" t="s">
        <v>780</v>
      </c>
      <c r="G332" s="37"/>
      <c r="H332" s="37"/>
      <c r="I332" s="207"/>
      <c r="J332" s="37"/>
      <c r="K332" s="37"/>
      <c r="L332" s="40"/>
      <c r="M332" s="208"/>
      <c r="N332" s="209"/>
      <c r="O332" s="72"/>
      <c r="P332" s="72"/>
      <c r="Q332" s="72"/>
      <c r="R332" s="72"/>
      <c r="S332" s="72"/>
      <c r="T332" s="73"/>
      <c r="U332" s="35"/>
      <c r="V332" s="35"/>
      <c r="W332" s="35"/>
      <c r="X332" s="35"/>
      <c r="Y332" s="35"/>
      <c r="Z332" s="35"/>
      <c r="AA332" s="35"/>
      <c r="AB332" s="35"/>
      <c r="AC332" s="35"/>
      <c r="AD332" s="35"/>
      <c r="AE332" s="35"/>
      <c r="AT332" s="18" t="s">
        <v>383</v>
      </c>
      <c r="AU332" s="18" t="s">
        <v>86</v>
      </c>
    </row>
    <row r="333" spans="1:65" s="13" customFormat="1" ht="11.25">
      <c r="B333" s="210"/>
      <c r="C333" s="211"/>
      <c r="D333" s="205" t="s">
        <v>384</v>
      </c>
      <c r="E333" s="212" t="s">
        <v>1</v>
      </c>
      <c r="F333" s="213" t="s">
        <v>782</v>
      </c>
      <c r="G333" s="211"/>
      <c r="H333" s="212" t="s">
        <v>1</v>
      </c>
      <c r="I333" s="214"/>
      <c r="J333" s="211"/>
      <c r="K333" s="211"/>
      <c r="L333" s="215"/>
      <c r="M333" s="216"/>
      <c r="N333" s="217"/>
      <c r="O333" s="217"/>
      <c r="P333" s="217"/>
      <c r="Q333" s="217"/>
      <c r="R333" s="217"/>
      <c r="S333" s="217"/>
      <c r="T333" s="218"/>
      <c r="AT333" s="219" t="s">
        <v>384</v>
      </c>
      <c r="AU333" s="219" t="s">
        <v>86</v>
      </c>
      <c r="AV333" s="13" t="s">
        <v>84</v>
      </c>
      <c r="AW333" s="13" t="s">
        <v>32</v>
      </c>
      <c r="AX333" s="13" t="s">
        <v>77</v>
      </c>
      <c r="AY333" s="219" t="s">
        <v>375</v>
      </c>
    </row>
    <row r="334" spans="1:65" s="14" customFormat="1" ht="11.25">
      <c r="B334" s="220"/>
      <c r="C334" s="221"/>
      <c r="D334" s="205" t="s">
        <v>384</v>
      </c>
      <c r="E334" s="222" t="s">
        <v>1</v>
      </c>
      <c r="F334" s="223" t="s">
        <v>3340</v>
      </c>
      <c r="G334" s="221"/>
      <c r="H334" s="224">
        <v>358.44400000000002</v>
      </c>
      <c r="I334" s="225"/>
      <c r="J334" s="221"/>
      <c r="K334" s="221"/>
      <c r="L334" s="226"/>
      <c r="M334" s="227"/>
      <c r="N334" s="228"/>
      <c r="O334" s="228"/>
      <c r="P334" s="228"/>
      <c r="Q334" s="228"/>
      <c r="R334" s="228"/>
      <c r="S334" s="228"/>
      <c r="T334" s="229"/>
      <c r="AT334" s="230" t="s">
        <v>384</v>
      </c>
      <c r="AU334" s="230" t="s">
        <v>86</v>
      </c>
      <c r="AV334" s="14" t="s">
        <v>86</v>
      </c>
      <c r="AW334" s="14" t="s">
        <v>32</v>
      </c>
      <c r="AX334" s="14" t="s">
        <v>77</v>
      </c>
      <c r="AY334" s="230" t="s">
        <v>375</v>
      </c>
    </row>
    <row r="335" spans="1:65" s="14" customFormat="1" ht="11.25">
      <c r="B335" s="220"/>
      <c r="C335" s="221"/>
      <c r="D335" s="205" t="s">
        <v>384</v>
      </c>
      <c r="E335" s="222" t="s">
        <v>1</v>
      </c>
      <c r="F335" s="223" t="s">
        <v>3341</v>
      </c>
      <c r="G335" s="221"/>
      <c r="H335" s="224">
        <v>70.968999999999994</v>
      </c>
      <c r="I335" s="225"/>
      <c r="J335" s="221"/>
      <c r="K335" s="221"/>
      <c r="L335" s="226"/>
      <c r="M335" s="227"/>
      <c r="N335" s="228"/>
      <c r="O335" s="228"/>
      <c r="P335" s="228"/>
      <c r="Q335" s="228"/>
      <c r="R335" s="228"/>
      <c r="S335" s="228"/>
      <c r="T335" s="229"/>
      <c r="AT335" s="230" t="s">
        <v>384</v>
      </c>
      <c r="AU335" s="230" t="s">
        <v>86</v>
      </c>
      <c r="AV335" s="14" t="s">
        <v>86</v>
      </c>
      <c r="AW335" s="14" t="s">
        <v>32</v>
      </c>
      <c r="AX335" s="14" t="s">
        <v>77</v>
      </c>
      <c r="AY335" s="230" t="s">
        <v>375</v>
      </c>
    </row>
    <row r="336" spans="1:65" s="15" customFormat="1" ht="11.25">
      <c r="B336" s="246"/>
      <c r="C336" s="247"/>
      <c r="D336" s="205" t="s">
        <v>384</v>
      </c>
      <c r="E336" s="248" t="s">
        <v>1</v>
      </c>
      <c r="F336" s="249" t="s">
        <v>746</v>
      </c>
      <c r="G336" s="247"/>
      <c r="H336" s="250">
        <v>429.41300000000001</v>
      </c>
      <c r="I336" s="251"/>
      <c r="J336" s="247"/>
      <c r="K336" s="247"/>
      <c r="L336" s="252"/>
      <c r="M336" s="253"/>
      <c r="N336" s="254"/>
      <c r="O336" s="254"/>
      <c r="P336" s="254"/>
      <c r="Q336" s="254"/>
      <c r="R336" s="254"/>
      <c r="S336" s="254"/>
      <c r="T336" s="255"/>
      <c r="AT336" s="256" t="s">
        <v>384</v>
      </c>
      <c r="AU336" s="256" t="s">
        <v>86</v>
      </c>
      <c r="AV336" s="15" t="s">
        <v>374</v>
      </c>
      <c r="AW336" s="15" t="s">
        <v>32</v>
      </c>
      <c r="AX336" s="15" t="s">
        <v>84</v>
      </c>
      <c r="AY336" s="256" t="s">
        <v>375</v>
      </c>
    </row>
    <row r="337" spans="1:65" s="2" customFormat="1" ht="16.5" customHeight="1">
      <c r="A337" s="35"/>
      <c r="B337" s="36"/>
      <c r="C337" s="192" t="s">
        <v>1174</v>
      </c>
      <c r="D337" s="192" t="s">
        <v>377</v>
      </c>
      <c r="E337" s="193" t="s">
        <v>3078</v>
      </c>
      <c r="F337" s="194" t="s">
        <v>3079</v>
      </c>
      <c r="G337" s="195" t="s">
        <v>649</v>
      </c>
      <c r="H337" s="196">
        <v>2.4390000000000001</v>
      </c>
      <c r="I337" s="197"/>
      <c r="J337" s="198">
        <f>ROUND(I337*H337,2)</f>
        <v>0</v>
      </c>
      <c r="K337" s="194" t="s">
        <v>1</v>
      </c>
      <c r="L337" s="40"/>
      <c r="M337" s="199" t="s">
        <v>1</v>
      </c>
      <c r="N337" s="200" t="s">
        <v>42</v>
      </c>
      <c r="O337" s="72"/>
      <c r="P337" s="201">
        <f>O337*H337</f>
        <v>0</v>
      </c>
      <c r="Q337" s="201">
        <v>0</v>
      </c>
      <c r="R337" s="201">
        <f>Q337*H337</f>
        <v>0</v>
      </c>
      <c r="S337" s="201">
        <v>0</v>
      </c>
      <c r="T337" s="202">
        <f>S337*H337</f>
        <v>0</v>
      </c>
      <c r="U337" s="35"/>
      <c r="V337" s="35"/>
      <c r="W337" s="35"/>
      <c r="X337" s="35"/>
      <c r="Y337" s="35"/>
      <c r="Z337" s="35"/>
      <c r="AA337" s="35"/>
      <c r="AB337" s="35"/>
      <c r="AC337" s="35"/>
      <c r="AD337" s="35"/>
      <c r="AE337" s="35"/>
      <c r="AR337" s="203" t="s">
        <v>374</v>
      </c>
      <c r="AT337" s="203" t="s">
        <v>377</v>
      </c>
      <c r="AU337" s="203" t="s">
        <v>86</v>
      </c>
      <c r="AY337" s="18" t="s">
        <v>375</v>
      </c>
      <c r="BE337" s="204">
        <f>IF(N337="základní",J337,0)</f>
        <v>0</v>
      </c>
      <c r="BF337" s="204">
        <f>IF(N337="snížená",J337,0)</f>
        <v>0</v>
      </c>
      <c r="BG337" s="204">
        <f>IF(N337="zákl. přenesená",J337,0)</f>
        <v>0</v>
      </c>
      <c r="BH337" s="204">
        <f>IF(N337="sníž. přenesená",J337,0)</f>
        <v>0</v>
      </c>
      <c r="BI337" s="204">
        <f>IF(N337="nulová",J337,0)</f>
        <v>0</v>
      </c>
      <c r="BJ337" s="18" t="s">
        <v>84</v>
      </c>
      <c r="BK337" s="204">
        <f>ROUND(I337*H337,2)</f>
        <v>0</v>
      </c>
      <c r="BL337" s="18" t="s">
        <v>374</v>
      </c>
      <c r="BM337" s="203" t="s">
        <v>3342</v>
      </c>
    </row>
    <row r="338" spans="1:65" s="2" customFormat="1" ht="11.25">
      <c r="A338" s="35"/>
      <c r="B338" s="36"/>
      <c r="C338" s="37"/>
      <c r="D338" s="205" t="s">
        <v>383</v>
      </c>
      <c r="E338" s="37"/>
      <c r="F338" s="206" t="s">
        <v>3079</v>
      </c>
      <c r="G338" s="37"/>
      <c r="H338" s="37"/>
      <c r="I338" s="207"/>
      <c r="J338" s="37"/>
      <c r="K338" s="37"/>
      <c r="L338" s="40"/>
      <c r="M338" s="208"/>
      <c r="N338" s="209"/>
      <c r="O338" s="72"/>
      <c r="P338" s="72"/>
      <c r="Q338" s="72"/>
      <c r="R338" s="72"/>
      <c r="S338" s="72"/>
      <c r="T338" s="73"/>
      <c r="U338" s="35"/>
      <c r="V338" s="35"/>
      <c r="W338" s="35"/>
      <c r="X338" s="35"/>
      <c r="Y338" s="35"/>
      <c r="Z338" s="35"/>
      <c r="AA338" s="35"/>
      <c r="AB338" s="35"/>
      <c r="AC338" s="35"/>
      <c r="AD338" s="35"/>
      <c r="AE338" s="35"/>
      <c r="AT338" s="18" t="s">
        <v>383</v>
      </c>
      <c r="AU338" s="18" t="s">
        <v>86</v>
      </c>
    </row>
    <row r="339" spans="1:65" s="14" customFormat="1" ht="11.25">
      <c r="B339" s="220"/>
      <c r="C339" s="221"/>
      <c r="D339" s="205" t="s">
        <v>384</v>
      </c>
      <c r="E339" s="222" t="s">
        <v>1</v>
      </c>
      <c r="F339" s="223" t="s">
        <v>3343</v>
      </c>
      <c r="G339" s="221"/>
      <c r="H339" s="224">
        <v>2.4390000000000001</v>
      </c>
      <c r="I339" s="225"/>
      <c r="J339" s="221"/>
      <c r="K339" s="221"/>
      <c r="L339" s="226"/>
      <c r="M339" s="227"/>
      <c r="N339" s="228"/>
      <c r="O339" s="228"/>
      <c r="P339" s="228"/>
      <c r="Q339" s="228"/>
      <c r="R339" s="228"/>
      <c r="S339" s="228"/>
      <c r="T339" s="229"/>
      <c r="AT339" s="230" t="s">
        <v>384</v>
      </c>
      <c r="AU339" s="230" t="s">
        <v>86</v>
      </c>
      <c r="AV339" s="14" t="s">
        <v>86</v>
      </c>
      <c r="AW339" s="14" t="s">
        <v>32</v>
      </c>
      <c r="AX339" s="14" t="s">
        <v>84</v>
      </c>
      <c r="AY339" s="230" t="s">
        <v>375</v>
      </c>
    </row>
    <row r="340" spans="1:65" s="2" customFormat="1" ht="16.5" customHeight="1">
      <c r="A340" s="35"/>
      <c r="B340" s="36"/>
      <c r="C340" s="192" t="s">
        <v>1180</v>
      </c>
      <c r="D340" s="192" t="s">
        <v>377</v>
      </c>
      <c r="E340" s="193" t="s">
        <v>786</v>
      </c>
      <c r="F340" s="194" t="s">
        <v>787</v>
      </c>
      <c r="G340" s="195" t="s">
        <v>649</v>
      </c>
      <c r="H340" s="196">
        <v>711.93</v>
      </c>
      <c r="I340" s="197"/>
      <c r="J340" s="198">
        <f>ROUND(I340*H340,2)</f>
        <v>0</v>
      </c>
      <c r="K340" s="194" t="s">
        <v>408</v>
      </c>
      <c r="L340" s="40"/>
      <c r="M340" s="199" t="s">
        <v>1</v>
      </c>
      <c r="N340" s="200" t="s">
        <v>42</v>
      </c>
      <c r="O340" s="72"/>
      <c r="P340" s="201">
        <f>O340*H340</f>
        <v>0</v>
      </c>
      <c r="Q340" s="201">
        <v>0</v>
      </c>
      <c r="R340" s="201">
        <f>Q340*H340</f>
        <v>0</v>
      </c>
      <c r="S340" s="201">
        <v>0</v>
      </c>
      <c r="T340" s="202">
        <f>S340*H340</f>
        <v>0</v>
      </c>
      <c r="U340" s="35"/>
      <c r="V340" s="35"/>
      <c r="W340" s="35"/>
      <c r="X340" s="35"/>
      <c r="Y340" s="35"/>
      <c r="Z340" s="35"/>
      <c r="AA340" s="35"/>
      <c r="AB340" s="35"/>
      <c r="AC340" s="35"/>
      <c r="AD340" s="35"/>
      <c r="AE340" s="35"/>
      <c r="AR340" s="203" t="s">
        <v>374</v>
      </c>
      <c r="AT340" s="203" t="s">
        <v>377</v>
      </c>
      <c r="AU340" s="203" t="s">
        <v>86</v>
      </c>
      <c r="AY340" s="18" t="s">
        <v>375</v>
      </c>
      <c r="BE340" s="204">
        <f>IF(N340="základní",J340,0)</f>
        <v>0</v>
      </c>
      <c r="BF340" s="204">
        <f>IF(N340="snížená",J340,0)</f>
        <v>0</v>
      </c>
      <c r="BG340" s="204">
        <f>IF(N340="zákl. přenesená",J340,0)</f>
        <v>0</v>
      </c>
      <c r="BH340" s="204">
        <f>IF(N340="sníž. přenesená",J340,0)</f>
        <v>0</v>
      </c>
      <c r="BI340" s="204">
        <f>IF(N340="nulová",J340,0)</f>
        <v>0</v>
      </c>
      <c r="BJ340" s="18" t="s">
        <v>84</v>
      </c>
      <c r="BK340" s="204">
        <f>ROUND(I340*H340,2)</f>
        <v>0</v>
      </c>
      <c r="BL340" s="18" t="s">
        <v>374</v>
      </c>
      <c r="BM340" s="203" t="s">
        <v>3344</v>
      </c>
    </row>
    <row r="341" spans="1:65" s="2" customFormat="1" ht="19.5">
      <c r="A341" s="35"/>
      <c r="B341" s="36"/>
      <c r="C341" s="37"/>
      <c r="D341" s="205" t="s">
        <v>383</v>
      </c>
      <c r="E341" s="37"/>
      <c r="F341" s="206" t="s">
        <v>789</v>
      </c>
      <c r="G341" s="37"/>
      <c r="H341" s="37"/>
      <c r="I341" s="207"/>
      <c r="J341" s="37"/>
      <c r="K341" s="37"/>
      <c r="L341" s="40"/>
      <c r="M341" s="208"/>
      <c r="N341" s="209"/>
      <c r="O341" s="72"/>
      <c r="P341" s="72"/>
      <c r="Q341" s="72"/>
      <c r="R341" s="72"/>
      <c r="S341" s="72"/>
      <c r="T341" s="73"/>
      <c r="U341" s="35"/>
      <c r="V341" s="35"/>
      <c r="W341" s="35"/>
      <c r="X341" s="35"/>
      <c r="Y341" s="35"/>
      <c r="Z341" s="35"/>
      <c r="AA341" s="35"/>
      <c r="AB341" s="35"/>
      <c r="AC341" s="35"/>
      <c r="AD341" s="35"/>
      <c r="AE341" s="35"/>
      <c r="AT341" s="18" t="s">
        <v>383</v>
      </c>
      <c r="AU341" s="18" t="s">
        <v>86</v>
      </c>
    </row>
    <row r="342" spans="1:65" s="14" customFormat="1" ht="11.25">
      <c r="B342" s="220"/>
      <c r="C342" s="221"/>
      <c r="D342" s="205" t="s">
        <v>384</v>
      </c>
      <c r="E342" s="222" t="s">
        <v>1</v>
      </c>
      <c r="F342" s="223" t="s">
        <v>3345</v>
      </c>
      <c r="G342" s="221"/>
      <c r="H342" s="224">
        <v>711.93</v>
      </c>
      <c r="I342" s="225"/>
      <c r="J342" s="221"/>
      <c r="K342" s="221"/>
      <c r="L342" s="226"/>
      <c r="M342" s="227"/>
      <c r="N342" s="228"/>
      <c r="O342" s="228"/>
      <c r="P342" s="228"/>
      <c r="Q342" s="228"/>
      <c r="R342" s="228"/>
      <c r="S342" s="228"/>
      <c r="T342" s="229"/>
      <c r="AT342" s="230" t="s">
        <v>384</v>
      </c>
      <c r="AU342" s="230" t="s">
        <v>86</v>
      </c>
      <c r="AV342" s="14" t="s">
        <v>86</v>
      </c>
      <c r="AW342" s="14" t="s">
        <v>32</v>
      </c>
      <c r="AX342" s="14" t="s">
        <v>84</v>
      </c>
      <c r="AY342" s="230" t="s">
        <v>375</v>
      </c>
    </row>
    <row r="343" spans="1:65" s="2" customFormat="1" ht="16.5" customHeight="1">
      <c r="A343" s="35"/>
      <c r="B343" s="36"/>
      <c r="C343" s="192" t="s">
        <v>1186</v>
      </c>
      <c r="D343" s="192" t="s">
        <v>377</v>
      </c>
      <c r="E343" s="193" t="s">
        <v>796</v>
      </c>
      <c r="F343" s="194" t="s">
        <v>797</v>
      </c>
      <c r="G343" s="195" t="s">
        <v>649</v>
      </c>
      <c r="H343" s="196">
        <v>324.89100000000002</v>
      </c>
      <c r="I343" s="197"/>
      <c r="J343" s="198">
        <f>ROUND(I343*H343,2)</f>
        <v>0</v>
      </c>
      <c r="K343" s="194" t="s">
        <v>408</v>
      </c>
      <c r="L343" s="40"/>
      <c r="M343" s="199" t="s">
        <v>1</v>
      </c>
      <c r="N343" s="200" t="s">
        <v>42</v>
      </c>
      <c r="O343" s="72"/>
      <c r="P343" s="201">
        <f>O343*H343</f>
        <v>0</v>
      </c>
      <c r="Q343" s="201">
        <v>0</v>
      </c>
      <c r="R343" s="201">
        <f>Q343*H343</f>
        <v>0</v>
      </c>
      <c r="S343" s="201">
        <v>0</v>
      </c>
      <c r="T343" s="202">
        <f>S343*H343</f>
        <v>0</v>
      </c>
      <c r="U343" s="35"/>
      <c r="V343" s="35"/>
      <c r="W343" s="35"/>
      <c r="X343" s="35"/>
      <c r="Y343" s="35"/>
      <c r="Z343" s="35"/>
      <c r="AA343" s="35"/>
      <c r="AB343" s="35"/>
      <c r="AC343" s="35"/>
      <c r="AD343" s="35"/>
      <c r="AE343" s="35"/>
      <c r="AR343" s="203" t="s">
        <v>374</v>
      </c>
      <c r="AT343" s="203" t="s">
        <v>377</v>
      </c>
      <c r="AU343" s="203" t="s">
        <v>86</v>
      </c>
      <c r="AY343" s="18" t="s">
        <v>375</v>
      </c>
      <c r="BE343" s="204">
        <f>IF(N343="základní",J343,0)</f>
        <v>0</v>
      </c>
      <c r="BF343" s="204">
        <f>IF(N343="snížená",J343,0)</f>
        <v>0</v>
      </c>
      <c r="BG343" s="204">
        <f>IF(N343="zákl. přenesená",J343,0)</f>
        <v>0</v>
      </c>
      <c r="BH343" s="204">
        <f>IF(N343="sníž. přenesená",J343,0)</f>
        <v>0</v>
      </c>
      <c r="BI343" s="204">
        <f>IF(N343="nulová",J343,0)</f>
        <v>0</v>
      </c>
      <c r="BJ343" s="18" t="s">
        <v>84</v>
      </c>
      <c r="BK343" s="204">
        <f>ROUND(I343*H343,2)</f>
        <v>0</v>
      </c>
      <c r="BL343" s="18" t="s">
        <v>374</v>
      </c>
      <c r="BM343" s="203" t="s">
        <v>3346</v>
      </c>
    </row>
    <row r="344" spans="1:65" s="2" customFormat="1" ht="11.25">
      <c r="A344" s="35"/>
      <c r="B344" s="36"/>
      <c r="C344" s="37"/>
      <c r="D344" s="205" t="s">
        <v>383</v>
      </c>
      <c r="E344" s="37"/>
      <c r="F344" s="206" t="s">
        <v>799</v>
      </c>
      <c r="G344" s="37"/>
      <c r="H344" s="37"/>
      <c r="I344" s="207"/>
      <c r="J344" s="37"/>
      <c r="K344" s="37"/>
      <c r="L344" s="40"/>
      <c r="M344" s="208"/>
      <c r="N344" s="209"/>
      <c r="O344" s="72"/>
      <c r="P344" s="72"/>
      <c r="Q344" s="72"/>
      <c r="R344" s="72"/>
      <c r="S344" s="72"/>
      <c r="T344" s="73"/>
      <c r="U344" s="35"/>
      <c r="V344" s="35"/>
      <c r="W344" s="35"/>
      <c r="X344" s="35"/>
      <c r="Y344" s="35"/>
      <c r="Z344" s="35"/>
      <c r="AA344" s="35"/>
      <c r="AB344" s="35"/>
      <c r="AC344" s="35"/>
      <c r="AD344" s="35"/>
      <c r="AE344" s="35"/>
      <c r="AT344" s="18" t="s">
        <v>383</v>
      </c>
      <c r="AU344" s="18" t="s">
        <v>86</v>
      </c>
    </row>
    <row r="345" spans="1:65" s="13" customFormat="1" ht="11.25">
      <c r="B345" s="210"/>
      <c r="C345" s="211"/>
      <c r="D345" s="205" t="s">
        <v>384</v>
      </c>
      <c r="E345" s="212" t="s">
        <v>1</v>
      </c>
      <c r="F345" s="213" t="s">
        <v>3347</v>
      </c>
      <c r="G345" s="211"/>
      <c r="H345" s="212" t="s">
        <v>1</v>
      </c>
      <c r="I345" s="214"/>
      <c r="J345" s="211"/>
      <c r="K345" s="211"/>
      <c r="L345" s="215"/>
      <c r="M345" s="216"/>
      <c r="N345" s="217"/>
      <c r="O345" s="217"/>
      <c r="P345" s="217"/>
      <c r="Q345" s="217"/>
      <c r="R345" s="217"/>
      <c r="S345" s="217"/>
      <c r="T345" s="218"/>
      <c r="AT345" s="219" t="s">
        <v>384</v>
      </c>
      <c r="AU345" s="219" t="s">
        <v>86</v>
      </c>
      <c r="AV345" s="13" t="s">
        <v>84</v>
      </c>
      <c r="AW345" s="13" t="s">
        <v>32</v>
      </c>
      <c r="AX345" s="13" t="s">
        <v>77</v>
      </c>
      <c r="AY345" s="219" t="s">
        <v>375</v>
      </c>
    </row>
    <row r="346" spans="1:65" s="14" customFormat="1" ht="11.25">
      <c r="B346" s="220"/>
      <c r="C346" s="221"/>
      <c r="D346" s="205" t="s">
        <v>384</v>
      </c>
      <c r="E346" s="222" t="s">
        <v>1</v>
      </c>
      <c r="F346" s="223" t="s">
        <v>3348</v>
      </c>
      <c r="G346" s="221"/>
      <c r="H346" s="224">
        <v>126.428</v>
      </c>
      <c r="I346" s="225"/>
      <c r="J346" s="221"/>
      <c r="K346" s="221"/>
      <c r="L346" s="226"/>
      <c r="M346" s="227"/>
      <c r="N346" s="228"/>
      <c r="O346" s="228"/>
      <c r="P346" s="228"/>
      <c r="Q346" s="228"/>
      <c r="R346" s="228"/>
      <c r="S346" s="228"/>
      <c r="T346" s="229"/>
      <c r="AT346" s="230" t="s">
        <v>384</v>
      </c>
      <c r="AU346" s="230" t="s">
        <v>86</v>
      </c>
      <c r="AV346" s="14" t="s">
        <v>86</v>
      </c>
      <c r="AW346" s="14" t="s">
        <v>32</v>
      </c>
      <c r="AX346" s="14" t="s">
        <v>77</v>
      </c>
      <c r="AY346" s="230" t="s">
        <v>375</v>
      </c>
    </row>
    <row r="347" spans="1:65" s="14" customFormat="1" ht="11.25">
      <c r="B347" s="220"/>
      <c r="C347" s="221"/>
      <c r="D347" s="205" t="s">
        <v>384</v>
      </c>
      <c r="E347" s="222" t="s">
        <v>1</v>
      </c>
      <c r="F347" s="223" t="s">
        <v>3349</v>
      </c>
      <c r="G347" s="221"/>
      <c r="H347" s="224">
        <v>36.052999999999997</v>
      </c>
      <c r="I347" s="225"/>
      <c r="J347" s="221"/>
      <c r="K347" s="221"/>
      <c r="L347" s="226"/>
      <c r="M347" s="227"/>
      <c r="N347" s="228"/>
      <c r="O347" s="228"/>
      <c r="P347" s="228"/>
      <c r="Q347" s="228"/>
      <c r="R347" s="228"/>
      <c r="S347" s="228"/>
      <c r="T347" s="229"/>
      <c r="AT347" s="230" t="s">
        <v>384</v>
      </c>
      <c r="AU347" s="230" t="s">
        <v>86</v>
      </c>
      <c r="AV347" s="14" t="s">
        <v>86</v>
      </c>
      <c r="AW347" s="14" t="s">
        <v>32</v>
      </c>
      <c r="AX347" s="14" t="s">
        <v>77</v>
      </c>
      <c r="AY347" s="230" t="s">
        <v>375</v>
      </c>
    </row>
    <row r="348" spans="1:65" s="14" customFormat="1" ht="11.25">
      <c r="B348" s="220"/>
      <c r="C348" s="221"/>
      <c r="D348" s="205" t="s">
        <v>384</v>
      </c>
      <c r="E348" s="222" t="s">
        <v>1</v>
      </c>
      <c r="F348" s="223" t="s">
        <v>3350</v>
      </c>
      <c r="G348" s="221"/>
      <c r="H348" s="224">
        <v>38.286000000000001</v>
      </c>
      <c r="I348" s="225"/>
      <c r="J348" s="221"/>
      <c r="K348" s="221"/>
      <c r="L348" s="226"/>
      <c r="M348" s="227"/>
      <c r="N348" s="228"/>
      <c r="O348" s="228"/>
      <c r="P348" s="228"/>
      <c r="Q348" s="228"/>
      <c r="R348" s="228"/>
      <c r="S348" s="228"/>
      <c r="T348" s="229"/>
      <c r="AT348" s="230" t="s">
        <v>384</v>
      </c>
      <c r="AU348" s="230" t="s">
        <v>86</v>
      </c>
      <c r="AV348" s="14" t="s">
        <v>86</v>
      </c>
      <c r="AW348" s="14" t="s">
        <v>32</v>
      </c>
      <c r="AX348" s="14" t="s">
        <v>77</v>
      </c>
      <c r="AY348" s="230" t="s">
        <v>375</v>
      </c>
    </row>
    <row r="349" spans="1:65" s="14" customFormat="1" ht="11.25">
      <c r="B349" s="220"/>
      <c r="C349" s="221"/>
      <c r="D349" s="205" t="s">
        <v>384</v>
      </c>
      <c r="E349" s="222" t="s">
        <v>1</v>
      </c>
      <c r="F349" s="223" t="s">
        <v>3351</v>
      </c>
      <c r="G349" s="221"/>
      <c r="H349" s="224">
        <v>124.124</v>
      </c>
      <c r="I349" s="225"/>
      <c r="J349" s="221"/>
      <c r="K349" s="221"/>
      <c r="L349" s="226"/>
      <c r="M349" s="227"/>
      <c r="N349" s="228"/>
      <c r="O349" s="228"/>
      <c r="P349" s="228"/>
      <c r="Q349" s="228"/>
      <c r="R349" s="228"/>
      <c r="S349" s="228"/>
      <c r="T349" s="229"/>
      <c r="AT349" s="230" t="s">
        <v>384</v>
      </c>
      <c r="AU349" s="230" t="s">
        <v>86</v>
      </c>
      <c r="AV349" s="14" t="s">
        <v>86</v>
      </c>
      <c r="AW349" s="14" t="s">
        <v>32</v>
      </c>
      <c r="AX349" s="14" t="s">
        <v>77</v>
      </c>
      <c r="AY349" s="230" t="s">
        <v>375</v>
      </c>
    </row>
    <row r="350" spans="1:65" s="15" customFormat="1" ht="11.25">
      <c r="B350" s="246"/>
      <c r="C350" s="247"/>
      <c r="D350" s="205" t="s">
        <v>384</v>
      </c>
      <c r="E350" s="248" t="s">
        <v>1</v>
      </c>
      <c r="F350" s="249" t="s">
        <v>746</v>
      </c>
      <c r="G350" s="247"/>
      <c r="H350" s="250">
        <v>324.89100000000002</v>
      </c>
      <c r="I350" s="251"/>
      <c r="J350" s="247"/>
      <c r="K350" s="247"/>
      <c r="L350" s="252"/>
      <c r="M350" s="253"/>
      <c r="N350" s="254"/>
      <c r="O350" s="254"/>
      <c r="P350" s="254"/>
      <c r="Q350" s="254"/>
      <c r="R350" s="254"/>
      <c r="S350" s="254"/>
      <c r="T350" s="255"/>
      <c r="AT350" s="256" t="s">
        <v>384</v>
      </c>
      <c r="AU350" s="256" t="s">
        <v>86</v>
      </c>
      <c r="AV350" s="15" t="s">
        <v>374</v>
      </c>
      <c r="AW350" s="15" t="s">
        <v>32</v>
      </c>
      <c r="AX350" s="15" t="s">
        <v>84</v>
      </c>
      <c r="AY350" s="256" t="s">
        <v>375</v>
      </c>
    </row>
    <row r="351" spans="1:65" s="2" customFormat="1" ht="16.5" customHeight="1">
      <c r="A351" s="35"/>
      <c r="B351" s="36"/>
      <c r="C351" s="192" t="s">
        <v>1192</v>
      </c>
      <c r="D351" s="192" t="s">
        <v>377</v>
      </c>
      <c r="E351" s="193" t="s">
        <v>802</v>
      </c>
      <c r="F351" s="194" t="s">
        <v>803</v>
      </c>
      <c r="G351" s="195" t="s">
        <v>649</v>
      </c>
      <c r="H351" s="196">
        <v>324.89100000000002</v>
      </c>
      <c r="I351" s="197"/>
      <c r="J351" s="198">
        <f>ROUND(I351*H351,2)</f>
        <v>0</v>
      </c>
      <c r="K351" s="194" t="s">
        <v>408</v>
      </c>
      <c r="L351" s="40"/>
      <c r="M351" s="199" t="s">
        <v>1</v>
      </c>
      <c r="N351" s="200" t="s">
        <v>42</v>
      </c>
      <c r="O351" s="72"/>
      <c r="P351" s="201">
        <f>O351*H351</f>
        <v>0</v>
      </c>
      <c r="Q351" s="201">
        <v>0</v>
      </c>
      <c r="R351" s="201">
        <f>Q351*H351</f>
        <v>0</v>
      </c>
      <c r="S351" s="201">
        <v>0</v>
      </c>
      <c r="T351" s="202">
        <f>S351*H351</f>
        <v>0</v>
      </c>
      <c r="U351" s="35"/>
      <c r="V351" s="35"/>
      <c r="W351" s="35"/>
      <c r="X351" s="35"/>
      <c r="Y351" s="35"/>
      <c r="Z351" s="35"/>
      <c r="AA351" s="35"/>
      <c r="AB351" s="35"/>
      <c r="AC351" s="35"/>
      <c r="AD351" s="35"/>
      <c r="AE351" s="35"/>
      <c r="AR351" s="203" t="s">
        <v>374</v>
      </c>
      <c r="AT351" s="203" t="s">
        <v>377</v>
      </c>
      <c r="AU351" s="203" t="s">
        <v>86</v>
      </c>
      <c r="AY351" s="18" t="s">
        <v>375</v>
      </c>
      <c r="BE351" s="204">
        <f>IF(N351="základní",J351,0)</f>
        <v>0</v>
      </c>
      <c r="BF351" s="204">
        <f>IF(N351="snížená",J351,0)</f>
        <v>0</v>
      </c>
      <c r="BG351" s="204">
        <f>IF(N351="zákl. přenesená",J351,0)</f>
        <v>0</v>
      </c>
      <c r="BH351" s="204">
        <f>IF(N351="sníž. přenesená",J351,0)</f>
        <v>0</v>
      </c>
      <c r="BI351" s="204">
        <f>IF(N351="nulová",J351,0)</f>
        <v>0</v>
      </c>
      <c r="BJ351" s="18" t="s">
        <v>84</v>
      </c>
      <c r="BK351" s="204">
        <f>ROUND(I351*H351,2)</f>
        <v>0</v>
      </c>
      <c r="BL351" s="18" t="s">
        <v>374</v>
      </c>
      <c r="BM351" s="203" t="s">
        <v>3352</v>
      </c>
    </row>
    <row r="352" spans="1:65" s="2" customFormat="1" ht="19.5">
      <c r="A352" s="35"/>
      <c r="B352" s="36"/>
      <c r="C352" s="37"/>
      <c r="D352" s="205" t="s">
        <v>383</v>
      </c>
      <c r="E352" s="37"/>
      <c r="F352" s="206" t="s">
        <v>805</v>
      </c>
      <c r="G352" s="37"/>
      <c r="H352" s="37"/>
      <c r="I352" s="207"/>
      <c r="J352" s="37"/>
      <c r="K352" s="37"/>
      <c r="L352" s="40"/>
      <c r="M352" s="208"/>
      <c r="N352" s="209"/>
      <c r="O352" s="72"/>
      <c r="P352" s="72"/>
      <c r="Q352" s="72"/>
      <c r="R352" s="72"/>
      <c r="S352" s="72"/>
      <c r="T352" s="73"/>
      <c r="U352" s="35"/>
      <c r="V352" s="35"/>
      <c r="W352" s="35"/>
      <c r="X352" s="35"/>
      <c r="Y352" s="35"/>
      <c r="Z352" s="35"/>
      <c r="AA352" s="35"/>
      <c r="AB352" s="35"/>
      <c r="AC352" s="35"/>
      <c r="AD352" s="35"/>
      <c r="AE352" s="35"/>
      <c r="AT352" s="18" t="s">
        <v>383</v>
      </c>
      <c r="AU352" s="18" t="s">
        <v>86</v>
      </c>
    </row>
    <row r="353" spans="1:65" s="14" customFormat="1" ht="11.25">
      <c r="B353" s="220"/>
      <c r="C353" s="221"/>
      <c r="D353" s="205" t="s">
        <v>384</v>
      </c>
      <c r="E353" s="222" t="s">
        <v>1</v>
      </c>
      <c r="F353" s="223" t="s">
        <v>3353</v>
      </c>
      <c r="G353" s="221"/>
      <c r="H353" s="224">
        <v>324.89100000000002</v>
      </c>
      <c r="I353" s="225"/>
      <c r="J353" s="221"/>
      <c r="K353" s="221"/>
      <c r="L353" s="226"/>
      <c r="M353" s="227"/>
      <c r="N353" s="228"/>
      <c r="O353" s="228"/>
      <c r="P353" s="228"/>
      <c r="Q353" s="228"/>
      <c r="R353" s="228"/>
      <c r="S353" s="228"/>
      <c r="T353" s="229"/>
      <c r="AT353" s="230" t="s">
        <v>384</v>
      </c>
      <c r="AU353" s="230" t="s">
        <v>86</v>
      </c>
      <c r="AV353" s="14" t="s">
        <v>86</v>
      </c>
      <c r="AW353" s="14" t="s">
        <v>32</v>
      </c>
      <c r="AX353" s="14" t="s">
        <v>84</v>
      </c>
      <c r="AY353" s="230" t="s">
        <v>375</v>
      </c>
    </row>
    <row r="354" spans="1:65" s="12" customFormat="1" ht="22.9" customHeight="1">
      <c r="B354" s="176"/>
      <c r="C354" s="177"/>
      <c r="D354" s="178" t="s">
        <v>76</v>
      </c>
      <c r="E354" s="190" t="s">
        <v>807</v>
      </c>
      <c r="F354" s="190" t="s">
        <v>808</v>
      </c>
      <c r="G354" s="177"/>
      <c r="H354" s="177"/>
      <c r="I354" s="180"/>
      <c r="J354" s="191">
        <f>BK354</f>
        <v>0</v>
      </c>
      <c r="K354" s="177"/>
      <c r="L354" s="182"/>
      <c r="M354" s="183"/>
      <c r="N354" s="184"/>
      <c r="O354" s="184"/>
      <c r="P354" s="185">
        <f>SUM(P355:P360)</f>
        <v>0</v>
      </c>
      <c r="Q354" s="184"/>
      <c r="R354" s="185">
        <f>SUM(R355:R360)</f>
        <v>0</v>
      </c>
      <c r="S354" s="184"/>
      <c r="T354" s="186">
        <f>SUM(T355:T360)</f>
        <v>0</v>
      </c>
      <c r="AR354" s="187" t="s">
        <v>84</v>
      </c>
      <c r="AT354" s="188" t="s">
        <v>76</v>
      </c>
      <c r="AU354" s="188" t="s">
        <v>84</v>
      </c>
      <c r="AY354" s="187" t="s">
        <v>375</v>
      </c>
      <c r="BK354" s="189">
        <f>SUM(BK355:BK360)</f>
        <v>0</v>
      </c>
    </row>
    <row r="355" spans="1:65" s="2" customFormat="1" ht="16.5" customHeight="1">
      <c r="A355" s="35"/>
      <c r="B355" s="36"/>
      <c r="C355" s="192" t="s">
        <v>1198</v>
      </c>
      <c r="D355" s="192" t="s">
        <v>377</v>
      </c>
      <c r="E355" s="193" t="s">
        <v>809</v>
      </c>
      <c r="F355" s="194" t="s">
        <v>810</v>
      </c>
      <c r="G355" s="195" t="s">
        <v>649</v>
      </c>
      <c r="H355" s="196">
        <v>454.16699999999997</v>
      </c>
      <c r="I355" s="197"/>
      <c r="J355" s="198">
        <f>ROUND(I355*H355,2)</f>
        <v>0</v>
      </c>
      <c r="K355" s="194" t="s">
        <v>408</v>
      </c>
      <c r="L355" s="40"/>
      <c r="M355" s="199" t="s">
        <v>1</v>
      </c>
      <c r="N355" s="200" t="s">
        <v>42</v>
      </c>
      <c r="O355" s="72"/>
      <c r="P355" s="201">
        <f>O355*H355</f>
        <v>0</v>
      </c>
      <c r="Q355" s="201">
        <v>0</v>
      </c>
      <c r="R355" s="201">
        <f>Q355*H355</f>
        <v>0</v>
      </c>
      <c r="S355" s="201">
        <v>0</v>
      </c>
      <c r="T355" s="202">
        <f>S355*H355</f>
        <v>0</v>
      </c>
      <c r="U355" s="35"/>
      <c r="V355" s="35"/>
      <c r="W355" s="35"/>
      <c r="X355" s="35"/>
      <c r="Y355" s="35"/>
      <c r="Z355" s="35"/>
      <c r="AA355" s="35"/>
      <c r="AB355" s="35"/>
      <c r="AC355" s="35"/>
      <c r="AD355" s="35"/>
      <c r="AE355" s="35"/>
      <c r="AR355" s="203" t="s">
        <v>374</v>
      </c>
      <c r="AT355" s="203" t="s">
        <v>377</v>
      </c>
      <c r="AU355" s="203" t="s">
        <v>86</v>
      </c>
      <c r="AY355" s="18" t="s">
        <v>375</v>
      </c>
      <c r="BE355" s="204">
        <f>IF(N355="základní",J355,0)</f>
        <v>0</v>
      </c>
      <c r="BF355" s="204">
        <f>IF(N355="snížená",J355,0)</f>
        <v>0</v>
      </c>
      <c r="BG355" s="204">
        <f>IF(N355="zákl. přenesená",J355,0)</f>
        <v>0</v>
      </c>
      <c r="BH355" s="204">
        <f>IF(N355="sníž. přenesená",J355,0)</f>
        <v>0</v>
      </c>
      <c r="BI355" s="204">
        <f>IF(N355="nulová",J355,0)</f>
        <v>0</v>
      </c>
      <c r="BJ355" s="18" t="s">
        <v>84</v>
      </c>
      <c r="BK355" s="204">
        <f>ROUND(I355*H355,2)</f>
        <v>0</v>
      </c>
      <c r="BL355" s="18" t="s">
        <v>374</v>
      </c>
      <c r="BM355" s="203" t="s">
        <v>3354</v>
      </c>
    </row>
    <row r="356" spans="1:65" s="2" customFormat="1" ht="11.25">
      <c r="A356" s="35"/>
      <c r="B356" s="36"/>
      <c r="C356" s="37"/>
      <c r="D356" s="205" t="s">
        <v>383</v>
      </c>
      <c r="E356" s="37"/>
      <c r="F356" s="206" t="s">
        <v>812</v>
      </c>
      <c r="G356" s="37"/>
      <c r="H356" s="37"/>
      <c r="I356" s="207"/>
      <c r="J356" s="37"/>
      <c r="K356" s="37"/>
      <c r="L356" s="40"/>
      <c r="M356" s="208"/>
      <c r="N356" s="209"/>
      <c r="O356" s="72"/>
      <c r="P356" s="72"/>
      <c r="Q356" s="72"/>
      <c r="R356" s="72"/>
      <c r="S356" s="72"/>
      <c r="T356" s="73"/>
      <c r="U356" s="35"/>
      <c r="V356" s="35"/>
      <c r="W356" s="35"/>
      <c r="X356" s="35"/>
      <c r="Y356" s="35"/>
      <c r="Z356" s="35"/>
      <c r="AA356" s="35"/>
      <c r="AB356" s="35"/>
      <c r="AC356" s="35"/>
      <c r="AD356" s="35"/>
      <c r="AE356" s="35"/>
      <c r="AT356" s="18" t="s">
        <v>383</v>
      </c>
      <c r="AU356" s="18" t="s">
        <v>86</v>
      </c>
    </row>
    <row r="357" spans="1:65" s="14" customFormat="1" ht="11.25">
      <c r="B357" s="220"/>
      <c r="C357" s="221"/>
      <c r="D357" s="205" t="s">
        <v>384</v>
      </c>
      <c r="E357" s="222" t="s">
        <v>1</v>
      </c>
      <c r="F357" s="223" t="s">
        <v>3355</v>
      </c>
      <c r="G357" s="221"/>
      <c r="H357" s="224">
        <v>315.721</v>
      </c>
      <c r="I357" s="225"/>
      <c r="J357" s="221"/>
      <c r="K357" s="221"/>
      <c r="L357" s="226"/>
      <c r="M357" s="227"/>
      <c r="N357" s="228"/>
      <c r="O357" s="228"/>
      <c r="P357" s="228"/>
      <c r="Q357" s="228"/>
      <c r="R357" s="228"/>
      <c r="S357" s="228"/>
      <c r="T357" s="229"/>
      <c r="AT357" s="230" t="s">
        <v>384</v>
      </c>
      <c r="AU357" s="230" t="s">
        <v>86</v>
      </c>
      <c r="AV357" s="14" t="s">
        <v>86</v>
      </c>
      <c r="AW357" s="14" t="s">
        <v>32</v>
      </c>
      <c r="AX357" s="14" t="s">
        <v>77</v>
      </c>
      <c r="AY357" s="230" t="s">
        <v>375</v>
      </c>
    </row>
    <row r="358" spans="1:65" s="14" customFormat="1" ht="11.25">
      <c r="B358" s="220"/>
      <c r="C358" s="221"/>
      <c r="D358" s="205" t="s">
        <v>384</v>
      </c>
      <c r="E358" s="222" t="s">
        <v>1</v>
      </c>
      <c r="F358" s="223" t="s">
        <v>3356</v>
      </c>
      <c r="G358" s="221"/>
      <c r="H358" s="224">
        <v>96.302999999999997</v>
      </c>
      <c r="I358" s="225"/>
      <c r="J358" s="221"/>
      <c r="K358" s="221"/>
      <c r="L358" s="226"/>
      <c r="M358" s="227"/>
      <c r="N358" s="228"/>
      <c r="O358" s="228"/>
      <c r="P358" s="228"/>
      <c r="Q358" s="228"/>
      <c r="R358" s="228"/>
      <c r="S358" s="228"/>
      <c r="T358" s="229"/>
      <c r="AT358" s="230" t="s">
        <v>384</v>
      </c>
      <c r="AU358" s="230" t="s">
        <v>86</v>
      </c>
      <c r="AV358" s="14" t="s">
        <v>86</v>
      </c>
      <c r="AW358" s="14" t="s">
        <v>32</v>
      </c>
      <c r="AX358" s="14" t="s">
        <v>77</v>
      </c>
      <c r="AY358" s="230" t="s">
        <v>375</v>
      </c>
    </row>
    <row r="359" spans="1:65" s="14" customFormat="1" ht="11.25">
      <c r="B359" s="220"/>
      <c r="C359" s="221"/>
      <c r="D359" s="205" t="s">
        <v>384</v>
      </c>
      <c r="E359" s="222" t="s">
        <v>1</v>
      </c>
      <c r="F359" s="223" t="s">
        <v>3357</v>
      </c>
      <c r="G359" s="221"/>
      <c r="H359" s="224">
        <v>42.143000000000001</v>
      </c>
      <c r="I359" s="225"/>
      <c r="J359" s="221"/>
      <c r="K359" s="221"/>
      <c r="L359" s="226"/>
      <c r="M359" s="227"/>
      <c r="N359" s="228"/>
      <c r="O359" s="228"/>
      <c r="P359" s="228"/>
      <c r="Q359" s="228"/>
      <c r="R359" s="228"/>
      <c r="S359" s="228"/>
      <c r="T359" s="229"/>
      <c r="AT359" s="230" t="s">
        <v>384</v>
      </c>
      <c r="AU359" s="230" t="s">
        <v>86</v>
      </c>
      <c r="AV359" s="14" t="s">
        <v>86</v>
      </c>
      <c r="AW359" s="14" t="s">
        <v>32</v>
      </c>
      <c r="AX359" s="14" t="s">
        <v>77</v>
      </c>
      <c r="AY359" s="230" t="s">
        <v>375</v>
      </c>
    </row>
    <row r="360" spans="1:65" s="15" customFormat="1" ht="11.25">
      <c r="B360" s="246"/>
      <c r="C360" s="247"/>
      <c r="D360" s="205" t="s">
        <v>384</v>
      </c>
      <c r="E360" s="248" t="s">
        <v>1</v>
      </c>
      <c r="F360" s="249" t="s">
        <v>746</v>
      </c>
      <c r="G360" s="247"/>
      <c r="H360" s="250">
        <v>454.16699999999997</v>
      </c>
      <c r="I360" s="251"/>
      <c r="J360" s="247"/>
      <c r="K360" s="247"/>
      <c r="L360" s="252"/>
      <c r="M360" s="253"/>
      <c r="N360" s="254"/>
      <c r="O360" s="254"/>
      <c r="P360" s="254"/>
      <c r="Q360" s="254"/>
      <c r="R360" s="254"/>
      <c r="S360" s="254"/>
      <c r="T360" s="255"/>
      <c r="AT360" s="256" t="s">
        <v>384</v>
      </c>
      <c r="AU360" s="256" t="s">
        <v>86</v>
      </c>
      <c r="AV360" s="15" t="s">
        <v>374</v>
      </c>
      <c r="AW360" s="15" t="s">
        <v>32</v>
      </c>
      <c r="AX360" s="15" t="s">
        <v>84</v>
      </c>
      <c r="AY360" s="256" t="s">
        <v>375</v>
      </c>
    </row>
    <row r="361" spans="1:65" s="12" customFormat="1" ht="25.9" customHeight="1">
      <c r="B361" s="176"/>
      <c r="C361" s="177"/>
      <c r="D361" s="178" t="s">
        <v>76</v>
      </c>
      <c r="E361" s="179" t="s">
        <v>814</v>
      </c>
      <c r="F361" s="179" t="s">
        <v>815</v>
      </c>
      <c r="G361" s="177"/>
      <c r="H361" s="177"/>
      <c r="I361" s="180"/>
      <c r="J361" s="181">
        <f>BK361</f>
        <v>0</v>
      </c>
      <c r="K361" s="177"/>
      <c r="L361" s="182"/>
      <c r="M361" s="183"/>
      <c r="N361" s="184"/>
      <c r="O361" s="184"/>
      <c r="P361" s="185">
        <f>P362+P380+P385+P391</f>
        <v>0</v>
      </c>
      <c r="Q361" s="184"/>
      <c r="R361" s="185">
        <f>R362+R380+R385+R391</f>
        <v>2.6913978000000003</v>
      </c>
      <c r="S361" s="184"/>
      <c r="T361" s="186">
        <f>T362+T380+T385+T391</f>
        <v>0</v>
      </c>
      <c r="AR361" s="187" t="s">
        <v>86</v>
      </c>
      <c r="AT361" s="188" t="s">
        <v>76</v>
      </c>
      <c r="AU361" s="188" t="s">
        <v>77</v>
      </c>
      <c r="AY361" s="187" t="s">
        <v>375</v>
      </c>
      <c r="BK361" s="189">
        <f>BK362+BK380+BK385+BK391</f>
        <v>0</v>
      </c>
    </row>
    <row r="362" spans="1:65" s="12" customFormat="1" ht="22.9" customHeight="1">
      <c r="B362" s="176"/>
      <c r="C362" s="177"/>
      <c r="D362" s="178" t="s">
        <v>76</v>
      </c>
      <c r="E362" s="190" t="s">
        <v>816</v>
      </c>
      <c r="F362" s="190" t="s">
        <v>817</v>
      </c>
      <c r="G362" s="177"/>
      <c r="H362" s="177"/>
      <c r="I362" s="180"/>
      <c r="J362" s="191">
        <f>BK362</f>
        <v>0</v>
      </c>
      <c r="K362" s="177"/>
      <c r="L362" s="182"/>
      <c r="M362" s="183"/>
      <c r="N362" s="184"/>
      <c r="O362" s="184"/>
      <c r="P362" s="185">
        <f>SUM(P363:P379)</f>
        <v>0</v>
      </c>
      <c r="Q362" s="184"/>
      <c r="R362" s="185">
        <f>SUM(R363:R379)</f>
        <v>2.2772578000000001</v>
      </c>
      <c r="S362" s="184"/>
      <c r="T362" s="186">
        <f>SUM(T363:T379)</f>
        <v>0</v>
      </c>
      <c r="AR362" s="187" t="s">
        <v>86</v>
      </c>
      <c r="AT362" s="188" t="s">
        <v>76</v>
      </c>
      <c r="AU362" s="188" t="s">
        <v>84</v>
      </c>
      <c r="AY362" s="187" t="s">
        <v>375</v>
      </c>
      <c r="BK362" s="189">
        <f>SUM(BK363:BK379)</f>
        <v>0</v>
      </c>
    </row>
    <row r="363" spans="1:65" s="2" customFormat="1" ht="16.5" customHeight="1">
      <c r="A363" s="35"/>
      <c r="B363" s="36"/>
      <c r="C363" s="192" t="s">
        <v>1204</v>
      </c>
      <c r="D363" s="192" t="s">
        <v>377</v>
      </c>
      <c r="E363" s="193" t="s">
        <v>3358</v>
      </c>
      <c r="F363" s="194" t="s">
        <v>3359</v>
      </c>
      <c r="G363" s="195" t="s">
        <v>671</v>
      </c>
      <c r="H363" s="196">
        <v>384.06</v>
      </c>
      <c r="I363" s="197"/>
      <c r="J363" s="198">
        <f>ROUND(I363*H363,2)</f>
        <v>0</v>
      </c>
      <c r="K363" s="194" t="s">
        <v>408</v>
      </c>
      <c r="L363" s="40"/>
      <c r="M363" s="199" t="s">
        <v>1</v>
      </c>
      <c r="N363" s="200" t="s">
        <v>42</v>
      </c>
      <c r="O363" s="72"/>
      <c r="P363" s="201">
        <f>O363*H363</f>
        <v>0</v>
      </c>
      <c r="Q363" s="201">
        <v>0</v>
      </c>
      <c r="R363" s="201">
        <f>Q363*H363</f>
        <v>0</v>
      </c>
      <c r="S363" s="201">
        <v>0</v>
      </c>
      <c r="T363" s="202">
        <f>S363*H363</f>
        <v>0</v>
      </c>
      <c r="U363" s="35"/>
      <c r="V363" s="35"/>
      <c r="W363" s="35"/>
      <c r="X363" s="35"/>
      <c r="Y363" s="35"/>
      <c r="Z363" s="35"/>
      <c r="AA363" s="35"/>
      <c r="AB363" s="35"/>
      <c r="AC363" s="35"/>
      <c r="AD363" s="35"/>
      <c r="AE363" s="35"/>
      <c r="AR363" s="203" t="s">
        <v>462</v>
      </c>
      <c r="AT363" s="203" t="s">
        <v>377</v>
      </c>
      <c r="AU363" s="203" t="s">
        <v>86</v>
      </c>
      <c r="AY363" s="18" t="s">
        <v>375</v>
      </c>
      <c r="BE363" s="204">
        <f>IF(N363="základní",J363,0)</f>
        <v>0</v>
      </c>
      <c r="BF363" s="204">
        <f>IF(N363="snížená",J363,0)</f>
        <v>0</v>
      </c>
      <c r="BG363" s="204">
        <f>IF(N363="zákl. přenesená",J363,0)</f>
        <v>0</v>
      </c>
      <c r="BH363" s="204">
        <f>IF(N363="sníž. přenesená",J363,0)</f>
        <v>0</v>
      </c>
      <c r="BI363" s="204">
        <f>IF(N363="nulová",J363,0)</f>
        <v>0</v>
      </c>
      <c r="BJ363" s="18" t="s">
        <v>84</v>
      </c>
      <c r="BK363" s="204">
        <f>ROUND(I363*H363,2)</f>
        <v>0</v>
      </c>
      <c r="BL363" s="18" t="s">
        <v>462</v>
      </c>
      <c r="BM363" s="203" t="s">
        <v>3360</v>
      </c>
    </row>
    <row r="364" spans="1:65" s="2" customFormat="1" ht="11.25">
      <c r="A364" s="35"/>
      <c r="B364" s="36"/>
      <c r="C364" s="37"/>
      <c r="D364" s="205" t="s">
        <v>383</v>
      </c>
      <c r="E364" s="37"/>
      <c r="F364" s="206" t="s">
        <v>3361</v>
      </c>
      <c r="G364" s="37"/>
      <c r="H364" s="37"/>
      <c r="I364" s="207"/>
      <c r="J364" s="37"/>
      <c r="K364" s="37"/>
      <c r="L364" s="40"/>
      <c r="M364" s="208"/>
      <c r="N364" s="209"/>
      <c r="O364" s="72"/>
      <c r="P364" s="72"/>
      <c r="Q364" s="72"/>
      <c r="R364" s="72"/>
      <c r="S364" s="72"/>
      <c r="T364" s="73"/>
      <c r="U364" s="35"/>
      <c r="V364" s="35"/>
      <c r="W364" s="35"/>
      <c r="X364" s="35"/>
      <c r="Y364" s="35"/>
      <c r="Z364" s="35"/>
      <c r="AA364" s="35"/>
      <c r="AB364" s="35"/>
      <c r="AC364" s="35"/>
      <c r="AD364" s="35"/>
      <c r="AE364" s="35"/>
      <c r="AT364" s="18" t="s">
        <v>383</v>
      </c>
      <c r="AU364" s="18" t="s">
        <v>86</v>
      </c>
    </row>
    <row r="365" spans="1:65" s="14" customFormat="1" ht="11.25">
      <c r="B365" s="220"/>
      <c r="C365" s="221"/>
      <c r="D365" s="205" t="s">
        <v>384</v>
      </c>
      <c r="E365" s="222" t="s">
        <v>1</v>
      </c>
      <c r="F365" s="223" t="s">
        <v>3362</v>
      </c>
      <c r="G365" s="221"/>
      <c r="H365" s="224">
        <v>384.06</v>
      </c>
      <c r="I365" s="225"/>
      <c r="J365" s="221"/>
      <c r="K365" s="221"/>
      <c r="L365" s="226"/>
      <c r="M365" s="227"/>
      <c r="N365" s="228"/>
      <c r="O365" s="228"/>
      <c r="P365" s="228"/>
      <c r="Q365" s="228"/>
      <c r="R365" s="228"/>
      <c r="S365" s="228"/>
      <c r="T365" s="229"/>
      <c r="AT365" s="230" t="s">
        <v>384</v>
      </c>
      <c r="AU365" s="230" t="s">
        <v>86</v>
      </c>
      <c r="AV365" s="14" t="s">
        <v>86</v>
      </c>
      <c r="AW365" s="14" t="s">
        <v>32</v>
      </c>
      <c r="AX365" s="14" t="s">
        <v>84</v>
      </c>
      <c r="AY365" s="230" t="s">
        <v>375</v>
      </c>
    </row>
    <row r="366" spans="1:65" s="2" customFormat="1" ht="16.5" customHeight="1">
      <c r="A366" s="35"/>
      <c r="B366" s="36"/>
      <c r="C366" s="236" t="s">
        <v>1210</v>
      </c>
      <c r="D366" s="236" t="s">
        <v>646</v>
      </c>
      <c r="E366" s="237" t="s">
        <v>1280</v>
      </c>
      <c r="F366" s="238" t="s">
        <v>1281</v>
      </c>
      <c r="G366" s="239" t="s">
        <v>649</v>
      </c>
      <c r="H366" s="240">
        <v>0.115</v>
      </c>
      <c r="I366" s="241"/>
      <c r="J366" s="242">
        <f>ROUND(I366*H366,2)</f>
        <v>0</v>
      </c>
      <c r="K366" s="238" t="s">
        <v>408</v>
      </c>
      <c r="L366" s="243"/>
      <c r="M366" s="244" t="s">
        <v>1</v>
      </c>
      <c r="N366" s="245" t="s">
        <v>42</v>
      </c>
      <c r="O366" s="72"/>
      <c r="P366" s="201">
        <f>O366*H366</f>
        <v>0</v>
      </c>
      <c r="Q366" s="201">
        <v>1</v>
      </c>
      <c r="R366" s="201">
        <f>Q366*H366</f>
        <v>0.115</v>
      </c>
      <c r="S366" s="201">
        <v>0</v>
      </c>
      <c r="T366" s="202">
        <f>S366*H366</f>
        <v>0</v>
      </c>
      <c r="U366" s="35"/>
      <c r="V366" s="35"/>
      <c r="W366" s="35"/>
      <c r="X366" s="35"/>
      <c r="Y366" s="35"/>
      <c r="Z366" s="35"/>
      <c r="AA366" s="35"/>
      <c r="AB366" s="35"/>
      <c r="AC366" s="35"/>
      <c r="AD366" s="35"/>
      <c r="AE366" s="35"/>
      <c r="AR366" s="203" t="s">
        <v>537</v>
      </c>
      <c r="AT366" s="203" t="s">
        <v>646</v>
      </c>
      <c r="AU366" s="203" t="s">
        <v>86</v>
      </c>
      <c r="AY366" s="18" t="s">
        <v>375</v>
      </c>
      <c r="BE366" s="204">
        <f>IF(N366="základní",J366,0)</f>
        <v>0</v>
      </c>
      <c r="BF366" s="204">
        <f>IF(N366="snížená",J366,0)</f>
        <v>0</v>
      </c>
      <c r="BG366" s="204">
        <f>IF(N366="zákl. přenesená",J366,0)</f>
        <v>0</v>
      </c>
      <c r="BH366" s="204">
        <f>IF(N366="sníž. přenesená",J366,0)</f>
        <v>0</v>
      </c>
      <c r="BI366" s="204">
        <f>IF(N366="nulová",J366,0)</f>
        <v>0</v>
      </c>
      <c r="BJ366" s="18" t="s">
        <v>84</v>
      </c>
      <c r="BK366" s="204">
        <f>ROUND(I366*H366,2)</f>
        <v>0</v>
      </c>
      <c r="BL366" s="18" t="s">
        <v>462</v>
      </c>
      <c r="BM366" s="203" t="s">
        <v>3363</v>
      </c>
    </row>
    <row r="367" spans="1:65" s="2" customFormat="1" ht="11.25">
      <c r="A367" s="35"/>
      <c r="B367" s="36"/>
      <c r="C367" s="37"/>
      <c r="D367" s="205" t="s">
        <v>383</v>
      </c>
      <c r="E367" s="37"/>
      <c r="F367" s="206" t="s">
        <v>1281</v>
      </c>
      <c r="G367" s="37"/>
      <c r="H367" s="37"/>
      <c r="I367" s="207"/>
      <c r="J367" s="37"/>
      <c r="K367" s="37"/>
      <c r="L367" s="40"/>
      <c r="M367" s="208"/>
      <c r="N367" s="209"/>
      <c r="O367" s="72"/>
      <c r="P367" s="72"/>
      <c r="Q367" s="72"/>
      <c r="R367" s="72"/>
      <c r="S367" s="72"/>
      <c r="T367" s="73"/>
      <c r="U367" s="35"/>
      <c r="V367" s="35"/>
      <c r="W367" s="35"/>
      <c r="X367" s="35"/>
      <c r="Y367" s="35"/>
      <c r="Z367" s="35"/>
      <c r="AA367" s="35"/>
      <c r="AB367" s="35"/>
      <c r="AC367" s="35"/>
      <c r="AD367" s="35"/>
      <c r="AE367" s="35"/>
      <c r="AT367" s="18" t="s">
        <v>383</v>
      </c>
      <c r="AU367" s="18" t="s">
        <v>86</v>
      </c>
    </row>
    <row r="368" spans="1:65" s="14" customFormat="1" ht="11.25">
      <c r="B368" s="220"/>
      <c r="C368" s="221"/>
      <c r="D368" s="205" t="s">
        <v>384</v>
      </c>
      <c r="E368" s="221"/>
      <c r="F368" s="223" t="s">
        <v>3364</v>
      </c>
      <c r="G368" s="221"/>
      <c r="H368" s="224">
        <v>0.115</v>
      </c>
      <c r="I368" s="225"/>
      <c r="J368" s="221"/>
      <c r="K368" s="221"/>
      <c r="L368" s="226"/>
      <c r="M368" s="227"/>
      <c r="N368" s="228"/>
      <c r="O368" s="228"/>
      <c r="P368" s="228"/>
      <c r="Q368" s="228"/>
      <c r="R368" s="228"/>
      <c r="S368" s="228"/>
      <c r="T368" s="229"/>
      <c r="AT368" s="230" t="s">
        <v>384</v>
      </c>
      <c r="AU368" s="230" t="s">
        <v>86</v>
      </c>
      <c r="AV368" s="14" t="s">
        <v>86</v>
      </c>
      <c r="AW368" s="14" t="s">
        <v>4</v>
      </c>
      <c r="AX368" s="14" t="s">
        <v>84</v>
      </c>
      <c r="AY368" s="230" t="s">
        <v>375</v>
      </c>
    </row>
    <row r="369" spans="1:65" s="2" customFormat="1" ht="16.5" customHeight="1">
      <c r="A369" s="35"/>
      <c r="B369" s="36"/>
      <c r="C369" s="192" t="s">
        <v>1213</v>
      </c>
      <c r="D369" s="192" t="s">
        <v>377</v>
      </c>
      <c r="E369" s="193" t="s">
        <v>3365</v>
      </c>
      <c r="F369" s="194" t="s">
        <v>3366</v>
      </c>
      <c r="G369" s="195" t="s">
        <v>671</v>
      </c>
      <c r="H369" s="196">
        <v>384.06</v>
      </c>
      <c r="I369" s="197"/>
      <c r="J369" s="198">
        <f>ROUND(I369*H369,2)</f>
        <v>0</v>
      </c>
      <c r="K369" s="194" t="s">
        <v>1</v>
      </c>
      <c r="L369" s="40"/>
      <c r="M369" s="199" t="s">
        <v>1</v>
      </c>
      <c r="N369" s="200" t="s">
        <v>42</v>
      </c>
      <c r="O369" s="72"/>
      <c r="P369" s="201">
        <f>O369*H369</f>
        <v>0</v>
      </c>
      <c r="Q369" s="201">
        <v>5.0000000000000001E-3</v>
      </c>
      <c r="R369" s="201">
        <f>Q369*H369</f>
        <v>1.9203000000000001</v>
      </c>
      <c r="S369" s="201">
        <v>0</v>
      </c>
      <c r="T369" s="202">
        <f>S369*H369</f>
        <v>0</v>
      </c>
      <c r="U369" s="35"/>
      <c r="V369" s="35"/>
      <c r="W369" s="35"/>
      <c r="X369" s="35"/>
      <c r="Y369" s="35"/>
      <c r="Z369" s="35"/>
      <c r="AA369" s="35"/>
      <c r="AB369" s="35"/>
      <c r="AC369" s="35"/>
      <c r="AD369" s="35"/>
      <c r="AE369" s="35"/>
      <c r="AR369" s="203" t="s">
        <v>462</v>
      </c>
      <c r="AT369" s="203" t="s">
        <v>377</v>
      </c>
      <c r="AU369" s="203" t="s">
        <v>86</v>
      </c>
      <c r="AY369" s="18" t="s">
        <v>375</v>
      </c>
      <c r="BE369" s="204">
        <f>IF(N369="základní",J369,0)</f>
        <v>0</v>
      </c>
      <c r="BF369" s="204">
        <f>IF(N369="snížená",J369,0)</f>
        <v>0</v>
      </c>
      <c r="BG369" s="204">
        <f>IF(N369="zákl. přenesená",J369,0)</f>
        <v>0</v>
      </c>
      <c r="BH369" s="204">
        <f>IF(N369="sníž. přenesená",J369,0)</f>
        <v>0</v>
      </c>
      <c r="BI369" s="204">
        <f>IF(N369="nulová",J369,0)</f>
        <v>0</v>
      </c>
      <c r="BJ369" s="18" t="s">
        <v>84</v>
      </c>
      <c r="BK369" s="204">
        <f>ROUND(I369*H369,2)</f>
        <v>0</v>
      </c>
      <c r="BL369" s="18" t="s">
        <v>462</v>
      </c>
      <c r="BM369" s="203" t="s">
        <v>3367</v>
      </c>
    </row>
    <row r="370" spans="1:65" s="2" customFormat="1" ht="11.25">
      <c r="A370" s="35"/>
      <c r="B370" s="36"/>
      <c r="C370" s="37"/>
      <c r="D370" s="205" t="s">
        <v>383</v>
      </c>
      <c r="E370" s="37"/>
      <c r="F370" s="206" t="s">
        <v>3366</v>
      </c>
      <c r="G370" s="37"/>
      <c r="H370" s="37"/>
      <c r="I370" s="207"/>
      <c r="J370" s="37"/>
      <c r="K370" s="37"/>
      <c r="L370" s="40"/>
      <c r="M370" s="208"/>
      <c r="N370" s="209"/>
      <c r="O370" s="72"/>
      <c r="P370" s="72"/>
      <c r="Q370" s="72"/>
      <c r="R370" s="72"/>
      <c r="S370" s="72"/>
      <c r="T370" s="73"/>
      <c r="U370" s="35"/>
      <c r="V370" s="35"/>
      <c r="W370" s="35"/>
      <c r="X370" s="35"/>
      <c r="Y370" s="35"/>
      <c r="Z370" s="35"/>
      <c r="AA370" s="35"/>
      <c r="AB370" s="35"/>
      <c r="AC370" s="35"/>
      <c r="AD370" s="35"/>
      <c r="AE370" s="35"/>
      <c r="AT370" s="18" t="s">
        <v>383</v>
      </c>
      <c r="AU370" s="18" t="s">
        <v>86</v>
      </c>
    </row>
    <row r="371" spans="1:65" s="14" customFormat="1" ht="11.25">
      <c r="B371" s="220"/>
      <c r="C371" s="221"/>
      <c r="D371" s="205" t="s">
        <v>384</v>
      </c>
      <c r="E371" s="222" t="s">
        <v>1</v>
      </c>
      <c r="F371" s="223" t="s">
        <v>3368</v>
      </c>
      <c r="G371" s="221"/>
      <c r="H371" s="224">
        <v>384.06</v>
      </c>
      <c r="I371" s="225"/>
      <c r="J371" s="221"/>
      <c r="K371" s="221"/>
      <c r="L371" s="226"/>
      <c r="M371" s="227"/>
      <c r="N371" s="228"/>
      <c r="O371" s="228"/>
      <c r="P371" s="228"/>
      <c r="Q371" s="228"/>
      <c r="R371" s="228"/>
      <c r="S371" s="228"/>
      <c r="T371" s="229"/>
      <c r="AT371" s="230" t="s">
        <v>384</v>
      </c>
      <c r="AU371" s="230" t="s">
        <v>86</v>
      </c>
      <c r="AV371" s="14" t="s">
        <v>86</v>
      </c>
      <c r="AW371" s="14" t="s">
        <v>32</v>
      </c>
      <c r="AX371" s="14" t="s">
        <v>84</v>
      </c>
      <c r="AY371" s="230" t="s">
        <v>375</v>
      </c>
    </row>
    <row r="372" spans="1:65" s="2" customFormat="1" ht="16.5" customHeight="1">
      <c r="A372" s="35"/>
      <c r="B372" s="36"/>
      <c r="C372" s="192" t="s">
        <v>1217</v>
      </c>
      <c r="D372" s="192" t="s">
        <v>377</v>
      </c>
      <c r="E372" s="193" t="s">
        <v>2327</v>
      </c>
      <c r="F372" s="194" t="s">
        <v>2328</v>
      </c>
      <c r="G372" s="195" t="s">
        <v>671</v>
      </c>
      <c r="H372" s="196">
        <v>384.06</v>
      </c>
      <c r="I372" s="197"/>
      <c r="J372" s="198">
        <f>ROUND(I372*H372,2)</f>
        <v>0</v>
      </c>
      <c r="K372" s="194" t="s">
        <v>408</v>
      </c>
      <c r="L372" s="40"/>
      <c r="M372" s="199" t="s">
        <v>1</v>
      </c>
      <c r="N372" s="200" t="s">
        <v>42</v>
      </c>
      <c r="O372" s="72"/>
      <c r="P372" s="201">
        <f>O372*H372</f>
        <v>0</v>
      </c>
      <c r="Q372" s="201">
        <v>0</v>
      </c>
      <c r="R372" s="201">
        <f>Q372*H372</f>
        <v>0</v>
      </c>
      <c r="S372" s="201">
        <v>0</v>
      </c>
      <c r="T372" s="202">
        <f>S372*H372</f>
        <v>0</v>
      </c>
      <c r="U372" s="35"/>
      <c r="V372" s="35"/>
      <c r="W372" s="35"/>
      <c r="X372" s="35"/>
      <c r="Y372" s="35"/>
      <c r="Z372" s="35"/>
      <c r="AA372" s="35"/>
      <c r="AB372" s="35"/>
      <c r="AC372" s="35"/>
      <c r="AD372" s="35"/>
      <c r="AE372" s="35"/>
      <c r="AR372" s="203" t="s">
        <v>462</v>
      </c>
      <c r="AT372" s="203" t="s">
        <v>377</v>
      </c>
      <c r="AU372" s="203" t="s">
        <v>86</v>
      </c>
      <c r="AY372" s="18" t="s">
        <v>375</v>
      </c>
      <c r="BE372" s="204">
        <f>IF(N372="základní",J372,0)</f>
        <v>0</v>
      </c>
      <c r="BF372" s="204">
        <f>IF(N372="snížená",J372,0)</f>
        <v>0</v>
      </c>
      <c r="BG372" s="204">
        <f>IF(N372="zákl. přenesená",J372,0)</f>
        <v>0</v>
      </c>
      <c r="BH372" s="204">
        <f>IF(N372="sníž. přenesená",J372,0)</f>
        <v>0</v>
      </c>
      <c r="BI372" s="204">
        <f>IF(N372="nulová",J372,0)</f>
        <v>0</v>
      </c>
      <c r="BJ372" s="18" t="s">
        <v>84</v>
      </c>
      <c r="BK372" s="204">
        <f>ROUND(I372*H372,2)</f>
        <v>0</v>
      </c>
      <c r="BL372" s="18" t="s">
        <v>462</v>
      </c>
      <c r="BM372" s="203" t="s">
        <v>3369</v>
      </c>
    </row>
    <row r="373" spans="1:65" s="2" customFormat="1" ht="11.25">
      <c r="A373" s="35"/>
      <c r="B373" s="36"/>
      <c r="C373" s="37"/>
      <c r="D373" s="205" t="s">
        <v>383</v>
      </c>
      <c r="E373" s="37"/>
      <c r="F373" s="206" t="s">
        <v>2330</v>
      </c>
      <c r="G373" s="37"/>
      <c r="H373" s="37"/>
      <c r="I373" s="207"/>
      <c r="J373" s="37"/>
      <c r="K373" s="37"/>
      <c r="L373" s="40"/>
      <c r="M373" s="208"/>
      <c r="N373" s="209"/>
      <c r="O373" s="72"/>
      <c r="P373" s="72"/>
      <c r="Q373" s="72"/>
      <c r="R373" s="72"/>
      <c r="S373" s="72"/>
      <c r="T373" s="73"/>
      <c r="U373" s="35"/>
      <c r="V373" s="35"/>
      <c r="W373" s="35"/>
      <c r="X373" s="35"/>
      <c r="Y373" s="35"/>
      <c r="Z373" s="35"/>
      <c r="AA373" s="35"/>
      <c r="AB373" s="35"/>
      <c r="AC373" s="35"/>
      <c r="AD373" s="35"/>
      <c r="AE373" s="35"/>
      <c r="AT373" s="18" t="s">
        <v>383</v>
      </c>
      <c r="AU373" s="18" t="s">
        <v>86</v>
      </c>
    </row>
    <row r="374" spans="1:65" s="14" customFormat="1" ht="11.25">
      <c r="B374" s="220"/>
      <c r="C374" s="221"/>
      <c r="D374" s="205" t="s">
        <v>384</v>
      </c>
      <c r="E374" s="222" t="s">
        <v>1</v>
      </c>
      <c r="F374" s="223" t="s">
        <v>3370</v>
      </c>
      <c r="G374" s="221"/>
      <c r="H374" s="224">
        <v>384.06</v>
      </c>
      <c r="I374" s="225"/>
      <c r="J374" s="221"/>
      <c r="K374" s="221"/>
      <c r="L374" s="226"/>
      <c r="M374" s="227"/>
      <c r="N374" s="228"/>
      <c r="O374" s="228"/>
      <c r="P374" s="228"/>
      <c r="Q374" s="228"/>
      <c r="R374" s="228"/>
      <c r="S374" s="228"/>
      <c r="T374" s="229"/>
      <c r="AT374" s="230" t="s">
        <v>384</v>
      </c>
      <c r="AU374" s="230" t="s">
        <v>86</v>
      </c>
      <c r="AV374" s="14" t="s">
        <v>86</v>
      </c>
      <c r="AW374" s="14" t="s">
        <v>32</v>
      </c>
      <c r="AX374" s="14" t="s">
        <v>84</v>
      </c>
      <c r="AY374" s="230" t="s">
        <v>375</v>
      </c>
    </row>
    <row r="375" spans="1:65" s="2" customFormat="1" ht="16.5" customHeight="1">
      <c r="A375" s="35"/>
      <c r="B375" s="36"/>
      <c r="C375" s="236" t="s">
        <v>1221</v>
      </c>
      <c r="D375" s="236" t="s">
        <v>646</v>
      </c>
      <c r="E375" s="237" t="s">
        <v>3371</v>
      </c>
      <c r="F375" s="238" t="s">
        <v>3372</v>
      </c>
      <c r="G375" s="239" t="s">
        <v>671</v>
      </c>
      <c r="H375" s="240">
        <v>403.26299999999998</v>
      </c>
      <c r="I375" s="241"/>
      <c r="J375" s="242">
        <f>ROUND(I375*H375,2)</f>
        <v>0</v>
      </c>
      <c r="K375" s="238" t="s">
        <v>408</v>
      </c>
      <c r="L375" s="243"/>
      <c r="M375" s="244" t="s">
        <v>1</v>
      </c>
      <c r="N375" s="245" t="s">
        <v>42</v>
      </c>
      <c r="O375" s="72"/>
      <c r="P375" s="201">
        <f>O375*H375</f>
        <v>0</v>
      </c>
      <c r="Q375" s="201">
        <v>5.9999999999999995E-4</v>
      </c>
      <c r="R375" s="201">
        <f>Q375*H375</f>
        <v>0.24195779999999997</v>
      </c>
      <c r="S375" s="201">
        <v>0</v>
      </c>
      <c r="T375" s="202">
        <f>S375*H375</f>
        <v>0</v>
      </c>
      <c r="U375" s="35"/>
      <c r="V375" s="35"/>
      <c r="W375" s="35"/>
      <c r="X375" s="35"/>
      <c r="Y375" s="35"/>
      <c r="Z375" s="35"/>
      <c r="AA375" s="35"/>
      <c r="AB375" s="35"/>
      <c r="AC375" s="35"/>
      <c r="AD375" s="35"/>
      <c r="AE375" s="35"/>
      <c r="AR375" s="203" t="s">
        <v>537</v>
      </c>
      <c r="AT375" s="203" t="s">
        <v>646</v>
      </c>
      <c r="AU375" s="203" t="s">
        <v>86</v>
      </c>
      <c r="AY375" s="18" t="s">
        <v>375</v>
      </c>
      <c r="BE375" s="204">
        <f>IF(N375="základní",J375,0)</f>
        <v>0</v>
      </c>
      <c r="BF375" s="204">
        <f>IF(N375="snížená",J375,0)</f>
        <v>0</v>
      </c>
      <c r="BG375" s="204">
        <f>IF(N375="zákl. přenesená",J375,0)</f>
        <v>0</v>
      </c>
      <c r="BH375" s="204">
        <f>IF(N375="sníž. přenesená",J375,0)</f>
        <v>0</v>
      </c>
      <c r="BI375" s="204">
        <f>IF(N375="nulová",J375,0)</f>
        <v>0</v>
      </c>
      <c r="BJ375" s="18" t="s">
        <v>84</v>
      </c>
      <c r="BK375" s="204">
        <f>ROUND(I375*H375,2)</f>
        <v>0</v>
      </c>
      <c r="BL375" s="18" t="s">
        <v>462</v>
      </c>
      <c r="BM375" s="203" t="s">
        <v>3373</v>
      </c>
    </row>
    <row r="376" spans="1:65" s="2" customFormat="1" ht="11.25">
      <c r="A376" s="35"/>
      <c r="B376" s="36"/>
      <c r="C376" s="37"/>
      <c r="D376" s="205" t="s">
        <v>383</v>
      </c>
      <c r="E376" s="37"/>
      <c r="F376" s="206" t="s">
        <v>3372</v>
      </c>
      <c r="G376" s="37"/>
      <c r="H376" s="37"/>
      <c r="I376" s="207"/>
      <c r="J376" s="37"/>
      <c r="K376" s="37"/>
      <c r="L376" s="40"/>
      <c r="M376" s="208"/>
      <c r="N376" s="209"/>
      <c r="O376" s="72"/>
      <c r="P376" s="72"/>
      <c r="Q376" s="72"/>
      <c r="R376" s="72"/>
      <c r="S376" s="72"/>
      <c r="T376" s="73"/>
      <c r="U376" s="35"/>
      <c r="V376" s="35"/>
      <c r="W376" s="35"/>
      <c r="X376" s="35"/>
      <c r="Y376" s="35"/>
      <c r="Z376" s="35"/>
      <c r="AA376" s="35"/>
      <c r="AB376" s="35"/>
      <c r="AC376" s="35"/>
      <c r="AD376" s="35"/>
      <c r="AE376" s="35"/>
      <c r="AT376" s="18" t="s">
        <v>383</v>
      </c>
      <c r="AU376" s="18" t="s">
        <v>86</v>
      </c>
    </row>
    <row r="377" spans="1:65" s="14" customFormat="1" ht="11.25">
      <c r="B377" s="220"/>
      <c r="C377" s="221"/>
      <c r="D377" s="205" t="s">
        <v>384</v>
      </c>
      <c r="E377" s="221"/>
      <c r="F377" s="223" t="s">
        <v>3374</v>
      </c>
      <c r="G377" s="221"/>
      <c r="H377" s="224">
        <v>403.26299999999998</v>
      </c>
      <c r="I377" s="225"/>
      <c r="J377" s="221"/>
      <c r="K377" s="221"/>
      <c r="L377" s="226"/>
      <c r="M377" s="227"/>
      <c r="N377" s="228"/>
      <c r="O377" s="228"/>
      <c r="P377" s="228"/>
      <c r="Q377" s="228"/>
      <c r="R377" s="228"/>
      <c r="S377" s="228"/>
      <c r="T377" s="229"/>
      <c r="AT377" s="230" t="s">
        <v>384</v>
      </c>
      <c r="AU377" s="230" t="s">
        <v>86</v>
      </c>
      <c r="AV377" s="14" t="s">
        <v>86</v>
      </c>
      <c r="AW377" s="14" t="s">
        <v>4</v>
      </c>
      <c r="AX377" s="14" t="s">
        <v>84</v>
      </c>
      <c r="AY377" s="230" t="s">
        <v>375</v>
      </c>
    </row>
    <row r="378" spans="1:65" s="2" customFormat="1" ht="16.5" customHeight="1">
      <c r="A378" s="35"/>
      <c r="B378" s="36"/>
      <c r="C378" s="192" t="s">
        <v>1226</v>
      </c>
      <c r="D378" s="192" t="s">
        <v>377</v>
      </c>
      <c r="E378" s="193" t="s">
        <v>1317</v>
      </c>
      <c r="F378" s="194" t="s">
        <v>1318</v>
      </c>
      <c r="G378" s="195" t="s">
        <v>649</v>
      </c>
      <c r="H378" s="196">
        <v>2.2770000000000001</v>
      </c>
      <c r="I378" s="197"/>
      <c r="J378" s="198">
        <f>ROUND(I378*H378,2)</f>
        <v>0</v>
      </c>
      <c r="K378" s="194" t="s">
        <v>408</v>
      </c>
      <c r="L378" s="40"/>
      <c r="M378" s="199" t="s">
        <v>1</v>
      </c>
      <c r="N378" s="200" t="s">
        <v>42</v>
      </c>
      <c r="O378" s="72"/>
      <c r="P378" s="201">
        <f>O378*H378</f>
        <v>0</v>
      </c>
      <c r="Q378" s="201">
        <v>0</v>
      </c>
      <c r="R378" s="201">
        <f>Q378*H378</f>
        <v>0</v>
      </c>
      <c r="S378" s="201">
        <v>0</v>
      </c>
      <c r="T378" s="202">
        <f>S378*H378</f>
        <v>0</v>
      </c>
      <c r="U378" s="35"/>
      <c r="V378" s="35"/>
      <c r="W378" s="35"/>
      <c r="X378" s="35"/>
      <c r="Y378" s="35"/>
      <c r="Z378" s="35"/>
      <c r="AA378" s="35"/>
      <c r="AB378" s="35"/>
      <c r="AC378" s="35"/>
      <c r="AD378" s="35"/>
      <c r="AE378" s="35"/>
      <c r="AR378" s="203" t="s">
        <v>462</v>
      </c>
      <c r="AT378" s="203" t="s">
        <v>377</v>
      </c>
      <c r="AU378" s="203" t="s">
        <v>86</v>
      </c>
      <c r="AY378" s="18" t="s">
        <v>375</v>
      </c>
      <c r="BE378" s="204">
        <f>IF(N378="základní",J378,0)</f>
        <v>0</v>
      </c>
      <c r="BF378" s="204">
        <f>IF(N378="snížená",J378,0)</f>
        <v>0</v>
      </c>
      <c r="BG378" s="204">
        <f>IF(N378="zákl. přenesená",J378,0)</f>
        <v>0</v>
      </c>
      <c r="BH378" s="204">
        <f>IF(N378="sníž. přenesená",J378,0)</f>
        <v>0</v>
      </c>
      <c r="BI378" s="204">
        <f>IF(N378="nulová",J378,0)</f>
        <v>0</v>
      </c>
      <c r="BJ378" s="18" t="s">
        <v>84</v>
      </c>
      <c r="BK378" s="204">
        <f>ROUND(I378*H378,2)</f>
        <v>0</v>
      </c>
      <c r="BL378" s="18" t="s">
        <v>462</v>
      </c>
      <c r="BM378" s="203" t="s">
        <v>3375</v>
      </c>
    </row>
    <row r="379" spans="1:65" s="2" customFormat="1" ht="19.5">
      <c r="A379" s="35"/>
      <c r="B379" s="36"/>
      <c r="C379" s="37"/>
      <c r="D379" s="205" t="s">
        <v>383</v>
      </c>
      <c r="E379" s="37"/>
      <c r="F379" s="206" t="s">
        <v>1320</v>
      </c>
      <c r="G379" s="37"/>
      <c r="H379" s="37"/>
      <c r="I379" s="207"/>
      <c r="J379" s="37"/>
      <c r="K379" s="37"/>
      <c r="L379" s="40"/>
      <c r="M379" s="208"/>
      <c r="N379" s="209"/>
      <c r="O379" s="72"/>
      <c r="P379" s="72"/>
      <c r="Q379" s="72"/>
      <c r="R379" s="72"/>
      <c r="S379" s="72"/>
      <c r="T379" s="73"/>
      <c r="U379" s="35"/>
      <c r="V379" s="35"/>
      <c r="W379" s="35"/>
      <c r="X379" s="35"/>
      <c r="Y379" s="35"/>
      <c r="Z379" s="35"/>
      <c r="AA379" s="35"/>
      <c r="AB379" s="35"/>
      <c r="AC379" s="35"/>
      <c r="AD379" s="35"/>
      <c r="AE379" s="35"/>
      <c r="AT379" s="18" t="s">
        <v>383</v>
      </c>
      <c r="AU379" s="18" t="s">
        <v>86</v>
      </c>
    </row>
    <row r="380" spans="1:65" s="12" customFormat="1" ht="22.9" customHeight="1">
      <c r="B380" s="176"/>
      <c r="C380" s="177"/>
      <c r="D380" s="178" t="s">
        <v>76</v>
      </c>
      <c r="E380" s="190" t="s">
        <v>1651</v>
      </c>
      <c r="F380" s="190" t="s">
        <v>1652</v>
      </c>
      <c r="G380" s="177"/>
      <c r="H380" s="177"/>
      <c r="I380" s="180"/>
      <c r="J380" s="191">
        <f>BK380</f>
        <v>0</v>
      </c>
      <c r="K380" s="177"/>
      <c r="L380" s="182"/>
      <c r="M380" s="183"/>
      <c r="N380" s="184"/>
      <c r="O380" s="184"/>
      <c r="P380" s="185">
        <f>SUM(P381:P384)</f>
        <v>0</v>
      </c>
      <c r="Q380" s="184"/>
      <c r="R380" s="185">
        <f>SUM(R381:R384)</f>
        <v>0.1</v>
      </c>
      <c r="S380" s="184"/>
      <c r="T380" s="186">
        <f>SUM(T381:T384)</f>
        <v>0</v>
      </c>
      <c r="AR380" s="187" t="s">
        <v>86</v>
      </c>
      <c r="AT380" s="188" t="s">
        <v>76</v>
      </c>
      <c r="AU380" s="188" t="s">
        <v>84</v>
      </c>
      <c r="AY380" s="187" t="s">
        <v>375</v>
      </c>
      <c r="BK380" s="189">
        <f>SUM(BK381:BK384)</f>
        <v>0</v>
      </c>
    </row>
    <row r="381" spans="1:65" s="2" customFormat="1" ht="24.2" customHeight="1">
      <c r="A381" s="35"/>
      <c r="B381" s="36"/>
      <c r="C381" s="192" t="s">
        <v>1232</v>
      </c>
      <c r="D381" s="192" t="s">
        <v>377</v>
      </c>
      <c r="E381" s="193" t="s">
        <v>3376</v>
      </c>
      <c r="F381" s="194" t="s">
        <v>3377</v>
      </c>
      <c r="G381" s="195" t="s">
        <v>424</v>
      </c>
      <c r="H381" s="196">
        <v>2</v>
      </c>
      <c r="I381" s="197"/>
      <c r="J381" s="198">
        <f>ROUND(I381*H381,2)</f>
        <v>0</v>
      </c>
      <c r="K381" s="194" t="s">
        <v>1</v>
      </c>
      <c r="L381" s="40"/>
      <c r="M381" s="199" t="s">
        <v>1</v>
      </c>
      <c r="N381" s="200" t="s">
        <v>42</v>
      </c>
      <c r="O381" s="72"/>
      <c r="P381" s="201">
        <f>O381*H381</f>
        <v>0</v>
      </c>
      <c r="Q381" s="201">
        <v>0.05</v>
      </c>
      <c r="R381" s="201">
        <f>Q381*H381</f>
        <v>0.1</v>
      </c>
      <c r="S381" s="201">
        <v>0</v>
      </c>
      <c r="T381" s="202">
        <f>S381*H381</f>
        <v>0</v>
      </c>
      <c r="U381" s="35"/>
      <c r="V381" s="35"/>
      <c r="W381" s="35"/>
      <c r="X381" s="35"/>
      <c r="Y381" s="35"/>
      <c r="Z381" s="35"/>
      <c r="AA381" s="35"/>
      <c r="AB381" s="35"/>
      <c r="AC381" s="35"/>
      <c r="AD381" s="35"/>
      <c r="AE381" s="35"/>
      <c r="AR381" s="203" t="s">
        <v>462</v>
      </c>
      <c r="AT381" s="203" t="s">
        <v>377</v>
      </c>
      <c r="AU381" s="203" t="s">
        <v>86</v>
      </c>
      <c r="AY381" s="18" t="s">
        <v>375</v>
      </c>
      <c r="BE381" s="204">
        <f>IF(N381="základní",J381,0)</f>
        <v>0</v>
      </c>
      <c r="BF381" s="204">
        <f>IF(N381="snížená",J381,0)</f>
        <v>0</v>
      </c>
      <c r="BG381" s="204">
        <f>IF(N381="zákl. přenesená",J381,0)</f>
        <v>0</v>
      </c>
      <c r="BH381" s="204">
        <f>IF(N381="sníž. přenesená",J381,0)</f>
        <v>0</v>
      </c>
      <c r="BI381" s="204">
        <f>IF(N381="nulová",J381,0)</f>
        <v>0</v>
      </c>
      <c r="BJ381" s="18" t="s">
        <v>84</v>
      </c>
      <c r="BK381" s="204">
        <f>ROUND(I381*H381,2)</f>
        <v>0</v>
      </c>
      <c r="BL381" s="18" t="s">
        <v>462</v>
      </c>
      <c r="BM381" s="203" t="s">
        <v>3378</v>
      </c>
    </row>
    <row r="382" spans="1:65" s="2" customFormat="1" ht="19.5">
      <c r="A382" s="35"/>
      <c r="B382" s="36"/>
      <c r="C382" s="37"/>
      <c r="D382" s="205" t="s">
        <v>383</v>
      </c>
      <c r="E382" s="37"/>
      <c r="F382" s="206" t="s">
        <v>3377</v>
      </c>
      <c r="G382" s="37"/>
      <c r="H382" s="37"/>
      <c r="I382" s="207"/>
      <c r="J382" s="37"/>
      <c r="K382" s="37"/>
      <c r="L382" s="40"/>
      <c r="M382" s="208"/>
      <c r="N382" s="209"/>
      <c r="O382" s="72"/>
      <c r="P382" s="72"/>
      <c r="Q382" s="72"/>
      <c r="R382" s="72"/>
      <c r="S382" s="72"/>
      <c r="T382" s="73"/>
      <c r="U382" s="35"/>
      <c r="V382" s="35"/>
      <c r="W382" s="35"/>
      <c r="X382" s="35"/>
      <c r="Y382" s="35"/>
      <c r="Z382" s="35"/>
      <c r="AA382" s="35"/>
      <c r="AB382" s="35"/>
      <c r="AC382" s="35"/>
      <c r="AD382" s="35"/>
      <c r="AE382" s="35"/>
      <c r="AT382" s="18" t="s">
        <v>383</v>
      </c>
      <c r="AU382" s="18" t="s">
        <v>86</v>
      </c>
    </row>
    <row r="383" spans="1:65" s="2" customFormat="1" ht="16.5" customHeight="1">
      <c r="A383" s="35"/>
      <c r="B383" s="36"/>
      <c r="C383" s="192" t="s">
        <v>1237</v>
      </c>
      <c r="D383" s="192" t="s">
        <v>377</v>
      </c>
      <c r="E383" s="193" t="s">
        <v>3379</v>
      </c>
      <c r="F383" s="194" t="s">
        <v>3380</v>
      </c>
      <c r="G383" s="195" t="s">
        <v>649</v>
      </c>
      <c r="H383" s="196">
        <v>0.1</v>
      </c>
      <c r="I383" s="197"/>
      <c r="J383" s="198">
        <f>ROUND(I383*H383,2)</f>
        <v>0</v>
      </c>
      <c r="K383" s="194" t="s">
        <v>408</v>
      </c>
      <c r="L383" s="40"/>
      <c r="M383" s="199" t="s">
        <v>1</v>
      </c>
      <c r="N383" s="200" t="s">
        <v>42</v>
      </c>
      <c r="O383" s="72"/>
      <c r="P383" s="201">
        <f>O383*H383</f>
        <v>0</v>
      </c>
      <c r="Q383" s="201">
        <v>0</v>
      </c>
      <c r="R383" s="201">
        <f>Q383*H383</f>
        <v>0</v>
      </c>
      <c r="S383" s="201">
        <v>0</v>
      </c>
      <c r="T383" s="202">
        <f>S383*H383</f>
        <v>0</v>
      </c>
      <c r="U383" s="35"/>
      <c r="V383" s="35"/>
      <c r="W383" s="35"/>
      <c r="X383" s="35"/>
      <c r="Y383" s="35"/>
      <c r="Z383" s="35"/>
      <c r="AA383" s="35"/>
      <c r="AB383" s="35"/>
      <c r="AC383" s="35"/>
      <c r="AD383" s="35"/>
      <c r="AE383" s="35"/>
      <c r="AR383" s="203" t="s">
        <v>462</v>
      </c>
      <c r="AT383" s="203" t="s">
        <v>377</v>
      </c>
      <c r="AU383" s="203" t="s">
        <v>86</v>
      </c>
      <c r="AY383" s="18" t="s">
        <v>375</v>
      </c>
      <c r="BE383" s="204">
        <f>IF(N383="základní",J383,0)</f>
        <v>0</v>
      </c>
      <c r="BF383" s="204">
        <f>IF(N383="snížená",J383,0)</f>
        <v>0</v>
      </c>
      <c r="BG383" s="204">
        <f>IF(N383="zákl. přenesená",J383,0)</f>
        <v>0</v>
      </c>
      <c r="BH383" s="204">
        <f>IF(N383="sníž. přenesená",J383,0)</f>
        <v>0</v>
      </c>
      <c r="BI383" s="204">
        <f>IF(N383="nulová",J383,0)</f>
        <v>0</v>
      </c>
      <c r="BJ383" s="18" t="s">
        <v>84</v>
      </c>
      <c r="BK383" s="204">
        <f>ROUND(I383*H383,2)</f>
        <v>0</v>
      </c>
      <c r="BL383" s="18" t="s">
        <v>462</v>
      </c>
      <c r="BM383" s="203" t="s">
        <v>3381</v>
      </c>
    </row>
    <row r="384" spans="1:65" s="2" customFormat="1" ht="19.5">
      <c r="A384" s="35"/>
      <c r="B384" s="36"/>
      <c r="C384" s="37"/>
      <c r="D384" s="205" t="s">
        <v>383</v>
      </c>
      <c r="E384" s="37"/>
      <c r="F384" s="206" t="s">
        <v>3382</v>
      </c>
      <c r="G384" s="37"/>
      <c r="H384" s="37"/>
      <c r="I384" s="207"/>
      <c r="J384" s="37"/>
      <c r="K384" s="37"/>
      <c r="L384" s="40"/>
      <c r="M384" s="208"/>
      <c r="N384" s="209"/>
      <c r="O384" s="72"/>
      <c r="P384" s="72"/>
      <c r="Q384" s="72"/>
      <c r="R384" s="72"/>
      <c r="S384" s="72"/>
      <c r="T384" s="73"/>
      <c r="U384" s="35"/>
      <c r="V384" s="35"/>
      <c r="W384" s="35"/>
      <c r="X384" s="35"/>
      <c r="Y384" s="35"/>
      <c r="Z384" s="35"/>
      <c r="AA384" s="35"/>
      <c r="AB384" s="35"/>
      <c r="AC384" s="35"/>
      <c r="AD384" s="35"/>
      <c r="AE384" s="35"/>
      <c r="AT384" s="18" t="s">
        <v>383</v>
      </c>
      <c r="AU384" s="18" t="s">
        <v>86</v>
      </c>
    </row>
    <row r="385" spans="1:65" s="12" customFormat="1" ht="22.9" customHeight="1">
      <c r="B385" s="176"/>
      <c r="C385" s="177"/>
      <c r="D385" s="178" t="s">
        <v>76</v>
      </c>
      <c r="E385" s="190" t="s">
        <v>1338</v>
      </c>
      <c r="F385" s="190" t="s">
        <v>1339</v>
      </c>
      <c r="G385" s="177"/>
      <c r="H385" s="177"/>
      <c r="I385" s="180"/>
      <c r="J385" s="191">
        <f>BK385</f>
        <v>0</v>
      </c>
      <c r="K385" s="177"/>
      <c r="L385" s="182"/>
      <c r="M385" s="183"/>
      <c r="N385" s="184"/>
      <c r="O385" s="184"/>
      <c r="P385" s="185">
        <f>SUM(P386:P390)</f>
        <v>0</v>
      </c>
      <c r="Q385" s="184"/>
      <c r="R385" s="185">
        <f>SUM(R386:R390)</f>
        <v>0.314</v>
      </c>
      <c r="S385" s="184"/>
      <c r="T385" s="186">
        <f>SUM(T386:T390)</f>
        <v>0</v>
      </c>
      <c r="AR385" s="187" t="s">
        <v>86</v>
      </c>
      <c r="AT385" s="188" t="s">
        <v>76</v>
      </c>
      <c r="AU385" s="188" t="s">
        <v>84</v>
      </c>
      <c r="AY385" s="187" t="s">
        <v>375</v>
      </c>
      <c r="BK385" s="189">
        <f>SUM(BK386:BK390)</f>
        <v>0</v>
      </c>
    </row>
    <row r="386" spans="1:65" s="2" customFormat="1" ht="16.5" customHeight="1">
      <c r="A386" s="35"/>
      <c r="B386" s="36"/>
      <c r="C386" s="192" t="s">
        <v>1242</v>
      </c>
      <c r="D386" s="192" t="s">
        <v>377</v>
      </c>
      <c r="E386" s="193" t="s">
        <v>1346</v>
      </c>
      <c r="F386" s="194" t="s">
        <v>3383</v>
      </c>
      <c r="G386" s="195" t="s">
        <v>956</v>
      </c>
      <c r="H386" s="196">
        <v>314</v>
      </c>
      <c r="I386" s="197"/>
      <c r="J386" s="198">
        <f>ROUND(I386*H386,2)</f>
        <v>0</v>
      </c>
      <c r="K386" s="194" t="s">
        <v>1</v>
      </c>
      <c r="L386" s="40"/>
      <c r="M386" s="199" t="s">
        <v>1</v>
      </c>
      <c r="N386" s="200" t="s">
        <v>42</v>
      </c>
      <c r="O386" s="72"/>
      <c r="P386" s="201">
        <f>O386*H386</f>
        <v>0</v>
      </c>
      <c r="Q386" s="201">
        <v>1E-3</v>
      </c>
      <c r="R386" s="201">
        <f>Q386*H386</f>
        <v>0.314</v>
      </c>
      <c r="S386" s="201">
        <v>0</v>
      </c>
      <c r="T386" s="202">
        <f>S386*H386</f>
        <v>0</v>
      </c>
      <c r="U386" s="35"/>
      <c r="V386" s="35"/>
      <c r="W386" s="35"/>
      <c r="X386" s="35"/>
      <c r="Y386" s="35"/>
      <c r="Z386" s="35"/>
      <c r="AA386" s="35"/>
      <c r="AB386" s="35"/>
      <c r="AC386" s="35"/>
      <c r="AD386" s="35"/>
      <c r="AE386" s="35"/>
      <c r="AR386" s="203" t="s">
        <v>462</v>
      </c>
      <c r="AT386" s="203" t="s">
        <v>377</v>
      </c>
      <c r="AU386" s="203" t="s">
        <v>86</v>
      </c>
      <c r="AY386" s="18" t="s">
        <v>375</v>
      </c>
      <c r="BE386" s="204">
        <f>IF(N386="základní",J386,0)</f>
        <v>0</v>
      </c>
      <c r="BF386" s="204">
        <f>IF(N386="snížená",J386,0)</f>
        <v>0</v>
      </c>
      <c r="BG386" s="204">
        <f>IF(N386="zákl. přenesená",J386,0)</f>
        <v>0</v>
      </c>
      <c r="BH386" s="204">
        <f>IF(N386="sníž. přenesená",J386,0)</f>
        <v>0</v>
      </c>
      <c r="BI386" s="204">
        <f>IF(N386="nulová",J386,0)</f>
        <v>0</v>
      </c>
      <c r="BJ386" s="18" t="s">
        <v>84</v>
      </c>
      <c r="BK386" s="204">
        <f>ROUND(I386*H386,2)</f>
        <v>0</v>
      </c>
      <c r="BL386" s="18" t="s">
        <v>462</v>
      </c>
      <c r="BM386" s="203" t="s">
        <v>3384</v>
      </c>
    </row>
    <row r="387" spans="1:65" s="2" customFormat="1" ht="11.25">
      <c r="A387" s="35"/>
      <c r="B387" s="36"/>
      <c r="C387" s="37"/>
      <c r="D387" s="205" t="s">
        <v>383</v>
      </c>
      <c r="E387" s="37"/>
      <c r="F387" s="206" t="s">
        <v>3383</v>
      </c>
      <c r="G387" s="37"/>
      <c r="H387" s="37"/>
      <c r="I387" s="207"/>
      <c r="J387" s="37"/>
      <c r="K387" s="37"/>
      <c r="L387" s="40"/>
      <c r="M387" s="208"/>
      <c r="N387" s="209"/>
      <c r="O387" s="72"/>
      <c r="P387" s="72"/>
      <c r="Q387" s="72"/>
      <c r="R387" s="72"/>
      <c r="S387" s="72"/>
      <c r="T387" s="73"/>
      <c r="U387" s="35"/>
      <c r="V387" s="35"/>
      <c r="W387" s="35"/>
      <c r="X387" s="35"/>
      <c r="Y387" s="35"/>
      <c r="Z387" s="35"/>
      <c r="AA387" s="35"/>
      <c r="AB387" s="35"/>
      <c r="AC387" s="35"/>
      <c r="AD387" s="35"/>
      <c r="AE387" s="35"/>
      <c r="AT387" s="18" t="s">
        <v>383</v>
      </c>
      <c r="AU387" s="18" t="s">
        <v>86</v>
      </c>
    </row>
    <row r="388" spans="1:65" s="14" customFormat="1" ht="11.25">
      <c r="B388" s="220"/>
      <c r="C388" s="221"/>
      <c r="D388" s="205" t="s">
        <v>384</v>
      </c>
      <c r="E388" s="222" t="s">
        <v>1</v>
      </c>
      <c r="F388" s="223" t="s">
        <v>3385</v>
      </c>
      <c r="G388" s="221"/>
      <c r="H388" s="224">
        <v>314</v>
      </c>
      <c r="I388" s="225"/>
      <c r="J388" s="221"/>
      <c r="K388" s="221"/>
      <c r="L388" s="226"/>
      <c r="M388" s="227"/>
      <c r="N388" s="228"/>
      <c r="O388" s="228"/>
      <c r="P388" s="228"/>
      <c r="Q388" s="228"/>
      <c r="R388" s="228"/>
      <c r="S388" s="228"/>
      <c r="T388" s="229"/>
      <c r="AT388" s="230" t="s">
        <v>384</v>
      </c>
      <c r="AU388" s="230" t="s">
        <v>86</v>
      </c>
      <c r="AV388" s="14" t="s">
        <v>86</v>
      </c>
      <c r="AW388" s="14" t="s">
        <v>32</v>
      </c>
      <c r="AX388" s="14" t="s">
        <v>84</v>
      </c>
      <c r="AY388" s="230" t="s">
        <v>375</v>
      </c>
    </row>
    <row r="389" spans="1:65" s="2" customFormat="1" ht="16.5" customHeight="1">
      <c r="A389" s="35"/>
      <c r="B389" s="36"/>
      <c r="C389" s="192" t="s">
        <v>1247</v>
      </c>
      <c r="D389" s="192" t="s">
        <v>377</v>
      </c>
      <c r="E389" s="193" t="s">
        <v>1357</v>
      </c>
      <c r="F389" s="194" t="s">
        <v>1358</v>
      </c>
      <c r="G389" s="195" t="s">
        <v>649</v>
      </c>
      <c r="H389" s="196">
        <v>0.314</v>
      </c>
      <c r="I389" s="197"/>
      <c r="J389" s="198">
        <f>ROUND(I389*H389,2)</f>
        <v>0</v>
      </c>
      <c r="K389" s="194" t="s">
        <v>408</v>
      </c>
      <c r="L389" s="40"/>
      <c r="M389" s="199" t="s">
        <v>1</v>
      </c>
      <c r="N389" s="200" t="s">
        <v>42</v>
      </c>
      <c r="O389" s="72"/>
      <c r="P389" s="201">
        <f>O389*H389</f>
        <v>0</v>
      </c>
      <c r="Q389" s="201">
        <v>0</v>
      </c>
      <c r="R389" s="201">
        <f>Q389*H389</f>
        <v>0</v>
      </c>
      <c r="S389" s="201">
        <v>0</v>
      </c>
      <c r="T389" s="202">
        <f>S389*H389</f>
        <v>0</v>
      </c>
      <c r="U389" s="35"/>
      <c r="V389" s="35"/>
      <c r="W389" s="35"/>
      <c r="X389" s="35"/>
      <c r="Y389" s="35"/>
      <c r="Z389" s="35"/>
      <c r="AA389" s="35"/>
      <c r="AB389" s="35"/>
      <c r="AC389" s="35"/>
      <c r="AD389" s="35"/>
      <c r="AE389" s="35"/>
      <c r="AR389" s="203" t="s">
        <v>462</v>
      </c>
      <c r="AT389" s="203" t="s">
        <v>377</v>
      </c>
      <c r="AU389" s="203" t="s">
        <v>86</v>
      </c>
      <c r="AY389" s="18" t="s">
        <v>375</v>
      </c>
      <c r="BE389" s="204">
        <f>IF(N389="základní",J389,0)</f>
        <v>0</v>
      </c>
      <c r="BF389" s="204">
        <f>IF(N389="snížená",J389,0)</f>
        <v>0</v>
      </c>
      <c r="BG389" s="204">
        <f>IF(N389="zákl. přenesená",J389,0)</f>
        <v>0</v>
      </c>
      <c r="BH389" s="204">
        <f>IF(N389="sníž. přenesená",J389,0)</f>
        <v>0</v>
      </c>
      <c r="BI389" s="204">
        <f>IF(N389="nulová",J389,0)</f>
        <v>0</v>
      </c>
      <c r="BJ389" s="18" t="s">
        <v>84</v>
      </c>
      <c r="BK389" s="204">
        <f>ROUND(I389*H389,2)</f>
        <v>0</v>
      </c>
      <c r="BL389" s="18" t="s">
        <v>462</v>
      </c>
      <c r="BM389" s="203" t="s">
        <v>3386</v>
      </c>
    </row>
    <row r="390" spans="1:65" s="2" customFormat="1" ht="19.5">
      <c r="A390" s="35"/>
      <c r="B390" s="36"/>
      <c r="C390" s="37"/>
      <c r="D390" s="205" t="s">
        <v>383</v>
      </c>
      <c r="E390" s="37"/>
      <c r="F390" s="206" t="s">
        <v>1360</v>
      </c>
      <c r="G390" s="37"/>
      <c r="H390" s="37"/>
      <c r="I390" s="207"/>
      <c r="J390" s="37"/>
      <c r="K390" s="37"/>
      <c r="L390" s="40"/>
      <c r="M390" s="208"/>
      <c r="N390" s="209"/>
      <c r="O390" s="72"/>
      <c r="P390" s="72"/>
      <c r="Q390" s="72"/>
      <c r="R390" s="72"/>
      <c r="S390" s="72"/>
      <c r="T390" s="73"/>
      <c r="U390" s="35"/>
      <c r="V390" s="35"/>
      <c r="W390" s="35"/>
      <c r="X390" s="35"/>
      <c r="Y390" s="35"/>
      <c r="Z390" s="35"/>
      <c r="AA390" s="35"/>
      <c r="AB390" s="35"/>
      <c r="AC390" s="35"/>
      <c r="AD390" s="35"/>
      <c r="AE390" s="35"/>
      <c r="AT390" s="18" t="s">
        <v>383</v>
      </c>
      <c r="AU390" s="18" t="s">
        <v>86</v>
      </c>
    </row>
    <row r="391" spans="1:65" s="12" customFormat="1" ht="22.9" customHeight="1">
      <c r="B391" s="176"/>
      <c r="C391" s="177"/>
      <c r="D391" s="178" t="s">
        <v>76</v>
      </c>
      <c r="E391" s="190" t="s">
        <v>2438</v>
      </c>
      <c r="F391" s="190" t="s">
        <v>2439</v>
      </c>
      <c r="G391" s="177"/>
      <c r="H391" s="177"/>
      <c r="I391" s="180"/>
      <c r="J391" s="191">
        <f>BK391</f>
        <v>0</v>
      </c>
      <c r="K391" s="177"/>
      <c r="L391" s="182"/>
      <c r="M391" s="183"/>
      <c r="N391" s="184"/>
      <c r="O391" s="184"/>
      <c r="P391" s="185">
        <f>SUM(P392:P393)</f>
        <v>0</v>
      </c>
      <c r="Q391" s="184"/>
      <c r="R391" s="185">
        <f>SUM(R392:R393)</f>
        <v>1.3999999999999999E-4</v>
      </c>
      <c r="S391" s="184"/>
      <c r="T391" s="186">
        <f>SUM(T392:T393)</f>
        <v>0</v>
      </c>
      <c r="AR391" s="187" t="s">
        <v>86</v>
      </c>
      <c r="AT391" s="188" t="s">
        <v>76</v>
      </c>
      <c r="AU391" s="188" t="s">
        <v>84</v>
      </c>
      <c r="AY391" s="187" t="s">
        <v>375</v>
      </c>
      <c r="BK391" s="189">
        <f>SUM(BK392:BK393)</f>
        <v>0</v>
      </c>
    </row>
    <row r="392" spans="1:65" s="2" customFormat="1" ht="16.5" customHeight="1">
      <c r="A392" s="35"/>
      <c r="B392" s="36"/>
      <c r="C392" s="192" t="s">
        <v>1252</v>
      </c>
      <c r="D392" s="192" t="s">
        <v>377</v>
      </c>
      <c r="E392" s="193" t="s">
        <v>3387</v>
      </c>
      <c r="F392" s="194" t="s">
        <v>3388</v>
      </c>
      <c r="G392" s="195" t="s">
        <v>775</v>
      </c>
      <c r="H392" s="196">
        <v>1</v>
      </c>
      <c r="I392" s="197"/>
      <c r="J392" s="198">
        <f>ROUND(I392*H392,2)</f>
        <v>0</v>
      </c>
      <c r="K392" s="194" t="s">
        <v>1</v>
      </c>
      <c r="L392" s="40"/>
      <c r="M392" s="199" t="s">
        <v>1</v>
      </c>
      <c r="N392" s="200" t="s">
        <v>42</v>
      </c>
      <c r="O392" s="72"/>
      <c r="P392" s="201">
        <f>O392*H392</f>
        <v>0</v>
      </c>
      <c r="Q392" s="201">
        <v>1.3999999999999999E-4</v>
      </c>
      <c r="R392" s="201">
        <f>Q392*H392</f>
        <v>1.3999999999999999E-4</v>
      </c>
      <c r="S392" s="201">
        <v>0</v>
      </c>
      <c r="T392" s="202">
        <f>S392*H392</f>
        <v>0</v>
      </c>
      <c r="U392" s="35"/>
      <c r="V392" s="35"/>
      <c r="W392" s="35"/>
      <c r="X392" s="35"/>
      <c r="Y392" s="35"/>
      <c r="Z392" s="35"/>
      <c r="AA392" s="35"/>
      <c r="AB392" s="35"/>
      <c r="AC392" s="35"/>
      <c r="AD392" s="35"/>
      <c r="AE392" s="35"/>
      <c r="AR392" s="203" t="s">
        <v>462</v>
      </c>
      <c r="AT392" s="203" t="s">
        <v>377</v>
      </c>
      <c r="AU392" s="203" t="s">
        <v>86</v>
      </c>
      <c r="AY392" s="18" t="s">
        <v>375</v>
      </c>
      <c r="BE392" s="204">
        <f>IF(N392="základní",J392,0)</f>
        <v>0</v>
      </c>
      <c r="BF392" s="204">
        <f>IF(N392="snížená",J392,0)</f>
        <v>0</v>
      </c>
      <c r="BG392" s="204">
        <f>IF(N392="zákl. přenesená",J392,0)</f>
        <v>0</v>
      </c>
      <c r="BH392" s="204">
        <f>IF(N392="sníž. přenesená",J392,0)</f>
        <v>0</v>
      </c>
      <c r="BI392" s="204">
        <f>IF(N392="nulová",J392,0)</f>
        <v>0</v>
      </c>
      <c r="BJ392" s="18" t="s">
        <v>84</v>
      </c>
      <c r="BK392" s="204">
        <f>ROUND(I392*H392,2)</f>
        <v>0</v>
      </c>
      <c r="BL392" s="18" t="s">
        <v>462</v>
      </c>
      <c r="BM392" s="203" t="s">
        <v>3389</v>
      </c>
    </row>
    <row r="393" spans="1:65" s="2" customFormat="1" ht="11.25">
      <c r="A393" s="35"/>
      <c r="B393" s="36"/>
      <c r="C393" s="37"/>
      <c r="D393" s="205" t="s">
        <v>383</v>
      </c>
      <c r="E393" s="37"/>
      <c r="F393" s="206" t="s">
        <v>3388</v>
      </c>
      <c r="G393" s="37"/>
      <c r="H393" s="37"/>
      <c r="I393" s="207"/>
      <c r="J393" s="37"/>
      <c r="K393" s="37"/>
      <c r="L393" s="40"/>
      <c r="M393" s="232"/>
      <c r="N393" s="233"/>
      <c r="O393" s="234"/>
      <c r="P393" s="234"/>
      <c r="Q393" s="234"/>
      <c r="R393" s="234"/>
      <c r="S393" s="234"/>
      <c r="T393" s="235"/>
      <c r="U393" s="35"/>
      <c r="V393" s="35"/>
      <c r="W393" s="35"/>
      <c r="X393" s="35"/>
      <c r="Y393" s="35"/>
      <c r="Z393" s="35"/>
      <c r="AA393" s="35"/>
      <c r="AB393" s="35"/>
      <c r="AC393" s="35"/>
      <c r="AD393" s="35"/>
      <c r="AE393" s="35"/>
      <c r="AT393" s="18" t="s">
        <v>383</v>
      </c>
      <c r="AU393" s="18" t="s">
        <v>86</v>
      </c>
    </row>
    <row r="394" spans="1:65" s="2" customFormat="1" ht="6.95" customHeight="1">
      <c r="A394" s="35"/>
      <c r="B394" s="55"/>
      <c r="C394" s="56"/>
      <c r="D394" s="56"/>
      <c r="E394" s="56"/>
      <c r="F394" s="56"/>
      <c r="G394" s="56"/>
      <c r="H394" s="56"/>
      <c r="I394" s="56"/>
      <c r="J394" s="56"/>
      <c r="K394" s="56"/>
      <c r="L394" s="40"/>
      <c r="M394" s="35"/>
      <c r="O394" s="35"/>
      <c r="P394" s="35"/>
      <c r="Q394" s="35"/>
      <c r="R394" s="35"/>
      <c r="S394" s="35"/>
      <c r="T394" s="35"/>
      <c r="U394" s="35"/>
      <c r="V394" s="35"/>
      <c r="W394" s="35"/>
      <c r="X394" s="35"/>
      <c r="Y394" s="35"/>
      <c r="Z394" s="35"/>
      <c r="AA394" s="35"/>
      <c r="AB394" s="35"/>
      <c r="AC394" s="35"/>
      <c r="AD394" s="35"/>
      <c r="AE394" s="35"/>
    </row>
  </sheetData>
  <sheetProtection algorithmName="SHA-512" hashValue="fqxg5fOgp68tdvY5ef196/Ko1wWviZPuxBO4kwkJeLnJOStVuW6I0HAcFRFnNtuyd0qweL2XD8/RHNvOmD4H8g==" saltValue="Prfz5d17yPWxcOPQEA+dZAkBoblO5RQLI/V0nCmRP381J+bWJkNv0J3yrxIja4c88ZGXF4j1rTDz1YpfJNU93A==" spinCount="100000" sheet="1" objects="1" scenarios="1" formatColumns="0" formatRows="0" autoFilter="0"/>
  <autoFilter ref="C133:K393"/>
  <mergeCells count="12">
    <mergeCell ref="E126:H126"/>
    <mergeCell ref="L2:V2"/>
    <mergeCell ref="E85:H85"/>
    <mergeCell ref="E87:H87"/>
    <mergeCell ref="E89:H89"/>
    <mergeCell ref="E122:H122"/>
    <mergeCell ref="E124:H124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320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8" t="s">
        <v>171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86</v>
      </c>
    </row>
    <row r="4" spans="1:46" s="1" customFormat="1" ht="24.95" customHeight="1">
      <c r="B4" s="21"/>
      <c r="D4" s="118" t="s">
        <v>343</v>
      </c>
      <c r="L4" s="21"/>
      <c r="M4" s="119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20" t="s">
        <v>16</v>
      </c>
      <c r="L6" s="21"/>
    </row>
    <row r="7" spans="1:46" s="1" customFormat="1" ht="16.5" customHeight="1">
      <c r="B7" s="21"/>
      <c r="E7" s="317" t="str">
        <f>'Rekapitulace stavby'!K6</f>
        <v>VD Harcov, zajištění bezpečnosti za povodní</v>
      </c>
      <c r="F7" s="318"/>
      <c r="G7" s="318"/>
      <c r="H7" s="318"/>
      <c r="L7" s="21"/>
    </row>
    <row r="8" spans="1:46" s="1" customFormat="1" ht="12" customHeight="1">
      <c r="B8" s="21"/>
      <c r="D8" s="120" t="s">
        <v>344</v>
      </c>
      <c r="L8" s="21"/>
    </row>
    <row r="9" spans="1:46" s="2" customFormat="1" ht="16.5" customHeight="1">
      <c r="A9" s="35"/>
      <c r="B9" s="40"/>
      <c r="C9" s="35"/>
      <c r="D9" s="35"/>
      <c r="E9" s="317" t="s">
        <v>3105</v>
      </c>
      <c r="F9" s="319"/>
      <c r="G9" s="319"/>
      <c r="H9" s="319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customHeight="1">
      <c r="A10" s="35"/>
      <c r="B10" s="40"/>
      <c r="C10" s="35"/>
      <c r="D10" s="120" t="s">
        <v>346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customHeight="1">
      <c r="A11" s="35"/>
      <c r="B11" s="40"/>
      <c r="C11" s="35"/>
      <c r="D11" s="35"/>
      <c r="E11" s="320" t="s">
        <v>3390</v>
      </c>
      <c r="F11" s="319"/>
      <c r="G11" s="319"/>
      <c r="H11" s="319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1.25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customHeight="1">
      <c r="A13" s="35"/>
      <c r="B13" s="40"/>
      <c r="C13" s="35"/>
      <c r="D13" s="120" t="s">
        <v>18</v>
      </c>
      <c r="E13" s="35"/>
      <c r="F13" s="111" t="s">
        <v>1</v>
      </c>
      <c r="G13" s="35"/>
      <c r="H13" s="35"/>
      <c r="I13" s="120" t="s">
        <v>19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20" t="s">
        <v>20</v>
      </c>
      <c r="E14" s="35"/>
      <c r="F14" s="111" t="s">
        <v>21</v>
      </c>
      <c r="G14" s="35"/>
      <c r="H14" s="35"/>
      <c r="I14" s="120" t="s">
        <v>22</v>
      </c>
      <c r="J14" s="121" t="str">
        <f>'Rekapitulace stavby'!AN8</f>
        <v>7. 1. 2022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customHeight="1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5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customHeight="1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'Rekapitulace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customHeight="1">
      <c r="A20" s="35"/>
      <c r="B20" s="40"/>
      <c r="C20" s="35"/>
      <c r="D20" s="35"/>
      <c r="E20" s="321" t="str">
        <f>'Rekapitulace stavby'!E14</f>
        <v>Vyplň údaj</v>
      </c>
      <c r="F20" s="322"/>
      <c r="G20" s="322"/>
      <c r="H20" s="322"/>
      <c r="I20" s="120" t="s">
        <v>27</v>
      </c>
      <c r="J20" s="31" t="str">
        <f>'Rekapitulace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5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customHeight="1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customHeight="1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5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customHeight="1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tr">
        <f>IF('Rekapitulace stavby'!AN19="","",'Rekapitulace stavby'!AN19)</f>
        <v/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customHeight="1">
      <c r="A26" s="35"/>
      <c r="B26" s="40"/>
      <c r="C26" s="35"/>
      <c r="D26" s="35"/>
      <c r="E26" s="111" t="str">
        <f>IF('Rekapitulace stavby'!E20="","",'Rekapitulace stavby'!E20)</f>
        <v xml:space="preserve"> </v>
      </c>
      <c r="F26" s="35"/>
      <c r="G26" s="35"/>
      <c r="H26" s="35"/>
      <c r="I26" s="120" t="s">
        <v>27</v>
      </c>
      <c r="J26" s="111" t="str">
        <f>IF('Rekapitulace stavby'!AN20="","",'Rekapitulace stavby'!AN20)</f>
        <v/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5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customHeight="1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customHeight="1">
      <c r="A29" s="122"/>
      <c r="B29" s="123"/>
      <c r="C29" s="122"/>
      <c r="D29" s="122"/>
      <c r="E29" s="323" t="s">
        <v>1</v>
      </c>
      <c r="F29" s="323"/>
      <c r="G29" s="323"/>
      <c r="H29" s="323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5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customHeight="1">
      <c r="A32" s="35"/>
      <c r="B32" s="40"/>
      <c r="C32" s="35"/>
      <c r="D32" s="126" t="s">
        <v>37</v>
      </c>
      <c r="E32" s="35"/>
      <c r="F32" s="35"/>
      <c r="G32" s="35"/>
      <c r="H32" s="35"/>
      <c r="I32" s="35"/>
      <c r="J32" s="127">
        <f>ROUND(J130,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35"/>
      <c r="F34" s="128" t="s">
        <v>39</v>
      </c>
      <c r="G34" s="35"/>
      <c r="H34" s="35"/>
      <c r="I34" s="128" t="s">
        <v>38</v>
      </c>
      <c r="J34" s="128" t="s">
        <v>40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customHeight="1">
      <c r="A35" s="35"/>
      <c r="B35" s="40"/>
      <c r="C35" s="35"/>
      <c r="D35" s="129" t="s">
        <v>41</v>
      </c>
      <c r="E35" s="120" t="s">
        <v>42</v>
      </c>
      <c r="F35" s="130">
        <f>ROUND((SUM(BE130:BE319)),  2)</f>
        <v>0</v>
      </c>
      <c r="G35" s="35"/>
      <c r="H35" s="35"/>
      <c r="I35" s="131">
        <v>0.21</v>
      </c>
      <c r="J35" s="130">
        <f>ROUND(((SUM(BE130:BE319))*I35),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120" t="s">
        <v>43</v>
      </c>
      <c r="F36" s="130">
        <f>ROUND((SUM(BF130:BF319)),  2)</f>
        <v>0</v>
      </c>
      <c r="G36" s="35"/>
      <c r="H36" s="35"/>
      <c r="I36" s="131">
        <v>0.15</v>
      </c>
      <c r="J36" s="130">
        <f>ROUND(((SUM(BF130:BF319))*I36),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20" t="s">
        <v>44</v>
      </c>
      <c r="F37" s="130">
        <f>ROUND((SUM(BG130:BG319)),  2)</f>
        <v>0</v>
      </c>
      <c r="G37" s="35"/>
      <c r="H37" s="35"/>
      <c r="I37" s="131">
        <v>0.21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hidden="1" customHeight="1">
      <c r="A38" s="35"/>
      <c r="B38" s="40"/>
      <c r="C38" s="35"/>
      <c r="D38" s="35"/>
      <c r="E38" s="120" t="s">
        <v>45</v>
      </c>
      <c r="F38" s="130">
        <f>ROUND((SUM(BH130:BH319)),  2)</f>
        <v>0</v>
      </c>
      <c r="G38" s="35"/>
      <c r="H38" s="35"/>
      <c r="I38" s="131">
        <v>0.15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0" t="s">
        <v>46</v>
      </c>
      <c r="F39" s="130">
        <f>ROUND((SUM(BI130:BI319)),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customHeight="1">
      <c r="A41" s="35"/>
      <c r="B41" s="40"/>
      <c r="C41" s="132"/>
      <c r="D41" s="133" t="s">
        <v>47</v>
      </c>
      <c r="E41" s="134"/>
      <c r="F41" s="134"/>
      <c r="G41" s="135" t="s">
        <v>48</v>
      </c>
      <c r="H41" s="136" t="s">
        <v>49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5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39" t="s">
        <v>50</v>
      </c>
      <c r="E50" s="140"/>
      <c r="F50" s="140"/>
      <c r="G50" s="139" t="s">
        <v>51</v>
      </c>
      <c r="H50" s="140"/>
      <c r="I50" s="140"/>
      <c r="J50" s="140"/>
      <c r="K50" s="140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41" t="s">
        <v>52</v>
      </c>
      <c r="E61" s="142"/>
      <c r="F61" s="143" t="s">
        <v>53</v>
      </c>
      <c r="G61" s="141" t="s">
        <v>52</v>
      </c>
      <c r="H61" s="142"/>
      <c r="I61" s="142"/>
      <c r="J61" s="144" t="s">
        <v>53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39" t="s">
        <v>54</v>
      </c>
      <c r="E65" s="145"/>
      <c r="F65" s="145"/>
      <c r="G65" s="139" t="s">
        <v>55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41" t="s">
        <v>52</v>
      </c>
      <c r="E76" s="142"/>
      <c r="F76" s="143" t="s">
        <v>53</v>
      </c>
      <c r="G76" s="141" t="s">
        <v>52</v>
      </c>
      <c r="H76" s="142"/>
      <c r="I76" s="142"/>
      <c r="J76" s="144" t="s">
        <v>53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348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24" t="str">
        <f>E7</f>
        <v>VD Harcov, zajištění bezpečnosti za povodní</v>
      </c>
      <c r="F85" s="325"/>
      <c r="G85" s="325"/>
      <c r="H85" s="325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344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24" t="s">
        <v>3105</v>
      </c>
      <c r="F87" s="326"/>
      <c r="G87" s="326"/>
      <c r="H87" s="326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346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297" t="str">
        <f>E11</f>
        <v>06.2 - Koruna hráze - přemostění nad bezpečnostními přelivy</v>
      </c>
      <c r="F89" s="326"/>
      <c r="G89" s="326"/>
      <c r="H89" s="326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Liberec</v>
      </c>
      <c r="G91" s="37"/>
      <c r="H91" s="37"/>
      <c r="I91" s="30" t="s">
        <v>22</v>
      </c>
      <c r="J91" s="67" t="str">
        <f>IF(J14="","",J14)</f>
        <v>7. 1. 2022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5.2" customHeight="1">
      <c r="A93" s="35"/>
      <c r="B93" s="36"/>
      <c r="C93" s="30" t="s">
        <v>24</v>
      </c>
      <c r="D93" s="37"/>
      <c r="E93" s="37"/>
      <c r="F93" s="28" t="str">
        <f>E17</f>
        <v>Povodí Labe, státní podnik</v>
      </c>
      <c r="G93" s="37"/>
      <c r="H93" s="37"/>
      <c r="I93" s="30" t="s">
        <v>30</v>
      </c>
      <c r="J93" s="33" t="str">
        <f>E23</f>
        <v>Valbek, spol. s.r.o.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2" customHeight="1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 xml:space="preserve"> 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0" t="s">
        <v>349</v>
      </c>
      <c r="D96" s="151"/>
      <c r="E96" s="151"/>
      <c r="F96" s="151"/>
      <c r="G96" s="151"/>
      <c r="H96" s="151"/>
      <c r="I96" s="151"/>
      <c r="J96" s="152" t="s">
        <v>350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" customHeight="1">
      <c r="A98" s="35"/>
      <c r="B98" s="36"/>
      <c r="C98" s="153" t="s">
        <v>351</v>
      </c>
      <c r="D98" s="37"/>
      <c r="E98" s="37"/>
      <c r="F98" s="37"/>
      <c r="G98" s="37"/>
      <c r="H98" s="37"/>
      <c r="I98" s="37"/>
      <c r="J98" s="85">
        <f>J130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352</v>
      </c>
    </row>
    <row r="99" spans="1:47" s="9" customFormat="1" ht="24.95" customHeight="1">
      <c r="B99" s="154"/>
      <c r="C99" s="155"/>
      <c r="D99" s="156" t="s">
        <v>601</v>
      </c>
      <c r="E99" s="157"/>
      <c r="F99" s="157"/>
      <c r="G99" s="157"/>
      <c r="H99" s="157"/>
      <c r="I99" s="157"/>
      <c r="J99" s="158">
        <f>J131</f>
        <v>0</v>
      </c>
      <c r="K99" s="155"/>
      <c r="L99" s="159"/>
    </row>
    <row r="100" spans="1:47" s="10" customFormat="1" ht="19.899999999999999" customHeight="1">
      <c r="B100" s="160"/>
      <c r="C100" s="105"/>
      <c r="D100" s="161" t="s">
        <v>602</v>
      </c>
      <c r="E100" s="162"/>
      <c r="F100" s="162"/>
      <c r="G100" s="162"/>
      <c r="H100" s="162"/>
      <c r="I100" s="162"/>
      <c r="J100" s="163">
        <f>J132</f>
        <v>0</v>
      </c>
      <c r="K100" s="105"/>
      <c r="L100" s="164"/>
    </row>
    <row r="101" spans="1:47" s="10" customFormat="1" ht="19.899999999999999" customHeight="1">
      <c r="B101" s="160"/>
      <c r="C101" s="105"/>
      <c r="D101" s="161" t="s">
        <v>604</v>
      </c>
      <c r="E101" s="162"/>
      <c r="F101" s="162"/>
      <c r="G101" s="162"/>
      <c r="H101" s="162"/>
      <c r="I101" s="162"/>
      <c r="J101" s="163">
        <f>J145</f>
        <v>0</v>
      </c>
      <c r="K101" s="105"/>
      <c r="L101" s="164"/>
    </row>
    <row r="102" spans="1:47" s="10" customFormat="1" ht="19.899999999999999" customHeight="1">
      <c r="B102" s="160"/>
      <c r="C102" s="105"/>
      <c r="D102" s="161" t="s">
        <v>830</v>
      </c>
      <c r="E102" s="162"/>
      <c r="F102" s="162"/>
      <c r="G102" s="162"/>
      <c r="H102" s="162"/>
      <c r="I102" s="162"/>
      <c r="J102" s="163">
        <f>J174</f>
        <v>0</v>
      </c>
      <c r="K102" s="105"/>
      <c r="L102" s="164"/>
    </row>
    <row r="103" spans="1:47" s="10" customFormat="1" ht="19.899999999999999" customHeight="1">
      <c r="B103" s="160"/>
      <c r="C103" s="105"/>
      <c r="D103" s="161" t="s">
        <v>831</v>
      </c>
      <c r="E103" s="162"/>
      <c r="F103" s="162"/>
      <c r="G103" s="162"/>
      <c r="H103" s="162"/>
      <c r="I103" s="162"/>
      <c r="J103" s="163">
        <f>J202</f>
        <v>0</v>
      </c>
      <c r="K103" s="105"/>
      <c r="L103" s="164"/>
    </row>
    <row r="104" spans="1:47" s="10" customFormat="1" ht="19.899999999999999" customHeight="1">
      <c r="B104" s="160"/>
      <c r="C104" s="105"/>
      <c r="D104" s="161" t="s">
        <v>3391</v>
      </c>
      <c r="E104" s="162"/>
      <c r="F104" s="162"/>
      <c r="G104" s="162"/>
      <c r="H104" s="162"/>
      <c r="I104" s="162"/>
      <c r="J104" s="163">
        <f>J213</f>
        <v>0</v>
      </c>
      <c r="K104" s="105"/>
      <c r="L104" s="164"/>
    </row>
    <row r="105" spans="1:47" s="10" customFormat="1" ht="19.899999999999999" customHeight="1">
      <c r="B105" s="160"/>
      <c r="C105" s="105"/>
      <c r="D105" s="161" t="s">
        <v>606</v>
      </c>
      <c r="E105" s="162"/>
      <c r="F105" s="162"/>
      <c r="G105" s="162"/>
      <c r="H105" s="162"/>
      <c r="I105" s="162"/>
      <c r="J105" s="163">
        <f>J280</f>
        <v>0</v>
      </c>
      <c r="K105" s="105"/>
      <c r="L105" s="164"/>
    </row>
    <row r="106" spans="1:47" s="10" customFormat="1" ht="19.899999999999999" customHeight="1">
      <c r="B106" s="160"/>
      <c r="C106" s="105"/>
      <c r="D106" s="161" t="s">
        <v>607</v>
      </c>
      <c r="E106" s="162"/>
      <c r="F106" s="162"/>
      <c r="G106" s="162"/>
      <c r="H106" s="162"/>
      <c r="I106" s="162"/>
      <c r="J106" s="163">
        <f>J298</f>
        <v>0</v>
      </c>
      <c r="K106" s="105"/>
      <c r="L106" s="164"/>
    </row>
    <row r="107" spans="1:47" s="9" customFormat="1" ht="24.95" customHeight="1">
      <c r="B107" s="154"/>
      <c r="C107" s="155"/>
      <c r="D107" s="156" t="s">
        <v>608</v>
      </c>
      <c r="E107" s="157"/>
      <c r="F107" s="157"/>
      <c r="G107" s="157"/>
      <c r="H107" s="157"/>
      <c r="I107" s="157"/>
      <c r="J107" s="158">
        <f>J301</f>
        <v>0</v>
      </c>
      <c r="K107" s="155"/>
      <c r="L107" s="159"/>
    </row>
    <row r="108" spans="1:47" s="10" customFormat="1" ht="19.899999999999999" customHeight="1">
      <c r="B108" s="160"/>
      <c r="C108" s="105"/>
      <c r="D108" s="161" t="s">
        <v>609</v>
      </c>
      <c r="E108" s="162"/>
      <c r="F108" s="162"/>
      <c r="G108" s="162"/>
      <c r="H108" s="162"/>
      <c r="I108" s="162"/>
      <c r="J108" s="163">
        <f>J302</f>
        <v>0</v>
      </c>
      <c r="K108" s="105"/>
      <c r="L108" s="164"/>
    </row>
    <row r="109" spans="1:47" s="2" customFormat="1" ht="21.75" customHeight="1">
      <c r="A109" s="35"/>
      <c r="B109" s="36"/>
      <c r="C109" s="37"/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6.95" customHeight="1">
      <c r="A110" s="35"/>
      <c r="B110" s="55"/>
      <c r="C110" s="56"/>
      <c r="D110" s="56"/>
      <c r="E110" s="56"/>
      <c r="F110" s="56"/>
      <c r="G110" s="56"/>
      <c r="H110" s="56"/>
      <c r="I110" s="56"/>
      <c r="J110" s="56"/>
      <c r="K110" s="56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4" spans="1:31" s="2" customFormat="1" ht="6.95" customHeight="1">
      <c r="A114" s="35"/>
      <c r="B114" s="57"/>
      <c r="C114" s="58"/>
      <c r="D114" s="58"/>
      <c r="E114" s="58"/>
      <c r="F114" s="58"/>
      <c r="G114" s="58"/>
      <c r="H114" s="58"/>
      <c r="I114" s="58"/>
      <c r="J114" s="58"/>
      <c r="K114" s="58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31" s="2" customFormat="1" ht="24.95" customHeight="1">
      <c r="A115" s="35"/>
      <c r="B115" s="36"/>
      <c r="C115" s="24" t="s">
        <v>359</v>
      </c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31" s="2" customFormat="1" ht="6.95" customHeight="1">
      <c r="A116" s="35"/>
      <c r="B116" s="36"/>
      <c r="C116" s="37"/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2" customFormat="1" ht="12" customHeight="1">
      <c r="A117" s="35"/>
      <c r="B117" s="36"/>
      <c r="C117" s="30" t="s">
        <v>16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2" customFormat="1" ht="16.5" customHeight="1">
      <c r="A118" s="35"/>
      <c r="B118" s="36"/>
      <c r="C118" s="37"/>
      <c r="D118" s="37"/>
      <c r="E118" s="324" t="str">
        <f>E7</f>
        <v>VD Harcov, zajištění bezpečnosti za povodní</v>
      </c>
      <c r="F118" s="325"/>
      <c r="G118" s="325"/>
      <c r="H118" s="325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31" s="1" customFormat="1" ht="12" customHeight="1">
      <c r="B119" s="22"/>
      <c r="C119" s="30" t="s">
        <v>344</v>
      </c>
      <c r="D119" s="23"/>
      <c r="E119" s="23"/>
      <c r="F119" s="23"/>
      <c r="G119" s="23"/>
      <c r="H119" s="23"/>
      <c r="I119" s="23"/>
      <c r="J119" s="23"/>
      <c r="K119" s="23"/>
      <c r="L119" s="21"/>
    </row>
    <row r="120" spans="1:31" s="2" customFormat="1" ht="16.5" customHeight="1">
      <c r="A120" s="35"/>
      <c r="B120" s="36"/>
      <c r="C120" s="37"/>
      <c r="D120" s="37"/>
      <c r="E120" s="324" t="s">
        <v>3105</v>
      </c>
      <c r="F120" s="326"/>
      <c r="G120" s="326"/>
      <c r="H120" s="326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1" s="2" customFormat="1" ht="12" customHeight="1">
      <c r="A121" s="35"/>
      <c r="B121" s="36"/>
      <c r="C121" s="30" t="s">
        <v>346</v>
      </c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2" customFormat="1" ht="16.5" customHeight="1">
      <c r="A122" s="35"/>
      <c r="B122" s="36"/>
      <c r="C122" s="37"/>
      <c r="D122" s="37"/>
      <c r="E122" s="297" t="str">
        <f>E11</f>
        <v>06.2 - Koruna hráze - přemostění nad bezpečnostními přelivy</v>
      </c>
      <c r="F122" s="326"/>
      <c r="G122" s="326"/>
      <c r="H122" s="326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2" customFormat="1" ht="6.95" customHeight="1">
      <c r="A123" s="35"/>
      <c r="B123" s="36"/>
      <c r="C123" s="37"/>
      <c r="D123" s="37"/>
      <c r="E123" s="37"/>
      <c r="F123" s="37"/>
      <c r="G123" s="37"/>
      <c r="H123" s="3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12" customHeight="1">
      <c r="A124" s="35"/>
      <c r="B124" s="36"/>
      <c r="C124" s="30" t="s">
        <v>20</v>
      </c>
      <c r="D124" s="37"/>
      <c r="E124" s="37"/>
      <c r="F124" s="28" t="str">
        <f>F14</f>
        <v>Liberec</v>
      </c>
      <c r="G124" s="37"/>
      <c r="H124" s="37"/>
      <c r="I124" s="30" t="s">
        <v>22</v>
      </c>
      <c r="J124" s="67" t="str">
        <f>IF(J14="","",J14)</f>
        <v>7. 1. 2022</v>
      </c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6.95" customHeight="1">
      <c r="A125" s="35"/>
      <c r="B125" s="36"/>
      <c r="C125" s="37"/>
      <c r="D125" s="37"/>
      <c r="E125" s="37"/>
      <c r="F125" s="37"/>
      <c r="G125" s="37"/>
      <c r="H125" s="37"/>
      <c r="I125" s="37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15.2" customHeight="1">
      <c r="A126" s="35"/>
      <c r="B126" s="36"/>
      <c r="C126" s="30" t="s">
        <v>24</v>
      </c>
      <c r="D126" s="37"/>
      <c r="E126" s="37"/>
      <c r="F126" s="28" t="str">
        <f>E17</f>
        <v>Povodí Labe, státní podnik</v>
      </c>
      <c r="G126" s="37"/>
      <c r="H126" s="37"/>
      <c r="I126" s="30" t="s">
        <v>30</v>
      </c>
      <c r="J126" s="33" t="str">
        <f>E23</f>
        <v>Valbek, spol. s.r.o.</v>
      </c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15.2" customHeight="1">
      <c r="A127" s="35"/>
      <c r="B127" s="36"/>
      <c r="C127" s="30" t="s">
        <v>28</v>
      </c>
      <c r="D127" s="37"/>
      <c r="E127" s="37"/>
      <c r="F127" s="28" t="str">
        <f>IF(E20="","",E20)</f>
        <v>Vyplň údaj</v>
      </c>
      <c r="G127" s="37"/>
      <c r="H127" s="37"/>
      <c r="I127" s="30" t="s">
        <v>33</v>
      </c>
      <c r="J127" s="33" t="str">
        <f>E26</f>
        <v xml:space="preserve"> </v>
      </c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10.35" customHeight="1">
      <c r="A128" s="35"/>
      <c r="B128" s="36"/>
      <c r="C128" s="37"/>
      <c r="D128" s="37"/>
      <c r="E128" s="37"/>
      <c r="F128" s="37"/>
      <c r="G128" s="37"/>
      <c r="H128" s="37"/>
      <c r="I128" s="37"/>
      <c r="J128" s="37"/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11" customFormat="1" ht="29.25" customHeight="1">
      <c r="A129" s="165"/>
      <c r="B129" s="166"/>
      <c r="C129" s="167" t="s">
        <v>360</v>
      </c>
      <c r="D129" s="168" t="s">
        <v>62</v>
      </c>
      <c r="E129" s="168" t="s">
        <v>58</v>
      </c>
      <c r="F129" s="168" t="s">
        <v>59</v>
      </c>
      <c r="G129" s="168" t="s">
        <v>361</v>
      </c>
      <c r="H129" s="168" t="s">
        <v>362</v>
      </c>
      <c r="I129" s="168" t="s">
        <v>363</v>
      </c>
      <c r="J129" s="168" t="s">
        <v>350</v>
      </c>
      <c r="K129" s="169" t="s">
        <v>364</v>
      </c>
      <c r="L129" s="170"/>
      <c r="M129" s="76" t="s">
        <v>1</v>
      </c>
      <c r="N129" s="77" t="s">
        <v>41</v>
      </c>
      <c r="O129" s="77" t="s">
        <v>365</v>
      </c>
      <c r="P129" s="77" t="s">
        <v>366</v>
      </c>
      <c r="Q129" s="77" t="s">
        <v>367</v>
      </c>
      <c r="R129" s="77" t="s">
        <v>368</v>
      </c>
      <c r="S129" s="77" t="s">
        <v>369</v>
      </c>
      <c r="T129" s="78" t="s">
        <v>370</v>
      </c>
      <c r="U129" s="165"/>
      <c r="V129" s="165"/>
      <c r="W129" s="165"/>
      <c r="X129" s="165"/>
      <c r="Y129" s="165"/>
      <c r="Z129" s="165"/>
      <c r="AA129" s="165"/>
      <c r="AB129" s="165"/>
      <c r="AC129" s="165"/>
      <c r="AD129" s="165"/>
      <c r="AE129" s="165"/>
    </row>
    <row r="130" spans="1:65" s="2" customFormat="1" ht="22.9" customHeight="1">
      <c r="A130" s="35"/>
      <c r="B130" s="36"/>
      <c r="C130" s="83" t="s">
        <v>371</v>
      </c>
      <c r="D130" s="37"/>
      <c r="E130" s="37"/>
      <c r="F130" s="37"/>
      <c r="G130" s="37"/>
      <c r="H130" s="37"/>
      <c r="I130" s="37"/>
      <c r="J130" s="171">
        <f>BK130</f>
        <v>0</v>
      </c>
      <c r="K130" s="37"/>
      <c r="L130" s="40"/>
      <c r="M130" s="79"/>
      <c r="N130" s="172"/>
      <c r="O130" s="80"/>
      <c r="P130" s="173">
        <f>P131+P301</f>
        <v>0</v>
      </c>
      <c r="Q130" s="80"/>
      <c r="R130" s="173">
        <f>R131+R301</f>
        <v>171.34081622999997</v>
      </c>
      <c r="S130" s="80"/>
      <c r="T130" s="174">
        <f>T131+T301</f>
        <v>203.60130000000001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8" t="s">
        <v>76</v>
      </c>
      <c r="AU130" s="18" t="s">
        <v>352</v>
      </c>
      <c r="BK130" s="175">
        <f>BK131+BK301</f>
        <v>0</v>
      </c>
    </row>
    <row r="131" spans="1:65" s="12" customFormat="1" ht="25.9" customHeight="1">
      <c r="B131" s="176"/>
      <c r="C131" s="177"/>
      <c r="D131" s="178" t="s">
        <v>76</v>
      </c>
      <c r="E131" s="179" t="s">
        <v>610</v>
      </c>
      <c r="F131" s="179" t="s">
        <v>611</v>
      </c>
      <c r="G131" s="177"/>
      <c r="H131" s="177"/>
      <c r="I131" s="180"/>
      <c r="J131" s="181">
        <f>BK131</f>
        <v>0</v>
      </c>
      <c r="K131" s="177"/>
      <c r="L131" s="182"/>
      <c r="M131" s="183"/>
      <c r="N131" s="184"/>
      <c r="O131" s="184"/>
      <c r="P131" s="185">
        <f>P132+P145+P174+P202+P213+P280+P298</f>
        <v>0</v>
      </c>
      <c r="Q131" s="184"/>
      <c r="R131" s="185">
        <f>R132+R145+R174+R202+R213+R280+R298</f>
        <v>170.64688102999997</v>
      </c>
      <c r="S131" s="184"/>
      <c r="T131" s="186">
        <f>T132+T145+T174+T202+T213+T280+T298</f>
        <v>203.60130000000001</v>
      </c>
      <c r="AR131" s="187" t="s">
        <v>84</v>
      </c>
      <c r="AT131" s="188" t="s">
        <v>76</v>
      </c>
      <c r="AU131" s="188" t="s">
        <v>77</v>
      </c>
      <c r="AY131" s="187" t="s">
        <v>375</v>
      </c>
      <c r="BK131" s="189">
        <f>BK132+BK145+BK174+BK202+BK213+BK280+BK298</f>
        <v>0</v>
      </c>
    </row>
    <row r="132" spans="1:65" s="12" customFormat="1" ht="22.9" customHeight="1">
      <c r="B132" s="176"/>
      <c r="C132" s="177"/>
      <c r="D132" s="178" t="s">
        <v>76</v>
      </c>
      <c r="E132" s="190" t="s">
        <v>84</v>
      </c>
      <c r="F132" s="190" t="s">
        <v>612</v>
      </c>
      <c r="G132" s="177"/>
      <c r="H132" s="177"/>
      <c r="I132" s="180"/>
      <c r="J132" s="191">
        <f>BK132</f>
        <v>0</v>
      </c>
      <c r="K132" s="177"/>
      <c r="L132" s="182"/>
      <c r="M132" s="183"/>
      <c r="N132" s="184"/>
      <c r="O132" s="184"/>
      <c r="P132" s="185">
        <f>SUM(P133:P144)</f>
        <v>0</v>
      </c>
      <c r="Q132" s="184"/>
      <c r="R132" s="185">
        <f>SUM(R133:R144)</f>
        <v>5.9999999999999993E-3</v>
      </c>
      <c r="S132" s="184"/>
      <c r="T132" s="186">
        <f>SUM(T133:T144)</f>
        <v>0</v>
      </c>
      <c r="AR132" s="187" t="s">
        <v>84</v>
      </c>
      <c r="AT132" s="188" t="s">
        <v>76</v>
      </c>
      <c r="AU132" s="188" t="s">
        <v>84</v>
      </c>
      <c r="AY132" s="187" t="s">
        <v>375</v>
      </c>
      <c r="BK132" s="189">
        <f>SUM(BK133:BK144)</f>
        <v>0</v>
      </c>
    </row>
    <row r="133" spans="1:65" s="2" customFormat="1" ht="16.5" customHeight="1">
      <c r="A133" s="35"/>
      <c r="B133" s="36"/>
      <c r="C133" s="192" t="s">
        <v>84</v>
      </c>
      <c r="D133" s="192" t="s">
        <v>377</v>
      </c>
      <c r="E133" s="193" t="s">
        <v>3392</v>
      </c>
      <c r="F133" s="194" t="s">
        <v>3393</v>
      </c>
      <c r="G133" s="195" t="s">
        <v>615</v>
      </c>
      <c r="H133" s="196">
        <v>34.94</v>
      </c>
      <c r="I133" s="197"/>
      <c r="J133" s="198">
        <f>ROUND(I133*H133,2)</f>
        <v>0</v>
      </c>
      <c r="K133" s="194" t="s">
        <v>408</v>
      </c>
      <c r="L133" s="40"/>
      <c r="M133" s="199" t="s">
        <v>1</v>
      </c>
      <c r="N133" s="200" t="s">
        <v>42</v>
      </c>
      <c r="O133" s="72"/>
      <c r="P133" s="201">
        <f>O133*H133</f>
        <v>0</v>
      </c>
      <c r="Q133" s="201">
        <v>0</v>
      </c>
      <c r="R133" s="201">
        <f>Q133*H133</f>
        <v>0</v>
      </c>
      <c r="S133" s="201">
        <v>0</v>
      </c>
      <c r="T133" s="202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03" t="s">
        <v>374</v>
      </c>
      <c r="AT133" s="203" t="s">
        <v>377</v>
      </c>
      <c r="AU133" s="203" t="s">
        <v>86</v>
      </c>
      <c r="AY133" s="18" t="s">
        <v>375</v>
      </c>
      <c r="BE133" s="204">
        <f>IF(N133="základní",J133,0)</f>
        <v>0</v>
      </c>
      <c r="BF133" s="204">
        <f>IF(N133="snížená",J133,0)</f>
        <v>0</v>
      </c>
      <c r="BG133" s="204">
        <f>IF(N133="zákl. přenesená",J133,0)</f>
        <v>0</v>
      </c>
      <c r="BH133" s="204">
        <f>IF(N133="sníž. přenesená",J133,0)</f>
        <v>0</v>
      </c>
      <c r="BI133" s="204">
        <f>IF(N133="nulová",J133,0)</f>
        <v>0</v>
      </c>
      <c r="BJ133" s="18" t="s">
        <v>84</v>
      </c>
      <c r="BK133" s="204">
        <f>ROUND(I133*H133,2)</f>
        <v>0</v>
      </c>
      <c r="BL133" s="18" t="s">
        <v>374</v>
      </c>
      <c r="BM133" s="203" t="s">
        <v>3394</v>
      </c>
    </row>
    <row r="134" spans="1:65" s="2" customFormat="1" ht="19.5">
      <c r="A134" s="35"/>
      <c r="B134" s="36"/>
      <c r="C134" s="37"/>
      <c r="D134" s="205" t="s">
        <v>383</v>
      </c>
      <c r="E134" s="37"/>
      <c r="F134" s="206" t="s">
        <v>3395</v>
      </c>
      <c r="G134" s="37"/>
      <c r="H134" s="37"/>
      <c r="I134" s="207"/>
      <c r="J134" s="37"/>
      <c r="K134" s="37"/>
      <c r="L134" s="40"/>
      <c r="M134" s="208"/>
      <c r="N134" s="209"/>
      <c r="O134" s="72"/>
      <c r="P134" s="72"/>
      <c r="Q134" s="72"/>
      <c r="R134" s="72"/>
      <c r="S134" s="72"/>
      <c r="T134" s="73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T134" s="18" t="s">
        <v>383</v>
      </c>
      <c r="AU134" s="18" t="s">
        <v>86</v>
      </c>
    </row>
    <row r="135" spans="1:65" s="14" customFormat="1" ht="11.25">
      <c r="B135" s="220"/>
      <c r="C135" s="221"/>
      <c r="D135" s="205" t="s">
        <v>384</v>
      </c>
      <c r="E135" s="222" t="s">
        <v>1</v>
      </c>
      <c r="F135" s="223" t="s">
        <v>3396</v>
      </c>
      <c r="G135" s="221"/>
      <c r="H135" s="224">
        <v>34.94</v>
      </c>
      <c r="I135" s="225"/>
      <c r="J135" s="221"/>
      <c r="K135" s="221"/>
      <c r="L135" s="226"/>
      <c r="M135" s="227"/>
      <c r="N135" s="228"/>
      <c r="O135" s="228"/>
      <c r="P135" s="228"/>
      <c r="Q135" s="228"/>
      <c r="R135" s="228"/>
      <c r="S135" s="228"/>
      <c r="T135" s="229"/>
      <c r="AT135" s="230" t="s">
        <v>384</v>
      </c>
      <c r="AU135" s="230" t="s">
        <v>86</v>
      </c>
      <c r="AV135" s="14" t="s">
        <v>86</v>
      </c>
      <c r="AW135" s="14" t="s">
        <v>32</v>
      </c>
      <c r="AX135" s="14" t="s">
        <v>84</v>
      </c>
      <c r="AY135" s="230" t="s">
        <v>375</v>
      </c>
    </row>
    <row r="136" spans="1:65" s="2" customFormat="1" ht="16.5" customHeight="1">
      <c r="A136" s="35"/>
      <c r="B136" s="36"/>
      <c r="C136" s="192" t="s">
        <v>86</v>
      </c>
      <c r="D136" s="192" t="s">
        <v>377</v>
      </c>
      <c r="E136" s="193" t="s">
        <v>613</v>
      </c>
      <c r="F136" s="194" t="s">
        <v>614</v>
      </c>
      <c r="G136" s="195" t="s">
        <v>615</v>
      </c>
      <c r="H136" s="196">
        <v>34.94</v>
      </c>
      <c r="I136" s="197"/>
      <c r="J136" s="198">
        <f>ROUND(I136*H136,2)</f>
        <v>0</v>
      </c>
      <c r="K136" s="194" t="s">
        <v>408</v>
      </c>
      <c r="L136" s="40"/>
      <c r="M136" s="199" t="s">
        <v>1</v>
      </c>
      <c r="N136" s="200" t="s">
        <v>42</v>
      </c>
      <c r="O136" s="72"/>
      <c r="P136" s="201">
        <f>O136*H136</f>
        <v>0</v>
      </c>
      <c r="Q136" s="201">
        <v>0</v>
      </c>
      <c r="R136" s="201">
        <f>Q136*H136</f>
        <v>0</v>
      </c>
      <c r="S136" s="201">
        <v>0</v>
      </c>
      <c r="T136" s="202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03" t="s">
        <v>374</v>
      </c>
      <c r="AT136" s="203" t="s">
        <v>377</v>
      </c>
      <c r="AU136" s="203" t="s">
        <v>86</v>
      </c>
      <c r="AY136" s="18" t="s">
        <v>375</v>
      </c>
      <c r="BE136" s="204">
        <f>IF(N136="základní",J136,0)</f>
        <v>0</v>
      </c>
      <c r="BF136" s="204">
        <f>IF(N136="snížená",J136,0)</f>
        <v>0</v>
      </c>
      <c r="BG136" s="204">
        <f>IF(N136="zákl. přenesená",J136,0)</f>
        <v>0</v>
      </c>
      <c r="BH136" s="204">
        <f>IF(N136="sníž. přenesená",J136,0)</f>
        <v>0</v>
      </c>
      <c r="BI136" s="204">
        <f>IF(N136="nulová",J136,0)</f>
        <v>0</v>
      </c>
      <c r="BJ136" s="18" t="s">
        <v>84</v>
      </c>
      <c r="BK136" s="204">
        <f>ROUND(I136*H136,2)</f>
        <v>0</v>
      </c>
      <c r="BL136" s="18" t="s">
        <v>374</v>
      </c>
      <c r="BM136" s="203" t="s">
        <v>3397</v>
      </c>
    </row>
    <row r="137" spans="1:65" s="2" customFormat="1" ht="19.5">
      <c r="A137" s="35"/>
      <c r="B137" s="36"/>
      <c r="C137" s="37"/>
      <c r="D137" s="205" t="s">
        <v>383</v>
      </c>
      <c r="E137" s="37"/>
      <c r="F137" s="206" t="s">
        <v>617</v>
      </c>
      <c r="G137" s="37"/>
      <c r="H137" s="37"/>
      <c r="I137" s="207"/>
      <c r="J137" s="37"/>
      <c r="K137" s="37"/>
      <c r="L137" s="40"/>
      <c r="M137" s="208"/>
      <c r="N137" s="209"/>
      <c r="O137" s="72"/>
      <c r="P137" s="72"/>
      <c r="Q137" s="72"/>
      <c r="R137" s="72"/>
      <c r="S137" s="72"/>
      <c r="T137" s="73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T137" s="18" t="s">
        <v>383</v>
      </c>
      <c r="AU137" s="18" t="s">
        <v>86</v>
      </c>
    </row>
    <row r="138" spans="1:65" s="14" customFormat="1" ht="11.25">
      <c r="B138" s="220"/>
      <c r="C138" s="221"/>
      <c r="D138" s="205" t="s">
        <v>384</v>
      </c>
      <c r="E138" s="222" t="s">
        <v>1</v>
      </c>
      <c r="F138" s="223" t="s">
        <v>3396</v>
      </c>
      <c r="G138" s="221"/>
      <c r="H138" s="224">
        <v>34.94</v>
      </c>
      <c r="I138" s="225"/>
      <c r="J138" s="221"/>
      <c r="K138" s="221"/>
      <c r="L138" s="226"/>
      <c r="M138" s="227"/>
      <c r="N138" s="228"/>
      <c r="O138" s="228"/>
      <c r="P138" s="228"/>
      <c r="Q138" s="228"/>
      <c r="R138" s="228"/>
      <c r="S138" s="228"/>
      <c r="T138" s="229"/>
      <c r="AT138" s="230" t="s">
        <v>384</v>
      </c>
      <c r="AU138" s="230" t="s">
        <v>86</v>
      </c>
      <c r="AV138" s="14" t="s">
        <v>86</v>
      </c>
      <c r="AW138" s="14" t="s">
        <v>32</v>
      </c>
      <c r="AX138" s="14" t="s">
        <v>84</v>
      </c>
      <c r="AY138" s="230" t="s">
        <v>375</v>
      </c>
    </row>
    <row r="139" spans="1:65" s="2" customFormat="1" ht="16.5" customHeight="1">
      <c r="A139" s="35"/>
      <c r="B139" s="36"/>
      <c r="C139" s="192" t="s">
        <v>103</v>
      </c>
      <c r="D139" s="192" t="s">
        <v>377</v>
      </c>
      <c r="E139" s="193" t="s">
        <v>3121</v>
      </c>
      <c r="F139" s="194" t="s">
        <v>3122</v>
      </c>
      <c r="G139" s="195" t="s">
        <v>702</v>
      </c>
      <c r="H139" s="196">
        <v>40</v>
      </c>
      <c r="I139" s="197"/>
      <c r="J139" s="198">
        <f>ROUND(I139*H139,2)</f>
        <v>0</v>
      </c>
      <c r="K139" s="194" t="s">
        <v>408</v>
      </c>
      <c r="L139" s="40"/>
      <c r="M139" s="199" t="s">
        <v>1</v>
      </c>
      <c r="N139" s="200" t="s">
        <v>42</v>
      </c>
      <c r="O139" s="72"/>
      <c r="P139" s="201">
        <f>O139*H139</f>
        <v>0</v>
      </c>
      <c r="Q139" s="201">
        <v>1.4999999999999999E-4</v>
      </c>
      <c r="R139" s="201">
        <f>Q139*H139</f>
        <v>5.9999999999999993E-3</v>
      </c>
      <c r="S139" s="201">
        <v>0</v>
      </c>
      <c r="T139" s="202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03" t="s">
        <v>374</v>
      </c>
      <c r="AT139" s="203" t="s">
        <v>377</v>
      </c>
      <c r="AU139" s="203" t="s">
        <v>86</v>
      </c>
      <c r="AY139" s="18" t="s">
        <v>375</v>
      </c>
      <c r="BE139" s="204">
        <f>IF(N139="základní",J139,0)</f>
        <v>0</v>
      </c>
      <c r="BF139" s="204">
        <f>IF(N139="snížená",J139,0)</f>
        <v>0</v>
      </c>
      <c r="BG139" s="204">
        <f>IF(N139="zákl. přenesená",J139,0)</f>
        <v>0</v>
      </c>
      <c r="BH139" s="204">
        <f>IF(N139="sníž. přenesená",J139,0)</f>
        <v>0</v>
      </c>
      <c r="BI139" s="204">
        <f>IF(N139="nulová",J139,0)</f>
        <v>0</v>
      </c>
      <c r="BJ139" s="18" t="s">
        <v>84</v>
      </c>
      <c r="BK139" s="204">
        <f>ROUND(I139*H139,2)</f>
        <v>0</v>
      </c>
      <c r="BL139" s="18" t="s">
        <v>374</v>
      </c>
      <c r="BM139" s="203" t="s">
        <v>3398</v>
      </c>
    </row>
    <row r="140" spans="1:65" s="2" customFormat="1" ht="11.25">
      <c r="A140" s="35"/>
      <c r="B140" s="36"/>
      <c r="C140" s="37"/>
      <c r="D140" s="205" t="s">
        <v>383</v>
      </c>
      <c r="E140" s="37"/>
      <c r="F140" s="206" t="s">
        <v>3124</v>
      </c>
      <c r="G140" s="37"/>
      <c r="H140" s="37"/>
      <c r="I140" s="207"/>
      <c r="J140" s="37"/>
      <c r="K140" s="37"/>
      <c r="L140" s="40"/>
      <c r="M140" s="208"/>
      <c r="N140" s="209"/>
      <c r="O140" s="72"/>
      <c r="P140" s="72"/>
      <c r="Q140" s="72"/>
      <c r="R140" s="72"/>
      <c r="S140" s="72"/>
      <c r="T140" s="73"/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T140" s="18" t="s">
        <v>383</v>
      </c>
      <c r="AU140" s="18" t="s">
        <v>86</v>
      </c>
    </row>
    <row r="141" spans="1:65" s="14" customFormat="1" ht="11.25">
      <c r="B141" s="220"/>
      <c r="C141" s="221"/>
      <c r="D141" s="205" t="s">
        <v>384</v>
      </c>
      <c r="E141" s="222" t="s">
        <v>1</v>
      </c>
      <c r="F141" s="223" t="s">
        <v>3125</v>
      </c>
      <c r="G141" s="221"/>
      <c r="H141" s="224">
        <v>40</v>
      </c>
      <c r="I141" s="225"/>
      <c r="J141" s="221"/>
      <c r="K141" s="221"/>
      <c r="L141" s="226"/>
      <c r="M141" s="227"/>
      <c r="N141" s="228"/>
      <c r="O141" s="228"/>
      <c r="P141" s="228"/>
      <c r="Q141" s="228"/>
      <c r="R141" s="228"/>
      <c r="S141" s="228"/>
      <c r="T141" s="229"/>
      <c r="AT141" s="230" t="s">
        <v>384</v>
      </c>
      <c r="AU141" s="230" t="s">
        <v>86</v>
      </c>
      <c r="AV141" s="14" t="s">
        <v>86</v>
      </c>
      <c r="AW141" s="14" t="s">
        <v>32</v>
      </c>
      <c r="AX141" s="14" t="s">
        <v>84</v>
      </c>
      <c r="AY141" s="230" t="s">
        <v>375</v>
      </c>
    </row>
    <row r="142" spans="1:65" s="2" customFormat="1" ht="16.5" customHeight="1">
      <c r="A142" s="35"/>
      <c r="B142" s="36"/>
      <c r="C142" s="192" t="s">
        <v>374</v>
      </c>
      <c r="D142" s="192" t="s">
        <v>377</v>
      </c>
      <c r="E142" s="193" t="s">
        <v>3126</v>
      </c>
      <c r="F142" s="194" t="s">
        <v>3127</v>
      </c>
      <c r="G142" s="195" t="s">
        <v>702</v>
      </c>
      <c r="H142" s="196">
        <v>40</v>
      </c>
      <c r="I142" s="197"/>
      <c r="J142" s="198">
        <f>ROUND(I142*H142,2)</f>
        <v>0</v>
      </c>
      <c r="K142" s="194" t="s">
        <v>408</v>
      </c>
      <c r="L142" s="40"/>
      <c r="M142" s="199" t="s">
        <v>1</v>
      </c>
      <c r="N142" s="200" t="s">
        <v>42</v>
      </c>
      <c r="O142" s="72"/>
      <c r="P142" s="201">
        <f>O142*H142</f>
        <v>0</v>
      </c>
      <c r="Q142" s="201">
        <v>0</v>
      </c>
      <c r="R142" s="201">
        <f>Q142*H142</f>
        <v>0</v>
      </c>
      <c r="S142" s="201">
        <v>0</v>
      </c>
      <c r="T142" s="202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03" t="s">
        <v>374</v>
      </c>
      <c r="AT142" s="203" t="s">
        <v>377</v>
      </c>
      <c r="AU142" s="203" t="s">
        <v>86</v>
      </c>
      <c r="AY142" s="18" t="s">
        <v>375</v>
      </c>
      <c r="BE142" s="204">
        <f>IF(N142="základní",J142,0)</f>
        <v>0</v>
      </c>
      <c r="BF142" s="204">
        <f>IF(N142="snížená",J142,0)</f>
        <v>0</v>
      </c>
      <c r="BG142" s="204">
        <f>IF(N142="zákl. přenesená",J142,0)</f>
        <v>0</v>
      </c>
      <c r="BH142" s="204">
        <f>IF(N142="sníž. přenesená",J142,0)</f>
        <v>0</v>
      </c>
      <c r="BI142" s="204">
        <f>IF(N142="nulová",J142,0)</f>
        <v>0</v>
      </c>
      <c r="BJ142" s="18" t="s">
        <v>84</v>
      </c>
      <c r="BK142" s="204">
        <f>ROUND(I142*H142,2)</f>
        <v>0</v>
      </c>
      <c r="BL142" s="18" t="s">
        <v>374</v>
      </c>
      <c r="BM142" s="203" t="s">
        <v>3399</v>
      </c>
    </row>
    <row r="143" spans="1:65" s="2" customFormat="1" ht="11.25">
      <c r="A143" s="35"/>
      <c r="B143" s="36"/>
      <c r="C143" s="37"/>
      <c r="D143" s="205" t="s">
        <v>383</v>
      </c>
      <c r="E143" s="37"/>
      <c r="F143" s="206" t="s">
        <v>3129</v>
      </c>
      <c r="G143" s="37"/>
      <c r="H143" s="37"/>
      <c r="I143" s="207"/>
      <c r="J143" s="37"/>
      <c r="K143" s="37"/>
      <c r="L143" s="40"/>
      <c r="M143" s="208"/>
      <c r="N143" s="209"/>
      <c r="O143" s="72"/>
      <c r="P143" s="72"/>
      <c r="Q143" s="72"/>
      <c r="R143" s="72"/>
      <c r="S143" s="72"/>
      <c r="T143" s="73"/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T143" s="18" t="s">
        <v>383</v>
      </c>
      <c r="AU143" s="18" t="s">
        <v>86</v>
      </c>
    </row>
    <row r="144" spans="1:65" s="14" customFormat="1" ht="11.25">
      <c r="B144" s="220"/>
      <c r="C144" s="221"/>
      <c r="D144" s="205" t="s">
        <v>384</v>
      </c>
      <c r="E144" s="222" t="s">
        <v>1</v>
      </c>
      <c r="F144" s="223" t="s">
        <v>3125</v>
      </c>
      <c r="G144" s="221"/>
      <c r="H144" s="224">
        <v>40</v>
      </c>
      <c r="I144" s="225"/>
      <c r="J144" s="221"/>
      <c r="K144" s="221"/>
      <c r="L144" s="226"/>
      <c r="M144" s="227"/>
      <c r="N144" s="228"/>
      <c r="O144" s="228"/>
      <c r="P144" s="228"/>
      <c r="Q144" s="228"/>
      <c r="R144" s="228"/>
      <c r="S144" s="228"/>
      <c r="T144" s="229"/>
      <c r="AT144" s="230" t="s">
        <v>384</v>
      </c>
      <c r="AU144" s="230" t="s">
        <v>86</v>
      </c>
      <c r="AV144" s="14" t="s">
        <v>86</v>
      </c>
      <c r="AW144" s="14" t="s">
        <v>32</v>
      </c>
      <c r="AX144" s="14" t="s">
        <v>84</v>
      </c>
      <c r="AY144" s="230" t="s">
        <v>375</v>
      </c>
    </row>
    <row r="145" spans="1:65" s="12" customFormat="1" ht="22.9" customHeight="1">
      <c r="B145" s="176"/>
      <c r="C145" s="177"/>
      <c r="D145" s="178" t="s">
        <v>76</v>
      </c>
      <c r="E145" s="190" t="s">
        <v>103</v>
      </c>
      <c r="F145" s="190" t="s">
        <v>639</v>
      </c>
      <c r="G145" s="177"/>
      <c r="H145" s="177"/>
      <c r="I145" s="180"/>
      <c r="J145" s="191">
        <f>BK145</f>
        <v>0</v>
      </c>
      <c r="K145" s="177"/>
      <c r="L145" s="182"/>
      <c r="M145" s="183"/>
      <c r="N145" s="184"/>
      <c r="O145" s="184"/>
      <c r="P145" s="185">
        <f>SUM(P146:P173)</f>
        <v>0</v>
      </c>
      <c r="Q145" s="184"/>
      <c r="R145" s="185">
        <f>SUM(R146:R173)</f>
        <v>148.58671053999998</v>
      </c>
      <c r="S145" s="184"/>
      <c r="T145" s="186">
        <f>SUM(T146:T173)</f>
        <v>0</v>
      </c>
      <c r="AR145" s="187" t="s">
        <v>84</v>
      </c>
      <c r="AT145" s="188" t="s">
        <v>76</v>
      </c>
      <c r="AU145" s="188" t="s">
        <v>84</v>
      </c>
      <c r="AY145" s="187" t="s">
        <v>375</v>
      </c>
      <c r="BK145" s="189">
        <f>SUM(BK146:BK173)</f>
        <v>0</v>
      </c>
    </row>
    <row r="146" spans="1:65" s="2" customFormat="1" ht="24.2" customHeight="1">
      <c r="A146" s="35"/>
      <c r="B146" s="36"/>
      <c r="C146" s="192" t="s">
        <v>412</v>
      </c>
      <c r="D146" s="192" t="s">
        <v>377</v>
      </c>
      <c r="E146" s="193" t="s">
        <v>3400</v>
      </c>
      <c r="F146" s="194" t="s">
        <v>3401</v>
      </c>
      <c r="G146" s="195" t="s">
        <v>615</v>
      </c>
      <c r="H146" s="196">
        <v>20.963999999999999</v>
      </c>
      <c r="I146" s="197"/>
      <c r="J146" s="198">
        <f>ROUND(I146*H146,2)</f>
        <v>0</v>
      </c>
      <c r="K146" s="194" t="s">
        <v>408</v>
      </c>
      <c r="L146" s="40"/>
      <c r="M146" s="199" t="s">
        <v>1</v>
      </c>
      <c r="N146" s="200" t="s">
        <v>42</v>
      </c>
      <c r="O146" s="72"/>
      <c r="P146" s="201">
        <f>O146*H146</f>
        <v>0</v>
      </c>
      <c r="Q146" s="201">
        <v>2.8832599999999999</v>
      </c>
      <c r="R146" s="201">
        <f>Q146*H146</f>
        <v>60.444662639999997</v>
      </c>
      <c r="S146" s="201">
        <v>0</v>
      </c>
      <c r="T146" s="202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03" t="s">
        <v>374</v>
      </c>
      <c r="AT146" s="203" t="s">
        <v>377</v>
      </c>
      <c r="AU146" s="203" t="s">
        <v>86</v>
      </c>
      <c r="AY146" s="18" t="s">
        <v>375</v>
      </c>
      <c r="BE146" s="204">
        <f>IF(N146="základní",J146,0)</f>
        <v>0</v>
      </c>
      <c r="BF146" s="204">
        <f>IF(N146="snížená",J146,0)</f>
        <v>0</v>
      </c>
      <c r="BG146" s="204">
        <f>IF(N146="zákl. přenesená",J146,0)</f>
        <v>0</v>
      </c>
      <c r="BH146" s="204">
        <f>IF(N146="sníž. přenesená",J146,0)</f>
        <v>0</v>
      </c>
      <c r="BI146" s="204">
        <f>IF(N146="nulová",J146,0)</f>
        <v>0</v>
      </c>
      <c r="BJ146" s="18" t="s">
        <v>84</v>
      </c>
      <c r="BK146" s="204">
        <f>ROUND(I146*H146,2)</f>
        <v>0</v>
      </c>
      <c r="BL146" s="18" t="s">
        <v>374</v>
      </c>
      <c r="BM146" s="203" t="s">
        <v>3402</v>
      </c>
    </row>
    <row r="147" spans="1:65" s="2" customFormat="1" ht="19.5">
      <c r="A147" s="35"/>
      <c r="B147" s="36"/>
      <c r="C147" s="37"/>
      <c r="D147" s="205" t="s">
        <v>383</v>
      </c>
      <c r="E147" s="37"/>
      <c r="F147" s="206" t="s">
        <v>3403</v>
      </c>
      <c r="G147" s="37"/>
      <c r="H147" s="37"/>
      <c r="I147" s="207"/>
      <c r="J147" s="37"/>
      <c r="K147" s="37"/>
      <c r="L147" s="40"/>
      <c r="M147" s="208"/>
      <c r="N147" s="209"/>
      <c r="O147" s="72"/>
      <c r="P147" s="72"/>
      <c r="Q147" s="72"/>
      <c r="R147" s="72"/>
      <c r="S147" s="72"/>
      <c r="T147" s="73"/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T147" s="18" t="s">
        <v>383</v>
      </c>
      <c r="AU147" s="18" t="s">
        <v>86</v>
      </c>
    </row>
    <row r="148" spans="1:65" s="14" customFormat="1" ht="11.25">
      <c r="B148" s="220"/>
      <c r="C148" s="221"/>
      <c r="D148" s="205" t="s">
        <v>384</v>
      </c>
      <c r="E148" s="222" t="s">
        <v>1</v>
      </c>
      <c r="F148" s="223" t="s">
        <v>3404</v>
      </c>
      <c r="G148" s="221"/>
      <c r="H148" s="224">
        <v>34.94</v>
      </c>
      <c r="I148" s="225"/>
      <c r="J148" s="221"/>
      <c r="K148" s="221"/>
      <c r="L148" s="226"/>
      <c r="M148" s="227"/>
      <c r="N148" s="228"/>
      <c r="O148" s="228"/>
      <c r="P148" s="228"/>
      <c r="Q148" s="228"/>
      <c r="R148" s="228"/>
      <c r="S148" s="228"/>
      <c r="T148" s="229"/>
      <c r="AT148" s="230" t="s">
        <v>384</v>
      </c>
      <c r="AU148" s="230" t="s">
        <v>86</v>
      </c>
      <c r="AV148" s="14" t="s">
        <v>86</v>
      </c>
      <c r="AW148" s="14" t="s">
        <v>32</v>
      </c>
      <c r="AX148" s="14" t="s">
        <v>77</v>
      </c>
      <c r="AY148" s="230" t="s">
        <v>375</v>
      </c>
    </row>
    <row r="149" spans="1:65" s="14" customFormat="1" ht="11.25">
      <c r="B149" s="220"/>
      <c r="C149" s="221"/>
      <c r="D149" s="205" t="s">
        <v>384</v>
      </c>
      <c r="E149" s="222" t="s">
        <v>1</v>
      </c>
      <c r="F149" s="223" t="s">
        <v>3405</v>
      </c>
      <c r="G149" s="221"/>
      <c r="H149" s="224">
        <v>20.963999999999999</v>
      </c>
      <c r="I149" s="225"/>
      <c r="J149" s="221"/>
      <c r="K149" s="221"/>
      <c r="L149" s="226"/>
      <c r="M149" s="227"/>
      <c r="N149" s="228"/>
      <c r="O149" s="228"/>
      <c r="P149" s="228"/>
      <c r="Q149" s="228"/>
      <c r="R149" s="228"/>
      <c r="S149" s="228"/>
      <c r="T149" s="229"/>
      <c r="AT149" s="230" t="s">
        <v>384</v>
      </c>
      <c r="AU149" s="230" t="s">
        <v>86</v>
      </c>
      <c r="AV149" s="14" t="s">
        <v>86</v>
      </c>
      <c r="AW149" s="14" t="s">
        <v>32</v>
      </c>
      <c r="AX149" s="14" t="s">
        <v>84</v>
      </c>
      <c r="AY149" s="230" t="s">
        <v>375</v>
      </c>
    </row>
    <row r="150" spans="1:65" s="2" customFormat="1" ht="24.2" customHeight="1">
      <c r="A150" s="35"/>
      <c r="B150" s="36"/>
      <c r="C150" s="192" t="s">
        <v>416</v>
      </c>
      <c r="D150" s="192" t="s">
        <v>377</v>
      </c>
      <c r="E150" s="193" t="s">
        <v>3406</v>
      </c>
      <c r="F150" s="194" t="s">
        <v>3407</v>
      </c>
      <c r="G150" s="195" t="s">
        <v>615</v>
      </c>
      <c r="H150" s="196">
        <v>13.976000000000001</v>
      </c>
      <c r="I150" s="197"/>
      <c r="J150" s="198">
        <f>ROUND(I150*H150,2)</f>
        <v>0</v>
      </c>
      <c r="K150" s="194" t="s">
        <v>408</v>
      </c>
      <c r="L150" s="40"/>
      <c r="M150" s="199" t="s">
        <v>1</v>
      </c>
      <c r="N150" s="200" t="s">
        <v>42</v>
      </c>
      <c r="O150" s="72"/>
      <c r="P150" s="201">
        <f>O150*H150</f>
        <v>0</v>
      </c>
      <c r="Q150" s="201">
        <v>2.8832599999999999</v>
      </c>
      <c r="R150" s="201">
        <f>Q150*H150</f>
        <v>40.29644176</v>
      </c>
      <c r="S150" s="201">
        <v>0</v>
      </c>
      <c r="T150" s="202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03" t="s">
        <v>374</v>
      </c>
      <c r="AT150" s="203" t="s">
        <v>377</v>
      </c>
      <c r="AU150" s="203" t="s">
        <v>86</v>
      </c>
      <c r="AY150" s="18" t="s">
        <v>375</v>
      </c>
      <c r="BE150" s="204">
        <f>IF(N150="základní",J150,0)</f>
        <v>0</v>
      </c>
      <c r="BF150" s="204">
        <f>IF(N150="snížená",J150,0)</f>
        <v>0</v>
      </c>
      <c r="BG150" s="204">
        <f>IF(N150="zákl. přenesená",J150,0)</f>
        <v>0</v>
      </c>
      <c r="BH150" s="204">
        <f>IF(N150="sníž. přenesená",J150,0)</f>
        <v>0</v>
      </c>
      <c r="BI150" s="204">
        <f>IF(N150="nulová",J150,0)</f>
        <v>0</v>
      </c>
      <c r="BJ150" s="18" t="s">
        <v>84</v>
      </c>
      <c r="BK150" s="204">
        <f>ROUND(I150*H150,2)</f>
        <v>0</v>
      </c>
      <c r="BL150" s="18" t="s">
        <v>374</v>
      </c>
      <c r="BM150" s="203" t="s">
        <v>3408</v>
      </c>
    </row>
    <row r="151" spans="1:65" s="2" customFormat="1" ht="19.5">
      <c r="A151" s="35"/>
      <c r="B151" s="36"/>
      <c r="C151" s="37"/>
      <c r="D151" s="205" t="s">
        <v>383</v>
      </c>
      <c r="E151" s="37"/>
      <c r="F151" s="206" t="s">
        <v>3403</v>
      </c>
      <c r="G151" s="37"/>
      <c r="H151" s="37"/>
      <c r="I151" s="207"/>
      <c r="J151" s="37"/>
      <c r="K151" s="37"/>
      <c r="L151" s="40"/>
      <c r="M151" s="208"/>
      <c r="N151" s="209"/>
      <c r="O151" s="72"/>
      <c r="P151" s="72"/>
      <c r="Q151" s="72"/>
      <c r="R151" s="72"/>
      <c r="S151" s="72"/>
      <c r="T151" s="73"/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T151" s="18" t="s">
        <v>383</v>
      </c>
      <c r="AU151" s="18" t="s">
        <v>86</v>
      </c>
    </row>
    <row r="152" spans="1:65" s="14" customFormat="1" ht="11.25">
      <c r="B152" s="220"/>
      <c r="C152" s="221"/>
      <c r="D152" s="205" t="s">
        <v>384</v>
      </c>
      <c r="E152" s="222" t="s">
        <v>1</v>
      </c>
      <c r="F152" s="223" t="s">
        <v>3409</v>
      </c>
      <c r="G152" s="221"/>
      <c r="H152" s="224">
        <v>13.976000000000001</v>
      </c>
      <c r="I152" s="225"/>
      <c r="J152" s="221"/>
      <c r="K152" s="221"/>
      <c r="L152" s="226"/>
      <c r="M152" s="227"/>
      <c r="N152" s="228"/>
      <c r="O152" s="228"/>
      <c r="P152" s="228"/>
      <c r="Q152" s="228"/>
      <c r="R152" s="228"/>
      <c r="S152" s="228"/>
      <c r="T152" s="229"/>
      <c r="AT152" s="230" t="s">
        <v>384</v>
      </c>
      <c r="AU152" s="230" t="s">
        <v>86</v>
      </c>
      <c r="AV152" s="14" t="s">
        <v>86</v>
      </c>
      <c r="AW152" s="14" t="s">
        <v>32</v>
      </c>
      <c r="AX152" s="14" t="s">
        <v>84</v>
      </c>
      <c r="AY152" s="230" t="s">
        <v>375</v>
      </c>
    </row>
    <row r="153" spans="1:65" s="2" customFormat="1" ht="16.5" customHeight="1">
      <c r="A153" s="35"/>
      <c r="B153" s="36"/>
      <c r="C153" s="192" t="s">
        <v>421</v>
      </c>
      <c r="D153" s="192" t="s">
        <v>377</v>
      </c>
      <c r="E153" s="193" t="s">
        <v>3410</v>
      </c>
      <c r="F153" s="194" t="s">
        <v>3411</v>
      </c>
      <c r="G153" s="195" t="s">
        <v>615</v>
      </c>
      <c r="H153" s="196">
        <v>4.16</v>
      </c>
      <c r="I153" s="197"/>
      <c r="J153" s="198">
        <f>ROUND(I153*H153,2)</f>
        <v>0</v>
      </c>
      <c r="K153" s="194" t="s">
        <v>408</v>
      </c>
      <c r="L153" s="40"/>
      <c r="M153" s="199" t="s">
        <v>1</v>
      </c>
      <c r="N153" s="200" t="s">
        <v>42</v>
      </c>
      <c r="O153" s="72"/>
      <c r="P153" s="201">
        <f>O153*H153</f>
        <v>0</v>
      </c>
      <c r="Q153" s="201">
        <v>0</v>
      </c>
      <c r="R153" s="201">
        <f>Q153*H153</f>
        <v>0</v>
      </c>
      <c r="S153" s="201">
        <v>0</v>
      </c>
      <c r="T153" s="202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03" t="s">
        <v>374</v>
      </c>
      <c r="AT153" s="203" t="s">
        <v>377</v>
      </c>
      <c r="AU153" s="203" t="s">
        <v>86</v>
      </c>
      <c r="AY153" s="18" t="s">
        <v>375</v>
      </c>
      <c r="BE153" s="204">
        <f>IF(N153="základní",J153,0)</f>
        <v>0</v>
      </c>
      <c r="BF153" s="204">
        <f>IF(N153="snížená",J153,0)</f>
        <v>0</v>
      </c>
      <c r="BG153" s="204">
        <f>IF(N153="zákl. přenesená",J153,0)</f>
        <v>0</v>
      </c>
      <c r="BH153" s="204">
        <f>IF(N153="sníž. přenesená",J153,0)</f>
        <v>0</v>
      </c>
      <c r="BI153" s="204">
        <f>IF(N153="nulová",J153,0)</f>
        <v>0</v>
      </c>
      <c r="BJ153" s="18" t="s">
        <v>84</v>
      </c>
      <c r="BK153" s="204">
        <f>ROUND(I153*H153,2)</f>
        <v>0</v>
      </c>
      <c r="BL153" s="18" t="s">
        <v>374</v>
      </c>
      <c r="BM153" s="203" t="s">
        <v>3412</v>
      </c>
    </row>
    <row r="154" spans="1:65" s="2" customFormat="1" ht="11.25">
      <c r="A154" s="35"/>
      <c r="B154" s="36"/>
      <c r="C154" s="37"/>
      <c r="D154" s="205" t="s">
        <v>383</v>
      </c>
      <c r="E154" s="37"/>
      <c r="F154" s="206" t="s">
        <v>3413</v>
      </c>
      <c r="G154" s="37"/>
      <c r="H154" s="37"/>
      <c r="I154" s="207"/>
      <c r="J154" s="37"/>
      <c r="K154" s="37"/>
      <c r="L154" s="40"/>
      <c r="M154" s="208"/>
      <c r="N154" s="209"/>
      <c r="O154" s="72"/>
      <c r="P154" s="72"/>
      <c r="Q154" s="72"/>
      <c r="R154" s="72"/>
      <c r="S154" s="72"/>
      <c r="T154" s="73"/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T154" s="18" t="s">
        <v>383</v>
      </c>
      <c r="AU154" s="18" t="s">
        <v>86</v>
      </c>
    </row>
    <row r="155" spans="1:65" s="14" customFormat="1" ht="11.25">
      <c r="B155" s="220"/>
      <c r="C155" s="221"/>
      <c r="D155" s="205" t="s">
        <v>384</v>
      </c>
      <c r="E155" s="222" t="s">
        <v>1</v>
      </c>
      <c r="F155" s="223" t="s">
        <v>3414</v>
      </c>
      <c r="G155" s="221"/>
      <c r="H155" s="224">
        <v>4.16</v>
      </c>
      <c r="I155" s="225"/>
      <c r="J155" s="221"/>
      <c r="K155" s="221"/>
      <c r="L155" s="226"/>
      <c r="M155" s="227"/>
      <c r="N155" s="228"/>
      <c r="O155" s="228"/>
      <c r="P155" s="228"/>
      <c r="Q155" s="228"/>
      <c r="R155" s="228"/>
      <c r="S155" s="228"/>
      <c r="T155" s="229"/>
      <c r="AT155" s="230" t="s">
        <v>384</v>
      </c>
      <c r="AU155" s="230" t="s">
        <v>86</v>
      </c>
      <c r="AV155" s="14" t="s">
        <v>86</v>
      </c>
      <c r="AW155" s="14" t="s">
        <v>32</v>
      </c>
      <c r="AX155" s="14" t="s">
        <v>84</v>
      </c>
      <c r="AY155" s="230" t="s">
        <v>375</v>
      </c>
    </row>
    <row r="156" spans="1:65" s="2" customFormat="1" ht="16.5" customHeight="1">
      <c r="A156" s="35"/>
      <c r="B156" s="36"/>
      <c r="C156" s="192" t="s">
        <v>427</v>
      </c>
      <c r="D156" s="192" t="s">
        <v>377</v>
      </c>
      <c r="E156" s="193" t="s">
        <v>3415</v>
      </c>
      <c r="F156" s="194" t="s">
        <v>3416</v>
      </c>
      <c r="G156" s="195" t="s">
        <v>671</v>
      </c>
      <c r="H156" s="196">
        <v>9.1859999999999999</v>
      </c>
      <c r="I156" s="197"/>
      <c r="J156" s="198">
        <f>ROUND(I156*H156,2)</f>
        <v>0</v>
      </c>
      <c r="K156" s="194" t="s">
        <v>408</v>
      </c>
      <c r="L156" s="40"/>
      <c r="M156" s="199" t="s">
        <v>1</v>
      </c>
      <c r="N156" s="200" t="s">
        <v>42</v>
      </c>
      <c r="O156" s="72"/>
      <c r="P156" s="201">
        <f>O156*H156</f>
        <v>0</v>
      </c>
      <c r="Q156" s="201">
        <v>1.82E-3</v>
      </c>
      <c r="R156" s="201">
        <f>Q156*H156</f>
        <v>1.6718520000000001E-2</v>
      </c>
      <c r="S156" s="201">
        <v>0</v>
      </c>
      <c r="T156" s="202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03" t="s">
        <v>374</v>
      </c>
      <c r="AT156" s="203" t="s">
        <v>377</v>
      </c>
      <c r="AU156" s="203" t="s">
        <v>86</v>
      </c>
      <c r="AY156" s="18" t="s">
        <v>375</v>
      </c>
      <c r="BE156" s="204">
        <f>IF(N156="základní",J156,0)</f>
        <v>0</v>
      </c>
      <c r="BF156" s="204">
        <f>IF(N156="snížená",J156,0)</f>
        <v>0</v>
      </c>
      <c r="BG156" s="204">
        <f>IF(N156="zákl. přenesená",J156,0)</f>
        <v>0</v>
      </c>
      <c r="BH156" s="204">
        <f>IF(N156="sníž. přenesená",J156,0)</f>
        <v>0</v>
      </c>
      <c r="BI156" s="204">
        <f>IF(N156="nulová",J156,0)</f>
        <v>0</v>
      </c>
      <c r="BJ156" s="18" t="s">
        <v>84</v>
      </c>
      <c r="BK156" s="204">
        <f>ROUND(I156*H156,2)</f>
        <v>0</v>
      </c>
      <c r="BL156" s="18" t="s">
        <v>374</v>
      </c>
      <c r="BM156" s="203" t="s">
        <v>3417</v>
      </c>
    </row>
    <row r="157" spans="1:65" s="2" customFormat="1" ht="11.25">
      <c r="A157" s="35"/>
      <c r="B157" s="36"/>
      <c r="C157" s="37"/>
      <c r="D157" s="205" t="s">
        <v>383</v>
      </c>
      <c r="E157" s="37"/>
      <c r="F157" s="206" t="s">
        <v>3418</v>
      </c>
      <c r="G157" s="37"/>
      <c r="H157" s="37"/>
      <c r="I157" s="207"/>
      <c r="J157" s="37"/>
      <c r="K157" s="37"/>
      <c r="L157" s="40"/>
      <c r="M157" s="208"/>
      <c r="N157" s="209"/>
      <c r="O157" s="72"/>
      <c r="P157" s="72"/>
      <c r="Q157" s="72"/>
      <c r="R157" s="72"/>
      <c r="S157" s="72"/>
      <c r="T157" s="73"/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T157" s="18" t="s">
        <v>383</v>
      </c>
      <c r="AU157" s="18" t="s">
        <v>86</v>
      </c>
    </row>
    <row r="158" spans="1:65" s="14" customFormat="1" ht="33.75">
      <c r="B158" s="220"/>
      <c r="C158" s="221"/>
      <c r="D158" s="205" t="s">
        <v>384</v>
      </c>
      <c r="E158" s="222" t="s">
        <v>1</v>
      </c>
      <c r="F158" s="223" t="s">
        <v>3419</v>
      </c>
      <c r="G158" s="221"/>
      <c r="H158" s="224">
        <v>9.1859999999999999</v>
      </c>
      <c r="I158" s="225"/>
      <c r="J158" s="221"/>
      <c r="K158" s="221"/>
      <c r="L158" s="226"/>
      <c r="M158" s="227"/>
      <c r="N158" s="228"/>
      <c r="O158" s="228"/>
      <c r="P158" s="228"/>
      <c r="Q158" s="228"/>
      <c r="R158" s="228"/>
      <c r="S158" s="228"/>
      <c r="T158" s="229"/>
      <c r="AT158" s="230" t="s">
        <v>384</v>
      </c>
      <c r="AU158" s="230" t="s">
        <v>86</v>
      </c>
      <c r="AV158" s="14" t="s">
        <v>86</v>
      </c>
      <c r="AW158" s="14" t="s">
        <v>32</v>
      </c>
      <c r="AX158" s="14" t="s">
        <v>84</v>
      </c>
      <c r="AY158" s="230" t="s">
        <v>375</v>
      </c>
    </row>
    <row r="159" spans="1:65" s="2" customFormat="1" ht="16.5" customHeight="1">
      <c r="A159" s="35"/>
      <c r="B159" s="36"/>
      <c r="C159" s="192" t="s">
        <v>431</v>
      </c>
      <c r="D159" s="192" t="s">
        <v>377</v>
      </c>
      <c r="E159" s="193" t="s">
        <v>3420</v>
      </c>
      <c r="F159" s="194" t="s">
        <v>3421</v>
      </c>
      <c r="G159" s="195" t="s">
        <v>671</v>
      </c>
      <c r="H159" s="196">
        <v>9.1859999999999999</v>
      </c>
      <c r="I159" s="197"/>
      <c r="J159" s="198">
        <f>ROUND(I159*H159,2)</f>
        <v>0</v>
      </c>
      <c r="K159" s="194" t="s">
        <v>408</v>
      </c>
      <c r="L159" s="40"/>
      <c r="M159" s="199" t="s">
        <v>1</v>
      </c>
      <c r="N159" s="200" t="s">
        <v>42</v>
      </c>
      <c r="O159" s="72"/>
      <c r="P159" s="201">
        <f>O159*H159</f>
        <v>0</v>
      </c>
      <c r="Q159" s="201">
        <v>4.0000000000000003E-5</v>
      </c>
      <c r="R159" s="201">
        <f>Q159*H159</f>
        <v>3.6744000000000002E-4</v>
      </c>
      <c r="S159" s="201">
        <v>0</v>
      </c>
      <c r="T159" s="202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03" t="s">
        <v>374</v>
      </c>
      <c r="AT159" s="203" t="s">
        <v>377</v>
      </c>
      <c r="AU159" s="203" t="s">
        <v>86</v>
      </c>
      <c r="AY159" s="18" t="s">
        <v>375</v>
      </c>
      <c r="BE159" s="204">
        <f>IF(N159="základní",J159,0)</f>
        <v>0</v>
      </c>
      <c r="BF159" s="204">
        <f>IF(N159="snížená",J159,0)</f>
        <v>0</v>
      </c>
      <c r="BG159" s="204">
        <f>IF(N159="zákl. přenesená",J159,0)</f>
        <v>0</v>
      </c>
      <c r="BH159" s="204">
        <f>IF(N159="sníž. přenesená",J159,0)</f>
        <v>0</v>
      </c>
      <c r="BI159" s="204">
        <f>IF(N159="nulová",J159,0)</f>
        <v>0</v>
      </c>
      <c r="BJ159" s="18" t="s">
        <v>84</v>
      </c>
      <c r="BK159" s="204">
        <f>ROUND(I159*H159,2)</f>
        <v>0</v>
      </c>
      <c r="BL159" s="18" t="s">
        <v>374</v>
      </c>
      <c r="BM159" s="203" t="s">
        <v>3422</v>
      </c>
    </row>
    <row r="160" spans="1:65" s="2" customFormat="1" ht="11.25">
      <c r="A160" s="35"/>
      <c r="B160" s="36"/>
      <c r="C160" s="37"/>
      <c r="D160" s="205" t="s">
        <v>383</v>
      </c>
      <c r="E160" s="37"/>
      <c r="F160" s="206" t="s">
        <v>3423</v>
      </c>
      <c r="G160" s="37"/>
      <c r="H160" s="37"/>
      <c r="I160" s="207"/>
      <c r="J160" s="37"/>
      <c r="K160" s="37"/>
      <c r="L160" s="40"/>
      <c r="M160" s="208"/>
      <c r="N160" s="209"/>
      <c r="O160" s="72"/>
      <c r="P160" s="72"/>
      <c r="Q160" s="72"/>
      <c r="R160" s="72"/>
      <c r="S160" s="72"/>
      <c r="T160" s="73"/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T160" s="18" t="s">
        <v>383</v>
      </c>
      <c r="AU160" s="18" t="s">
        <v>86</v>
      </c>
    </row>
    <row r="161" spans="1:65" s="14" customFormat="1" ht="11.25">
      <c r="B161" s="220"/>
      <c r="C161" s="221"/>
      <c r="D161" s="205" t="s">
        <v>384</v>
      </c>
      <c r="E161" s="222" t="s">
        <v>1</v>
      </c>
      <c r="F161" s="223" t="s">
        <v>3424</v>
      </c>
      <c r="G161" s="221"/>
      <c r="H161" s="224">
        <v>9.1859999999999999</v>
      </c>
      <c r="I161" s="225"/>
      <c r="J161" s="221"/>
      <c r="K161" s="221"/>
      <c r="L161" s="226"/>
      <c r="M161" s="227"/>
      <c r="N161" s="228"/>
      <c r="O161" s="228"/>
      <c r="P161" s="228"/>
      <c r="Q161" s="228"/>
      <c r="R161" s="228"/>
      <c r="S161" s="228"/>
      <c r="T161" s="229"/>
      <c r="AT161" s="230" t="s">
        <v>384</v>
      </c>
      <c r="AU161" s="230" t="s">
        <v>86</v>
      </c>
      <c r="AV161" s="14" t="s">
        <v>86</v>
      </c>
      <c r="AW161" s="14" t="s">
        <v>32</v>
      </c>
      <c r="AX161" s="14" t="s">
        <v>84</v>
      </c>
      <c r="AY161" s="230" t="s">
        <v>375</v>
      </c>
    </row>
    <row r="162" spans="1:65" s="2" customFormat="1" ht="16.5" customHeight="1">
      <c r="A162" s="35"/>
      <c r="B162" s="36"/>
      <c r="C162" s="192" t="s">
        <v>190</v>
      </c>
      <c r="D162" s="192" t="s">
        <v>377</v>
      </c>
      <c r="E162" s="193" t="s">
        <v>3425</v>
      </c>
      <c r="F162" s="194" t="s">
        <v>3426</v>
      </c>
      <c r="G162" s="195" t="s">
        <v>649</v>
      </c>
      <c r="H162" s="196">
        <v>1.306</v>
      </c>
      <c r="I162" s="197"/>
      <c r="J162" s="198">
        <f>ROUND(I162*H162,2)</f>
        <v>0</v>
      </c>
      <c r="K162" s="194" t="s">
        <v>408</v>
      </c>
      <c r="L162" s="40"/>
      <c r="M162" s="199" t="s">
        <v>1</v>
      </c>
      <c r="N162" s="200" t="s">
        <v>42</v>
      </c>
      <c r="O162" s="72"/>
      <c r="P162" s="201">
        <f>O162*H162</f>
        <v>0</v>
      </c>
      <c r="Q162" s="201">
        <v>1.04853</v>
      </c>
      <c r="R162" s="201">
        <f>Q162*H162</f>
        <v>1.3693801800000001</v>
      </c>
      <c r="S162" s="201">
        <v>0</v>
      </c>
      <c r="T162" s="202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03" t="s">
        <v>374</v>
      </c>
      <c r="AT162" s="203" t="s">
        <v>377</v>
      </c>
      <c r="AU162" s="203" t="s">
        <v>86</v>
      </c>
      <c r="AY162" s="18" t="s">
        <v>375</v>
      </c>
      <c r="BE162" s="204">
        <f>IF(N162="základní",J162,0)</f>
        <v>0</v>
      </c>
      <c r="BF162" s="204">
        <f>IF(N162="snížená",J162,0)</f>
        <v>0</v>
      </c>
      <c r="BG162" s="204">
        <f>IF(N162="zákl. přenesená",J162,0)</f>
        <v>0</v>
      </c>
      <c r="BH162" s="204">
        <f>IF(N162="sníž. přenesená",J162,0)</f>
        <v>0</v>
      </c>
      <c r="BI162" s="204">
        <f>IF(N162="nulová",J162,0)</f>
        <v>0</v>
      </c>
      <c r="BJ162" s="18" t="s">
        <v>84</v>
      </c>
      <c r="BK162" s="204">
        <f>ROUND(I162*H162,2)</f>
        <v>0</v>
      </c>
      <c r="BL162" s="18" t="s">
        <v>374</v>
      </c>
      <c r="BM162" s="203" t="s">
        <v>3427</v>
      </c>
    </row>
    <row r="163" spans="1:65" s="2" customFormat="1" ht="19.5">
      <c r="A163" s="35"/>
      <c r="B163" s="36"/>
      <c r="C163" s="37"/>
      <c r="D163" s="205" t="s">
        <v>383</v>
      </c>
      <c r="E163" s="37"/>
      <c r="F163" s="206" t="s">
        <v>3428</v>
      </c>
      <c r="G163" s="37"/>
      <c r="H163" s="37"/>
      <c r="I163" s="207"/>
      <c r="J163" s="37"/>
      <c r="K163" s="37"/>
      <c r="L163" s="40"/>
      <c r="M163" s="208"/>
      <c r="N163" s="209"/>
      <c r="O163" s="72"/>
      <c r="P163" s="72"/>
      <c r="Q163" s="72"/>
      <c r="R163" s="72"/>
      <c r="S163" s="72"/>
      <c r="T163" s="73"/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T163" s="18" t="s">
        <v>383</v>
      </c>
      <c r="AU163" s="18" t="s">
        <v>86</v>
      </c>
    </row>
    <row r="164" spans="1:65" s="14" customFormat="1" ht="11.25">
      <c r="B164" s="220"/>
      <c r="C164" s="221"/>
      <c r="D164" s="205" t="s">
        <v>384</v>
      </c>
      <c r="E164" s="222" t="s">
        <v>1</v>
      </c>
      <c r="F164" s="223" t="s">
        <v>3429</v>
      </c>
      <c r="G164" s="221"/>
      <c r="H164" s="224">
        <v>1.306</v>
      </c>
      <c r="I164" s="225"/>
      <c r="J164" s="221"/>
      <c r="K164" s="221"/>
      <c r="L164" s="226"/>
      <c r="M164" s="227"/>
      <c r="N164" s="228"/>
      <c r="O164" s="228"/>
      <c r="P164" s="228"/>
      <c r="Q164" s="228"/>
      <c r="R164" s="228"/>
      <c r="S164" s="228"/>
      <c r="T164" s="229"/>
      <c r="AT164" s="230" t="s">
        <v>384</v>
      </c>
      <c r="AU164" s="230" t="s">
        <v>86</v>
      </c>
      <c r="AV164" s="14" t="s">
        <v>86</v>
      </c>
      <c r="AW164" s="14" t="s">
        <v>32</v>
      </c>
      <c r="AX164" s="14" t="s">
        <v>84</v>
      </c>
      <c r="AY164" s="230" t="s">
        <v>375</v>
      </c>
    </row>
    <row r="165" spans="1:65" s="2" customFormat="1" ht="16.5" customHeight="1">
      <c r="A165" s="35"/>
      <c r="B165" s="36"/>
      <c r="C165" s="192" t="s">
        <v>438</v>
      </c>
      <c r="D165" s="192" t="s">
        <v>377</v>
      </c>
      <c r="E165" s="193" t="s">
        <v>3430</v>
      </c>
      <c r="F165" s="194" t="s">
        <v>3431</v>
      </c>
      <c r="G165" s="195" t="s">
        <v>615</v>
      </c>
      <c r="H165" s="196">
        <v>351.75</v>
      </c>
      <c r="I165" s="197"/>
      <c r="J165" s="198">
        <f>ROUND(I165*H165,2)</f>
        <v>0</v>
      </c>
      <c r="K165" s="194" t="s">
        <v>408</v>
      </c>
      <c r="L165" s="40"/>
      <c r="M165" s="199" t="s">
        <v>1</v>
      </c>
      <c r="N165" s="200" t="s">
        <v>42</v>
      </c>
      <c r="O165" s="72"/>
      <c r="P165" s="201">
        <f>O165*H165</f>
        <v>0</v>
      </c>
      <c r="Q165" s="201">
        <v>0.13208</v>
      </c>
      <c r="R165" s="201">
        <f>Q165*H165</f>
        <v>46.459139999999998</v>
      </c>
      <c r="S165" s="201">
        <v>0</v>
      </c>
      <c r="T165" s="202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03" t="s">
        <v>374</v>
      </c>
      <c r="AT165" s="203" t="s">
        <v>377</v>
      </c>
      <c r="AU165" s="203" t="s">
        <v>86</v>
      </c>
      <c r="AY165" s="18" t="s">
        <v>375</v>
      </c>
      <c r="BE165" s="204">
        <f>IF(N165="základní",J165,0)</f>
        <v>0</v>
      </c>
      <c r="BF165" s="204">
        <f>IF(N165="snížená",J165,0)</f>
        <v>0</v>
      </c>
      <c r="BG165" s="204">
        <f>IF(N165="zákl. přenesená",J165,0)</f>
        <v>0</v>
      </c>
      <c r="BH165" s="204">
        <f>IF(N165="sníž. přenesená",J165,0)</f>
        <v>0</v>
      </c>
      <c r="BI165" s="204">
        <f>IF(N165="nulová",J165,0)</f>
        <v>0</v>
      </c>
      <c r="BJ165" s="18" t="s">
        <v>84</v>
      </c>
      <c r="BK165" s="204">
        <f>ROUND(I165*H165,2)</f>
        <v>0</v>
      </c>
      <c r="BL165" s="18" t="s">
        <v>374</v>
      </c>
      <c r="BM165" s="203" t="s">
        <v>3432</v>
      </c>
    </row>
    <row r="166" spans="1:65" s="2" customFormat="1" ht="11.25">
      <c r="A166" s="35"/>
      <c r="B166" s="36"/>
      <c r="C166" s="37"/>
      <c r="D166" s="205" t="s">
        <v>383</v>
      </c>
      <c r="E166" s="37"/>
      <c r="F166" s="206" t="s">
        <v>3433</v>
      </c>
      <c r="G166" s="37"/>
      <c r="H166" s="37"/>
      <c r="I166" s="207"/>
      <c r="J166" s="37"/>
      <c r="K166" s="37"/>
      <c r="L166" s="40"/>
      <c r="M166" s="208"/>
      <c r="N166" s="209"/>
      <c r="O166" s="72"/>
      <c r="P166" s="72"/>
      <c r="Q166" s="72"/>
      <c r="R166" s="72"/>
      <c r="S166" s="72"/>
      <c r="T166" s="73"/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T166" s="18" t="s">
        <v>383</v>
      </c>
      <c r="AU166" s="18" t="s">
        <v>86</v>
      </c>
    </row>
    <row r="167" spans="1:65" s="14" customFormat="1" ht="11.25">
      <c r="B167" s="220"/>
      <c r="C167" s="221"/>
      <c r="D167" s="205" t="s">
        <v>384</v>
      </c>
      <c r="E167" s="222" t="s">
        <v>1</v>
      </c>
      <c r="F167" s="223" t="s">
        <v>3434</v>
      </c>
      <c r="G167" s="221"/>
      <c r="H167" s="224">
        <v>351.75</v>
      </c>
      <c r="I167" s="225"/>
      <c r="J167" s="221"/>
      <c r="K167" s="221"/>
      <c r="L167" s="226"/>
      <c r="M167" s="227"/>
      <c r="N167" s="228"/>
      <c r="O167" s="228"/>
      <c r="P167" s="228"/>
      <c r="Q167" s="228"/>
      <c r="R167" s="228"/>
      <c r="S167" s="228"/>
      <c r="T167" s="229"/>
      <c r="AT167" s="230" t="s">
        <v>384</v>
      </c>
      <c r="AU167" s="230" t="s">
        <v>86</v>
      </c>
      <c r="AV167" s="14" t="s">
        <v>86</v>
      </c>
      <c r="AW167" s="14" t="s">
        <v>32</v>
      </c>
      <c r="AX167" s="14" t="s">
        <v>84</v>
      </c>
      <c r="AY167" s="230" t="s">
        <v>375</v>
      </c>
    </row>
    <row r="168" spans="1:65" s="2" customFormat="1" ht="16.5" customHeight="1">
      <c r="A168" s="35"/>
      <c r="B168" s="36"/>
      <c r="C168" s="192" t="s">
        <v>213</v>
      </c>
      <c r="D168" s="192" t="s">
        <v>377</v>
      </c>
      <c r="E168" s="193" t="s">
        <v>3435</v>
      </c>
      <c r="F168" s="194" t="s">
        <v>3436</v>
      </c>
      <c r="G168" s="195" t="s">
        <v>615</v>
      </c>
      <c r="H168" s="196">
        <v>351.75</v>
      </c>
      <c r="I168" s="197"/>
      <c r="J168" s="198">
        <f>ROUND(I168*H168,2)</f>
        <v>0</v>
      </c>
      <c r="K168" s="194" t="s">
        <v>408</v>
      </c>
      <c r="L168" s="40"/>
      <c r="M168" s="199" t="s">
        <v>1</v>
      </c>
      <c r="N168" s="200" t="s">
        <v>42</v>
      </c>
      <c r="O168" s="72"/>
      <c r="P168" s="201">
        <f>O168*H168</f>
        <v>0</v>
      </c>
      <c r="Q168" s="201">
        <v>0</v>
      </c>
      <c r="R168" s="201">
        <f>Q168*H168</f>
        <v>0</v>
      </c>
      <c r="S168" s="201">
        <v>0</v>
      </c>
      <c r="T168" s="202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03" t="s">
        <v>374</v>
      </c>
      <c r="AT168" s="203" t="s">
        <v>377</v>
      </c>
      <c r="AU168" s="203" t="s">
        <v>86</v>
      </c>
      <c r="AY168" s="18" t="s">
        <v>375</v>
      </c>
      <c r="BE168" s="204">
        <f>IF(N168="základní",J168,0)</f>
        <v>0</v>
      </c>
      <c r="BF168" s="204">
        <f>IF(N168="snížená",J168,0)</f>
        <v>0</v>
      </c>
      <c r="BG168" s="204">
        <f>IF(N168="zákl. přenesená",J168,0)</f>
        <v>0</v>
      </c>
      <c r="BH168" s="204">
        <f>IF(N168="sníž. přenesená",J168,0)</f>
        <v>0</v>
      </c>
      <c r="BI168" s="204">
        <f>IF(N168="nulová",J168,0)</f>
        <v>0</v>
      </c>
      <c r="BJ168" s="18" t="s">
        <v>84</v>
      </c>
      <c r="BK168" s="204">
        <f>ROUND(I168*H168,2)</f>
        <v>0</v>
      </c>
      <c r="BL168" s="18" t="s">
        <v>374</v>
      </c>
      <c r="BM168" s="203" t="s">
        <v>3437</v>
      </c>
    </row>
    <row r="169" spans="1:65" s="2" customFormat="1" ht="11.25">
      <c r="A169" s="35"/>
      <c r="B169" s="36"/>
      <c r="C169" s="37"/>
      <c r="D169" s="205" t="s">
        <v>383</v>
      </c>
      <c r="E169" s="37"/>
      <c r="F169" s="206" t="s">
        <v>3438</v>
      </c>
      <c r="G169" s="37"/>
      <c r="H169" s="37"/>
      <c r="I169" s="207"/>
      <c r="J169" s="37"/>
      <c r="K169" s="37"/>
      <c r="L169" s="40"/>
      <c r="M169" s="208"/>
      <c r="N169" s="209"/>
      <c r="O169" s="72"/>
      <c r="P169" s="72"/>
      <c r="Q169" s="72"/>
      <c r="R169" s="72"/>
      <c r="S169" s="72"/>
      <c r="T169" s="73"/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T169" s="18" t="s">
        <v>383</v>
      </c>
      <c r="AU169" s="18" t="s">
        <v>86</v>
      </c>
    </row>
    <row r="170" spans="1:65" s="14" customFormat="1" ht="11.25">
      <c r="B170" s="220"/>
      <c r="C170" s="221"/>
      <c r="D170" s="205" t="s">
        <v>384</v>
      </c>
      <c r="E170" s="222" t="s">
        <v>1</v>
      </c>
      <c r="F170" s="223" t="s">
        <v>3439</v>
      </c>
      <c r="G170" s="221"/>
      <c r="H170" s="224">
        <v>351.75</v>
      </c>
      <c r="I170" s="225"/>
      <c r="J170" s="221"/>
      <c r="K170" s="221"/>
      <c r="L170" s="226"/>
      <c r="M170" s="227"/>
      <c r="N170" s="228"/>
      <c r="O170" s="228"/>
      <c r="P170" s="228"/>
      <c r="Q170" s="228"/>
      <c r="R170" s="228"/>
      <c r="S170" s="228"/>
      <c r="T170" s="229"/>
      <c r="AT170" s="230" t="s">
        <v>384</v>
      </c>
      <c r="AU170" s="230" t="s">
        <v>86</v>
      </c>
      <c r="AV170" s="14" t="s">
        <v>86</v>
      </c>
      <c r="AW170" s="14" t="s">
        <v>32</v>
      </c>
      <c r="AX170" s="14" t="s">
        <v>84</v>
      </c>
      <c r="AY170" s="230" t="s">
        <v>375</v>
      </c>
    </row>
    <row r="171" spans="1:65" s="2" customFormat="1" ht="24.2" customHeight="1">
      <c r="A171" s="35"/>
      <c r="B171" s="36"/>
      <c r="C171" s="192" t="s">
        <v>447</v>
      </c>
      <c r="D171" s="192" t="s">
        <v>377</v>
      </c>
      <c r="E171" s="193" t="s">
        <v>3162</v>
      </c>
      <c r="F171" s="194" t="s">
        <v>3163</v>
      </c>
      <c r="G171" s="195" t="s">
        <v>505</v>
      </c>
      <c r="H171" s="196">
        <v>1</v>
      </c>
      <c r="I171" s="197"/>
      <c r="J171" s="198">
        <f>ROUND(I171*H171,2)</f>
        <v>0</v>
      </c>
      <c r="K171" s="194" t="s">
        <v>1</v>
      </c>
      <c r="L171" s="40"/>
      <c r="M171" s="199" t="s">
        <v>1</v>
      </c>
      <c r="N171" s="200" t="s">
        <v>42</v>
      </c>
      <c r="O171" s="72"/>
      <c r="P171" s="201">
        <f>O171*H171</f>
        <v>0</v>
      </c>
      <c r="Q171" s="201">
        <v>0</v>
      </c>
      <c r="R171" s="201">
        <f>Q171*H171</f>
        <v>0</v>
      </c>
      <c r="S171" s="201">
        <v>0</v>
      </c>
      <c r="T171" s="202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03" t="s">
        <v>374</v>
      </c>
      <c r="AT171" s="203" t="s">
        <v>377</v>
      </c>
      <c r="AU171" s="203" t="s">
        <v>86</v>
      </c>
      <c r="AY171" s="18" t="s">
        <v>375</v>
      </c>
      <c r="BE171" s="204">
        <f>IF(N171="základní",J171,0)</f>
        <v>0</v>
      </c>
      <c r="BF171" s="204">
        <f>IF(N171="snížená",J171,0)</f>
        <v>0</v>
      </c>
      <c r="BG171" s="204">
        <f>IF(N171="zákl. přenesená",J171,0)</f>
        <v>0</v>
      </c>
      <c r="BH171" s="204">
        <f>IF(N171="sníž. přenesená",J171,0)</f>
        <v>0</v>
      </c>
      <c r="BI171" s="204">
        <f>IF(N171="nulová",J171,0)</f>
        <v>0</v>
      </c>
      <c r="BJ171" s="18" t="s">
        <v>84</v>
      </c>
      <c r="BK171" s="204">
        <f>ROUND(I171*H171,2)</f>
        <v>0</v>
      </c>
      <c r="BL171" s="18" t="s">
        <v>374</v>
      </c>
      <c r="BM171" s="203" t="s">
        <v>3440</v>
      </c>
    </row>
    <row r="172" spans="1:65" s="2" customFormat="1" ht="11.25">
      <c r="A172" s="35"/>
      <c r="B172" s="36"/>
      <c r="C172" s="37"/>
      <c r="D172" s="205" t="s">
        <v>383</v>
      </c>
      <c r="E172" s="37"/>
      <c r="F172" s="206" t="s">
        <v>3163</v>
      </c>
      <c r="G172" s="37"/>
      <c r="H172" s="37"/>
      <c r="I172" s="207"/>
      <c r="J172" s="37"/>
      <c r="K172" s="37"/>
      <c r="L172" s="40"/>
      <c r="M172" s="208"/>
      <c r="N172" s="209"/>
      <c r="O172" s="72"/>
      <c r="P172" s="72"/>
      <c r="Q172" s="72"/>
      <c r="R172" s="72"/>
      <c r="S172" s="72"/>
      <c r="T172" s="73"/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T172" s="18" t="s">
        <v>383</v>
      </c>
      <c r="AU172" s="18" t="s">
        <v>86</v>
      </c>
    </row>
    <row r="173" spans="1:65" s="14" customFormat="1" ht="11.25">
      <c r="B173" s="220"/>
      <c r="C173" s="221"/>
      <c r="D173" s="205" t="s">
        <v>384</v>
      </c>
      <c r="E173" s="222" t="s">
        <v>1</v>
      </c>
      <c r="F173" s="223" t="s">
        <v>1656</v>
      </c>
      <c r="G173" s="221"/>
      <c r="H173" s="224">
        <v>1</v>
      </c>
      <c r="I173" s="225"/>
      <c r="J173" s="221"/>
      <c r="K173" s="221"/>
      <c r="L173" s="226"/>
      <c r="M173" s="227"/>
      <c r="N173" s="228"/>
      <c r="O173" s="228"/>
      <c r="P173" s="228"/>
      <c r="Q173" s="228"/>
      <c r="R173" s="228"/>
      <c r="S173" s="228"/>
      <c r="T173" s="229"/>
      <c r="AT173" s="230" t="s">
        <v>384</v>
      </c>
      <c r="AU173" s="230" t="s">
        <v>86</v>
      </c>
      <c r="AV173" s="14" t="s">
        <v>86</v>
      </c>
      <c r="AW173" s="14" t="s">
        <v>32</v>
      </c>
      <c r="AX173" s="14" t="s">
        <v>84</v>
      </c>
      <c r="AY173" s="230" t="s">
        <v>375</v>
      </c>
    </row>
    <row r="174" spans="1:65" s="12" customFormat="1" ht="22.9" customHeight="1">
      <c r="B174" s="176"/>
      <c r="C174" s="177"/>
      <c r="D174" s="178" t="s">
        <v>76</v>
      </c>
      <c r="E174" s="190" t="s">
        <v>374</v>
      </c>
      <c r="F174" s="190" t="s">
        <v>1141</v>
      </c>
      <c r="G174" s="177"/>
      <c r="H174" s="177"/>
      <c r="I174" s="180"/>
      <c r="J174" s="191">
        <f>BK174</f>
        <v>0</v>
      </c>
      <c r="K174" s="177"/>
      <c r="L174" s="182"/>
      <c r="M174" s="183"/>
      <c r="N174" s="184"/>
      <c r="O174" s="184"/>
      <c r="P174" s="185">
        <f>SUM(P175:P201)</f>
        <v>0</v>
      </c>
      <c r="Q174" s="184"/>
      <c r="R174" s="185">
        <f>SUM(R175:R201)</f>
        <v>7.7238724599999999</v>
      </c>
      <c r="S174" s="184"/>
      <c r="T174" s="186">
        <f>SUM(T175:T201)</f>
        <v>0</v>
      </c>
      <c r="AR174" s="187" t="s">
        <v>84</v>
      </c>
      <c r="AT174" s="188" t="s">
        <v>76</v>
      </c>
      <c r="AU174" s="188" t="s">
        <v>84</v>
      </c>
      <c r="AY174" s="187" t="s">
        <v>375</v>
      </c>
      <c r="BK174" s="189">
        <f>SUM(BK175:BK201)</f>
        <v>0</v>
      </c>
    </row>
    <row r="175" spans="1:65" s="2" customFormat="1" ht="16.5" customHeight="1">
      <c r="A175" s="35"/>
      <c r="B175" s="36"/>
      <c r="C175" s="192" t="s">
        <v>452</v>
      </c>
      <c r="D175" s="192" t="s">
        <v>377</v>
      </c>
      <c r="E175" s="193" t="s">
        <v>3441</v>
      </c>
      <c r="F175" s="194" t="s">
        <v>3442</v>
      </c>
      <c r="G175" s="195" t="s">
        <v>615</v>
      </c>
      <c r="H175" s="196">
        <v>34.496000000000002</v>
      </c>
      <c r="I175" s="197"/>
      <c r="J175" s="198">
        <f>ROUND(I175*H175,2)</f>
        <v>0</v>
      </c>
      <c r="K175" s="194" t="s">
        <v>408</v>
      </c>
      <c r="L175" s="40"/>
      <c r="M175" s="199" t="s">
        <v>1</v>
      </c>
      <c r="N175" s="200" t="s">
        <v>42</v>
      </c>
      <c r="O175" s="72"/>
      <c r="P175" s="201">
        <f>O175*H175</f>
        <v>0</v>
      </c>
      <c r="Q175" s="201">
        <v>0</v>
      </c>
      <c r="R175" s="201">
        <f>Q175*H175</f>
        <v>0</v>
      </c>
      <c r="S175" s="201">
        <v>0</v>
      </c>
      <c r="T175" s="202">
        <f>S175*H175</f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03" t="s">
        <v>374</v>
      </c>
      <c r="AT175" s="203" t="s">
        <v>377</v>
      </c>
      <c r="AU175" s="203" t="s">
        <v>86</v>
      </c>
      <c r="AY175" s="18" t="s">
        <v>375</v>
      </c>
      <c r="BE175" s="204">
        <f>IF(N175="základní",J175,0)</f>
        <v>0</v>
      </c>
      <c r="BF175" s="204">
        <f>IF(N175="snížená",J175,0)</f>
        <v>0</v>
      </c>
      <c r="BG175" s="204">
        <f>IF(N175="zákl. přenesená",J175,0)</f>
        <v>0</v>
      </c>
      <c r="BH175" s="204">
        <f>IF(N175="sníž. přenesená",J175,0)</f>
        <v>0</v>
      </c>
      <c r="BI175" s="204">
        <f>IF(N175="nulová",J175,0)</f>
        <v>0</v>
      </c>
      <c r="BJ175" s="18" t="s">
        <v>84</v>
      </c>
      <c r="BK175" s="204">
        <f>ROUND(I175*H175,2)</f>
        <v>0</v>
      </c>
      <c r="BL175" s="18" t="s">
        <v>374</v>
      </c>
      <c r="BM175" s="203" t="s">
        <v>3443</v>
      </c>
    </row>
    <row r="176" spans="1:65" s="2" customFormat="1" ht="11.25">
      <c r="A176" s="35"/>
      <c r="B176" s="36"/>
      <c r="C176" s="37"/>
      <c r="D176" s="205" t="s">
        <v>383</v>
      </c>
      <c r="E176" s="37"/>
      <c r="F176" s="206" t="s">
        <v>3444</v>
      </c>
      <c r="G176" s="37"/>
      <c r="H176" s="37"/>
      <c r="I176" s="207"/>
      <c r="J176" s="37"/>
      <c r="K176" s="37"/>
      <c r="L176" s="40"/>
      <c r="M176" s="208"/>
      <c r="N176" s="209"/>
      <c r="O176" s="72"/>
      <c r="P176" s="72"/>
      <c r="Q176" s="72"/>
      <c r="R176" s="72"/>
      <c r="S176" s="72"/>
      <c r="T176" s="73"/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T176" s="18" t="s">
        <v>383</v>
      </c>
      <c r="AU176" s="18" t="s">
        <v>86</v>
      </c>
    </row>
    <row r="177" spans="1:65" s="14" customFormat="1" ht="11.25">
      <c r="B177" s="220"/>
      <c r="C177" s="221"/>
      <c r="D177" s="205" t="s">
        <v>384</v>
      </c>
      <c r="E177" s="222" t="s">
        <v>1</v>
      </c>
      <c r="F177" s="223" t="s">
        <v>3445</v>
      </c>
      <c r="G177" s="221"/>
      <c r="H177" s="224">
        <v>34.496000000000002</v>
      </c>
      <c r="I177" s="225"/>
      <c r="J177" s="221"/>
      <c r="K177" s="221"/>
      <c r="L177" s="226"/>
      <c r="M177" s="227"/>
      <c r="N177" s="228"/>
      <c r="O177" s="228"/>
      <c r="P177" s="228"/>
      <c r="Q177" s="228"/>
      <c r="R177" s="228"/>
      <c r="S177" s="228"/>
      <c r="T177" s="229"/>
      <c r="AT177" s="230" t="s">
        <v>384</v>
      </c>
      <c r="AU177" s="230" t="s">
        <v>86</v>
      </c>
      <c r="AV177" s="14" t="s">
        <v>86</v>
      </c>
      <c r="AW177" s="14" t="s">
        <v>32</v>
      </c>
      <c r="AX177" s="14" t="s">
        <v>84</v>
      </c>
      <c r="AY177" s="230" t="s">
        <v>375</v>
      </c>
    </row>
    <row r="178" spans="1:65" s="2" customFormat="1" ht="16.5" customHeight="1">
      <c r="A178" s="35"/>
      <c r="B178" s="36"/>
      <c r="C178" s="192" t="s">
        <v>8</v>
      </c>
      <c r="D178" s="192" t="s">
        <v>377</v>
      </c>
      <c r="E178" s="193" t="s">
        <v>3446</v>
      </c>
      <c r="F178" s="194" t="s">
        <v>3447</v>
      </c>
      <c r="G178" s="195" t="s">
        <v>671</v>
      </c>
      <c r="H178" s="196">
        <v>16.940000000000001</v>
      </c>
      <c r="I178" s="197"/>
      <c r="J178" s="198">
        <f>ROUND(I178*H178,2)</f>
        <v>0</v>
      </c>
      <c r="K178" s="194" t="s">
        <v>1</v>
      </c>
      <c r="L178" s="40"/>
      <c r="M178" s="199" t="s">
        <v>1</v>
      </c>
      <c r="N178" s="200" t="s">
        <v>42</v>
      </c>
      <c r="O178" s="72"/>
      <c r="P178" s="201">
        <f>O178*H178</f>
        <v>0</v>
      </c>
      <c r="Q178" s="201">
        <v>1.787E-2</v>
      </c>
      <c r="R178" s="201">
        <f>Q178*H178</f>
        <v>0.30271780000000004</v>
      </c>
      <c r="S178" s="201">
        <v>0</v>
      </c>
      <c r="T178" s="202">
        <f>S178*H178</f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203" t="s">
        <v>374</v>
      </c>
      <c r="AT178" s="203" t="s">
        <v>377</v>
      </c>
      <c r="AU178" s="203" t="s">
        <v>86</v>
      </c>
      <c r="AY178" s="18" t="s">
        <v>375</v>
      </c>
      <c r="BE178" s="204">
        <f>IF(N178="základní",J178,0)</f>
        <v>0</v>
      </c>
      <c r="BF178" s="204">
        <f>IF(N178="snížená",J178,0)</f>
        <v>0</v>
      </c>
      <c r="BG178" s="204">
        <f>IF(N178="zákl. přenesená",J178,0)</f>
        <v>0</v>
      </c>
      <c r="BH178" s="204">
        <f>IF(N178="sníž. přenesená",J178,0)</f>
        <v>0</v>
      </c>
      <c r="BI178" s="204">
        <f>IF(N178="nulová",J178,0)</f>
        <v>0</v>
      </c>
      <c r="BJ178" s="18" t="s">
        <v>84</v>
      </c>
      <c r="BK178" s="204">
        <f>ROUND(I178*H178,2)</f>
        <v>0</v>
      </c>
      <c r="BL178" s="18" t="s">
        <v>374</v>
      </c>
      <c r="BM178" s="203" t="s">
        <v>3448</v>
      </c>
    </row>
    <row r="179" spans="1:65" s="2" customFormat="1" ht="11.25">
      <c r="A179" s="35"/>
      <c r="B179" s="36"/>
      <c r="C179" s="37"/>
      <c r="D179" s="205" t="s">
        <v>383</v>
      </c>
      <c r="E179" s="37"/>
      <c r="F179" s="206" t="s">
        <v>3449</v>
      </c>
      <c r="G179" s="37"/>
      <c r="H179" s="37"/>
      <c r="I179" s="207"/>
      <c r="J179" s="37"/>
      <c r="K179" s="37"/>
      <c r="L179" s="40"/>
      <c r="M179" s="208"/>
      <c r="N179" s="209"/>
      <c r="O179" s="72"/>
      <c r="P179" s="72"/>
      <c r="Q179" s="72"/>
      <c r="R179" s="72"/>
      <c r="S179" s="72"/>
      <c r="T179" s="73"/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T179" s="18" t="s">
        <v>383</v>
      </c>
      <c r="AU179" s="18" t="s">
        <v>86</v>
      </c>
    </row>
    <row r="180" spans="1:65" s="14" customFormat="1" ht="11.25">
      <c r="B180" s="220"/>
      <c r="C180" s="221"/>
      <c r="D180" s="205" t="s">
        <v>384</v>
      </c>
      <c r="E180" s="222" t="s">
        <v>1</v>
      </c>
      <c r="F180" s="223" t="s">
        <v>3450</v>
      </c>
      <c r="G180" s="221"/>
      <c r="H180" s="224">
        <v>16.940000000000001</v>
      </c>
      <c r="I180" s="225"/>
      <c r="J180" s="221"/>
      <c r="K180" s="221"/>
      <c r="L180" s="226"/>
      <c r="M180" s="227"/>
      <c r="N180" s="228"/>
      <c r="O180" s="228"/>
      <c r="P180" s="228"/>
      <c r="Q180" s="228"/>
      <c r="R180" s="228"/>
      <c r="S180" s="228"/>
      <c r="T180" s="229"/>
      <c r="AT180" s="230" t="s">
        <v>384</v>
      </c>
      <c r="AU180" s="230" t="s">
        <v>86</v>
      </c>
      <c r="AV180" s="14" t="s">
        <v>86</v>
      </c>
      <c r="AW180" s="14" t="s">
        <v>32</v>
      </c>
      <c r="AX180" s="14" t="s">
        <v>84</v>
      </c>
      <c r="AY180" s="230" t="s">
        <v>375</v>
      </c>
    </row>
    <row r="181" spans="1:65" s="2" customFormat="1" ht="16.5" customHeight="1">
      <c r="A181" s="35"/>
      <c r="B181" s="36"/>
      <c r="C181" s="192" t="s">
        <v>462</v>
      </c>
      <c r="D181" s="192" t="s">
        <v>377</v>
      </c>
      <c r="E181" s="193" t="s">
        <v>3451</v>
      </c>
      <c r="F181" s="194" t="s">
        <v>3452</v>
      </c>
      <c r="G181" s="195" t="s">
        <v>671</v>
      </c>
      <c r="H181" s="196">
        <v>2.2000000000000002</v>
      </c>
      <c r="I181" s="197"/>
      <c r="J181" s="198">
        <f>ROUND(I181*H181,2)</f>
        <v>0</v>
      </c>
      <c r="K181" s="194" t="s">
        <v>408</v>
      </c>
      <c r="L181" s="40"/>
      <c r="M181" s="199" t="s">
        <v>1</v>
      </c>
      <c r="N181" s="200" t="s">
        <v>42</v>
      </c>
      <c r="O181" s="72"/>
      <c r="P181" s="201">
        <f>O181*H181</f>
        <v>0</v>
      </c>
      <c r="Q181" s="201">
        <v>1.976E-2</v>
      </c>
      <c r="R181" s="201">
        <f>Q181*H181</f>
        <v>4.3472000000000004E-2</v>
      </c>
      <c r="S181" s="201">
        <v>0</v>
      </c>
      <c r="T181" s="202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03" t="s">
        <v>374</v>
      </c>
      <c r="AT181" s="203" t="s">
        <v>377</v>
      </c>
      <c r="AU181" s="203" t="s">
        <v>86</v>
      </c>
      <c r="AY181" s="18" t="s">
        <v>375</v>
      </c>
      <c r="BE181" s="204">
        <f>IF(N181="základní",J181,0)</f>
        <v>0</v>
      </c>
      <c r="BF181" s="204">
        <f>IF(N181="snížená",J181,0)</f>
        <v>0</v>
      </c>
      <c r="BG181" s="204">
        <f>IF(N181="zákl. přenesená",J181,0)</f>
        <v>0</v>
      </c>
      <c r="BH181" s="204">
        <f>IF(N181="sníž. přenesená",J181,0)</f>
        <v>0</v>
      </c>
      <c r="BI181" s="204">
        <f>IF(N181="nulová",J181,0)</f>
        <v>0</v>
      </c>
      <c r="BJ181" s="18" t="s">
        <v>84</v>
      </c>
      <c r="BK181" s="204">
        <f>ROUND(I181*H181,2)</f>
        <v>0</v>
      </c>
      <c r="BL181" s="18" t="s">
        <v>374</v>
      </c>
      <c r="BM181" s="203" t="s">
        <v>3453</v>
      </c>
    </row>
    <row r="182" spans="1:65" s="2" customFormat="1" ht="11.25">
      <c r="A182" s="35"/>
      <c r="B182" s="36"/>
      <c r="C182" s="37"/>
      <c r="D182" s="205" t="s">
        <v>383</v>
      </c>
      <c r="E182" s="37"/>
      <c r="F182" s="206" t="s">
        <v>3454</v>
      </c>
      <c r="G182" s="37"/>
      <c r="H182" s="37"/>
      <c r="I182" s="207"/>
      <c r="J182" s="37"/>
      <c r="K182" s="37"/>
      <c r="L182" s="40"/>
      <c r="M182" s="208"/>
      <c r="N182" s="209"/>
      <c r="O182" s="72"/>
      <c r="P182" s="72"/>
      <c r="Q182" s="72"/>
      <c r="R182" s="72"/>
      <c r="S182" s="72"/>
      <c r="T182" s="73"/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T182" s="18" t="s">
        <v>383</v>
      </c>
      <c r="AU182" s="18" t="s">
        <v>86</v>
      </c>
    </row>
    <row r="183" spans="1:65" s="14" customFormat="1" ht="11.25">
      <c r="B183" s="220"/>
      <c r="C183" s="221"/>
      <c r="D183" s="205" t="s">
        <v>384</v>
      </c>
      <c r="E183" s="222" t="s">
        <v>1</v>
      </c>
      <c r="F183" s="223" t="s">
        <v>3455</v>
      </c>
      <c r="G183" s="221"/>
      <c r="H183" s="224">
        <v>2.2000000000000002</v>
      </c>
      <c r="I183" s="225"/>
      <c r="J183" s="221"/>
      <c r="K183" s="221"/>
      <c r="L183" s="226"/>
      <c r="M183" s="227"/>
      <c r="N183" s="228"/>
      <c r="O183" s="228"/>
      <c r="P183" s="228"/>
      <c r="Q183" s="228"/>
      <c r="R183" s="228"/>
      <c r="S183" s="228"/>
      <c r="T183" s="229"/>
      <c r="AT183" s="230" t="s">
        <v>384</v>
      </c>
      <c r="AU183" s="230" t="s">
        <v>86</v>
      </c>
      <c r="AV183" s="14" t="s">
        <v>86</v>
      </c>
      <c r="AW183" s="14" t="s">
        <v>32</v>
      </c>
      <c r="AX183" s="14" t="s">
        <v>84</v>
      </c>
      <c r="AY183" s="230" t="s">
        <v>375</v>
      </c>
    </row>
    <row r="184" spans="1:65" s="2" customFormat="1" ht="16.5" customHeight="1">
      <c r="A184" s="35"/>
      <c r="B184" s="36"/>
      <c r="C184" s="192" t="s">
        <v>467</v>
      </c>
      <c r="D184" s="192" t="s">
        <v>377</v>
      </c>
      <c r="E184" s="193" t="s">
        <v>3456</v>
      </c>
      <c r="F184" s="194" t="s">
        <v>3457</v>
      </c>
      <c r="G184" s="195" t="s">
        <v>671</v>
      </c>
      <c r="H184" s="196">
        <v>16.940000000000001</v>
      </c>
      <c r="I184" s="197"/>
      <c r="J184" s="198">
        <f>ROUND(I184*H184,2)</f>
        <v>0</v>
      </c>
      <c r="K184" s="194" t="s">
        <v>1</v>
      </c>
      <c r="L184" s="40"/>
      <c r="M184" s="199" t="s">
        <v>1</v>
      </c>
      <c r="N184" s="200" t="s">
        <v>42</v>
      </c>
      <c r="O184" s="72"/>
      <c r="P184" s="201">
        <f>O184*H184</f>
        <v>0</v>
      </c>
      <c r="Q184" s="201">
        <v>0</v>
      </c>
      <c r="R184" s="201">
        <f>Q184*H184</f>
        <v>0</v>
      </c>
      <c r="S184" s="201">
        <v>0</v>
      </c>
      <c r="T184" s="202">
        <f>S184*H184</f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203" t="s">
        <v>374</v>
      </c>
      <c r="AT184" s="203" t="s">
        <v>377</v>
      </c>
      <c r="AU184" s="203" t="s">
        <v>86</v>
      </c>
      <c r="AY184" s="18" t="s">
        <v>375</v>
      </c>
      <c r="BE184" s="204">
        <f>IF(N184="základní",J184,0)</f>
        <v>0</v>
      </c>
      <c r="BF184" s="204">
        <f>IF(N184="snížená",J184,0)</f>
        <v>0</v>
      </c>
      <c r="BG184" s="204">
        <f>IF(N184="zákl. přenesená",J184,0)</f>
        <v>0</v>
      </c>
      <c r="BH184" s="204">
        <f>IF(N184="sníž. přenesená",J184,0)</f>
        <v>0</v>
      </c>
      <c r="BI184" s="204">
        <f>IF(N184="nulová",J184,0)</f>
        <v>0</v>
      </c>
      <c r="BJ184" s="18" t="s">
        <v>84</v>
      </c>
      <c r="BK184" s="204">
        <f>ROUND(I184*H184,2)</f>
        <v>0</v>
      </c>
      <c r="BL184" s="18" t="s">
        <v>374</v>
      </c>
      <c r="BM184" s="203" t="s">
        <v>3458</v>
      </c>
    </row>
    <row r="185" spans="1:65" s="2" customFormat="1" ht="11.25">
      <c r="A185" s="35"/>
      <c r="B185" s="36"/>
      <c r="C185" s="37"/>
      <c r="D185" s="205" t="s">
        <v>383</v>
      </c>
      <c r="E185" s="37"/>
      <c r="F185" s="206" t="s">
        <v>3459</v>
      </c>
      <c r="G185" s="37"/>
      <c r="H185" s="37"/>
      <c r="I185" s="207"/>
      <c r="J185" s="37"/>
      <c r="K185" s="37"/>
      <c r="L185" s="40"/>
      <c r="M185" s="208"/>
      <c r="N185" s="209"/>
      <c r="O185" s="72"/>
      <c r="P185" s="72"/>
      <c r="Q185" s="72"/>
      <c r="R185" s="72"/>
      <c r="S185" s="72"/>
      <c r="T185" s="73"/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T185" s="18" t="s">
        <v>383</v>
      </c>
      <c r="AU185" s="18" t="s">
        <v>86</v>
      </c>
    </row>
    <row r="186" spans="1:65" s="14" customFormat="1" ht="11.25">
      <c r="B186" s="220"/>
      <c r="C186" s="221"/>
      <c r="D186" s="205" t="s">
        <v>384</v>
      </c>
      <c r="E186" s="222" t="s">
        <v>1</v>
      </c>
      <c r="F186" s="223" t="s">
        <v>3460</v>
      </c>
      <c r="G186" s="221"/>
      <c r="H186" s="224">
        <v>16.940000000000001</v>
      </c>
      <c r="I186" s="225"/>
      <c r="J186" s="221"/>
      <c r="K186" s="221"/>
      <c r="L186" s="226"/>
      <c r="M186" s="227"/>
      <c r="N186" s="228"/>
      <c r="O186" s="228"/>
      <c r="P186" s="228"/>
      <c r="Q186" s="228"/>
      <c r="R186" s="228"/>
      <c r="S186" s="228"/>
      <c r="T186" s="229"/>
      <c r="AT186" s="230" t="s">
        <v>384</v>
      </c>
      <c r="AU186" s="230" t="s">
        <v>86</v>
      </c>
      <c r="AV186" s="14" t="s">
        <v>86</v>
      </c>
      <c r="AW186" s="14" t="s">
        <v>32</v>
      </c>
      <c r="AX186" s="14" t="s">
        <v>84</v>
      </c>
      <c r="AY186" s="230" t="s">
        <v>375</v>
      </c>
    </row>
    <row r="187" spans="1:65" s="2" customFormat="1" ht="16.5" customHeight="1">
      <c r="A187" s="35"/>
      <c r="B187" s="36"/>
      <c r="C187" s="192" t="s">
        <v>471</v>
      </c>
      <c r="D187" s="192" t="s">
        <v>377</v>
      </c>
      <c r="E187" s="193" t="s">
        <v>3461</v>
      </c>
      <c r="F187" s="194" t="s">
        <v>3462</v>
      </c>
      <c r="G187" s="195" t="s">
        <v>671</v>
      </c>
      <c r="H187" s="196">
        <v>2.2000000000000002</v>
      </c>
      <c r="I187" s="197"/>
      <c r="J187" s="198">
        <f>ROUND(I187*H187,2)</f>
        <v>0</v>
      </c>
      <c r="K187" s="194" t="s">
        <v>408</v>
      </c>
      <c r="L187" s="40"/>
      <c r="M187" s="199" t="s">
        <v>1</v>
      </c>
      <c r="N187" s="200" t="s">
        <v>42</v>
      </c>
      <c r="O187" s="72"/>
      <c r="P187" s="201">
        <f>O187*H187</f>
        <v>0</v>
      </c>
      <c r="Q187" s="201">
        <v>0</v>
      </c>
      <c r="R187" s="201">
        <f>Q187*H187</f>
        <v>0</v>
      </c>
      <c r="S187" s="201">
        <v>0</v>
      </c>
      <c r="T187" s="202">
        <f>S187*H187</f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203" t="s">
        <v>374</v>
      </c>
      <c r="AT187" s="203" t="s">
        <v>377</v>
      </c>
      <c r="AU187" s="203" t="s">
        <v>86</v>
      </c>
      <c r="AY187" s="18" t="s">
        <v>375</v>
      </c>
      <c r="BE187" s="204">
        <f>IF(N187="základní",J187,0)</f>
        <v>0</v>
      </c>
      <c r="BF187" s="204">
        <f>IF(N187="snížená",J187,0)</f>
        <v>0</v>
      </c>
      <c r="BG187" s="204">
        <f>IF(N187="zákl. přenesená",J187,0)</f>
        <v>0</v>
      </c>
      <c r="BH187" s="204">
        <f>IF(N187="sníž. přenesená",J187,0)</f>
        <v>0</v>
      </c>
      <c r="BI187" s="204">
        <f>IF(N187="nulová",J187,0)</f>
        <v>0</v>
      </c>
      <c r="BJ187" s="18" t="s">
        <v>84</v>
      </c>
      <c r="BK187" s="204">
        <f>ROUND(I187*H187,2)</f>
        <v>0</v>
      </c>
      <c r="BL187" s="18" t="s">
        <v>374</v>
      </c>
      <c r="BM187" s="203" t="s">
        <v>3463</v>
      </c>
    </row>
    <row r="188" spans="1:65" s="2" customFormat="1" ht="11.25">
      <c r="A188" s="35"/>
      <c r="B188" s="36"/>
      <c r="C188" s="37"/>
      <c r="D188" s="205" t="s">
        <v>383</v>
      </c>
      <c r="E188" s="37"/>
      <c r="F188" s="206" t="s">
        <v>3464</v>
      </c>
      <c r="G188" s="37"/>
      <c r="H188" s="37"/>
      <c r="I188" s="207"/>
      <c r="J188" s="37"/>
      <c r="K188" s="37"/>
      <c r="L188" s="40"/>
      <c r="M188" s="208"/>
      <c r="N188" s="209"/>
      <c r="O188" s="72"/>
      <c r="P188" s="72"/>
      <c r="Q188" s="72"/>
      <c r="R188" s="72"/>
      <c r="S188" s="72"/>
      <c r="T188" s="73"/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T188" s="18" t="s">
        <v>383</v>
      </c>
      <c r="AU188" s="18" t="s">
        <v>86</v>
      </c>
    </row>
    <row r="189" spans="1:65" s="14" customFormat="1" ht="11.25">
      <c r="B189" s="220"/>
      <c r="C189" s="221"/>
      <c r="D189" s="205" t="s">
        <v>384</v>
      </c>
      <c r="E189" s="222" t="s">
        <v>1</v>
      </c>
      <c r="F189" s="223" t="s">
        <v>3465</v>
      </c>
      <c r="G189" s="221"/>
      <c r="H189" s="224">
        <v>2.2000000000000002</v>
      </c>
      <c r="I189" s="225"/>
      <c r="J189" s="221"/>
      <c r="K189" s="221"/>
      <c r="L189" s="226"/>
      <c r="M189" s="227"/>
      <c r="N189" s="228"/>
      <c r="O189" s="228"/>
      <c r="P189" s="228"/>
      <c r="Q189" s="228"/>
      <c r="R189" s="228"/>
      <c r="S189" s="228"/>
      <c r="T189" s="229"/>
      <c r="AT189" s="230" t="s">
        <v>384</v>
      </c>
      <c r="AU189" s="230" t="s">
        <v>86</v>
      </c>
      <c r="AV189" s="14" t="s">
        <v>86</v>
      </c>
      <c r="AW189" s="14" t="s">
        <v>32</v>
      </c>
      <c r="AX189" s="14" t="s">
        <v>84</v>
      </c>
      <c r="AY189" s="230" t="s">
        <v>375</v>
      </c>
    </row>
    <row r="190" spans="1:65" s="2" customFormat="1" ht="16.5" customHeight="1">
      <c r="A190" s="35"/>
      <c r="B190" s="36"/>
      <c r="C190" s="192" t="s">
        <v>479</v>
      </c>
      <c r="D190" s="192" t="s">
        <v>377</v>
      </c>
      <c r="E190" s="193" t="s">
        <v>3466</v>
      </c>
      <c r="F190" s="194" t="s">
        <v>3467</v>
      </c>
      <c r="G190" s="195" t="s">
        <v>649</v>
      </c>
      <c r="H190" s="196">
        <v>5.9580000000000002</v>
      </c>
      <c r="I190" s="197"/>
      <c r="J190" s="198">
        <f>ROUND(I190*H190,2)</f>
        <v>0</v>
      </c>
      <c r="K190" s="194" t="s">
        <v>408</v>
      </c>
      <c r="L190" s="40"/>
      <c r="M190" s="199" t="s">
        <v>1</v>
      </c>
      <c r="N190" s="200" t="s">
        <v>42</v>
      </c>
      <c r="O190" s="72"/>
      <c r="P190" s="201">
        <f>O190*H190</f>
        <v>0</v>
      </c>
      <c r="Q190" s="201">
        <v>1.0492699999999999</v>
      </c>
      <c r="R190" s="201">
        <f>Q190*H190</f>
        <v>6.2515506599999995</v>
      </c>
      <c r="S190" s="201">
        <v>0</v>
      </c>
      <c r="T190" s="202">
        <f>S190*H190</f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203" t="s">
        <v>374</v>
      </c>
      <c r="AT190" s="203" t="s">
        <v>377</v>
      </c>
      <c r="AU190" s="203" t="s">
        <v>86</v>
      </c>
      <c r="AY190" s="18" t="s">
        <v>375</v>
      </c>
      <c r="BE190" s="204">
        <f>IF(N190="základní",J190,0)</f>
        <v>0</v>
      </c>
      <c r="BF190" s="204">
        <f>IF(N190="snížená",J190,0)</f>
        <v>0</v>
      </c>
      <c r="BG190" s="204">
        <f>IF(N190="zákl. přenesená",J190,0)</f>
        <v>0</v>
      </c>
      <c r="BH190" s="204">
        <f>IF(N190="sníž. přenesená",J190,0)</f>
        <v>0</v>
      </c>
      <c r="BI190" s="204">
        <f>IF(N190="nulová",J190,0)</f>
        <v>0</v>
      </c>
      <c r="BJ190" s="18" t="s">
        <v>84</v>
      </c>
      <c r="BK190" s="204">
        <f>ROUND(I190*H190,2)</f>
        <v>0</v>
      </c>
      <c r="BL190" s="18" t="s">
        <v>374</v>
      </c>
      <c r="BM190" s="203" t="s">
        <v>3468</v>
      </c>
    </row>
    <row r="191" spans="1:65" s="2" customFormat="1" ht="11.25">
      <c r="A191" s="35"/>
      <c r="B191" s="36"/>
      <c r="C191" s="37"/>
      <c r="D191" s="205" t="s">
        <v>383</v>
      </c>
      <c r="E191" s="37"/>
      <c r="F191" s="206" t="s">
        <v>3469</v>
      </c>
      <c r="G191" s="37"/>
      <c r="H191" s="37"/>
      <c r="I191" s="207"/>
      <c r="J191" s="37"/>
      <c r="K191" s="37"/>
      <c r="L191" s="40"/>
      <c r="M191" s="208"/>
      <c r="N191" s="209"/>
      <c r="O191" s="72"/>
      <c r="P191" s="72"/>
      <c r="Q191" s="72"/>
      <c r="R191" s="72"/>
      <c r="S191" s="72"/>
      <c r="T191" s="73"/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T191" s="18" t="s">
        <v>383</v>
      </c>
      <c r="AU191" s="18" t="s">
        <v>86</v>
      </c>
    </row>
    <row r="192" spans="1:65" s="14" customFormat="1" ht="11.25">
      <c r="B192" s="220"/>
      <c r="C192" s="221"/>
      <c r="D192" s="205" t="s">
        <v>384</v>
      </c>
      <c r="E192" s="222" t="s">
        <v>1</v>
      </c>
      <c r="F192" s="223" t="s">
        <v>3470</v>
      </c>
      <c r="G192" s="221"/>
      <c r="H192" s="224">
        <v>5.9580000000000002</v>
      </c>
      <c r="I192" s="225"/>
      <c r="J192" s="221"/>
      <c r="K192" s="221"/>
      <c r="L192" s="226"/>
      <c r="M192" s="227"/>
      <c r="N192" s="228"/>
      <c r="O192" s="228"/>
      <c r="P192" s="228"/>
      <c r="Q192" s="228"/>
      <c r="R192" s="228"/>
      <c r="S192" s="228"/>
      <c r="T192" s="229"/>
      <c r="AT192" s="230" t="s">
        <v>384</v>
      </c>
      <c r="AU192" s="230" t="s">
        <v>86</v>
      </c>
      <c r="AV192" s="14" t="s">
        <v>86</v>
      </c>
      <c r="AW192" s="14" t="s">
        <v>32</v>
      </c>
      <c r="AX192" s="14" t="s">
        <v>84</v>
      </c>
      <c r="AY192" s="230" t="s">
        <v>375</v>
      </c>
    </row>
    <row r="193" spans="1:65" s="2" customFormat="1" ht="16.5" customHeight="1">
      <c r="A193" s="35"/>
      <c r="B193" s="36"/>
      <c r="C193" s="192" t="s">
        <v>483</v>
      </c>
      <c r="D193" s="192" t="s">
        <v>377</v>
      </c>
      <c r="E193" s="193" t="s">
        <v>3471</v>
      </c>
      <c r="F193" s="194" t="s">
        <v>3472</v>
      </c>
      <c r="G193" s="195" t="s">
        <v>671</v>
      </c>
      <c r="H193" s="196">
        <v>103.6</v>
      </c>
      <c r="I193" s="197"/>
      <c r="J193" s="198">
        <f>ROUND(I193*H193,2)</f>
        <v>0</v>
      </c>
      <c r="K193" s="194" t="s">
        <v>408</v>
      </c>
      <c r="L193" s="40"/>
      <c r="M193" s="199" t="s">
        <v>1</v>
      </c>
      <c r="N193" s="200" t="s">
        <v>42</v>
      </c>
      <c r="O193" s="72"/>
      <c r="P193" s="201">
        <f>O193*H193</f>
        <v>0</v>
      </c>
      <c r="Q193" s="201">
        <v>1.0869999999999999E-2</v>
      </c>
      <c r="R193" s="201">
        <f>Q193*H193</f>
        <v>1.1261319999999999</v>
      </c>
      <c r="S193" s="201">
        <v>0</v>
      </c>
      <c r="T193" s="202">
        <f>S193*H193</f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203" t="s">
        <v>374</v>
      </c>
      <c r="AT193" s="203" t="s">
        <v>377</v>
      </c>
      <c r="AU193" s="203" t="s">
        <v>86</v>
      </c>
      <c r="AY193" s="18" t="s">
        <v>375</v>
      </c>
      <c r="BE193" s="204">
        <f>IF(N193="základní",J193,0)</f>
        <v>0</v>
      </c>
      <c r="BF193" s="204">
        <f>IF(N193="snížená",J193,0)</f>
        <v>0</v>
      </c>
      <c r="BG193" s="204">
        <f>IF(N193="zákl. přenesená",J193,0)</f>
        <v>0</v>
      </c>
      <c r="BH193" s="204">
        <f>IF(N193="sníž. přenesená",J193,0)</f>
        <v>0</v>
      </c>
      <c r="BI193" s="204">
        <f>IF(N193="nulová",J193,0)</f>
        <v>0</v>
      </c>
      <c r="BJ193" s="18" t="s">
        <v>84</v>
      </c>
      <c r="BK193" s="204">
        <f>ROUND(I193*H193,2)</f>
        <v>0</v>
      </c>
      <c r="BL193" s="18" t="s">
        <v>374</v>
      </c>
      <c r="BM193" s="203" t="s">
        <v>3473</v>
      </c>
    </row>
    <row r="194" spans="1:65" s="2" customFormat="1" ht="11.25">
      <c r="A194" s="35"/>
      <c r="B194" s="36"/>
      <c r="C194" s="37"/>
      <c r="D194" s="205" t="s">
        <v>383</v>
      </c>
      <c r="E194" s="37"/>
      <c r="F194" s="206" t="s">
        <v>3474</v>
      </c>
      <c r="G194" s="37"/>
      <c r="H194" s="37"/>
      <c r="I194" s="207"/>
      <c r="J194" s="37"/>
      <c r="K194" s="37"/>
      <c r="L194" s="40"/>
      <c r="M194" s="208"/>
      <c r="N194" s="209"/>
      <c r="O194" s="72"/>
      <c r="P194" s="72"/>
      <c r="Q194" s="72"/>
      <c r="R194" s="72"/>
      <c r="S194" s="72"/>
      <c r="T194" s="73"/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T194" s="18" t="s">
        <v>383</v>
      </c>
      <c r="AU194" s="18" t="s">
        <v>86</v>
      </c>
    </row>
    <row r="195" spans="1:65" s="14" customFormat="1" ht="11.25">
      <c r="B195" s="220"/>
      <c r="C195" s="221"/>
      <c r="D195" s="205" t="s">
        <v>384</v>
      </c>
      <c r="E195" s="222" t="s">
        <v>1</v>
      </c>
      <c r="F195" s="223" t="s">
        <v>3475</v>
      </c>
      <c r="G195" s="221"/>
      <c r="H195" s="224">
        <v>103.6</v>
      </c>
      <c r="I195" s="225"/>
      <c r="J195" s="221"/>
      <c r="K195" s="221"/>
      <c r="L195" s="226"/>
      <c r="M195" s="227"/>
      <c r="N195" s="228"/>
      <c r="O195" s="228"/>
      <c r="P195" s="228"/>
      <c r="Q195" s="228"/>
      <c r="R195" s="228"/>
      <c r="S195" s="228"/>
      <c r="T195" s="229"/>
      <c r="AT195" s="230" t="s">
        <v>384</v>
      </c>
      <c r="AU195" s="230" t="s">
        <v>86</v>
      </c>
      <c r="AV195" s="14" t="s">
        <v>86</v>
      </c>
      <c r="AW195" s="14" t="s">
        <v>32</v>
      </c>
      <c r="AX195" s="14" t="s">
        <v>84</v>
      </c>
      <c r="AY195" s="230" t="s">
        <v>375</v>
      </c>
    </row>
    <row r="196" spans="1:65" s="2" customFormat="1" ht="16.5" customHeight="1">
      <c r="A196" s="35"/>
      <c r="B196" s="36"/>
      <c r="C196" s="192" t="s">
        <v>7</v>
      </c>
      <c r="D196" s="192" t="s">
        <v>377</v>
      </c>
      <c r="E196" s="193" t="s">
        <v>3476</v>
      </c>
      <c r="F196" s="194" t="s">
        <v>3477</v>
      </c>
      <c r="G196" s="195" t="s">
        <v>671</v>
      </c>
      <c r="H196" s="196">
        <v>103.6</v>
      </c>
      <c r="I196" s="197"/>
      <c r="J196" s="198">
        <f>ROUND(I196*H196,2)</f>
        <v>0</v>
      </c>
      <c r="K196" s="194" t="s">
        <v>408</v>
      </c>
      <c r="L196" s="40"/>
      <c r="M196" s="199" t="s">
        <v>1</v>
      </c>
      <c r="N196" s="200" t="s">
        <v>42</v>
      </c>
      <c r="O196" s="72"/>
      <c r="P196" s="201">
        <f>O196*H196</f>
        <v>0</v>
      </c>
      <c r="Q196" s="201">
        <v>0</v>
      </c>
      <c r="R196" s="201">
        <f>Q196*H196</f>
        <v>0</v>
      </c>
      <c r="S196" s="201">
        <v>0</v>
      </c>
      <c r="T196" s="202">
        <f>S196*H196</f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203" t="s">
        <v>374</v>
      </c>
      <c r="AT196" s="203" t="s">
        <v>377</v>
      </c>
      <c r="AU196" s="203" t="s">
        <v>86</v>
      </c>
      <c r="AY196" s="18" t="s">
        <v>375</v>
      </c>
      <c r="BE196" s="204">
        <f>IF(N196="základní",J196,0)</f>
        <v>0</v>
      </c>
      <c r="BF196" s="204">
        <f>IF(N196="snížená",J196,0)</f>
        <v>0</v>
      </c>
      <c r="BG196" s="204">
        <f>IF(N196="zákl. přenesená",J196,0)</f>
        <v>0</v>
      </c>
      <c r="BH196" s="204">
        <f>IF(N196="sníž. přenesená",J196,0)</f>
        <v>0</v>
      </c>
      <c r="BI196" s="204">
        <f>IF(N196="nulová",J196,0)</f>
        <v>0</v>
      </c>
      <c r="BJ196" s="18" t="s">
        <v>84</v>
      </c>
      <c r="BK196" s="204">
        <f>ROUND(I196*H196,2)</f>
        <v>0</v>
      </c>
      <c r="BL196" s="18" t="s">
        <v>374</v>
      </c>
      <c r="BM196" s="203" t="s">
        <v>3478</v>
      </c>
    </row>
    <row r="197" spans="1:65" s="2" customFormat="1" ht="11.25">
      <c r="A197" s="35"/>
      <c r="B197" s="36"/>
      <c r="C197" s="37"/>
      <c r="D197" s="205" t="s">
        <v>383</v>
      </c>
      <c r="E197" s="37"/>
      <c r="F197" s="206" t="s">
        <v>3479</v>
      </c>
      <c r="G197" s="37"/>
      <c r="H197" s="37"/>
      <c r="I197" s="207"/>
      <c r="J197" s="37"/>
      <c r="K197" s="37"/>
      <c r="L197" s="40"/>
      <c r="M197" s="208"/>
      <c r="N197" s="209"/>
      <c r="O197" s="72"/>
      <c r="P197" s="72"/>
      <c r="Q197" s="72"/>
      <c r="R197" s="72"/>
      <c r="S197" s="72"/>
      <c r="T197" s="73"/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T197" s="18" t="s">
        <v>383</v>
      </c>
      <c r="AU197" s="18" t="s">
        <v>86</v>
      </c>
    </row>
    <row r="198" spans="1:65" s="14" customFormat="1" ht="11.25">
      <c r="B198" s="220"/>
      <c r="C198" s="221"/>
      <c r="D198" s="205" t="s">
        <v>384</v>
      </c>
      <c r="E198" s="222" t="s">
        <v>1</v>
      </c>
      <c r="F198" s="223" t="s">
        <v>3480</v>
      </c>
      <c r="G198" s="221"/>
      <c r="H198" s="224">
        <v>103.6</v>
      </c>
      <c r="I198" s="225"/>
      <c r="J198" s="221"/>
      <c r="K198" s="221"/>
      <c r="L198" s="226"/>
      <c r="M198" s="227"/>
      <c r="N198" s="228"/>
      <c r="O198" s="228"/>
      <c r="P198" s="228"/>
      <c r="Q198" s="228"/>
      <c r="R198" s="228"/>
      <c r="S198" s="228"/>
      <c r="T198" s="229"/>
      <c r="AT198" s="230" t="s">
        <v>384</v>
      </c>
      <c r="AU198" s="230" t="s">
        <v>86</v>
      </c>
      <c r="AV198" s="14" t="s">
        <v>86</v>
      </c>
      <c r="AW198" s="14" t="s">
        <v>32</v>
      </c>
      <c r="AX198" s="14" t="s">
        <v>84</v>
      </c>
      <c r="AY198" s="230" t="s">
        <v>375</v>
      </c>
    </row>
    <row r="199" spans="1:65" s="2" customFormat="1" ht="16.5" customHeight="1">
      <c r="A199" s="35"/>
      <c r="B199" s="36"/>
      <c r="C199" s="192" t="s">
        <v>492</v>
      </c>
      <c r="D199" s="192" t="s">
        <v>377</v>
      </c>
      <c r="E199" s="193" t="s">
        <v>3190</v>
      </c>
      <c r="F199" s="194" t="s">
        <v>3191</v>
      </c>
      <c r="G199" s="195" t="s">
        <v>671</v>
      </c>
      <c r="H199" s="196">
        <v>105.02800000000001</v>
      </c>
      <c r="I199" s="197"/>
      <c r="J199" s="198">
        <f>ROUND(I199*H199,2)</f>
        <v>0</v>
      </c>
      <c r="K199" s="194" t="s">
        <v>408</v>
      </c>
      <c r="L199" s="40"/>
      <c r="M199" s="199" t="s">
        <v>1</v>
      </c>
      <c r="N199" s="200" t="s">
        <v>42</v>
      </c>
      <c r="O199" s="72"/>
      <c r="P199" s="201">
        <f>O199*H199</f>
        <v>0</v>
      </c>
      <c r="Q199" s="201">
        <v>0</v>
      </c>
      <c r="R199" s="201">
        <f>Q199*H199</f>
        <v>0</v>
      </c>
      <c r="S199" s="201">
        <v>0</v>
      </c>
      <c r="T199" s="202">
        <f>S199*H199</f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203" t="s">
        <v>374</v>
      </c>
      <c r="AT199" s="203" t="s">
        <v>377</v>
      </c>
      <c r="AU199" s="203" t="s">
        <v>86</v>
      </c>
      <c r="AY199" s="18" t="s">
        <v>375</v>
      </c>
      <c r="BE199" s="204">
        <f>IF(N199="základní",J199,0)</f>
        <v>0</v>
      </c>
      <c r="BF199" s="204">
        <f>IF(N199="snížená",J199,0)</f>
        <v>0</v>
      </c>
      <c r="BG199" s="204">
        <f>IF(N199="zákl. přenesená",J199,0)</f>
        <v>0</v>
      </c>
      <c r="BH199" s="204">
        <f>IF(N199="sníž. přenesená",J199,0)</f>
        <v>0</v>
      </c>
      <c r="BI199" s="204">
        <f>IF(N199="nulová",J199,0)</f>
        <v>0</v>
      </c>
      <c r="BJ199" s="18" t="s">
        <v>84</v>
      </c>
      <c r="BK199" s="204">
        <f>ROUND(I199*H199,2)</f>
        <v>0</v>
      </c>
      <c r="BL199" s="18" t="s">
        <v>374</v>
      </c>
      <c r="BM199" s="203" t="s">
        <v>3481</v>
      </c>
    </row>
    <row r="200" spans="1:65" s="2" customFormat="1" ht="11.25">
      <c r="A200" s="35"/>
      <c r="B200" s="36"/>
      <c r="C200" s="37"/>
      <c r="D200" s="205" t="s">
        <v>383</v>
      </c>
      <c r="E200" s="37"/>
      <c r="F200" s="206" t="s">
        <v>3193</v>
      </c>
      <c r="G200" s="37"/>
      <c r="H200" s="37"/>
      <c r="I200" s="207"/>
      <c r="J200" s="37"/>
      <c r="K200" s="37"/>
      <c r="L200" s="40"/>
      <c r="M200" s="208"/>
      <c r="N200" s="209"/>
      <c r="O200" s="72"/>
      <c r="P200" s="72"/>
      <c r="Q200" s="72"/>
      <c r="R200" s="72"/>
      <c r="S200" s="72"/>
      <c r="T200" s="73"/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T200" s="18" t="s">
        <v>383</v>
      </c>
      <c r="AU200" s="18" t="s">
        <v>86</v>
      </c>
    </row>
    <row r="201" spans="1:65" s="14" customFormat="1" ht="11.25">
      <c r="B201" s="220"/>
      <c r="C201" s="221"/>
      <c r="D201" s="205" t="s">
        <v>384</v>
      </c>
      <c r="E201" s="222" t="s">
        <v>1</v>
      </c>
      <c r="F201" s="223" t="s">
        <v>3482</v>
      </c>
      <c r="G201" s="221"/>
      <c r="H201" s="224">
        <v>105.02800000000001</v>
      </c>
      <c r="I201" s="225"/>
      <c r="J201" s="221"/>
      <c r="K201" s="221"/>
      <c r="L201" s="226"/>
      <c r="M201" s="227"/>
      <c r="N201" s="228"/>
      <c r="O201" s="228"/>
      <c r="P201" s="228"/>
      <c r="Q201" s="228"/>
      <c r="R201" s="228"/>
      <c r="S201" s="228"/>
      <c r="T201" s="229"/>
      <c r="AT201" s="230" t="s">
        <v>384</v>
      </c>
      <c r="AU201" s="230" t="s">
        <v>86</v>
      </c>
      <c r="AV201" s="14" t="s">
        <v>86</v>
      </c>
      <c r="AW201" s="14" t="s">
        <v>32</v>
      </c>
      <c r="AX201" s="14" t="s">
        <v>84</v>
      </c>
      <c r="AY201" s="230" t="s">
        <v>375</v>
      </c>
    </row>
    <row r="202" spans="1:65" s="12" customFormat="1" ht="22.9" customHeight="1">
      <c r="B202" s="176"/>
      <c r="C202" s="177"/>
      <c r="D202" s="178" t="s">
        <v>76</v>
      </c>
      <c r="E202" s="190" t="s">
        <v>416</v>
      </c>
      <c r="F202" s="190" t="s">
        <v>1173</v>
      </c>
      <c r="G202" s="177"/>
      <c r="H202" s="177"/>
      <c r="I202" s="180"/>
      <c r="J202" s="191">
        <f>BK202</f>
        <v>0</v>
      </c>
      <c r="K202" s="177"/>
      <c r="L202" s="182"/>
      <c r="M202" s="183"/>
      <c r="N202" s="184"/>
      <c r="O202" s="184"/>
      <c r="P202" s="185">
        <f>SUM(P203:P212)</f>
        <v>0</v>
      </c>
      <c r="Q202" s="184"/>
      <c r="R202" s="185">
        <f>SUM(R203:R212)</f>
        <v>0.69842400000000004</v>
      </c>
      <c r="S202" s="184"/>
      <c r="T202" s="186">
        <f>SUM(T203:T212)</f>
        <v>0</v>
      </c>
      <c r="AR202" s="187" t="s">
        <v>84</v>
      </c>
      <c r="AT202" s="188" t="s">
        <v>76</v>
      </c>
      <c r="AU202" s="188" t="s">
        <v>84</v>
      </c>
      <c r="AY202" s="187" t="s">
        <v>375</v>
      </c>
      <c r="BK202" s="189">
        <f>SUM(BK203:BK212)</f>
        <v>0</v>
      </c>
    </row>
    <row r="203" spans="1:65" s="2" customFormat="1" ht="16.5" customHeight="1">
      <c r="A203" s="35"/>
      <c r="B203" s="36"/>
      <c r="C203" s="192" t="s">
        <v>497</v>
      </c>
      <c r="D203" s="192" t="s">
        <v>377</v>
      </c>
      <c r="E203" s="193" t="s">
        <v>3483</v>
      </c>
      <c r="F203" s="194" t="s">
        <v>3484</v>
      </c>
      <c r="G203" s="195" t="s">
        <v>671</v>
      </c>
      <c r="H203" s="196">
        <v>60</v>
      </c>
      <c r="I203" s="197"/>
      <c r="J203" s="198">
        <f>ROUND(I203*H203,2)</f>
        <v>0</v>
      </c>
      <c r="K203" s="194" t="s">
        <v>408</v>
      </c>
      <c r="L203" s="40"/>
      <c r="M203" s="199" t="s">
        <v>1</v>
      </c>
      <c r="N203" s="200" t="s">
        <v>42</v>
      </c>
      <c r="O203" s="72"/>
      <c r="P203" s="201">
        <f>O203*H203</f>
        <v>0</v>
      </c>
      <c r="Q203" s="201">
        <v>1.162E-2</v>
      </c>
      <c r="R203" s="201">
        <f>Q203*H203</f>
        <v>0.69720000000000004</v>
      </c>
      <c r="S203" s="201">
        <v>0</v>
      </c>
      <c r="T203" s="202">
        <f>S203*H203</f>
        <v>0</v>
      </c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R203" s="203" t="s">
        <v>374</v>
      </c>
      <c r="AT203" s="203" t="s">
        <v>377</v>
      </c>
      <c r="AU203" s="203" t="s">
        <v>86</v>
      </c>
      <c r="AY203" s="18" t="s">
        <v>375</v>
      </c>
      <c r="BE203" s="204">
        <f>IF(N203="základní",J203,0)</f>
        <v>0</v>
      </c>
      <c r="BF203" s="204">
        <f>IF(N203="snížená",J203,0)</f>
        <v>0</v>
      </c>
      <c r="BG203" s="204">
        <f>IF(N203="zákl. přenesená",J203,0)</f>
        <v>0</v>
      </c>
      <c r="BH203" s="204">
        <f>IF(N203="sníž. přenesená",J203,0)</f>
        <v>0</v>
      </c>
      <c r="BI203" s="204">
        <f>IF(N203="nulová",J203,0)</f>
        <v>0</v>
      </c>
      <c r="BJ203" s="18" t="s">
        <v>84</v>
      </c>
      <c r="BK203" s="204">
        <f>ROUND(I203*H203,2)</f>
        <v>0</v>
      </c>
      <c r="BL203" s="18" t="s">
        <v>374</v>
      </c>
      <c r="BM203" s="203" t="s">
        <v>3485</v>
      </c>
    </row>
    <row r="204" spans="1:65" s="2" customFormat="1" ht="19.5">
      <c r="A204" s="35"/>
      <c r="B204" s="36"/>
      <c r="C204" s="37"/>
      <c r="D204" s="205" t="s">
        <v>383</v>
      </c>
      <c r="E204" s="37"/>
      <c r="F204" s="206" t="s">
        <v>3486</v>
      </c>
      <c r="G204" s="37"/>
      <c r="H204" s="37"/>
      <c r="I204" s="207"/>
      <c r="J204" s="37"/>
      <c r="K204" s="37"/>
      <c r="L204" s="40"/>
      <c r="M204" s="208"/>
      <c r="N204" s="209"/>
      <c r="O204" s="72"/>
      <c r="P204" s="72"/>
      <c r="Q204" s="72"/>
      <c r="R204" s="72"/>
      <c r="S204" s="72"/>
      <c r="T204" s="73"/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T204" s="18" t="s">
        <v>383</v>
      </c>
      <c r="AU204" s="18" t="s">
        <v>86</v>
      </c>
    </row>
    <row r="205" spans="1:65" s="2" customFormat="1" ht="19.5">
      <c r="A205" s="35"/>
      <c r="B205" s="36"/>
      <c r="C205" s="37"/>
      <c r="D205" s="205" t="s">
        <v>410</v>
      </c>
      <c r="E205" s="37"/>
      <c r="F205" s="231" t="s">
        <v>644</v>
      </c>
      <c r="G205" s="37"/>
      <c r="H205" s="37"/>
      <c r="I205" s="207"/>
      <c r="J205" s="37"/>
      <c r="K205" s="37"/>
      <c r="L205" s="40"/>
      <c r="M205" s="208"/>
      <c r="N205" s="209"/>
      <c r="O205" s="72"/>
      <c r="P205" s="72"/>
      <c r="Q205" s="72"/>
      <c r="R205" s="72"/>
      <c r="S205" s="72"/>
      <c r="T205" s="73"/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T205" s="18" t="s">
        <v>410</v>
      </c>
      <c r="AU205" s="18" t="s">
        <v>86</v>
      </c>
    </row>
    <row r="206" spans="1:65" s="14" customFormat="1" ht="11.25">
      <c r="B206" s="220"/>
      <c r="C206" s="221"/>
      <c r="D206" s="205" t="s">
        <v>384</v>
      </c>
      <c r="E206" s="222" t="s">
        <v>1</v>
      </c>
      <c r="F206" s="223" t="s">
        <v>3487</v>
      </c>
      <c r="G206" s="221"/>
      <c r="H206" s="224">
        <v>60</v>
      </c>
      <c r="I206" s="225"/>
      <c r="J206" s="221"/>
      <c r="K206" s="221"/>
      <c r="L206" s="226"/>
      <c r="M206" s="227"/>
      <c r="N206" s="228"/>
      <c r="O206" s="228"/>
      <c r="P206" s="228"/>
      <c r="Q206" s="228"/>
      <c r="R206" s="228"/>
      <c r="S206" s="228"/>
      <c r="T206" s="229"/>
      <c r="AT206" s="230" t="s">
        <v>384</v>
      </c>
      <c r="AU206" s="230" t="s">
        <v>86</v>
      </c>
      <c r="AV206" s="14" t="s">
        <v>86</v>
      </c>
      <c r="AW206" s="14" t="s">
        <v>32</v>
      </c>
      <c r="AX206" s="14" t="s">
        <v>84</v>
      </c>
      <c r="AY206" s="230" t="s">
        <v>375</v>
      </c>
    </row>
    <row r="207" spans="1:65" s="2" customFormat="1" ht="16.5" customHeight="1">
      <c r="A207" s="35"/>
      <c r="B207" s="36"/>
      <c r="C207" s="192" t="s">
        <v>502</v>
      </c>
      <c r="D207" s="192" t="s">
        <v>377</v>
      </c>
      <c r="E207" s="193" t="s">
        <v>3220</v>
      </c>
      <c r="F207" s="194" t="s">
        <v>3221</v>
      </c>
      <c r="G207" s="195" t="s">
        <v>702</v>
      </c>
      <c r="H207" s="196">
        <v>13.6</v>
      </c>
      <c r="I207" s="197"/>
      <c r="J207" s="198">
        <f>ROUND(I207*H207,2)</f>
        <v>0</v>
      </c>
      <c r="K207" s="194" t="s">
        <v>1</v>
      </c>
      <c r="L207" s="40"/>
      <c r="M207" s="199" t="s">
        <v>1</v>
      </c>
      <c r="N207" s="200" t="s">
        <v>42</v>
      </c>
      <c r="O207" s="72"/>
      <c r="P207" s="201">
        <f>O207*H207</f>
        <v>0</v>
      </c>
      <c r="Q207" s="201">
        <v>8.0000000000000007E-5</v>
      </c>
      <c r="R207" s="201">
        <f>Q207*H207</f>
        <v>1.088E-3</v>
      </c>
      <c r="S207" s="201">
        <v>0</v>
      </c>
      <c r="T207" s="202">
        <f>S207*H207</f>
        <v>0</v>
      </c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R207" s="203" t="s">
        <v>374</v>
      </c>
      <c r="AT207" s="203" t="s">
        <v>377</v>
      </c>
      <c r="AU207" s="203" t="s">
        <v>86</v>
      </c>
      <c r="AY207" s="18" t="s">
        <v>375</v>
      </c>
      <c r="BE207" s="204">
        <f>IF(N207="základní",J207,0)</f>
        <v>0</v>
      </c>
      <c r="BF207" s="204">
        <f>IF(N207="snížená",J207,0)</f>
        <v>0</v>
      </c>
      <c r="BG207" s="204">
        <f>IF(N207="zákl. přenesená",J207,0)</f>
        <v>0</v>
      </c>
      <c r="BH207" s="204">
        <f>IF(N207="sníž. přenesená",J207,0)</f>
        <v>0</v>
      </c>
      <c r="BI207" s="204">
        <f>IF(N207="nulová",J207,0)</f>
        <v>0</v>
      </c>
      <c r="BJ207" s="18" t="s">
        <v>84</v>
      </c>
      <c r="BK207" s="204">
        <f>ROUND(I207*H207,2)</f>
        <v>0</v>
      </c>
      <c r="BL207" s="18" t="s">
        <v>374</v>
      </c>
      <c r="BM207" s="203" t="s">
        <v>3488</v>
      </c>
    </row>
    <row r="208" spans="1:65" s="2" customFormat="1" ht="11.25">
      <c r="A208" s="35"/>
      <c r="B208" s="36"/>
      <c r="C208" s="37"/>
      <c r="D208" s="205" t="s">
        <v>383</v>
      </c>
      <c r="E208" s="37"/>
      <c r="F208" s="206" t="s">
        <v>3223</v>
      </c>
      <c r="G208" s="37"/>
      <c r="H208" s="37"/>
      <c r="I208" s="207"/>
      <c r="J208" s="37"/>
      <c r="K208" s="37"/>
      <c r="L208" s="40"/>
      <c r="M208" s="208"/>
      <c r="N208" s="209"/>
      <c r="O208" s="72"/>
      <c r="P208" s="72"/>
      <c r="Q208" s="72"/>
      <c r="R208" s="72"/>
      <c r="S208" s="72"/>
      <c r="T208" s="73"/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T208" s="18" t="s">
        <v>383</v>
      </c>
      <c r="AU208" s="18" t="s">
        <v>86</v>
      </c>
    </row>
    <row r="209" spans="1:65" s="14" customFormat="1" ht="11.25">
      <c r="B209" s="220"/>
      <c r="C209" s="221"/>
      <c r="D209" s="205" t="s">
        <v>384</v>
      </c>
      <c r="E209" s="222" t="s">
        <v>1</v>
      </c>
      <c r="F209" s="223" t="s">
        <v>3489</v>
      </c>
      <c r="G209" s="221"/>
      <c r="H209" s="224">
        <v>13.6</v>
      </c>
      <c r="I209" s="225"/>
      <c r="J209" s="221"/>
      <c r="K209" s="221"/>
      <c r="L209" s="226"/>
      <c r="M209" s="227"/>
      <c r="N209" s="228"/>
      <c r="O209" s="228"/>
      <c r="P209" s="228"/>
      <c r="Q209" s="228"/>
      <c r="R209" s="228"/>
      <c r="S209" s="228"/>
      <c r="T209" s="229"/>
      <c r="AT209" s="230" t="s">
        <v>384</v>
      </c>
      <c r="AU209" s="230" t="s">
        <v>86</v>
      </c>
      <c r="AV209" s="14" t="s">
        <v>86</v>
      </c>
      <c r="AW209" s="14" t="s">
        <v>32</v>
      </c>
      <c r="AX209" s="14" t="s">
        <v>84</v>
      </c>
      <c r="AY209" s="230" t="s">
        <v>375</v>
      </c>
    </row>
    <row r="210" spans="1:65" s="2" customFormat="1" ht="16.5" customHeight="1">
      <c r="A210" s="35"/>
      <c r="B210" s="36"/>
      <c r="C210" s="192" t="s">
        <v>508</v>
      </c>
      <c r="D210" s="192" t="s">
        <v>377</v>
      </c>
      <c r="E210" s="193" t="s">
        <v>3225</v>
      </c>
      <c r="F210" s="194" t="s">
        <v>3226</v>
      </c>
      <c r="G210" s="195" t="s">
        <v>702</v>
      </c>
      <c r="H210" s="196">
        <v>13.6</v>
      </c>
      <c r="I210" s="197"/>
      <c r="J210" s="198">
        <f>ROUND(I210*H210,2)</f>
        <v>0</v>
      </c>
      <c r="K210" s="194" t="s">
        <v>408</v>
      </c>
      <c r="L210" s="40"/>
      <c r="M210" s="199" t="s">
        <v>1</v>
      </c>
      <c r="N210" s="200" t="s">
        <v>42</v>
      </c>
      <c r="O210" s="72"/>
      <c r="P210" s="201">
        <f>O210*H210</f>
        <v>0</v>
      </c>
      <c r="Q210" s="201">
        <v>1.0000000000000001E-5</v>
      </c>
      <c r="R210" s="201">
        <f>Q210*H210</f>
        <v>1.36E-4</v>
      </c>
      <c r="S210" s="201">
        <v>0</v>
      </c>
      <c r="T210" s="202">
        <f>S210*H210</f>
        <v>0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203" t="s">
        <v>374</v>
      </c>
      <c r="AT210" s="203" t="s">
        <v>377</v>
      </c>
      <c r="AU210" s="203" t="s">
        <v>86</v>
      </c>
      <c r="AY210" s="18" t="s">
        <v>375</v>
      </c>
      <c r="BE210" s="204">
        <f>IF(N210="základní",J210,0)</f>
        <v>0</v>
      </c>
      <c r="BF210" s="204">
        <f>IF(N210="snížená",J210,0)</f>
        <v>0</v>
      </c>
      <c r="BG210" s="204">
        <f>IF(N210="zákl. přenesená",J210,0)</f>
        <v>0</v>
      </c>
      <c r="BH210" s="204">
        <f>IF(N210="sníž. přenesená",J210,0)</f>
        <v>0</v>
      </c>
      <c r="BI210" s="204">
        <f>IF(N210="nulová",J210,0)</f>
        <v>0</v>
      </c>
      <c r="BJ210" s="18" t="s">
        <v>84</v>
      </c>
      <c r="BK210" s="204">
        <f>ROUND(I210*H210,2)</f>
        <v>0</v>
      </c>
      <c r="BL210" s="18" t="s">
        <v>374</v>
      </c>
      <c r="BM210" s="203" t="s">
        <v>3490</v>
      </c>
    </row>
    <row r="211" spans="1:65" s="2" customFormat="1" ht="19.5">
      <c r="A211" s="35"/>
      <c r="B211" s="36"/>
      <c r="C211" s="37"/>
      <c r="D211" s="205" t="s">
        <v>383</v>
      </c>
      <c r="E211" s="37"/>
      <c r="F211" s="206" t="s">
        <v>3228</v>
      </c>
      <c r="G211" s="37"/>
      <c r="H211" s="37"/>
      <c r="I211" s="207"/>
      <c r="J211" s="37"/>
      <c r="K211" s="37"/>
      <c r="L211" s="40"/>
      <c r="M211" s="208"/>
      <c r="N211" s="209"/>
      <c r="O211" s="72"/>
      <c r="P211" s="72"/>
      <c r="Q211" s="72"/>
      <c r="R211" s="72"/>
      <c r="S211" s="72"/>
      <c r="T211" s="73"/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T211" s="18" t="s">
        <v>383</v>
      </c>
      <c r="AU211" s="18" t="s">
        <v>86</v>
      </c>
    </row>
    <row r="212" spans="1:65" s="14" customFormat="1" ht="11.25">
      <c r="B212" s="220"/>
      <c r="C212" s="221"/>
      <c r="D212" s="205" t="s">
        <v>384</v>
      </c>
      <c r="E212" s="222" t="s">
        <v>1</v>
      </c>
      <c r="F212" s="223" t="s">
        <v>3489</v>
      </c>
      <c r="G212" s="221"/>
      <c r="H212" s="224">
        <v>13.6</v>
      </c>
      <c r="I212" s="225"/>
      <c r="J212" s="221"/>
      <c r="K212" s="221"/>
      <c r="L212" s="226"/>
      <c r="M212" s="227"/>
      <c r="N212" s="228"/>
      <c r="O212" s="228"/>
      <c r="P212" s="228"/>
      <c r="Q212" s="228"/>
      <c r="R212" s="228"/>
      <c r="S212" s="228"/>
      <c r="T212" s="229"/>
      <c r="AT212" s="230" t="s">
        <v>384</v>
      </c>
      <c r="AU212" s="230" t="s">
        <v>86</v>
      </c>
      <c r="AV212" s="14" t="s">
        <v>86</v>
      </c>
      <c r="AW212" s="14" t="s">
        <v>32</v>
      </c>
      <c r="AX212" s="14" t="s">
        <v>84</v>
      </c>
      <c r="AY212" s="230" t="s">
        <v>375</v>
      </c>
    </row>
    <row r="213" spans="1:65" s="12" customFormat="1" ht="22.9" customHeight="1">
      <c r="B213" s="176"/>
      <c r="C213" s="177"/>
      <c r="D213" s="178" t="s">
        <v>76</v>
      </c>
      <c r="E213" s="190" t="s">
        <v>431</v>
      </c>
      <c r="F213" s="190" t="s">
        <v>3491</v>
      </c>
      <c r="G213" s="177"/>
      <c r="H213" s="177"/>
      <c r="I213" s="180"/>
      <c r="J213" s="191">
        <f>BK213</f>
        <v>0</v>
      </c>
      <c r="K213" s="177"/>
      <c r="L213" s="182"/>
      <c r="M213" s="183"/>
      <c r="N213" s="184"/>
      <c r="O213" s="184"/>
      <c r="P213" s="185">
        <f>SUM(P214:P279)</f>
        <v>0</v>
      </c>
      <c r="Q213" s="184"/>
      <c r="R213" s="185">
        <f>SUM(R214:R279)</f>
        <v>13.631874029999999</v>
      </c>
      <c r="S213" s="184"/>
      <c r="T213" s="186">
        <f>SUM(T214:T279)</f>
        <v>203.60130000000001</v>
      </c>
      <c r="AR213" s="187" t="s">
        <v>84</v>
      </c>
      <c r="AT213" s="188" t="s">
        <v>76</v>
      </c>
      <c r="AU213" s="188" t="s">
        <v>84</v>
      </c>
      <c r="AY213" s="187" t="s">
        <v>375</v>
      </c>
      <c r="BK213" s="189">
        <f>SUM(BK214:BK279)</f>
        <v>0</v>
      </c>
    </row>
    <row r="214" spans="1:65" s="2" customFormat="1" ht="16.5" customHeight="1">
      <c r="A214" s="35"/>
      <c r="B214" s="36"/>
      <c r="C214" s="192" t="s">
        <v>513</v>
      </c>
      <c r="D214" s="192" t="s">
        <v>377</v>
      </c>
      <c r="E214" s="193" t="s">
        <v>3492</v>
      </c>
      <c r="F214" s="194" t="s">
        <v>3493</v>
      </c>
      <c r="G214" s="195" t="s">
        <v>424</v>
      </c>
      <c r="H214" s="196">
        <v>1</v>
      </c>
      <c r="I214" s="197"/>
      <c r="J214" s="198">
        <f>ROUND(I214*H214,2)</f>
        <v>0</v>
      </c>
      <c r="K214" s="194" t="s">
        <v>408</v>
      </c>
      <c r="L214" s="40"/>
      <c r="M214" s="199" t="s">
        <v>1</v>
      </c>
      <c r="N214" s="200" t="s">
        <v>42</v>
      </c>
      <c r="O214" s="72"/>
      <c r="P214" s="201">
        <f>O214*H214</f>
        <v>0</v>
      </c>
      <c r="Q214" s="201">
        <v>8.1119999999999998E-2</v>
      </c>
      <c r="R214" s="201">
        <f>Q214*H214</f>
        <v>8.1119999999999998E-2</v>
      </c>
      <c r="S214" s="201">
        <v>0</v>
      </c>
      <c r="T214" s="202">
        <f>S214*H214</f>
        <v>0</v>
      </c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R214" s="203" t="s">
        <v>374</v>
      </c>
      <c r="AT214" s="203" t="s">
        <v>377</v>
      </c>
      <c r="AU214" s="203" t="s">
        <v>86</v>
      </c>
      <c r="AY214" s="18" t="s">
        <v>375</v>
      </c>
      <c r="BE214" s="204">
        <f>IF(N214="základní",J214,0)</f>
        <v>0</v>
      </c>
      <c r="BF214" s="204">
        <f>IF(N214="snížená",J214,0)</f>
        <v>0</v>
      </c>
      <c r="BG214" s="204">
        <f>IF(N214="zákl. přenesená",J214,0)</f>
        <v>0</v>
      </c>
      <c r="BH214" s="204">
        <f>IF(N214="sníž. přenesená",J214,0)</f>
        <v>0</v>
      </c>
      <c r="BI214" s="204">
        <f>IF(N214="nulová",J214,0)</f>
        <v>0</v>
      </c>
      <c r="BJ214" s="18" t="s">
        <v>84</v>
      </c>
      <c r="BK214" s="204">
        <f>ROUND(I214*H214,2)</f>
        <v>0</v>
      </c>
      <c r="BL214" s="18" t="s">
        <v>374</v>
      </c>
      <c r="BM214" s="203" t="s">
        <v>3494</v>
      </c>
    </row>
    <row r="215" spans="1:65" s="2" customFormat="1" ht="11.25">
      <c r="A215" s="35"/>
      <c r="B215" s="36"/>
      <c r="C215" s="37"/>
      <c r="D215" s="205" t="s">
        <v>383</v>
      </c>
      <c r="E215" s="37"/>
      <c r="F215" s="206" t="s">
        <v>3495</v>
      </c>
      <c r="G215" s="37"/>
      <c r="H215" s="37"/>
      <c r="I215" s="207"/>
      <c r="J215" s="37"/>
      <c r="K215" s="37"/>
      <c r="L215" s="40"/>
      <c r="M215" s="208"/>
      <c r="N215" s="209"/>
      <c r="O215" s="72"/>
      <c r="P215" s="72"/>
      <c r="Q215" s="72"/>
      <c r="R215" s="72"/>
      <c r="S215" s="72"/>
      <c r="T215" s="73"/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T215" s="18" t="s">
        <v>383</v>
      </c>
      <c r="AU215" s="18" t="s">
        <v>86</v>
      </c>
    </row>
    <row r="216" spans="1:65" s="14" customFormat="1" ht="11.25">
      <c r="B216" s="220"/>
      <c r="C216" s="221"/>
      <c r="D216" s="205" t="s">
        <v>384</v>
      </c>
      <c r="E216" s="222" t="s">
        <v>1</v>
      </c>
      <c r="F216" s="223" t="s">
        <v>1656</v>
      </c>
      <c r="G216" s="221"/>
      <c r="H216" s="224">
        <v>1</v>
      </c>
      <c r="I216" s="225"/>
      <c r="J216" s="221"/>
      <c r="K216" s="221"/>
      <c r="L216" s="226"/>
      <c r="M216" s="227"/>
      <c r="N216" s="228"/>
      <c r="O216" s="228"/>
      <c r="P216" s="228"/>
      <c r="Q216" s="228"/>
      <c r="R216" s="228"/>
      <c r="S216" s="228"/>
      <c r="T216" s="229"/>
      <c r="AT216" s="230" t="s">
        <v>384</v>
      </c>
      <c r="AU216" s="230" t="s">
        <v>86</v>
      </c>
      <c r="AV216" s="14" t="s">
        <v>86</v>
      </c>
      <c r="AW216" s="14" t="s">
        <v>32</v>
      </c>
      <c r="AX216" s="14" t="s">
        <v>84</v>
      </c>
      <c r="AY216" s="230" t="s">
        <v>375</v>
      </c>
    </row>
    <row r="217" spans="1:65" s="2" customFormat="1" ht="16.5" customHeight="1">
      <c r="A217" s="35"/>
      <c r="B217" s="36"/>
      <c r="C217" s="192" t="s">
        <v>517</v>
      </c>
      <c r="D217" s="192" t="s">
        <v>377</v>
      </c>
      <c r="E217" s="193" t="s">
        <v>3496</v>
      </c>
      <c r="F217" s="194" t="s">
        <v>3497</v>
      </c>
      <c r="G217" s="195" t="s">
        <v>671</v>
      </c>
      <c r="H217" s="196">
        <v>2.2000000000000002</v>
      </c>
      <c r="I217" s="197"/>
      <c r="J217" s="198">
        <f>ROUND(I217*H217,2)</f>
        <v>0</v>
      </c>
      <c r="K217" s="194" t="s">
        <v>408</v>
      </c>
      <c r="L217" s="40"/>
      <c r="M217" s="199" t="s">
        <v>1</v>
      </c>
      <c r="N217" s="200" t="s">
        <v>42</v>
      </c>
      <c r="O217" s="72"/>
      <c r="P217" s="201">
        <f>O217*H217</f>
        <v>0</v>
      </c>
      <c r="Q217" s="201">
        <v>9.5E-4</v>
      </c>
      <c r="R217" s="201">
        <f>Q217*H217</f>
        <v>2.0900000000000003E-3</v>
      </c>
      <c r="S217" s="201">
        <v>0</v>
      </c>
      <c r="T217" s="202">
        <f>S217*H217</f>
        <v>0</v>
      </c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R217" s="203" t="s">
        <v>374</v>
      </c>
      <c r="AT217" s="203" t="s">
        <v>377</v>
      </c>
      <c r="AU217" s="203" t="s">
        <v>86</v>
      </c>
      <c r="AY217" s="18" t="s">
        <v>375</v>
      </c>
      <c r="BE217" s="204">
        <f>IF(N217="základní",J217,0)</f>
        <v>0</v>
      </c>
      <c r="BF217" s="204">
        <f>IF(N217="snížená",J217,0)</f>
        <v>0</v>
      </c>
      <c r="BG217" s="204">
        <f>IF(N217="zákl. přenesená",J217,0)</f>
        <v>0</v>
      </c>
      <c r="BH217" s="204">
        <f>IF(N217="sníž. přenesená",J217,0)</f>
        <v>0</v>
      </c>
      <c r="BI217" s="204">
        <f>IF(N217="nulová",J217,0)</f>
        <v>0</v>
      </c>
      <c r="BJ217" s="18" t="s">
        <v>84</v>
      </c>
      <c r="BK217" s="204">
        <f>ROUND(I217*H217,2)</f>
        <v>0</v>
      </c>
      <c r="BL217" s="18" t="s">
        <v>374</v>
      </c>
      <c r="BM217" s="203" t="s">
        <v>3498</v>
      </c>
    </row>
    <row r="218" spans="1:65" s="2" customFormat="1" ht="11.25">
      <c r="A218" s="35"/>
      <c r="B218" s="36"/>
      <c r="C218" s="37"/>
      <c r="D218" s="205" t="s">
        <v>383</v>
      </c>
      <c r="E218" s="37"/>
      <c r="F218" s="206" t="s">
        <v>3499</v>
      </c>
      <c r="G218" s="37"/>
      <c r="H218" s="37"/>
      <c r="I218" s="207"/>
      <c r="J218" s="37"/>
      <c r="K218" s="37"/>
      <c r="L218" s="40"/>
      <c r="M218" s="208"/>
      <c r="N218" s="209"/>
      <c r="O218" s="72"/>
      <c r="P218" s="72"/>
      <c r="Q218" s="72"/>
      <c r="R218" s="72"/>
      <c r="S218" s="72"/>
      <c r="T218" s="73"/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T218" s="18" t="s">
        <v>383</v>
      </c>
      <c r="AU218" s="18" t="s">
        <v>86</v>
      </c>
    </row>
    <row r="219" spans="1:65" s="14" customFormat="1" ht="11.25">
      <c r="B219" s="220"/>
      <c r="C219" s="221"/>
      <c r="D219" s="205" t="s">
        <v>384</v>
      </c>
      <c r="E219" s="222" t="s">
        <v>1</v>
      </c>
      <c r="F219" s="223" t="s">
        <v>3500</v>
      </c>
      <c r="G219" s="221"/>
      <c r="H219" s="224">
        <v>2.2000000000000002</v>
      </c>
      <c r="I219" s="225"/>
      <c r="J219" s="221"/>
      <c r="K219" s="221"/>
      <c r="L219" s="226"/>
      <c r="M219" s="227"/>
      <c r="N219" s="228"/>
      <c r="O219" s="228"/>
      <c r="P219" s="228"/>
      <c r="Q219" s="228"/>
      <c r="R219" s="228"/>
      <c r="S219" s="228"/>
      <c r="T219" s="229"/>
      <c r="AT219" s="230" t="s">
        <v>384</v>
      </c>
      <c r="AU219" s="230" t="s">
        <v>86</v>
      </c>
      <c r="AV219" s="14" t="s">
        <v>86</v>
      </c>
      <c r="AW219" s="14" t="s">
        <v>32</v>
      </c>
      <c r="AX219" s="14" t="s">
        <v>84</v>
      </c>
      <c r="AY219" s="230" t="s">
        <v>375</v>
      </c>
    </row>
    <row r="220" spans="1:65" s="2" customFormat="1" ht="16.5" customHeight="1">
      <c r="A220" s="35"/>
      <c r="B220" s="36"/>
      <c r="C220" s="192" t="s">
        <v>521</v>
      </c>
      <c r="D220" s="192" t="s">
        <v>377</v>
      </c>
      <c r="E220" s="193" t="s">
        <v>1199</v>
      </c>
      <c r="F220" s="194" t="s">
        <v>1200</v>
      </c>
      <c r="G220" s="195" t="s">
        <v>702</v>
      </c>
      <c r="H220" s="196">
        <v>8</v>
      </c>
      <c r="I220" s="197"/>
      <c r="J220" s="198">
        <f>ROUND(I220*H220,2)</f>
        <v>0</v>
      </c>
      <c r="K220" s="194" t="s">
        <v>408</v>
      </c>
      <c r="L220" s="40"/>
      <c r="M220" s="199" t="s">
        <v>1</v>
      </c>
      <c r="N220" s="200" t="s">
        <v>42</v>
      </c>
      <c r="O220" s="72"/>
      <c r="P220" s="201">
        <f>O220*H220</f>
        <v>0</v>
      </c>
      <c r="Q220" s="201">
        <v>1.7000000000000001E-4</v>
      </c>
      <c r="R220" s="201">
        <f>Q220*H220</f>
        <v>1.3600000000000001E-3</v>
      </c>
      <c r="S220" s="201">
        <v>0</v>
      </c>
      <c r="T220" s="202">
        <f>S220*H220</f>
        <v>0</v>
      </c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R220" s="203" t="s">
        <v>374</v>
      </c>
      <c r="AT220" s="203" t="s">
        <v>377</v>
      </c>
      <c r="AU220" s="203" t="s">
        <v>86</v>
      </c>
      <c r="AY220" s="18" t="s">
        <v>375</v>
      </c>
      <c r="BE220" s="204">
        <f>IF(N220="základní",J220,0)</f>
        <v>0</v>
      </c>
      <c r="BF220" s="204">
        <f>IF(N220="snížená",J220,0)</f>
        <v>0</v>
      </c>
      <c r="BG220" s="204">
        <f>IF(N220="zákl. přenesená",J220,0)</f>
        <v>0</v>
      </c>
      <c r="BH220" s="204">
        <f>IF(N220="sníž. přenesená",J220,0)</f>
        <v>0</v>
      </c>
      <c r="BI220" s="204">
        <f>IF(N220="nulová",J220,0)</f>
        <v>0</v>
      </c>
      <c r="BJ220" s="18" t="s">
        <v>84</v>
      </c>
      <c r="BK220" s="204">
        <f>ROUND(I220*H220,2)</f>
        <v>0</v>
      </c>
      <c r="BL220" s="18" t="s">
        <v>374</v>
      </c>
      <c r="BM220" s="203" t="s">
        <v>3501</v>
      </c>
    </row>
    <row r="221" spans="1:65" s="2" customFormat="1" ht="11.25">
      <c r="A221" s="35"/>
      <c r="B221" s="36"/>
      <c r="C221" s="37"/>
      <c r="D221" s="205" t="s">
        <v>383</v>
      </c>
      <c r="E221" s="37"/>
      <c r="F221" s="206" t="s">
        <v>1202</v>
      </c>
      <c r="G221" s="37"/>
      <c r="H221" s="37"/>
      <c r="I221" s="207"/>
      <c r="J221" s="37"/>
      <c r="K221" s="37"/>
      <c r="L221" s="40"/>
      <c r="M221" s="208"/>
      <c r="N221" s="209"/>
      <c r="O221" s="72"/>
      <c r="P221" s="72"/>
      <c r="Q221" s="72"/>
      <c r="R221" s="72"/>
      <c r="S221" s="72"/>
      <c r="T221" s="73"/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T221" s="18" t="s">
        <v>383</v>
      </c>
      <c r="AU221" s="18" t="s">
        <v>86</v>
      </c>
    </row>
    <row r="222" spans="1:65" s="14" customFormat="1" ht="11.25">
      <c r="B222" s="220"/>
      <c r="C222" s="221"/>
      <c r="D222" s="205" t="s">
        <v>384</v>
      </c>
      <c r="E222" s="222" t="s">
        <v>1</v>
      </c>
      <c r="F222" s="223" t="s">
        <v>3502</v>
      </c>
      <c r="G222" s="221"/>
      <c r="H222" s="224">
        <v>8</v>
      </c>
      <c r="I222" s="225"/>
      <c r="J222" s="221"/>
      <c r="K222" s="221"/>
      <c r="L222" s="226"/>
      <c r="M222" s="227"/>
      <c r="N222" s="228"/>
      <c r="O222" s="228"/>
      <c r="P222" s="228"/>
      <c r="Q222" s="228"/>
      <c r="R222" s="228"/>
      <c r="S222" s="228"/>
      <c r="T222" s="229"/>
      <c r="AT222" s="230" t="s">
        <v>384</v>
      </c>
      <c r="AU222" s="230" t="s">
        <v>86</v>
      </c>
      <c r="AV222" s="14" t="s">
        <v>86</v>
      </c>
      <c r="AW222" s="14" t="s">
        <v>32</v>
      </c>
      <c r="AX222" s="14" t="s">
        <v>84</v>
      </c>
      <c r="AY222" s="230" t="s">
        <v>375</v>
      </c>
    </row>
    <row r="223" spans="1:65" s="2" customFormat="1" ht="16.5" customHeight="1">
      <c r="A223" s="35"/>
      <c r="B223" s="36"/>
      <c r="C223" s="192" t="s">
        <v>525</v>
      </c>
      <c r="D223" s="192" t="s">
        <v>377</v>
      </c>
      <c r="E223" s="193" t="s">
        <v>3244</v>
      </c>
      <c r="F223" s="194" t="s">
        <v>3503</v>
      </c>
      <c r="G223" s="195" t="s">
        <v>424</v>
      </c>
      <c r="H223" s="196">
        <v>4</v>
      </c>
      <c r="I223" s="197"/>
      <c r="J223" s="198">
        <f>ROUND(I223*H223,2)</f>
        <v>0</v>
      </c>
      <c r="K223" s="194" t="s">
        <v>1</v>
      </c>
      <c r="L223" s="40"/>
      <c r="M223" s="199" t="s">
        <v>1</v>
      </c>
      <c r="N223" s="200" t="s">
        <v>42</v>
      </c>
      <c r="O223" s="72"/>
      <c r="P223" s="201">
        <f>O223*H223</f>
        <v>0</v>
      </c>
      <c r="Q223" s="201">
        <v>2.4399999999999999E-3</v>
      </c>
      <c r="R223" s="201">
        <f>Q223*H223</f>
        <v>9.7599999999999996E-3</v>
      </c>
      <c r="S223" s="201">
        <v>0</v>
      </c>
      <c r="T223" s="202">
        <f>S223*H223</f>
        <v>0</v>
      </c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R223" s="203" t="s">
        <v>374</v>
      </c>
      <c r="AT223" s="203" t="s">
        <v>377</v>
      </c>
      <c r="AU223" s="203" t="s">
        <v>86</v>
      </c>
      <c r="AY223" s="18" t="s">
        <v>375</v>
      </c>
      <c r="BE223" s="204">
        <f>IF(N223="základní",J223,0)</f>
        <v>0</v>
      </c>
      <c r="BF223" s="204">
        <f>IF(N223="snížená",J223,0)</f>
        <v>0</v>
      </c>
      <c r="BG223" s="204">
        <f>IF(N223="zákl. přenesená",J223,0)</f>
        <v>0</v>
      </c>
      <c r="BH223" s="204">
        <f>IF(N223="sníž. přenesená",J223,0)</f>
        <v>0</v>
      </c>
      <c r="BI223" s="204">
        <f>IF(N223="nulová",J223,0)</f>
        <v>0</v>
      </c>
      <c r="BJ223" s="18" t="s">
        <v>84</v>
      </c>
      <c r="BK223" s="204">
        <f>ROUND(I223*H223,2)</f>
        <v>0</v>
      </c>
      <c r="BL223" s="18" t="s">
        <v>374</v>
      </c>
      <c r="BM223" s="203" t="s">
        <v>3504</v>
      </c>
    </row>
    <row r="224" spans="1:65" s="2" customFormat="1" ht="146.25">
      <c r="A224" s="35"/>
      <c r="B224" s="36"/>
      <c r="C224" s="37"/>
      <c r="D224" s="205" t="s">
        <v>383</v>
      </c>
      <c r="E224" s="37"/>
      <c r="F224" s="206" t="s">
        <v>3247</v>
      </c>
      <c r="G224" s="37"/>
      <c r="H224" s="37"/>
      <c r="I224" s="207"/>
      <c r="J224" s="37"/>
      <c r="K224" s="37"/>
      <c r="L224" s="40"/>
      <c r="M224" s="208"/>
      <c r="N224" s="209"/>
      <c r="O224" s="72"/>
      <c r="P224" s="72"/>
      <c r="Q224" s="72"/>
      <c r="R224" s="72"/>
      <c r="S224" s="72"/>
      <c r="T224" s="73"/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T224" s="18" t="s">
        <v>383</v>
      </c>
      <c r="AU224" s="18" t="s">
        <v>86</v>
      </c>
    </row>
    <row r="225" spans="1:65" s="14" customFormat="1" ht="11.25">
      <c r="B225" s="220"/>
      <c r="C225" s="221"/>
      <c r="D225" s="205" t="s">
        <v>384</v>
      </c>
      <c r="E225" s="222" t="s">
        <v>1</v>
      </c>
      <c r="F225" s="223" t="s">
        <v>3505</v>
      </c>
      <c r="G225" s="221"/>
      <c r="H225" s="224">
        <v>4</v>
      </c>
      <c r="I225" s="225"/>
      <c r="J225" s="221"/>
      <c r="K225" s="221"/>
      <c r="L225" s="226"/>
      <c r="M225" s="227"/>
      <c r="N225" s="228"/>
      <c r="O225" s="228"/>
      <c r="P225" s="228"/>
      <c r="Q225" s="228"/>
      <c r="R225" s="228"/>
      <c r="S225" s="228"/>
      <c r="T225" s="229"/>
      <c r="AT225" s="230" t="s">
        <v>384</v>
      </c>
      <c r="AU225" s="230" t="s">
        <v>86</v>
      </c>
      <c r="AV225" s="14" t="s">
        <v>86</v>
      </c>
      <c r="AW225" s="14" t="s">
        <v>32</v>
      </c>
      <c r="AX225" s="14" t="s">
        <v>84</v>
      </c>
      <c r="AY225" s="230" t="s">
        <v>375</v>
      </c>
    </row>
    <row r="226" spans="1:65" s="2" customFormat="1" ht="21.75" customHeight="1">
      <c r="A226" s="35"/>
      <c r="B226" s="36"/>
      <c r="C226" s="192" t="s">
        <v>529</v>
      </c>
      <c r="D226" s="192" t="s">
        <v>377</v>
      </c>
      <c r="E226" s="193" t="s">
        <v>3506</v>
      </c>
      <c r="F226" s="194" t="s">
        <v>3507</v>
      </c>
      <c r="G226" s="195" t="s">
        <v>671</v>
      </c>
      <c r="H226" s="196">
        <v>140</v>
      </c>
      <c r="I226" s="197"/>
      <c r="J226" s="198">
        <f>ROUND(I226*H226,2)</f>
        <v>0</v>
      </c>
      <c r="K226" s="194" t="s">
        <v>408</v>
      </c>
      <c r="L226" s="40"/>
      <c r="M226" s="199" t="s">
        <v>1</v>
      </c>
      <c r="N226" s="200" t="s">
        <v>42</v>
      </c>
      <c r="O226" s="72"/>
      <c r="P226" s="201">
        <f>O226*H226</f>
        <v>0</v>
      </c>
      <c r="Q226" s="201">
        <v>0</v>
      </c>
      <c r="R226" s="201">
        <f>Q226*H226</f>
        <v>0</v>
      </c>
      <c r="S226" s="201">
        <v>0</v>
      </c>
      <c r="T226" s="202">
        <f>S226*H226</f>
        <v>0</v>
      </c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R226" s="203" t="s">
        <v>374</v>
      </c>
      <c r="AT226" s="203" t="s">
        <v>377</v>
      </c>
      <c r="AU226" s="203" t="s">
        <v>86</v>
      </c>
      <c r="AY226" s="18" t="s">
        <v>375</v>
      </c>
      <c r="BE226" s="204">
        <f>IF(N226="základní",J226,0)</f>
        <v>0</v>
      </c>
      <c r="BF226" s="204">
        <f>IF(N226="snížená",J226,0)</f>
        <v>0</v>
      </c>
      <c r="BG226" s="204">
        <f>IF(N226="zákl. přenesená",J226,0)</f>
        <v>0</v>
      </c>
      <c r="BH226" s="204">
        <f>IF(N226="sníž. přenesená",J226,0)</f>
        <v>0</v>
      </c>
      <c r="BI226" s="204">
        <f>IF(N226="nulová",J226,0)</f>
        <v>0</v>
      </c>
      <c r="BJ226" s="18" t="s">
        <v>84</v>
      </c>
      <c r="BK226" s="204">
        <f>ROUND(I226*H226,2)</f>
        <v>0</v>
      </c>
      <c r="BL226" s="18" t="s">
        <v>374</v>
      </c>
      <c r="BM226" s="203" t="s">
        <v>3508</v>
      </c>
    </row>
    <row r="227" spans="1:65" s="2" customFormat="1" ht="19.5">
      <c r="A227" s="35"/>
      <c r="B227" s="36"/>
      <c r="C227" s="37"/>
      <c r="D227" s="205" t="s">
        <v>383</v>
      </c>
      <c r="E227" s="37"/>
      <c r="F227" s="206" t="s">
        <v>3509</v>
      </c>
      <c r="G227" s="37"/>
      <c r="H227" s="37"/>
      <c r="I227" s="207"/>
      <c r="J227" s="37"/>
      <c r="K227" s="37"/>
      <c r="L227" s="40"/>
      <c r="M227" s="208"/>
      <c r="N227" s="209"/>
      <c r="O227" s="72"/>
      <c r="P227" s="72"/>
      <c r="Q227" s="72"/>
      <c r="R227" s="72"/>
      <c r="S227" s="72"/>
      <c r="T227" s="73"/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T227" s="18" t="s">
        <v>383</v>
      </c>
      <c r="AU227" s="18" t="s">
        <v>86</v>
      </c>
    </row>
    <row r="228" spans="1:65" s="14" customFormat="1" ht="11.25">
      <c r="B228" s="220"/>
      <c r="C228" s="221"/>
      <c r="D228" s="205" t="s">
        <v>384</v>
      </c>
      <c r="E228" s="222" t="s">
        <v>1</v>
      </c>
      <c r="F228" s="223" t="s">
        <v>3510</v>
      </c>
      <c r="G228" s="221"/>
      <c r="H228" s="224">
        <v>140</v>
      </c>
      <c r="I228" s="225"/>
      <c r="J228" s="221"/>
      <c r="K228" s="221"/>
      <c r="L228" s="226"/>
      <c r="M228" s="227"/>
      <c r="N228" s="228"/>
      <c r="O228" s="228"/>
      <c r="P228" s="228"/>
      <c r="Q228" s="228"/>
      <c r="R228" s="228"/>
      <c r="S228" s="228"/>
      <c r="T228" s="229"/>
      <c r="AT228" s="230" t="s">
        <v>384</v>
      </c>
      <c r="AU228" s="230" t="s">
        <v>86</v>
      </c>
      <c r="AV228" s="14" t="s">
        <v>86</v>
      </c>
      <c r="AW228" s="14" t="s">
        <v>32</v>
      </c>
      <c r="AX228" s="14" t="s">
        <v>84</v>
      </c>
      <c r="AY228" s="230" t="s">
        <v>375</v>
      </c>
    </row>
    <row r="229" spans="1:65" s="2" customFormat="1" ht="21.75" customHeight="1">
      <c r="A229" s="35"/>
      <c r="B229" s="36"/>
      <c r="C229" s="192" t="s">
        <v>533</v>
      </c>
      <c r="D229" s="192" t="s">
        <v>377</v>
      </c>
      <c r="E229" s="193" t="s">
        <v>3511</v>
      </c>
      <c r="F229" s="194" t="s">
        <v>3512</v>
      </c>
      <c r="G229" s="195" t="s">
        <v>671</v>
      </c>
      <c r="H229" s="196">
        <v>12600</v>
      </c>
      <c r="I229" s="197"/>
      <c r="J229" s="198">
        <f>ROUND(I229*H229,2)</f>
        <v>0</v>
      </c>
      <c r="K229" s="194" t="s">
        <v>408</v>
      </c>
      <c r="L229" s="40"/>
      <c r="M229" s="199" t="s">
        <v>1</v>
      </c>
      <c r="N229" s="200" t="s">
        <v>42</v>
      </c>
      <c r="O229" s="72"/>
      <c r="P229" s="201">
        <f>O229*H229</f>
        <v>0</v>
      </c>
      <c r="Q229" s="201">
        <v>0</v>
      </c>
      <c r="R229" s="201">
        <f>Q229*H229</f>
        <v>0</v>
      </c>
      <c r="S229" s="201">
        <v>0</v>
      </c>
      <c r="T229" s="202">
        <f>S229*H229</f>
        <v>0</v>
      </c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R229" s="203" t="s">
        <v>374</v>
      </c>
      <c r="AT229" s="203" t="s">
        <v>377</v>
      </c>
      <c r="AU229" s="203" t="s">
        <v>86</v>
      </c>
      <c r="AY229" s="18" t="s">
        <v>375</v>
      </c>
      <c r="BE229" s="204">
        <f>IF(N229="základní",J229,0)</f>
        <v>0</v>
      </c>
      <c r="BF229" s="204">
        <f>IF(N229="snížená",J229,0)</f>
        <v>0</v>
      </c>
      <c r="BG229" s="204">
        <f>IF(N229="zákl. přenesená",J229,0)</f>
        <v>0</v>
      </c>
      <c r="BH229" s="204">
        <f>IF(N229="sníž. přenesená",J229,0)</f>
        <v>0</v>
      </c>
      <c r="BI229" s="204">
        <f>IF(N229="nulová",J229,0)</f>
        <v>0</v>
      </c>
      <c r="BJ229" s="18" t="s">
        <v>84</v>
      </c>
      <c r="BK229" s="204">
        <f>ROUND(I229*H229,2)</f>
        <v>0</v>
      </c>
      <c r="BL229" s="18" t="s">
        <v>374</v>
      </c>
      <c r="BM229" s="203" t="s">
        <v>3513</v>
      </c>
    </row>
    <row r="230" spans="1:65" s="2" customFormat="1" ht="11.25">
      <c r="A230" s="35"/>
      <c r="B230" s="36"/>
      <c r="C230" s="37"/>
      <c r="D230" s="205" t="s">
        <v>383</v>
      </c>
      <c r="E230" s="37"/>
      <c r="F230" s="206" t="s">
        <v>3514</v>
      </c>
      <c r="G230" s="37"/>
      <c r="H230" s="37"/>
      <c r="I230" s="207"/>
      <c r="J230" s="37"/>
      <c r="K230" s="37"/>
      <c r="L230" s="40"/>
      <c r="M230" s="208"/>
      <c r="N230" s="209"/>
      <c r="O230" s="72"/>
      <c r="P230" s="72"/>
      <c r="Q230" s="72"/>
      <c r="R230" s="72"/>
      <c r="S230" s="72"/>
      <c r="T230" s="73"/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T230" s="18" t="s">
        <v>383</v>
      </c>
      <c r="AU230" s="18" t="s">
        <v>86</v>
      </c>
    </row>
    <row r="231" spans="1:65" s="14" customFormat="1" ht="11.25">
      <c r="B231" s="220"/>
      <c r="C231" s="221"/>
      <c r="D231" s="205" t="s">
        <v>384</v>
      </c>
      <c r="E231" s="222" t="s">
        <v>1</v>
      </c>
      <c r="F231" s="223" t="s">
        <v>3515</v>
      </c>
      <c r="G231" s="221"/>
      <c r="H231" s="224">
        <v>12600</v>
      </c>
      <c r="I231" s="225"/>
      <c r="J231" s="221"/>
      <c r="K231" s="221"/>
      <c r="L231" s="226"/>
      <c r="M231" s="227"/>
      <c r="N231" s="228"/>
      <c r="O231" s="228"/>
      <c r="P231" s="228"/>
      <c r="Q231" s="228"/>
      <c r="R231" s="228"/>
      <c r="S231" s="228"/>
      <c r="T231" s="229"/>
      <c r="AT231" s="230" t="s">
        <v>384</v>
      </c>
      <c r="AU231" s="230" t="s">
        <v>86</v>
      </c>
      <c r="AV231" s="14" t="s">
        <v>86</v>
      </c>
      <c r="AW231" s="14" t="s">
        <v>32</v>
      </c>
      <c r="AX231" s="14" t="s">
        <v>84</v>
      </c>
      <c r="AY231" s="230" t="s">
        <v>375</v>
      </c>
    </row>
    <row r="232" spans="1:65" s="2" customFormat="1" ht="21.75" customHeight="1">
      <c r="A232" s="35"/>
      <c r="B232" s="36"/>
      <c r="C232" s="192" t="s">
        <v>537</v>
      </c>
      <c r="D232" s="192" t="s">
        <v>377</v>
      </c>
      <c r="E232" s="193" t="s">
        <v>3516</v>
      </c>
      <c r="F232" s="194" t="s">
        <v>3517</v>
      </c>
      <c r="G232" s="195" t="s">
        <v>671</v>
      </c>
      <c r="H232" s="196">
        <v>140</v>
      </c>
      <c r="I232" s="197"/>
      <c r="J232" s="198">
        <f>ROUND(I232*H232,2)</f>
        <v>0</v>
      </c>
      <c r="K232" s="194" t="s">
        <v>408</v>
      </c>
      <c r="L232" s="40"/>
      <c r="M232" s="199" t="s">
        <v>1</v>
      </c>
      <c r="N232" s="200" t="s">
        <v>42</v>
      </c>
      <c r="O232" s="72"/>
      <c r="P232" s="201">
        <f>O232*H232</f>
        <v>0</v>
      </c>
      <c r="Q232" s="201">
        <v>0</v>
      </c>
      <c r="R232" s="201">
        <f>Q232*H232</f>
        <v>0</v>
      </c>
      <c r="S232" s="201">
        <v>0</v>
      </c>
      <c r="T232" s="202">
        <f>S232*H232</f>
        <v>0</v>
      </c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R232" s="203" t="s">
        <v>374</v>
      </c>
      <c r="AT232" s="203" t="s">
        <v>377</v>
      </c>
      <c r="AU232" s="203" t="s">
        <v>86</v>
      </c>
      <c r="AY232" s="18" t="s">
        <v>375</v>
      </c>
      <c r="BE232" s="204">
        <f>IF(N232="základní",J232,0)</f>
        <v>0</v>
      </c>
      <c r="BF232" s="204">
        <f>IF(N232="snížená",J232,0)</f>
        <v>0</v>
      </c>
      <c r="BG232" s="204">
        <f>IF(N232="zákl. přenesená",J232,0)</f>
        <v>0</v>
      </c>
      <c r="BH232" s="204">
        <f>IF(N232="sníž. přenesená",J232,0)</f>
        <v>0</v>
      </c>
      <c r="BI232" s="204">
        <f>IF(N232="nulová",J232,0)</f>
        <v>0</v>
      </c>
      <c r="BJ232" s="18" t="s">
        <v>84</v>
      </c>
      <c r="BK232" s="204">
        <f>ROUND(I232*H232,2)</f>
        <v>0</v>
      </c>
      <c r="BL232" s="18" t="s">
        <v>374</v>
      </c>
      <c r="BM232" s="203" t="s">
        <v>3518</v>
      </c>
    </row>
    <row r="233" spans="1:65" s="2" customFormat="1" ht="19.5">
      <c r="A233" s="35"/>
      <c r="B233" s="36"/>
      <c r="C233" s="37"/>
      <c r="D233" s="205" t="s">
        <v>383</v>
      </c>
      <c r="E233" s="37"/>
      <c r="F233" s="206" t="s">
        <v>3519</v>
      </c>
      <c r="G233" s="37"/>
      <c r="H233" s="37"/>
      <c r="I233" s="207"/>
      <c r="J233" s="37"/>
      <c r="K233" s="37"/>
      <c r="L233" s="40"/>
      <c r="M233" s="208"/>
      <c r="N233" s="209"/>
      <c r="O233" s="72"/>
      <c r="P233" s="72"/>
      <c r="Q233" s="72"/>
      <c r="R233" s="72"/>
      <c r="S233" s="72"/>
      <c r="T233" s="73"/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T233" s="18" t="s">
        <v>383</v>
      </c>
      <c r="AU233" s="18" t="s">
        <v>86</v>
      </c>
    </row>
    <row r="234" spans="1:65" s="14" customFormat="1" ht="11.25">
      <c r="B234" s="220"/>
      <c r="C234" s="221"/>
      <c r="D234" s="205" t="s">
        <v>384</v>
      </c>
      <c r="E234" s="222" t="s">
        <v>1</v>
      </c>
      <c r="F234" s="223" t="s">
        <v>3510</v>
      </c>
      <c r="G234" s="221"/>
      <c r="H234" s="224">
        <v>140</v>
      </c>
      <c r="I234" s="225"/>
      <c r="J234" s="221"/>
      <c r="K234" s="221"/>
      <c r="L234" s="226"/>
      <c r="M234" s="227"/>
      <c r="N234" s="228"/>
      <c r="O234" s="228"/>
      <c r="P234" s="228"/>
      <c r="Q234" s="228"/>
      <c r="R234" s="228"/>
      <c r="S234" s="228"/>
      <c r="T234" s="229"/>
      <c r="AT234" s="230" t="s">
        <v>384</v>
      </c>
      <c r="AU234" s="230" t="s">
        <v>86</v>
      </c>
      <c r="AV234" s="14" t="s">
        <v>86</v>
      </c>
      <c r="AW234" s="14" t="s">
        <v>32</v>
      </c>
      <c r="AX234" s="14" t="s">
        <v>84</v>
      </c>
      <c r="AY234" s="230" t="s">
        <v>375</v>
      </c>
    </row>
    <row r="235" spans="1:65" s="2" customFormat="1" ht="16.5" customHeight="1">
      <c r="A235" s="35"/>
      <c r="B235" s="36"/>
      <c r="C235" s="192" t="s">
        <v>541</v>
      </c>
      <c r="D235" s="192" t="s">
        <v>377</v>
      </c>
      <c r="E235" s="193" t="s">
        <v>3520</v>
      </c>
      <c r="F235" s="194" t="s">
        <v>3521</v>
      </c>
      <c r="G235" s="195" t="s">
        <v>615</v>
      </c>
      <c r="H235" s="196">
        <v>80</v>
      </c>
      <c r="I235" s="197"/>
      <c r="J235" s="198">
        <f>ROUND(I235*H235,2)</f>
        <v>0</v>
      </c>
      <c r="K235" s="194" t="s">
        <v>408</v>
      </c>
      <c r="L235" s="40"/>
      <c r="M235" s="199" t="s">
        <v>1</v>
      </c>
      <c r="N235" s="200" t="s">
        <v>42</v>
      </c>
      <c r="O235" s="72"/>
      <c r="P235" s="201">
        <f>O235*H235</f>
        <v>0</v>
      </c>
      <c r="Q235" s="201">
        <v>2.23E-2</v>
      </c>
      <c r="R235" s="201">
        <f>Q235*H235</f>
        <v>1.784</v>
      </c>
      <c r="S235" s="201">
        <v>0</v>
      </c>
      <c r="T235" s="202">
        <f>S235*H235</f>
        <v>0</v>
      </c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  <c r="AR235" s="203" t="s">
        <v>374</v>
      </c>
      <c r="AT235" s="203" t="s">
        <v>377</v>
      </c>
      <c r="AU235" s="203" t="s">
        <v>86</v>
      </c>
      <c r="AY235" s="18" t="s">
        <v>375</v>
      </c>
      <c r="BE235" s="204">
        <f>IF(N235="základní",J235,0)</f>
        <v>0</v>
      </c>
      <c r="BF235" s="204">
        <f>IF(N235="snížená",J235,0)</f>
        <v>0</v>
      </c>
      <c r="BG235" s="204">
        <f>IF(N235="zákl. přenesená",J235,0)</f>
        <v>0</v>
      </c>
      <c r="BH235" s="204">
        <f>IF(N235="sníž. přenesená",J235,0)</f>
        <v>0</v>
      </c>
      <c r="BI235" s="204">
        <f>IF(N235="nulová",J235,0)</f>
        <v>0</v>
      </c>
      <c r="BJ235" s="18" t="s">
        <v>84</v>
      </c>
      <c r="BK235" s="204">
        <f>ROUND(I235*H235,2)</f>
        <v>0</v>
      </c>
      <c r="BL235" s="18" t="s">
        <v>374</v>
      </c>
      <c r="BM235" s="203" t="s">
        <v>3522</v>
      </c>
    </row>
    <row r="236" spans="1:65" s="2" customFormat="1" ht="11.25">
      <c r="A236" s="35"/>
      <c r="B236" s="36"/>
      <c r="C236" s="37"/>
      <c r="D236" s="205" t="s">
        <v>383</v>
      </c>
      <c r="E236" s="37"/>
      <c r="F236" s="206" t="s">
        <v>3523</v>
      </c>
      <c r="G236" s="37"/>
      <c r="H236" s="37"/>
      <c r="I236" s="207"/>
      <c r="J236" s="37"/>
      <c r="K236" s="37"/>
      <c r="L236" s="40"/>
      <c r="M236" s="208"/>
      <c r="N236" s="209"/>
      <c r="O236" s="72"/>
      <c r="P236" s="72"/>
      <c r="Q236" s="72"/>
      <c r="R236" s="72"/>
      <c r="S236" s="72"/>
      <c r="T236" s="73"/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T236" s="18" t="s">
        <v>383</v>
      </c>
      <c r="AU236" s="18" t="s">
        <v>86</v>
      </c>
    </row>
    <row r="237" spans="1:65" s="14" customFormat="1" ht="11.25">
      <c r="B237" s="220"/>
      <c r="C237" s="221"/>
      <c r="D237" s="205" t="s">
        <v>384</v>
      </c>
      <c r="E237" s="222" t="s">
        <v>1</v>
      </c>
      <c r="F237" s="223" t="s">
        <v>3524</v>
      </c>
      <c r="G237" s="221"/>
      <c r="H237" s="224">
        <v>80</v>
      </c>
      <c r="I237" s="225"/>
      <c r="J237" s="221"/>
      <c r="K237" s="221"/>
      <c r="L237" s="226"/>
      <c r="M237" s="227"/>
      <c r="N237" s="228"/>
      <c r="O237" s="228"/>
      <c r="P237" s="228"/>
      <c r="Q237" s="228"/>
      <c r="R237" s="228"/>
      <c r="S237" s="228"/>
      <c r="T237" s="229"/>
      <c r="AT237" s="230" t="s">
        <v>384</v>
      </c>
      <c r="AU237" s="230" t="s">
        <v>86</v>
      </c>
      <c r="AV237" s="14" t="s">
        <v>86</v>
      </c>
      <c r="AW237" s="14" t="s">
        <v>32</v>
      </c>
      <c r="AX237" s="14" t="s">
        <v>84</v>
      </c>
      <c r="AY237" s="230" t="s">
        <v>375</v>
      </c>
    </row>
    <row r="238" spans="1:65" s="2" customFormat="1" ht="16.5" customHeight="1">
      <c r="A238" s="35"/>
      <c r="B238" s="36"/>
      <c r="C238" s="192" t="s">
        <v>552</v>
      </c>
      <c r="D238" s="192" t="s">
        <v>377</v>
      </c>
      <c r="E238" s="193" t="s">
        <v>3525</v>
      </c>
      <c r="F238" s="194" t="s">
        <v>3526</v>
      </c>
      <c r="G238" s="195" t="s">
        <v>615</v>
      </c>
      <c r="H238" s="196">
        <v>80</v>
      </c>
      <c r="I238" s="197"/>
      <c r="J238" s="198">
        <f>ROUND(I238*H238,2)</f>
        <v>0</v>
      </c>
      <c r="K238" s="194" t="s">
        <v>408</v>
      </c>
      <c r="L238" s="40"/>
      <c r="M238" s="199" t="s">
        <v>1</v>
      </c>
      <c r="N238" s="200" t="s">
        <v>42</v>
      </c>
      <c r="O238" s="72"/>
      <c r="P238" s="201">
        <f>O238*H238</f>
        <v>0</v>
      </c>
      <c r="Q238" s="201">
        <v>1.2E-4</v>
      </c>
      <c r="R238" s="201">
        <f>Q238*H238</f>
        <v>9.6000000000000009E-3</v>
      </c>
      <c r="S238" s="201">
        <v>0</v>
      </c>
      <c r="T238" s="202">
        <f>S238*H238</f>
        <v>0</v>
      </c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R238" s="203" t="s">
        <v>374</v>
      </c>
      <c r="AT238" s="203" t="s">
        <v>377</v>
      </c>
      <c r="AU238" s="203" t="s">
        <v>86</v>
      </c>
      <c r="AY238" s="18" t="s">
        <v>375</v>
      </c>
      <c r="BE238" s="204">
        <f>IF(N238="základní",J238,0)</f>
        <v>0</v>
      </c>
      <c r="BF238" s="204">
        <f>IF(N238="snížená",J238,0)</f>
        <v>0</v>
      </c>
      <c r="BG238" s="204">
        <f>IF(N238="zákl. přenesená",J238,0)</f>
        <v>0</v>
      </c>
      <c r="BH238" s="204">
        <f>IF(N238="sníž. přenesená",J238,0)</f>
        <v>0</v>
      </c>
      <c r="BI238" s="204">
        <f>IF(N238="nulová",J238,0)</f>
        <v>0</v>
      </c>
      <c r="BJ238" s="18" t="s">
        <v>84</v>
      </c>
      <c r="BK238" s="204">
        <f>ROUND(I238*H238,2)</f>
        <v>0</v>
      </c>
      <c r="BL238" s="18" t="s">
        <v>374</v>
      </c>
      <c r="BM238" s="203" t="s">
        <v>3527</v>
      </c>
    </row>
    <row r="239" spans="1:65" s="2" customFormat="1" ht="11.25">
      <c r="A239" s="35"/>
      <c r="B239" s="36"/>
      <c r="C239" s="37"/>
      <c r="D239" s="205" t="s">
        <v>383</v>
      </c>
      <c r="E239" s="37"/>
      <c r="F239" s="206" t="s">
        <v>3528</v>
      </c>
      <c r="G239" s="37"/>
      <c r="H239" s="37"/>
      <c r="I239" s="207"/>
      <c r="J239" s="37"/>
      <c r="K239" s="37"/>
      <c r="L239" s="40"/>
      <c r="M239" s="208"/>
      <c r="N239" s="209"/>
      <c r="O239" s="72"/>
      <c r="P239" s="72"/>
      <c r="Q239" s="72"/>
      <c r="R239" s="72"/>
      <c r="S239" s="72"/>
      <c r="T239" s="73"/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T239" s="18" t="s">
        <v>383</v>
      </c>
      <c r="AU239" s="18" t="s">
        <v>86</v>
      </c>
    </row>
    <row r="240" spans="1:65" s="14" customFormat="1" ht="11.25">
      <c r="B240" s="220"/>
      <c r="C240" s="221"/>
      <c r="D240" s="205" t="s">
        <v>384</v>
      </c>
      <c r="E240" s="222" t="s">
        <v>1</v>
      </c>
      <c r="F240" s="223" t="s">
        <v>3524</v>
      </c>
      <c r="G240" s="221"/>
      <c r="H240" s="224">
        <v>80</v>
      </c>
      <c r="I240" s="225"/>
      <c r="J240" s="221"/>
      <c r="K240" s="221"/>
      <c r="L240" s="226"/>
      <c r="M240" s="227"/>
      <c r="N240" s="228"/>
      <c r="O240" s="228"/>
      <c r="P240" s="228"/>
      <c r="Q240" s="228"/>
      <c r="R240" s="228"/>
      <c r="S240" s="228"/>
      <c r="T240" s="229"/>
      <c r="AT240" s="230" t="s">
        <v>384</v>
      </c>
      <c r="AU240" s="230" t="s">
        <v>86</v>
      </c>
      <c r="AV240" s="14" t="s">
        <v>86</v>
      </c>
      <c r="AW240" s="14" t="s">
        <v>32</v>
      </c>
      <c r="AX240" s="14" t="s">
        <v>84</v>
      </c>
      <c r="AY240" s="230" t="s">
        <v>375</v>
      </c>
    </row>
    <row r="241" spans="1:65" s="2" customFormat="1" ht="16.5" customHeight="1">
      <c r="A241" s="35"/>
      <c r="B241" s="36"/>
      <c r="C241" s="192" t="s">
        <v>559</v>
      </c>
      <c r="D241" s="192" t="s">
        <v>377</v>
      </c>
      <c r="E241" s="193" t="s">
        <v>3529</v>
      </c>
      <c r="F241" s="194" t="s">
        <v>3530</v>
      </c>
      <c r="G241" s="195" t="s">
        <v>615</v>
      </c>
      <c r="H241" s="196">
        <v>80</v>
      </c>
      <c r="I241" s="197"/>
      <c r="J241" s="198">
        <f>ROUND(I241*H241,2)</f>
        <v>0</v>
      </c>
      <c r="K241" s="194" t="s">
        <v>408</v>
      </c>
      <c r="L241" s="40"/>
      <c r="M241" s="199" t="s">
        <v>1</v>
      </c>
      <c r="N241" s="200" t="s">
        <v>42</v>
      </c>
      <c r="O241" s="72"/>
      <c r="P241" s="201">
        <f>O241*H241</f>
        <v>0</v>
      </c>
      <c r="Q241" s="201">
        <v>0</v>
      </c>
      <c r="R241" s="201">
        <f>Q241*H241</f>
        <v>0</v>
      </c>
      <c r="S241" s="201">
        <v>0</v>
      </c>
      <c r="T241" s="202">
        <f>S241*H241</f>
        <v>0</v>
      </c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  <c r="AR241" s="203" t="s">
        <v>374</v>
      </c>
      <c r="AT241" s="203" t="s">
        <v>377</v>
      </c>
      <c r="AU241" s="203" t="s">
        <v>86</v>
      </c>
      <c r="AY241" s="18" t="s">
        <v>375</v>
      </c>
      <c r="BE241" s="204">
        <f>IF(N241="základní",J241,0)</f>
        <v>0</v>
      </c>
      <c r="BF241" s="204">
        <f>IF(N241="snížená",J241,0)</f>
        <v>0</v>
      </c>
      <c r="BG241" s="204">
        <f>IF(N241="zákl. přenesená",J241,0)</f>
        <v>0</v>
      </c>
      <c r="BH241" s="204">
        <f>IF(N241="sníž. přenesená",J241,0)</f>
        <v>0</v>
      </c>
      <c r="BI241" s="204">
        <f>IF(N241="nulová",J241,0)</f>
        <v>0</v>
      </c>
      <c r="BJ241" s="18" t="s">
        <v>84</v>
      </c>
      <c r="BK241" s="204">
        <f>ROUND(I241*H241,2)</f>
        <v>0</v>
      </c>
      <c r="BL241" s="18" t="s">
        <v>374</v>
      </c>
      <c r="BM241" s="203" t="s">
        <v>3531</v>
      </c>
    </row>
    <row r="242" spans="1:65" s="2" customFormat="1" ht="11.25">
      <c r="A242" s="35"/>
      <c r="B242" s="36"/>
      <c r="C242" s="37"/>
      <c r="D242" s="205" t="s">
        <v>383</v>
      </c>
      <c r="E242" s="37"/>
      <c r="F242" s="206" t="s">
        <v>3532</v>
      </c>
      <c r="G242" s="37"/>
      <c r="H242" s="37"/>
      <c r="I242" s="207"/>
      <c r="J242" s="37"/>
      <c r="K242" s="37"/>
      <c r="L242" s="40"/>
      <c r="M242" s="208"/>
      <c r="N242" s="209"/>
      <c r="O242" s="72"/>
      <c r="P242" s="72"/>
      <c r="Q242" s="72"/>
      <c r="R242" s="72"/>
      <c r="S242" s="72"/>
      <c r="T242" s="73"/>
      <c r="U242" s="35"/>
      <c r="V242" s="35"/>
      <c r="W242" s="35"/>
      <c r="X242" s="35"/>
      <c r="Y242" s="35"/>
      <c r="Z242" s="35"/>
      <c r="AA242" s="35"/>
      <c r="AB242" s="35"/>
      <c r="AC242" s="35"/>
      <c r="AD242" s="35"/>
      <c r="AE242" s="35"/>
      <c r="AT242" s="18" t="s">
        <v>383</v>
      </c>
      <c r="AU242" s="18" t="s">
        <v>86</v>
      </c>
    </row>
    <row r="243" spans="1:65" s="14" customFormat="1" ht="11.25">
      <c r="B243" s="220"/>
      <c r="C243" s="221"/>
      <c r="D243" s="205" t="s">
        <v>384</v>
      </c>
      <c r="E243" s="222" t="s">
        <v>1</v>
      </c>
      <c r="F243" s="223" t="s">
        <v>3524</v>
      </c>
      <c r="G243" s="221"/>
      <c r="H243" s="224">
        <v>80</v>
      </c>
      <c r="I243" s="225"/>
      <c r="J243" s="221"/>
      <c r="K243" s="221"/>
      <c r="L243" s="226"/>
      <c r="M243" s="227"/>
      <c r="N243" s="228"/>
      <c r="O243" s="228"/>
      <c r="P243" s="228"/>
      <c r="Q243" s="228"/>
      <c r="R243" s="228"/>
      <c r="S243" s="228"/>
      <c r="T243" s="229"/>
      <c r="AT243" s="230" t="s">
        <v>384</v>
      </c>
      <c r="AU243" s="230" t="s">
        <v>86</v>
      </c>
      <c r="AV243" s="14" t="s">
        <v>86</v>
      </c>
      <c r="AW243" s="14" t="s">
        <v>32</v>
      </c>
      <c r="AX243" s="14" t="s">
        <v>84</v>
      </c>
      <c r="AY243" s="230" t="s">
        <v>375</v>
      </c>
    </row>
    <row r="244" spans="1:65" s="2" customFormat="1" ht="16.5" customHeight="1">
      <c r="A244" s="35"/>
      <c r="B244" s="36"/>
      <c r="C244" s="192" t="s">
        <v>563</v>
      </c>
      <c r="D244" s="192" t="s">
        <v>377</v>
      </c>
      <c r="E244" s="193" t="s">
        <v>3533</v>
      </c>
      <c r="F244" s="194" t="s">
        <v>3534</v>
      </c>
      <c r="G244" s="195" t="s">
        <v>615</v>
      </c>
      <c r="H244" s="196">
        <v>34.94</v>
      </c>
      <c r="I244" s="197"/>
      <c r="J244" s="198">
        <f>ROUND(I244*H244,2)</f>
        <v>0</v>
      </c>
      <c r="K244" s="194" t="s">
        <v>408</v>
      </c>
      <c r="L244" s="40"/>
      <c r="M244" s="199" t="s">
        <v>1</v>
      </c>
      <c r="N244" s="200" t="s">
        <v>42</v>
      </c>
      <c r="O244" s="72"/>
      <c r="P244" s="201">
        <f>O244*H244</f>
        <v>0</v>
      </c>
      <c r="Q244" s="201">
        <v>0.12</v>
      </c>
      <c r="R244" s="201">
        <f>Q244*H244</f>
        <v>4.1927999999999992</v>
      </c>
      <c r="S244" s="201">
        <v>2.4900000000000002</v>
      </c>
      <c r="T244" s="202">
        <f>S244*H244</f>
        <v>87.000600000000006</v>
      </c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R244" s="203" t="s">
        <v>374</v>
      </c>
      <c r="AT244" s="203" t="s">
        <v>377</v>
      </c>
      <c r="AU244" s="203" t="s">
        <v>86</v>
      </c>
      <c r="AY244" s="18" t="s">
        <v>375</v>
      </c>
      <c r="BE244" s="204">
        <f>IF(N244="základní",J244,0)</f>
        <v>0</v>
      </c>
      <c r="BF244" s="204">
        <f>IF(N244="snížená",J244,0)</f>
        <v>0</v>
      </c>
      <c r="BG244" s="204">
        <f>IF(N244="zákl. přenesená",J244,0)</f>
        <v>0</v>
      </c>
      <c r="BH244" s="204">
        <f>IF(N244="sníž. přenesená",J244,0)</f>
        <v>0</v>
      </c>
      <c r="BI244" s="204">
        <f>IF(N244="nulová",J244,0)</f>
        <v>0</v>
      </c>
      <c r="BJ244" s="18" t="s">
        <v>84</v>
      </c>
      <c r="BK244" s="204">
        <f>ROUND(I244*H244,2)</f>
        <v>0</v>
      </c>
      <c r="BL244" s="18" t="s">
        <v>374</v>
      </c>
      <c r="BM244" s="203" t="s">
        <v>3535</v>
      </c>
    </row>
    <row r="245" spans="1:65" s="2" customFormat="1" ht="11.25">
      <c r="A245" s="35"/>
      <c r="B245" s="36"/>
      <c r="C245" s="37"/>
      <c r="D245" s="205" t="s">
        <v>383</v>
      </c>
      <c r="E245" s="37"/>
      <c r="F245" s="206" t="s">
        <v>3536</v>
      </c>
      <c r="G245" s="37"/>
      <c r="H245" s="37"/>
      <c r="I245" s="207"/>
      <c r="J245" s="37"/>
      <c r="K245" s="37"/>
      <c r="L245" s="40"/>
      <c r="M245" s="208"/>
      <c r="N245" s="209"/>
      <c r="O245" s="72"/>
      <c r="P245" s="72"/>
      <c r="Q245" s="72"/>
      <c r="R245" s="72"/>
      <c r="S245" s="72"/>
      <c r="T245" s="73"/>
      <c r="U245" s="35"/>
      <c r="V245" s="35"/>
      <c r="W245" s="35"/>
      <c r="X245" s="35"/>
      <c r="Y245" s="35"/>
      <c r="Z245" s="35"/>
      <c r="AA245" s="35"/>
      <c r="AB245" s="35"/>
      <c r="AC245" s="35"/>
      <c r="AD245" s="35"/>
      <c r="AE245" s="35"/>
      <c r="AT245" s="18" t="s">
        <v>383</v>
      </c>
      <c r="AU245" s="18" t="s">
        <v>86</v>
      </c>
    </row>
    <row r="246" spans="1:65" s="14" customFormat="1" ht="11.25">
      <c r="B246" s="220"/>
      <c r="C246" s="221"/>
      <c r="D246" s="205" t="s">
        <v>384</v>
      </c>
      <c r="E246" s="222" t="s">
        <v>1</v>
      </c>
      <c r="F246" s="223" t="s">
        <v>3537</v>
      </c>
      <c r="G246" s="221"/>
      <c r="H246" s="224">
        <v>34.94</v>
      </c>
      <c r="I246" s="225"/>
      <c r="J246" s="221"/>
      <c r="K246" s="221"/>
      <c r="L246" s="226"/>
      <c r="M246" s="227"/>
      <c r="N246" s="228"/>
      <c r="O246" s="228"/>
      <c r="P246" s="228"/>
      <c r="Q246" s="228"/>
      <c r="R246" s="228"/>
      <c r="S246" s="228"/>
      <c r="T246" s="229"/>
      <c r="AT246" s="230" t="s">
        <v>384</v>
      </c>
      <c r="AU246" s="230" t="s">
        <v>86</v>
      </c>
      <c r="AV246" s="14" t="s">
        <v>86</v>
      </c>
      <c r="AW246" s="14" t="s">
        <v>32</v>
      </c>
      <c r="AX246" s="14" t="s">
        <v>84</v>
      </c>
      <c r="AY246" s="230" t="s">
        <v>375</v>
      </c>
    </row>
    <row r="247" spans="1:65" s="2" customFormat="1" ht="16.5" customHeight="1">
      <c r="A247" s="35"/>
      <c r="B247" s="36"/>
      <c r="C247" s="192" t="s">
        <v>569</v>
      </c>
      <c r="D247" s="192" t="s">
        <v>377</v>
      </c>
      <c r="E247" s="193" t="s">
        <v>3538</v>
      </c>
      <c r="F247" s="194" t="s">
        <v>3539</v>
      </c>
      <c r="G247" s="195" t="s">
        <v>615</v>
      </c>
      <c r="H247" s="196">
        <v>47.593000000000004</v>
      </c>
      <c r="I247" s="197"/>
      <c r="J247" s="198">
        <f>ROUND(I247*H247,2)</f>
        <v>0</v>
      </c>
      <c r="K247" s="194" t="s">
        <v>408</v>
      </c>
      <c r="L247" s="40"/>
      <c r="M247" s="199" t="s">
        <v>1</v>
      </c>
      <c r="N247" s="200" t="s">
        <v>42</v>
      </c>
      <c r="O247" s="72"/>
      <c r="P247" s="201">
        <f>O247*H247</f>
        <v>0</v>
      </c>
      <c r="Q247" s="201">
        <v>0.12171</v>
      </c>
      <c r="R247" s="201">
        <f>Q247*H247</f>
        <v>5.7925440300000002</v>
      </c>
      <c r="S247" s="201">
        <v>2.4</v>
      </c>
      <c r="T247" s="202">
        <f>S247*H247</f>
        <v>114.22320000000001</v>
      </c>
      <c r="U247" s="35"/>
      <c r="V247" s="35"/>
      <c r="W247" s="35"/>
      <c r="X247" s="35"/>
      <c r="Y247" s="35"/>
      <c r="Z247" s="35"/>
      <c r="AA247" s="35"/>
      <c r="AB247" s="35"/>
      <c r="AC247" s="35"/>
      <c r="AD247" s="35"/>
      <c r="AE247" s="35"/>
      <c r="AR247" s="203" t="s">
        <v>374</v>
      </c>
      <c r="AT247" s="203" t="s">
        <v>377</v>
      </c>
      <c r="AU247" s="203" t="s">
        <v>86</v>
      </c>
      <c r="AY247" s="18" t="s">
        <v>375</v>
      </c>
      <c r="BE247" s="204">
        <f>IF(N247="základní",J247,0)</f>
        <v>0</v>
      </c>
      <c r="BF247" s="204">
        <f>IF(N247="snížená",J247,0)</f>
        <v>0</v>
      </c>
      <c r="BG247" s="204">
        <f>IF(N247="zákl. přenesená",J247,0)</f>
        <v>0</v>
      </c>
      <c r="BH247" s="204">
        <f>IF(N247="sníž. přenesená",J247,0)</f>
        <v>0</v>
      </c>
      <c r="BI247" s="204">
        <f>IF(N247="nulová",J247,0)</f>
        <v>0</v>
      </c>
      <c r="BJ247" s="18" t="s">
        <v>84</v>
      </c>
      <c r="BK247" s="204">
        <f>ROUND(I247*H247,2)</f>
        <v>0</v>
      </c>
      <c r="BL247" s="18" t="s">
        <v>374</v>
      </c>
      <c r="BM247" s="203" t="s">
        <v>3540</v>
      </c>
    </row>
    <row r="248" spans="1:65" s="2" customFormat="1" ht="11.25">
      <c r="A248" s="35"/>
      <c r="B248" s="36"/>
      <c r="C248" s="37"/>
      <c r="D248" s="205" t="s">
        <v>383</v>
      </c>
      <c r="E248" s="37"/>
      <c r="F248" s="206" t="s">
        <v>3541</v>
      </c>
      <c r="G248" s="37"/>
      <c r="H248" s="37"/>
      <c r="I248" s="207"/>
      <c r="J248" s="37"/>
      <c r="K248" s="37"/>
      <c r="L248" s="40"/>
      <c r="M248" s="208"/>
      <c r="N248" s="209"/>
      <c r="O248" s="72"/>
      <c r="P248" s="72"/>
      <c r="Q248" s="72"/>
      <c r="R248" s="72"/>
      <c r="S248" s="72"/>
      <c r="T248" s="73"/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  <c r="AT248" s="18" t="s">
        <v>383</v>
      </c>
      <c r="AU248" s="18" t="s">
        <v>86</v>
      </c>
    </row>
    <row r="249" spans="1:65" s="14" customFormat="1" ht="11.25">
      <c r="B249" s="220"/>
      <c r="C249" s="221"/>
      <c r="D249" s="205" t="s">
        <v>384</v>
      </c>
      <c r="E249" s="222" t="s">
        <v>1</v>
      </c>
      <c r="F249" s="223" t="s">
        <v>3542</v>
      </c>
      <c r="G249" s="221"/>
      <c r="H249" s="224">
        <v>47.593000000000004</v>
      </c>
      <c r="I249" s="225"/>
      <c r="J249" s="221"/>
      <c r="K249" s="221"/>
      <c r="L249" s="226"/>
      <c r="M249" s="227"/>
      <c r="N249" s="228"/>
      <c r="O249" s="228"/>
      <c r="P249" s="228"/>
      <c r="Q249" s="228"/>
      <c r="R249" s="228"/>
      <c r="S249" s="228"/>
      <c r="T249" s="229"/>
      <c r="AT249" s="230" t="s">
        <v>384</v>
      </c>
      <c r="AU249" s="230" t="s">
        <v>86</v>
      </c>
      <c r="AV249" s="14" t="s">
        <v>86</v>
      </c>
      <c r="AW249" s="14" t="s">
        <v>32</v>
      </c>
      <c r="AX249" s="14" t="s">
        <v>84</v>
      </c>
      <c r="AY249" s="230" t="s">
        <v>375</v>
      </c>
    </row>
    <row r="250" spans="1:65" s="2" customFormat="1" ht="16.5" customHeight="1">
      <c r="A250" s="35"/>
      <c r="B250" s="36"/>
      <c r="C250" s="192" t="s">
        <v>573</v>
      </c>
      <c r="D250" s="192" t="s">
        <v>377</v>
      </c>
      <c r="E250" s="193" t="s">
        <v>3263</v>
      </c>
      <c r="F250" s="194" t="s">
        <v>3264</v>
      </c>
      <c r="G250" s="195" t="s">
        <v>424</v>
      </c>
      <c r="H250" s="196">
        <v>6</v>
      </c>
      <c r="I250" s="197"/>
      <c r="J250" s="198">
        <f>ROUND(I250*H250,2)</f>
        <v>0</v>
      </c>
      <c r="K250" s="194" t="s">
        <v>408</v>
      </c>
      <c r="L250" s="40"/>
      <c r="M250" s="199" t="s">
        <v>1</v>
      </c>
      <c r="N250" s="200" t="s">
        <v>42</v>
      </c>
      <c r="O250" s="72"/>
      <c r="P250" s="201">
        <f>O250*H250</f>
        <v>0</v>
      </c>
      <c r="Q250" s="201">
        <v>0</v>
      </c>
      <c r="R250" s="201">
        <f>Q250*H250</f>
        <v>0</v>
      </c>
      <c r="S250" s="201">
        <v>0.1</v>
      </c>
      <c r="T250" s="202">
        <f>S250*H250</f>
        <v>0.60000000000000009</v>
      </c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R250" s="203" t="s">
        <v>374</v>
      </c>
      <c r="AT250" s="203" t="s">
        <v>377</v>
      </c>
      <c r="AU250" s="203" t="s">
        <v>86</v>
      </c>
      <c r="AY250" s="18" t="s">
        <v>375</v>
      </c>
      <c r="BE250" s="204">
        <f>IF(N250="základní",J250,0)</f>
        <v>0</v>
      </c>
      <c r="BF250" s="204">
        <f>IF(N250="snížená",J250,0)</f>
        <v>0</v>
      </c>
      <c r="BG250" s="204">
        <f>IF(N250="zákl. přenesená",J250,0)</f>
        <v>0</v>
      </c>
      <c r="BH250" s="204">
        <f>IF(N250="sníž. přenesená",J250,0)</f>
        <v>0</v>
      </c>
      <c r="BI250" s="204">
        <f>IF(N250="nulová",J250,0)</f>
        <v>0</v>
      </c>
      <c r="BJ250" s="18" t="s">
        <v>84</v>
      </c>
      <c r="BK250" s="204">
        <f>ROUND(I250*H250,2)</f>
        <v>0</v>
      </c>
      <c r="BL250" s="18" t="s">
        <v>374</v>
      </c>
      <c r="BM250" s="203" t="s">
        <v>3543</v>
      </c>
    </row>
    <row r="251" spans="1:65" s="2" customFormat="1" ht="19.5">
      <c r="A251" s="35"/>
      <c r="B251" s="36"/>
      <c r="C251" s="37"/>
      <c r="D251" s="205" t="s">
        <v>383</v>
      </c>
      <c r="E251" s="37"/>
      <c r="F251" s="206" t="s">
        <v>3266</v>
      </c>
      <c r="G251" s="37"/>
      <c r="H251" s="37"/>
      <c r="I251" s="207"/>
      <c r="J251" s="37"/>
      <c r="K251" s="37"/>
      <c r="L251" s="40"/>
      <c r="M251" s="208"/>
      <c r="N251" s="209"/>
      <c r="O251" s="72"/>
      <c r="P251" s="72"/>
      <c r="Q251" s="72"/>
      <c r="R251" s="72"/>
      <c r="S251" s="72"/>
      <c r="T251" s="73"/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  <c r="AT251" s="18" t="s">
        <v>383</v>
      </c>
      <c r="AU251" s="18" t="s">
        <v>86</v>
      </c>
    </row>
    <row r="252" spans="1:65" s="14" customFormat="1" ht="11.25">
      <c r="B252" s="220"/>
      <c r="C252" s="221"/>
      <c r="D252" s="205" t="s">
        <v>384</v>
      </c>
      <c r="E252" s="222" t="s">
        <v>1</v>
      </c>
      <c r="F252" s="223" t="s">
        <v>3267</v>
      </c>
      <c r="G252" s="221"/>
      <c r="H252" s="224">
        <v>6</v>
      </c>
      <c r="I252" s="225"/>
      <c r="J252" s="221"/>
      <c r="K252" s="221"/>
      <c r="L252" s="226"/>
      <c r="M252" s="227"/>
      <c r="N252" s="228"/>
      <c r="O252" s="228"/>
      <c r="P252" s="228"/>
      <c r="Q252" s="228"/>
      <c r="R252" s="228"/>
      <c r="S252" s="228"/>
      <c r="T252" s="229"/>
      <c r="AT252" s="230" t="s">
        <v>384</v>
      </c>
      <c r="AU252" s="230" t="s">
        <v>86</v>
      </c>
      <c r="AV252" s="14" t="s">
        <v>86</v>
      </c>
      <c r="AW252" s="14" t="s">
        <v>32</v>
      </c>
      <c r="AX252" s="14" t="s">
        <v>84</v>
      </c>
      <c r="AY252" s="230" t="s">
        <v>375</v>
      </c>
    </row>
    <row r="253" spans="1:65" s="2" customFormat="1" ht="16.5" customHeight="1">
      <c r="A253" s="35"/>
      <c r="B253" s="36"/>
      <c r="C253" s="192" t="s">
        <v>577</v>
      </c>
      <c r="D253" s="192" t="s">
        <v>377</v>
      </c>
      <c r="E253" s="193" t="s">
        <v>714</v>
      </c>
      <c r="F253" s="194" t="s">
        <v>715</v>
      </c>
      <c r="G253" s="195" t="s">
        <v>671</v>
      </c>
      <c r="H253" s="196">
        <v>45</v>
      </c>
      <c r="I253" s="197"/>
      <c r="J253" s="198">
        <f>ROUND(I253*H253,2)</f>
        <v>0</v>
      </c>
      <c r="K253" s="194" t="s">
        <v>408</v>
      </c>
      <c r="L253" s="40"/>
      <c r="M253" s="199" t="s">
        <v>1</v>
      </c>
      <c r="N253" s="200" t="s">
        <v>42</v>
      </c>
      <c r="O253" s="72"/>
      <c r="P253" s="201">
        <f>O253*H253</f>
        <v>0</v>
      </c>
      <c r="Q253" s="201">
        <v>0</v>
      </c>
      <c r="R253" s="201">
        <f>Q253*H253</f>
        <v>0</v>
      </c>
      <c r="S253" s="201">
        <v>0</v>
      </c>
      <c r="T253" s="202">
        <f>S253*H253</f>
        <v>0</v>
      </c>
      <c r="U253" s="35"/>
      <c r="V253" s="35"/>
      <c r="W253" s="35"/>
      <c r="X253" s="35"/>
      <c r="Y253" s="35"/>
      <c r="Z253" s="35"/>
      <c r="AA253" s="35"/>
      <c r="AB253" s="35"/>
      <c r="AC253" s="35"/>
      <c r="AD253" s="35"/>
      <c r="AE253" s="35"/>
      <c r="AR253" s="203" t="s">
        <v>374</v>
      </c>
      <c r="AT253" s="203" t="s">
        <v>377</v>
      </c>
      <c r="AU253" s="203" t="s">
        <v>86</v>
      </c>
      <c r="AY253" s="18" t="s">
        <v>375</v>
      </c>
      <c r="BE253" s="204">
        <f>IF(N253="základní",J253,0)</f>
        <v>0</v>
      </c>
      <c r="BF253" s="204">
        <f>IF(N253="snížená",J253,0)</f>
        <v>0</v>
      </c>
      <c r="BG253" s="204">
        <f>IF(N253="zákl. přenesená",J253,0)</f>
        <v>0</v>
      </c>
      <c r="BH253" s="204">
        <f>IF(N253="sníž. přenesená",J253,0)</f>
        <v>0</v>
      </c>
      <c r="BI253" s="204">
        <f>IF(N253="nulová",J253,0)</f>
        <v>0</v>
      </c>
      <c r="BJ253" s="18" t="s">
        <v>84</v>
      </c>
      <c r="BK253" s="204">
        <f>ROUND(I253*H253,2)</f>
        <v>0</v>
      </c>
      <c r="BL253" s="18" t="s">
        <v>374</v>
      </c>
      <c r="BM253" s="203" t="s">
        <v>3544</v>
      </c>
    </row>
    <row r="254" spans="1:65" s="2" customFormat="1" ht="11.25">
      <c r="A254" s="35"/>
      <c r="B254" s="36"/>
      <c r="C254" s="37"/>
      <c r="D254" s="205" t="s">
        <v>383</v>
      </c>
      <c r="E254" s="37"/>
      <c r="F254" s="206" t="s">
        <v>715</v>
      </c>
      <c r="G254" s="37"/>
      <c r="H254" s="37"/>
      <c r="I254" s="207"/>
      <c r="J254" s="37"/>
      <c r="K254" s="37"/>
      <c r="L254" s="40"/>
      <c r="M254" s="208"/>
      <c r="N254" s="209"/>
      <c r="O254" s="72"/>
      <c r="P254" s="72"/>
      <c r="Q254" s="72"/>
      <c r="R254" s="72"/>
      <c r="S254" s="72"/>
      <c r="T254" s="73"/>
      <c r="U254" s="35"/>
      <c r="V254" s="35"/>
      <c r="W254" s="35"/>
      <c r="X254" s="35"/>
      <c r="Y254" s="35"/>
      <c r="Z254" s="35"/>
      <c r="AA254" s="35"/>
      <c r="AB254" s="35"/>
      <c r="AC254" s="35"/>
      <c r="AD254" s="35"/>
      <c r="AE254" s="35"/>
      <c r="AT254" s="18" t="s">
        <v>383</v>
      </c>
      <c r="AU254" s="18" t="s">
        <v>86</v>
      </c>
    </row>
    <row r="255" spans="1:65" s="14" customFormat="1" ht="11.25">
      <c r="B255" s="220"/>
      <c r="C255" s="221"/>
      <c r="D255" s="205" t="s">
        <v>384</v>
      </c>
      <c r="E255" s="222" t="s">
        <v>1</v>
      </c>
      <c r="F255" s="223" t="s">
        <v>3545</v>
      </c>
      <c r="G255" s="221"/>
      <c r="H255" s="224">
        <v>45</v>
      </c>
      <c r="I255" s="225"/>
      <c r="J255" s="221"/>
      <c r="K255" s="221"/>
      <c r="L255" s="226"/>
      <c r="M255" s="227"/>
      <c r="N255" s="228"/>
      <c r="O255" s="228"/>
      <c r="P255" s="228"/>
      <c r="Q255" s="228"/>
      <c r="R255" s="228"/>
      <c r="S255" s="228"/>
      <c r="T255" s="229"/>
      <c r="AT255" s="230" t="s">
        <v>384</v>
      </c>
      <c r="AU255" s="230" t="s">
        <v>86</v>
      </c>
      <c r="AV255" s="14" t="s">
        <v>86</v>
      </c>
      <c r="AW255" s="14" t="s">
        <v>32</v>
      </c>
      <c r="AX255" s="14" t="s">
        <v>84</v>
      </c>
      <c r="AY255" s="230" t="s">
        <v>375</v>
      </c>
    </row>
    <row r="256" spans="1:65" s="2" customFormat="1" ht="16.5" customHeight="1">
      <c r="A256" s="35"/>
      <c r="B256" s="36"/>
      <c r="C256" s="192" t="s">
        <v>581</v>
      </c>
      <c r="D256" s="192" t="s">
        <v>377</v>
      </c>
      <c r="E256" s="193" t="s">
        <v>719</v>
      </c>
      <c r="F256" s="194" t="s">
        <v>720</v>
      </c>
      <c r="G256" s="195" t="s">
        <v>671</v>
      </c>
      <c r="H256" s="196">
        <v>45</v>
      </c>
      <c r="I256" s="197"/>
      <c r="J256" s="198">
        <f>ROUND(I256*H256,2)</f>
        <v>0</v>
      </c>
      <c r="K256" s="194" t="s">
        <v>408</v>
      </c>
      <c r="L256" s="40"/>
      <c r="M256" s="199" t="s">
        <v>1</v>
      </c>
      <c r="N256" s="200" t="s">
        <v>42</v>
      </c>
      <c r="O256" s="72"/>
      <c r="P256" s="201">
        <f>O256*H256</f>
        <v>0</v>
      </c>
      <c r="Q256" s="201">
        <v>0</v>
      </c>
      <c r="R256" s="201">
        <f>Q256*H256</f>
        <v>0</v>
      </c>
      <c r="S256" s="201">
        <v>3.95E-2</v>
      </c>
      <c r="T256" s="202">
        <f>S256*H256</f>
        <v>1.7775000000000001</v>
      </c>
      <c r="U256" s="35"/>
      <c r="V256" s="35"/>
      <c r="W256" s="35"/>
      <c r="X256" s="35"/>
      <c r="Y256" s="35"/>
      <c r="Z256" s="35"/>
      <c r="AA256" s="35"/>
      <c r="AB256" s="35"/>
      <c r="AC256" s="35"/>
      <c r="AD256" s="35"/>
      <c r="AE256" s="35"/>
      <c r="AR256" s="203" t="s">
        <v>374</v>
      </c>
      <c r="AT256" s="203" t="s">
        <v>377</v>
      </c>
      <c r="AU256" s="203" t="s">
        <v>86</v>
      </c>
      <c r="AY256" s="18" t="s">
        <v>375</v>
      </c>
      <c r="BE256" s="204">
        <f>IF(N256="základní",J256,0)</f>
        <v>0</v>
      </c>
      <c r="BF256" s="204">
        <f>IF(N256="snížená",J256,0)</f>
        <v>0</v>
      </c>
      <c r="BG256" s="204">
        <f>IF(N256="zákl. přenesená",J256,0)</f>
        <v>0</v>
      </c>
      <c r="BH256" s="204">
        <f>IF(N256="sníž. přenesená",J256,0)</f>
        <v>0</v>
      </c>
      <c r="BI256" s="204">
        <f>IF(N256="nulová",J256,0)</f>
        <v>0</v>
      </c>
      <c r="BJ256" s="18" t="s">
        <v>84</v>
      </c>
      <c r="BK256" s="204">
        <f>ROUND(I256*H256,2)</f>
        <v>0</v>
      </c>
      <c r="BL256" s="18" t="s">
        <v>374</v>
      </c>
      <c r="BM256" s="203" t="s">
        <v>3546</v>
      </c>
    </row>
    <row r="257" spans="1:65" s="2" customFormat="1" ht="11.25">
      <c r="A257" s="35"/>
      <c r="B257" s="36"/>
      <c r="C257" s="37"/>
      <c r="D257" s="205" t="s">
        <v>383</v>
      </c>
      <c r="E257" s="37"/>
      <c r="F257" s="206" t="s">
        <v>722</v>
      </c>
      <c r="G257" s="37"/>
      <c r="H257" s="37"/>
      <c r="I257" s="207"/>
      <c r="J257" s="37"/>
      <c r="K257" s="37"/>
      <c r="L257" s="40"/>
      <c r="M257" s="208"/>
      <c r="N257" s="209"/>
      <c r="O257" s="72"/>
      <c r="P257" s="72"/>
      <c r="Q257" s="72"/>
      <c r="R257" s="72"/>
      <c r="S257" s="72"/>
      <c r="T257" s="73"/>
      <c r="U257" s="35"/>
      <c r="V257" s="35"/>
      <c r="W257" s="35"/>
      <c r="X257" s="35"/>
      <c r="Y257" s="35"/>
      <c r="Z257" s="35"/>
      <c r="AA257" s="35"/>
      <c r="AB257" s="35"/>
      <c r="AC257" s="35"/>
      <c r="AD257" s="35"/>
      <c r="AE257" s="35"/>
      <c r="AT257" s="18" t="s">
        <v>383</v>
      </c>
      <c r="AU257" s="18" t="s">
        <v>86</v>
      </c>
    </row>
    <row r="258" spans="1:65" s="14" customFormat="1" ht="11.25">
      <c r="B258" s="220"/>
      <c r="C258" s="221"/>
      <c r="D258" s="205" t="s">
        <v>384</v>
      </c>
      <c r="E258" s="222" t="s">
        <v>1</v>
      </c>
      <c r="F258" s="223" t="s">
        <v>3545</v>
      </c>
      <c r="G258" s="221"/>
      <c r="H258" s="224">
        <v>45</v>
      </c>
      <c r="I258" s="225"/>
      <c r="J258" s="221"/>
      <c r="K258" s="221"/>
      <c r="L258" s="226"/>
      <c r="M258" s="227"/>
      <c r="N258" s="228"/>
      <c r="O258" s="228"/>
      <c r="P258" s="228"/>
      <c r="Q258" s="228"/>
      <c r="R258" s="228"/>
      <c r="S258" s="228"/>
      <c r="T258" s="229"/>
      <c r="AT258" s="230" t="s">
        <v>384</v>
      </c>
      <c r="AU258" s="230" t="s">
        <v>86</v>
      </c>
      <c r="AV258" s="14" t="s">
        <v>86</v>
      </c>
      <c r="AW258" s="14" t="s">
        <v>32</v>
      </c>
      <c r="AX258" s="14" t="s">
        <v>84</v>
      </c>
      <c r="AY258" s="230" t="s">
        <v>375</v>
      </c>
    </row>
    <row r="259" spans="1:65" s="2" customFormat="1" ht="16.5" customHeight="1">
      <c r="A259" s="35"/>
      <c r="B259" s="36"/>
      <c r="C259" s="192" t="s">
        <v>586</v>
      </c>
      <c r="D259" s="192" t="s">
        <v>377</v>
      </c>
      <c r="E259" s="193" t="s">
        <v>730</v>
      </c>
      <c r="F259" s="194" t="s">
        <v>731</v>
      </c>
      <c r="G259" s="195" t="s">
        <v>671</v>
      </c>
      <c r="H259" s="196">
        <v>45</v>
      </c>
      <c r="I259" s="197"/>
      <c r="J259" s="198">
        <f>ROUND(I259*H259,2)</f>
        <v>0</v>
      </c>
      <c r="K259" s="194" t="s">
        <v>408</v>
      </c>
      <c r="L259" s="40"/>
      <c r="M259" s="199" t="s">
        <v>1</v>
      </c>
      <c r="N259" s="200" t="s">
        <v>42</v>
      </c>
      <c r="O259" s="72"/>
      <c r="P259" s="201">
        <f>O259*H259</f>
        <v>0</v>
      </c>
      <c r="Q259" s="201">
        <v>3.9079999999999997E-2</v>
      </c>
      <c r="R259" s="201">
        <f>Q259*H259</f>
        <v>1.7585999999999999</v>
      </c>
      <c r="S259" s="201">
        <v>0</v>
      </c>
      <c r="T259" s="202">
        <f>S259*H259</f>
        <v>0</v>
      </c>
      <c r="U259" s="35"/>
      <c r="V259" s="35"/>
      <c r="W259" s="35"/>
      <c r="X259" s="35"/>
      <c r="Y259" s="35"/>
      <c r="Z259" s="35"/>
      <c r="AA259" s="35"/>
      <c r="AB259" s="35"/>
      <c r="AC259" s="35"/>
      <c r="AD259" s="35"/>
      <c r="AE259" s="35"/>
      <c r="AR259" s="203" t="s">
        <v>374</v>
      </c>
      <c r="AT259" s="203" t="s">
        <v>377</v>
      </c>
      <c r="AU259" s="203" t="s">
        <v>86</v>
      </c>
      <c r="AY259" s="18" t="s">
        <v>375</v>
      </c>
      <c r="BE259" s="204">
        <f>IF(N259="základní",J259,0)</f>
        <v>0</v>
      </c>
      <c r="BF259" s="204">
        <f>IF(N259="snížená",J259,0)</f>
        <v>0</v>
      </c>
      <c r="BG259" s="204">
        <f>IF(N259="zákl. přenesená",J259,0)</f>
        <v>0</v>
      </c>
      <c r="BH259" s="204">
        <f>IF(N259="sníž. přenesená",J259,0)</f>
        <v>0</v>
      </c>
      <c r="BI259" s="204">
        <f>IF(N259="nulová",J259,0)</f>
        <v>0</v>
      </c>
      <c r="BJ259" s="18" t="s">
        <v>84</v>
      </c>
      <c r="BK259" s="204">
        <f>ROUND(I259*H259,2)</f>
        <v>0</v>
      </c>
      <c r="BL259" s="18" t="s">
        <v>374</v>
      </c>
      <c r="BM259" s="203" t="s">
        <v>3547</v>
      </c>
    </row>
    <row r="260" spans="1:65" s="2" customFormat="1" ht="11.25">
      <c r="A260" s="35"/>
      <c r="B260" s="36"/>
      <c r="C260" s="37"/>
      <c r="D260" s="205" t="s">
        <v>383</v>
      </c>
      <c r="E260" s="37"/>
      <c r="F260" s="206" t="s">
        <v>733</v>
      </c>
      <c r="G260" s="37"/>
      <c r="H260" s="37"/>
      <c r="I260" s="207"/>
      <c r="J260" s="37"/>
      <c r="K260" s="37"/>
      <c r="L260" s="40"/>
      <c r="M260" s="208"/>
      <c r="N260" s="209"/>
      <c r="O260" s="72"/>
      <c r="P260" s="72"/>
      <c r="Q260" s="72"/>
      <c r="R260" s="72"/>
      <c r="S260" s="72"/>
      <c r="T260" s="73"/>
      <c r="U260" s="35"/>
      <c r="V260" s="35"/>
      <c r="W260" s="35"/>
      <c r="X260" s="35"/>
      <c r="Y260" s="35"/>
      <c r="Z260" s="35"/>
      <c r="AA260" s="35"/>
      <c r="AB260" s="35"/>
      <c r="AC260" s="35"/>
      <c r="AD260" s="35"/>
      <c r="AE260" s="35"/>
      <c r="AT260" s="18" t="s">
        <v>383</v>
      </c>
      <c r="AU260" s="18" t="s">
        <v>86</v>
      </c>
    </row>
    <row r="261" spans="1:65" s="2" customFormat="1" ht="19.5">
      <c r="A261" s="35"/>
      <c r="B261" s="36"/>
      <c r="C261" s="37"/>
      <c r="D261" s="205" t="s">
        <v>410</v>
      </c>
      <c r="E261" s="37"/>
      <c r="F261" s="231" t="s">
        <v>644</v>
      </c>
      <c r="G261" s="37"/>
      <c r="H261" s="37"/>
      <c r="I261" s="207"/>
      <c r="J261" s="37"/>
      <c r="K261" s="37"/>
      <c r="L261" s="40"/>
      <c r="M261" s="208"/>
      <c r="N261" s="209"/>
      <c r="O261" s="72"/>
      <c r="P261" s="72"/>
      <c r="Q261" s="72"/>
      <c r="R261" s="72"/>
      <c r="S261" s="72"/>
      <c r="T261" s="73"/>
      <c r="U261" s="35"/>
      <c r="V261" s="35"/>
      <c r="W261" s="35"/>
      <c r="X261" s="35"/>
      <c r="Y261" s="35"/>
      <c r="Z261" s="35"/>
      <c r="AA261" s="35"/>
      <c r="AB261" s="35"/>
      <c r="AC261" s="35"/>
      <c r="AD261" s="35"/>
      <c r="AE261" s="35"/>
      <c r="AT261" s="18" t="s">
        <v>410</v>
      </c>
      <c r="AU261" s="18" t="s">
        <v>86</v>
      </c>
    </row>
    <row r="262" spans="1:65" s="14" customFormat="1" ht="11.25">
      <c r="B262" s="220"/>
      <c r="C262" s="221"/>
      <c r="D262" s="205" t="s">
        <v>384</v>
      </c>
      <c r="E262" s="222" t="s">
        <v>1</v>
      </c>
      <c r="F262" s="223" t="s">
        <v>3545</v>
      </c>
      <c r="G262" s="221"/>
      <c r="H262" s="224">
        <v>45</v>
      </c>
      <c r="I262" s="225"/>
      <c r="J262" s="221"/>
      <c r="K262" s="221"/>
      <c r="L262" s="226"/>
      <c r="M262" s="227"/>
      <c r="N262" s="228"/>
      <c r="O262" s="228"/>
      <c r="P262" s="228"/>
      <c r="Q262" s="228"/>
      <c r="R262" s="228"/>
      <c r="S262" s="228"/>
      <c r="T262" s="229"/>
      <c r="AT262" s="230" t="s">
        <v>384</v>
      </c>
      <c r="AU262" s="230" t="s">
        <v>86</v>
      </c>
      <c r="AV262" s="14" t="s">
        <v>86</v>
      </c>
      <c r="AW262" s="14" t="s">
        <v>32</v>
      </c>
      <c r="AX262" s="14" t="s">
        <v>84</v>
      </c>
      <c r="AY262" s="230" t="s">
        <v>375</v>
      </c>
    </row>
    <row r="263" spans="1:65" s="2" customFormat="1" ht="16.5" customHeight="1">
      <c r="A263" s="35"/>
      <c r="B263" s="36"/>
      <c r="C263" s="192" t="s">
        <v>590</v>
      </c>
      <c r="D263" s="192" t="s">
        <v>377</v>
      </c>
      <c r="E263" s="193" t="s">
        <v>735</v>
      </c>
      <c r="F263" s="194" t="s">
        <v>736</v>
      </c>
      <c r="G263" s="195" t="s">
        <v>671</v>
      </c>
      <c r="H263" s="196">
        <v>45</v>
      </c>
      <c r="I263" s="197"/>
      <c r="J263" s="198">
        <f>ROUND(I263*H263,2)</f>
        <v>0</v>
      </c>
      <c r="K263" s="194" t="s">
        <v>408</v>
      </c>
      <c r="L263" s="40"/>
      <c r="M263" s="199" t="s">
        <v>1</v>
      </c>
      <c r="N263" s="200" t="s">
        <v>42</v>
      </c>
      <c r="O263" s="72"/>
      <c r="P263" s="201">
        <f>O263*H263</f>
        <v>0</v>
      </c>
      <c r="Q263" s="201">
        <v>0</v>
      </c>
      <c r="R263" s="201">
        <f>Q263*H263</f>
        <v>0</v>
      </c>
      <c r="S263" s="201">
        <v>0</v>
      </c>
      <c r="T263" s="202">
        <f>S263*H263</f>
        <v>0</v>
      </c>
      <c r="U263" s="35"/>
      <c r="V263" s="35"/>
      <c r="W263" s="35"/>
      <c r="X263" s="35"/>
      <c r="Y263" s="35"/>
      <c r="Z263" s="35"/>
      <c r="AA263" s="35"/>
      <c r="AB263" s="35"/>
      <c r="AC263" s="35"/>
      <c r="AD263" s="35"/>
      <c r="AE263" s="35"/>
      <c r="AR263" s="203" t="s">
        <v>374</v>
      </c>
      <c r="AT263" s="203" t="s">
        <v>377</v>
      </c>
      <c r="AU263" s="203" t="s">
        <v>86</v>
      </c>
      <c r="AY263" s="18" t="s">
        <v>375</v>
      </c>
      <c r="BE263" s="204">
        <f>IF(N263="základní",J263,0)</f>
        <v>0</v>
      </c>
      <c r="BF263" s="204">
        <f>IF(N263="snížená",J263,0)</f>
        <v>0</v>
      </c>
      <c r="BG263" s="204">
        <f>IF(N263="zákl. přenesená",J263,0)</f>
        <v>0</v>
      </c>
      <c r="BH263" s="204">
        <f>IF(N263="sníž. přenesená",J263,0)</f>
        <v>0</v>
      </c>
      <c r="BI263" s="204">
        <f>IF(N263="nulová",J263,0)</f>
        <v>0</v>
      </c>
      <c r="BJ263" s="18" t="s">
        <v>84</v>
      </c>
      <c r="BK263" s="204">
        <f>ROUND(I263*H263,2)</f>
        <v>0</v>
      </c>
      <c r="BL263" s="18" t="s">
        <v>374</v>
      </c>
      <c r="BM263" s="203" t="s">
        <v>3548</v>
      </c>
    </row>
    <row r="264" spans="1:65" s="2" customFormat="1" ht="11.25">
      <c r="A264" s="35"/>
      <c r="B264" s="36"/>
      <c r="C264" s="37"/>
      <c r="D264" s="205" t="s">
        <v>383</v>
      </c>
      <c r="E264" s="37"/>
      <c r="F264" s="206" t="s">
        <v>738</v>
      </c>
      <c r="G264" s="37"/>
      <c r="H264" s="37"/>
      <c r="I264" s="207"/>
      <c r="J264" s="37"/>
      <c r="K264" s="37"/>
      <c r="L264" s="40"/>
      <c r="M264" s="208"/>
      <c r="N264" s="209"/>
      <c r="O264" s="72"/>
      <c r="P264" s="72"/>
      <c r="Q264" s="72"/>
      <c r="R264" s="72"/>
      <c r="S264" s="72"/>
      <c r="T264" s="73"/>
      <c r="U264" s="35"/>
      <c r="V264" s="35"/>
      <c r="W264" s="35"/>
      <c r="X264" s="35"/>
      <c r="Y264" s="35"/>
      <c r="Z264" s="35"/>
      <c r="AA264" s="35"/>
      <c r="AB264" s="35"/>
      <c r="AC264" s="35"/>
      <c r="AD264" s="35"/>
      <c r="AE264" s="35"/>
      <c r="AT264" s="18" t="s">
        <v>383</v>
      </c>
      <c r="AU264" s="18" t="s">
        <v>86</v>
      </c>
    </row>
    <row r="265" spans="1:65" s="14" customFormat="1" ht="11.25">
      <c r="B265" s="220"/>
      <c r="C265" s="221"/>
      <c r="D265" s="205" t="s">
        <v>384</v>
      </c>
      <c r="E265" s="222" t="s">
        <v>1</v>
      </c>
      <c r="F265" s="223" t="s">
        <v>3545</v>
      </c>
      <c r="G265" s="221"/>
      <c r="H265" s="224">
        <v>45</v>
      </c>
      <c r="I265" s="225"/>
      <c r="J265" s="221"/>
      <c r="K265" s="221"/>
      <c r="L265" s="226"/>
      <c r="M265" s="227"/>
      <c r="N265" s="228"/>
      <c r="O265" s="228"/>
      <c r="P265" s="228"/>
      <c r="Q265" s="228"/>
      <c r="R265" s="228"/>
      <c r="S265" s="228"/>
      <c r="T265" s="229"/>
      <c r="AT265" s="230" t="s">
        <v>384</v>
      </c>
      <c r="AU265" s="230" t="s">
        <v>86</v>
      </c>
      <c r="AV265" s="14" t="s">
        <v>86</v>
      </c>
      <c r="AW265" s="14" t="s">
        <v>32</v>
      </c>
      <c r="AX265" s="14" t="s">
        <v>84</v>
      </c>
      <c r="AY265" s="230" t="s">
        <v>375</v>
      </c>
    </row>
    <row r="266" spans="1:65" s="2" customFormat="1" ht="16.5" customHeight="1">
      <c r="A266" s="35"/>
      <c r="B266" s="36"/>
      <c r="C266" s="192" t="s">
        <v>595</v>
      </c>
      <c r="D266" s="192" t="s">
        <v>377</v>
      </c>
      <c r="E266" s="193" t="s">
        <v>3319</v>
      </c>
      <c r="F266" s="194" t="s">
        <v>3320</v>
      </c>
      <c r="G266" s="195" t="s">
        <v>505</v>
      </c>
      <c r="H266" s="196">
        <v>3</v>
      </c>
      <c r="I266" s="197"/>
      <c r="J266" s="198">
        <f>ROUND(I266*H266,2)</f>
        <v>0</v>
      </c>
      <c r="K266" s="194" t="s">
        <v>1</v>
      </c>
      <c r="L266" s="40"/>
      <c r="M266" s="199" t="s">
        <v>1</v>
      </c>
      <c r="N266" s="200" t="s">
        <v>42</v>
      </c>
      <c r="O266" s="72"/>
      <c r="P266" s="201">
        <f>O266*H266</f>
        <v>0</v>
      </c>
      <c r="Q266" s="201">
        <v>0</v>
      </c>
      <c r="R266" s="201">
        <f>Q266*H266</f>
        <v>0</v>
      </c>
      <c r="S266" s="201">
        <v>0</v>
      </c>
      <c r="T266" s="202">
        <f>S266*H266</f>
        <v>0</v>
      </c>
      <c r="U266" s="35"/>
      <c r="V266" s="35"/>
      <c r="W266" s="35"/>
      <c r="X266" s="35"/>
      <c r="Y266" s="35"/>
      <c r="Z266" s="35"/>
      <c r="AA266" s="35"/>
      <c r="AB266" s="35"/>
      <c r="AC266" s="35"/>
      <c r="AD266" s="35"/>
      <c r="AE266" s="35"/>
      <c r="AR266" s="203" t="s">
        <v>374</v>
      </c>
      <c r="AT266" s="203" t="s">
        <v>377</v>
      </c>
      <c r="AU266" s="203" t="s">
        <v>86</v>
      </c>
      <c r="AY266" s="18" t="s">
        <v>375</v>
      </c>
      <c r="BE266" s="204">
        <f>IF(N266="základní",J266,0)</f>
        <v>0</v>
      </c>
      <c r="BF266" s="204">
        <f>IF(N266="snížená",J266,0)</f>
        <v>0</v>
      </c>
      <c r="BG266" s="204">
        <f>IF(N266="zákl. přenesená",J266,0)</f>
        <v>0</v>
      </c>
      <c r="BH266" s="204">
        <f>IF(N266="sníž. přenesená",J266,0)</f>
        <v>0</v>
      </c>
      <c r="BI266" s="204">
        <f>IF(N266="nulová",J266,0)</f>
        <v>0</v>
      </c>
      <c r="BJ266" s="18" t="s">
        <v>84</v>
      </c>
      <c r="BK266" s="204">
        <f>ROUND(I266*H266,2)</f>
        <v>0</v>
      </c>
      <c r="BL266" s="18" t="s">
        <v>374</v>
      </c>
      <c r="BM266" s="203" t="s">
        <v>3549</v>
      </c>
    </row>
    <row r="267" spans="1:65" s="2" customFormat="1" ht="11.25">
      <c r="A267" s="35"/>
      <c r="B267" s="36"/>
      <c r="C267" s="37"/>
      <c r="D267" s="205" t="s">
        <v>383</v>
      </c>
      <c r="E267" s="37"/>
      <c r="F267" s="206" t="s">
        <v>3320</v>
      </c>
      <c r="G267" s="37"/>
      <c r="H267" s="37"/>
      <c r="I267" s="207"/>
      <c r="J267" s="37"/>
      <c r="K267" s="37"/>
      <c r="L267" s="40"/>
      <c r="M267" s="208"/>
      <c r="N267" s="209"/>
      <c r="O267" s="72"/>
      <c r="P267" s="72"/>
      <c r="Q267" s="72"/>
      <c r="R267" s="72"/>
      <c r="S267" s="72"/>
      <c r="T267" s="73"/>
      <c r="U267" s="35"/>
      <c r="V267" s="35"/>
      <c r="W267" s="35"/>
      <c r="X267" s="35"/>
      <c r="Y267" s="35"/>
      <c r="Z267" s="35"/>
      <c r="AA267" s="35"/>
      <c r="AB267" s="35"/>
      <c r="AC267" s="35"/>
      <c r="AD267" s="35"/>
      <c r="AE267" s="35"/>
      <c r="AT267" s="18" t="s">
        <v>383</v>
      </c>
      <c r="AU267" s="18" t="s">
        <v>86</v>
      </c>
    </row>
    <row r="268" spans="1:65" s="14" customFormat="1" ht="11.25">
      <c r="B268" s="220"/>
      <c r="C268" s="221"/>
      <c r="D268" s="205" t="s">
        <v>384</v>
      </c>
      <c r="E268" s="222" t="s">
        <v>1</v>
      </c>
      <c r="F268" s="223" t="s">
        <v>2287</v>
      </c>
      <c r="G268" s="221"/>
      <c r="H268" s="224">
        <v>3</v>
      </c>
      <c r="I268" s="225"/>
      <c r="J268" s="221"/>
      <c r="K268" s="221"/>
      <c r="L268" s="226"/>
      <c r="M268" s="227"/>
      <c r="N268" s="228"/>
      <c r="O268" s="228"/>
      <c r="P268" s="228"/>
      <c r="Q268" s="228"/>
      <c r="R268" s="228"/>
      <c r="S268" s="228"/>
      <c r="T268" s="229"/>
      <c r="AT268" s="230" t="s">
        <v>384</v>
      </c>
      <c r="AU268" s="230" t="s">
        <v>86</v>
      </c>
      <c r="AV268" s="14" t="s">
        <v>86</v>
      </c>
      <c r="AW268" s="14" t="s">
        <v>32</v>
      </c>
      <c r="AX268" s="14" t="s">
        <v>84</v>
      </c>
      <c r="AY268" s="230" t="s">
        <v>375</v>
      </c>
    </row>
    <row r="269" spans="1:65" s="2" customFormat="1" ht="16.5" customHeight="1">
      <c r="A269" s="35"/>
      <c r="B269" s="36"/>
      <c r="C269" s="192" t="s">
        <v>1068</v>
      </c>
      <c r="D269" s="192" t="s">
        <v>377</v>
      </c>
      <c r="E269" s="193" t="s">
        <v>3322</v>
      </c>
      <c r="F269" s="194" t="s">
        <v>3323</v>
      </c>
      <c r="G269" s="195" t="s">
        <v>775</v>
      </c>
      <c r="H269" s="196">
        <v>1</v>
      </c>
      <c r="I269" s="197"/>
      <c r="J269" s="198">
        <f>ROUND(I269*H269,2)</f>
        <v>0</v>
      </c>
      <c r="K269" s="194" t="s">
        <v>1</v>
      </c>
      <c r="L269" s="40"/>
      <c r="M269" s="199" t="s">
        <v>1</v>
      </c>
      <c r="N269" s="200" t="s">
        <v>42</v>
      </c>
      <c r="O269" s="72"/>
      <c r="P269" s="201">
        <f>O269*H269</f>
        <v>0</v>
      </c>
      <c r="Q269" s="201">
        <v>0</v>
      </c>
      <c r="R269" s="201">
        <f>Q269*H269</f>
        <v>0</v>
      </c>
      <c r="S269" s="201">
        <v>0</v>
      </c>
      <c r="T269" s="202">
        <f>S269*H269</f>
        <v>0</v>
      </c>
      <c r="U269" s="35"/>
      <c r="V269" s="35"/>
      <c r="W269" s="35"/>
      <c r="X269" s="35"/>
      <c r="Y269" s="35"/>
      <c r="Z269" s="35"/>
      <c r="AA269" s="35"/>
      <c r="AB269" s="35"/>
      <c r="AC269" s="35"/>
      <c r="AD269" s="35"/>
      <c r="AE269" s="35"/>
      <c r="AR269" s="203" t="s">
        <v>374</v>
      </c>
      <c r="AT269" s="203" t="s">
        <v>377</v>
      </c>
      <c r="AU269" s="203" t="s">
        <v>86</v>
      </c>
      <c r="AY269" s="18" t="s">
        <v>375</v>
      </c>
      <c r="BE269" s="204">
        <f>IF(N269="základní",J269,0)</f>
        <v>0</v>
      </c>
      <c r="BF269" s="204">
        <f>IF(N269="snížená",J269,0)</f>
        <v>0</v>
      </c>
      <c r="BG269" s="204">
        <f>IF(N269="zákl. přenesená",J269,0)</f>
        <v>0</v>
      </c>
      <c r="BH269" s="204">
        <f>IF(N269="sníž. přenesená",J269,0)</f>
        <v>0</v>
      </c>
      <c r="BI269" s="204">
        <f>IF(N269="nulová",J269,0)</f>
        <v>0</v>
      </c>
      <c r="BJ269" s="18" t="s">
        <v>84</v>
      </c>
      <c r="BK269" s="204">
        <f>ROUND(I269*H269,2)</f>
        <v>0</v>
      </c>
      <c r="BL269" s="18" t="s">
        <v>374</v>
      </c>
      <c r="BM269" s="203" t="s">
        <v>3550</v>
      </c>
    </row>
    <row r="270" spans="1:65" s="2" customFormat="1" ht="11.25">
      <c r="A270" s="35"/>
      <c r="B270" s="36"/>
      <c r="C270" s="37"/>
      <c r="D270" s="205" t="s">
        <v>383</v>
      </c>
      <c r="E270" s="37"/>
      <c r="F270" s="206" t="s">
        <v>3323</v>
      </c>
      <c r="G270" s="37"/>
      <c r="H270" s="37"/>
      <c r="I270" s="207"/>
      <c r="J270" s="37"/>
      <c r="K270" s="37"/>
      <c r="L270" s="40"/>
      <c r="M270" s="208"/>
      <c r="N270" s="209"/>
      <c r="O270" s="72"/>
      <c r="P270" s="72"/>
      <c r="Q270" s="72"/>
      <c r="R270" s="72"/>
      <c r="S270" s="72"/>
      <c r="T270" s="73"/>
      <c r="U270" s="35"/>
      <c r="V270" s="35"/>
      <c r="W270" s="35"/>
      <c r="X270" s="35"/>
      <c r="Y270" s="35"/>
      <c r="Z270" s="35"/>
      <c r="AA270" s="35"/>
      <c r="AB270" s="35"/>
      <c r="AC270" s="35"/>
      <c r="AD270" s="35"/>
      <c r="AE270" s="35"/>
      <c r="AT270" s="18" t="s">
        <v>383</v>
      </c>
      <c r="AU270" s="18" t="s">
        <v>86</v>
      </c>
    </row>
    <row r="271" spans="1:65" s="14" customFormat="1" ht="11.25">
      <c r="B271" s="220"/>
      <c r="C271" s="221"/>
      <c r="D271" s="205" t="s">
        <v>384</v>
      </c>
      <c r="E271" s="222" t="s">
        <v>1</v>
      </c>
      <c r="F271" s="223" t="s">
        <v>1262</v>
      </c>
      <c r="G271" s="221"/>
      <c r="H271" s="224">
        <v>1</v>
      </c>
      <c r="I271" s="225"/>
      <c r="J271" s="221"/>
      <c r="K271" s="221"/>
      <c r="L271" s="226"/>
      <c r="M271" s="227"/>
      <c r="N271" s="228"/>
      <c r="O271" s="228"/>
      <c r="P271" s="228"/>
      <c r="Q271" s="228"/>
      <c r="R271" s="228"/>
      <c r="S271" s="228"/>
      <c r="T271" s="229"/>
      <c r="AT271" s="230" t="s">
        <v>384</v>
      </c>
      <c r="AU271" s="230" t="s">
        <v>86</v>
      </c>
      <c r="AV271" s="14" t="s">
        <v>86</v>
      </c>
      <c r="AW271" s="14" t="s">
        <v>32</v>
      </c>
      <c r="AX271" s="14" t="s">
        <v>84</v>
      </c>
      <c r="AY271" s="230" t="s">
        <v>375</v>
      </c>
    </row>
    <row r="272" spans="1:65" s="2" customFormat="1" ht="24.2" customHeight="1">
      <c r="A272" s="35"/>
      <c r="B272" s="36"/>
      <c r="C272" s="192" t="s">
        <v>1072</v>
      </c>
      <c r="D272" s="192" t="s">
        <v>377</v>
      </c>
      <c r="E272" s="193" t="s">
        <v>3325</v>
      </c>
      <c r="F272" s="194" t="s">
        <v>3326</v>
      </c>
      <c r="G272" s="195" t="s">
        <v>775</v>
      </c>
      <c r="H272" s="196">
        <v>1</v>
      </c>
      <c r="I272" s="197"/>
      <c r="J272" s="198">
        <f>ROUND(I272*H272,2)</f>
        <v>0</v>
      </c>
      <c r="K272" s="194" t="s">
        <v>1</v>
      </c>
      <c r="L272" s="40"/>
      <c r="M272" s="199" t="s">
        <v>1</v>
      </c>
      <c r="N272" s="200" t="s">
        <v>42</v>
      </c>
      <c r="O272" s="72"/>
      <c r="P272" s="201">
        <f>O272*H272</f>
        <v>0</v>
      </c>
      <c r="Q272" s="201">
        <v>0</v>
      </c>
      <c r="R272" s="201">
        <f>Q272*H272</f>
        <v>0</v>
      </c>
      <c r="S272" s="201">
        <v>0</v>
      </c>
      <c r="T272" s="202">
        <f>S272*H272</f>
        <v>0</v>
      </c>
      <c r="U272" s="35"/>
      <c r="V272" s="35"/>
      <c r="W272" s="35"/>
      <c r="X272" s="35"/>
      <c r="Y272" s="35"/>
      <c r="Z272" s="35"/>
      <c r="AA272" s="35"/>
      <c r="AB272" s="35"/>
      <c r="AC272" s="35"/>
      <c r="AD272" s="35"/>
      <c r="AE272" s="35"/>
      <c r="AR272" s="203" t="s">
        <v>374</v>
      </c>
      <c r="AT272" s="203" t="s">
        <v>377</v>
      </c>
      <c r="AU272" s="203" t="s">
        <v>86</v>
      </c>
      <c r="AY272" s="18" t="s">
        <v>375</v>
      </c>
      <c r="BE272" s="204">
        <f>IF(N272="základní",J272,0)</f>
        <v>0</v>
      </c>
      <c r="BF272" s="204">
        <f>IF(N272="snížená",J272,0)</f>
        <v>0</v>
      </c>
      <c r="BG272" s="204">
        <f>IF(N272="zákl. přenesená",J272,0)</f>
        <v>0</v>
      </c>
      <c r="BH272" s="204">
        <f>IF(N272="sníž. přenesená",J272,0)</f>
        <v>0</v>
      </c>
      <c r="BI272" s="204">
        <f>IF(N272="nulová",J272,0)</f>
        <v>0</v>
      </c>
      <c r="BJ272" s="18" t="s">
        <v>84</v>
      </c>
      <c r="BK272" s="204">
        <f>ROUND(I272*H272,2)</f>
        <v>0</v>
      </c>
      <c r="BL272" s="18" t="s">
        <v>374</v>
      </c>
      <c r="BM272" s="203" t="s">
        <v>3551</v>
      </c>
    </row>
    <row r="273" spans="1:65" s="2" customFormat="1" ht="19.5">
      <c r="A273" s="35"/>
      <c r="B273" s="36"/>
      <c r="C273" s="37"/>
      <c r="D273" s="205" t="s">
        <v>383</v>
      </c>
      <c r="E273" s="37"/>
      <c r="F273" s="206" t="s">
        <v>3326</v>
      </c>
      <c r="G273" s="37"/>
      <c r="H273" s="37"/>
      <c r="I273" s="207"/>
      <c r="J273" s="37"/>
      <c r="K273" s="37"/>
      <c r="L273" s="40"/>
      <c r="M273" s="208"/>
      <c r="N273" s="209"/>
      <c r="O273" s="72"/>
      <c r="P273" s="72"/>
      <c r="Q273" s="72"/>
      <c r="R273" s="72"/>
      <c r="S273" s="72"/>
      <c r="T273" s="73"/>
      <c r="U273" s="35"/>
      <c r="V273" s="35"/>
      <c r="W273" s="35"/>
      <c r="X273" s="35"/>
      <c r="Y273" s="35"/>
      <c r="Z273" s="35"/>
      <c r="AA273" s="35"/>
      <c r="AB273" s="35"/>
      <c r="AC273" s="35"/>
      <c r="AD273" s="35"/>
      <c r="AE273" s="35"/>
      <c r="AT273" s="18" t="s">
        <v>383</v>
      </c>
      <c r="AU273" s="18" t="s">
        <v>86</v>
      </c>
    </row>
    <row r="274" spans="1:65" s="14" customFormat="1" ht="11.25">
      <c r="B274" s="220"/>
      <c r="C274" s="221"/>
      <c r="D274" s="205" t="s">
        <v>384</v>
      </c>
      <c r="E274" s="222" t="s">
        <v>1</v>
      </c>
      <c r="F274" s="223" t="s">
        <v>1262</v>
      </c>
      <c r="G274" s="221"/>
      <c r="H274" s="224">
        <v>1</v>
      </c>
      <c r="I274" s="225"/>
      <c r="J274" s="221"/>
      <c r="K274" s="221"/>
      <c r="L274" s="226"/>
      <c r="M274" s="227"/>
      <c r="N274" s="228"/>
      <c r="O274" s="228"/>
      <c r="P274" s="228"/>
      <c r="Q274" s="228"/>
      <c r="R274" s="228"/>
      <c r="S274" s="228"/>
      <c r="T274" s="229"/>
      <c r="AT274" s="230" t="s">
        <v>384</v>
      </c>
      <c r="AU274" s="230" t="s">
        <v>86</v>
      </c>
      <c r="AV274" s="14" t="s">
        <v>86</v>
      </c>
      <c r="AW274" s="14" t="s">
        <v>32</v>
      </c>
      <c r="AX274" s="14" t="s">
        <v>84</v>
      </c>
      <c r="AY274" s="230" t="s">
        <v>375</v>
      </c>
    </row>
    <row r="275" spans="1:65" s="2" customFormat="1" ht="21.75" customHeight="1">
      <c r="A275" s="35"/>
      <c r="B275" s="36"/>
      <c r="C275" s="192" t="s">
        <v>1077</v>
      </c>
      <c r="D275" s="192" t="s">
        <v>377</v>
      </c>
      <c r="E275" s="193" t="s">
        <v>3328</v>
      </c>
      <c r="F275" s="194" t="s">
        <v>3329</v>
      </c>
      <c r="G275" s="195" t="s">
        <v>702</v>
      </c>
      <c r="H275" s="196">
        <v>61.6</v>
      </c>
      <c r="I275" s="197"/>
      <c r="J275" s="198">
        <f>ROUND(I275*H275,2)</f>
        <v>0</v>
      </c>
      <c r="K275" s="194" t="s">
        <v>1</v>
      </c>
      <c r="L275" s="40"/>
      <c r="M275" s="199" t="s">
        <v>1</v>
      </c>
      <c r="N275" s="200" t="s">
        <v>42</v>
      </c>
      <c r="O275" s="72"/>
      <c r="P275" s="201">
        <f>O275*H275</f>
        <v>0</v>
      </c>
      <c r="Q275" s="201">
        <v>0</v>
      </c>
      <c r="R275" s="201">
        <f>Q275*H275</f>
        <v>0</v>
      </c>
      <c r="S275" s="201">
        <v>0</v>
      </c>
      <c r="T275" s="202">
        <f>S275*H275</f>
        <v>0</v>
      </c>
      <c r="U275" s="35"/>
      <c r="V275" s="35"/>
      <c r="W275" s="35"/>
      <c r="X275" s="35"/>
      <c r="Y275" s="35"/>
      <c r="Z275" s="35"/>
      <c r="AA275" s="35"/>
      <c r="AB275" s="35"/>
      <c r="AC275" s="35"/>
      <c r="AD275" s="35"/>
      <c r="AE275" s="35"/>
      <c r="AR275" s="203" t="s">
        <v>374</v>
      </c>
      <c r="AT275" s="203" t="s">
        <v>377</v>
      </c>
      <c r="AU275" s="203" t="s">
        <v>86</v>
      </c>
      <c r="AY275" s="18" t="s">
        <v>375</v>
      </c>
      <c r="BE275" s="204">
        <f>IF(N275="základní",J275,0)</f>
        <v>0</v>
      </c>
      <c r="BF275" s="204">
        <f>IF(N275="snížená",J275,0)</f>
        <v>0</v>
      </c>
      <c r="BG275" s="204">
        <f>IF(N275="zákl. přenesená",J275,0)</f>
        <v>0</v>
      </c>
      <c r="BH275" s="204">
        <f>IF(N275="sníž. přenesená",J275,0)</f>
        <v>0</v>
      </c>
      <c r="BI275" s="204">
        <f>IF(N275="nulová",J275,0)</f>
        <v>0</v>
      </c>
      <c r="BJ275" s="18" t="s">
        <v>84</v>
      </c>
      <c r="BK275" s="204">
        <f>ROUND(I275*H275,2)</f>
        <v>0</v>
      </c>
      <c r="BL275" s="18" t="s">
        <v>374</v>
      </c>
      <c r="BM275" s="203" t="s">
        <v>3552</v>
      </c>
    </row>
    <row r="276" spans="1:65" s="2" customFormat="1" ht="11.25">
      <c r="A276" s="35"/>
      <c r="B276" s="36"/>
      <c r="C276" s="37"/>
      <c r="D276" s="205" t="s">
        <v>383</v>
      </c>
      <c r="E276" s="37"/>
      <c r="F276" s="206" t="s">
        <v>3329</v>
      </c>
      <c r="G276" s="37"/>
      <c r="H276" s="37"/>
      <c r="I276" s="207"/>
      <c r="J276" s="37"/>
      <c r="K276" s="37"/>
      <c r="L276" s="40"/>
      <c r="M276" s="208"/>
      <c r="N276" s="209"/>
      <c r="O276" s="72"/>
      <c r="P276" s="72"/>
      <c r="Q276" s="72"/>
      <c r="R276" s="72"/>
      <c r="S276" s="72"/>
      <c r="T276" s="73"/>
      <c r="U276" s="35"/>
      <c r="V276" s="35"/>
      <c r="W276" s="35"/>
      <c r="X276" s="35"/>
      <c r="Y276" s="35"/>
      <c r="Z276" s="35"/>
      <c r="AA276" s="35"/>
      <c r="AB276" s="35"/>
      <c r="AC276" s="35"/>
      <c r="AD276" s="35"/>
      <c r="AE276" s="35"/>
      <c r="AT276" s="18" t="s">
        <v>383</v>
      </c>
      <c r="AU276" s="18" t="s">
        <v>86</v>
      </c>
    </row>
    <row r="277" spans="1:65" s="14" customFormat="1" ht="11.25">
      <c r="B277" s="220"/>
      <c r="C277" s="221"/>
      <c r="D277" s="205" t="s">
        <v>384</v>
      </c>
      <c r="E277" s="222" t="s">
        <v>1</v>
      </c>
      <c r="F277" s="223" t="s">
        <v>3553</v>
      </c>
      <c r="G277" s="221"/>
      <c r="H277" s="224">
        <v>61.6</v>
      </c>
      <c r="I277" s="225"/>
      <c r="J277" s="221"/>
      <c r="K277" s="221"/>
      <c r="L277" s="226"/>
      <c r="M277" s="227"/>
      <c r="N277" s="228"/>
      <c r="O277" s="228"/>
      <c r="P277" s="228"/>
      <c r="Q277" s="228"/>
      <c r="R277" s="228"/>
      <c r="S277" s="228"/>
      <c r="T277" s="229"/>
      <c r="AT277" s="230" t="s">
        <v>384</v>
      </c>
      <c r="AU277" s="230" t="s">
        <v>86</v>
      </c>
      <c r="AV277" s="14" t="s">
        <v>86</v>
      </c>
      <c r="AW277" s="14" t="s">
        <v>32</v>
      </c>
      <c r="AX277" s="14" t="s">
        <v>84</v>
      </c>
      <c r="AY277" s="230" t="s">
        <v>375</v>
      </c>
    </row>
    <row r="278" spans="1:65" s="2" customFormat="1" ht="16.5" customHeight="1">
      <c r="A278" s="35"/>
      <c r="B278" s="36"/>
      <c r="C278" s="192" t="s">
        <v>1083</v>
      </c>
      <c r="D278" s="192" t="s">
        <v>377</v>
      </c>
      <c r="E278" s="193" t="s">
        <v>773</v>
      </c>
      <c r="F278" s="194" t="s">
        <v>774</v>
      </c>
      <c r="G278" s="195" t="s">
        <v>775</v>
      </c>
      <c r="H278" s="196">
        <v>1</v>
      </c>
      <c r="I278" s="197"/>
      <c r="J278" s="198">
        <f>ROUND(I278*H278,2)</f>
        <v>0</v>
      </c>
      <c r="K278" s="194" t="s">
        <v>1</v>
      </c>
      <c r="L278" s="40"/>
      <c r="M278" s="199" t="s">
        <v>1</v>
      </c>
      <c r="N278" s="200" t="s">
        <v>42</v>
      </c>
      <c r="O278" s="72"/>
      <c r="P278" s="201">
        <f>O278*H278</f>
        <v>0</v>
      </c>
      <c r="Q278" s="201">
        <v>0</v>
      </c>
      <c r="R278" s="201">
        <f>Q278*H278</f>
        <v>0</v>
      </c>
      <c r="S278" s="201">
        <v>0</v>
      </c>
      <c r="T278" s="202">
        <f>S278*H278</f>
        <v>0</v>
      </c>
      <c r="U278" s="35"/>
      <c r="V278" s="35"/>
      <c r="W278" s="35"/>
      <c r="X278" s="35"/>
      <c r="Y278" s="35"/>
      <c r="Z278" s="35"/>
      <c r="AA278" s="35"/>
      <c r="AB278" s="35"/>
      <c r="AC278" s="35"/>
      <c r="AD278" s="35"/>
      <c r="AE278" s="35"/>
      <c r="AR278" s="203" t="s">
        <v>374</v>
      </c>
      <c r="AT278" s="203" t="s">
        <v>377</v>
      </c>
      <c r="AU278" s="203" t="s">
        <v>86</v>
      </c>
      <c r="AY278" s="18" t="s">
        <v>375</v>
      </c>
      <c r="BE278" s="204">
        <f>IF(N278="základní",J278,0)</f>
        <v>0</v>
      </c>
      <c r="BF278" s="204">
        <f>IF(N278="snížená",J278,0)</f>
        <v>0</v>
      </c>
      <c r="BG278" s="204">
        <f>IF(N278="zákl. přenesená",J278,0)</f>
        <v>0</v>
      </c>
      <c r="BH278" s="204">
        <f>IF(N278="sníž. přenesená",J278,0)</f>
        <v>0</v>
      </c>
      <c r="BI278" s="204">
        <f>IF(N278="nulová",J278,0)</f>
        <v>0</v>
      </c>
      <c r="BJ278" s="18" t="s">
        <v>84</v>
      </c>
      <c r="BK278" s="204">
        <f>ROUND(I278*H278,2)</f>
        <v>0</v>
      </c>
      <c r="BL278" s="18" t="s">
        <v>374</v>
      </c>
      <c r="BM278" s="203" t="s">
        <v>3554</v>
      </c>
    </row>
    <row r="279" spans="1:65" s="2" customFormat="1" ht="11.25">
      <c r="A279" s="35"/>
      <c r="B279" s="36"/>
      <c r="C279" s="37"/>
      <c r="D279" s="205" t="s">
        <v>383</v>
      </c>
      <c r="E279" s="37"/>
      <c r="F279" s="206" t="s">
        <v>774</v>
      </c>
      <c r="G279" s="37"/>
      <c r="H279" s="37"/>
      <c r="I279" s="207"/>
      <c r="J279" s="37"/>
      <c r="K279" s="37"/>
      <c r="L279" s="40"/>
      <c r="M279" s="208"/>
      <c r="N279" s="209"/>
      <c r="O279" s="72"/>
      <c r="P279" s="72"/>
      <c r="Q279" s="72"/>
      <c r="R279" s="72"/>
      <c r="S279" s="72"/>
      <c r="T279" s="73"/>
      <c r="U279" s="35"/>
      <c r="V279" s="35"/>
      <c r="W279" s="35"/>
      <c r="X279" s="35"/>
      <c r="Y279" s="35"/>
      <c r="Z279" s="35"/>
      <c r="AA279" s="35"/>
      <c r="AB279" s="35"/>
      <c r="AC279" s="35"/>
      <c r="AD279" s="35"/>
      <c r="AE279" s="35"/>
      <c r="AT279" s="18" t="s">
        <v>383</v>
      </c>
      <c r="AU279" s="18" t="s">
        <v>86</v>
      </c>
    </row>
    <row r="280" spans="1:65" s="12" customFormat="1" ht="22.9" customHeight="1">
      <c r="B280" s="176"/>
      <c r="C280" s="177"/>
      <c r="D280" s="178" t="s">
        <v>76</v>
      </c>
      <c r="E280" s="190" t="s">
        <v>777</v>
      </c>
      <c r="F280" s="190" t="s">
        <v>778</v>
      </c>
      <c r="G280" s="177"/>
      <c r="H280" s="177"/>
      <c r="I280" s="180"/>
      <c r="J280" s="191">
        <f>BK280</f>
        <v>0</v>
      </c>
      <c r="K280" s="177"/>
      <c r="L280" s="182"/>
      <c r="M280" s="183"/>
      <c r="N280" s="184"/>
      <c r="O280" s="184"/>
      <c r="P280" s="185">
        <f>SUM(P281:P297)</f>
        <v>0</v>
      </c>
      <c r="Q280" s="184"/>
      <c r="R280" s="185">
        <f>SUM(R281:R297)</f>
        <v>0</v>
      </c>
      <c r="S280" s="184"/>
      <c r="T280" s="186">
        <f>SUM(T281:T297)</f>
        <v>0</v>
      </c>
      <c r="AR280" s="187" t="s">
        <v>84</v>
      </c>
      <c r="AT280" s="188" t="s">
        <v>76</v>
      </c>
      <c r="AU280" s="188" t="s">
        <v>84</v>
      </c>
      <c r="AY280" s="187" t="s">
        <v>375</v>
      </c>
      <c r="BK280" s="189">
        <f>SUM(BK281:BK297)</f>
        <v>0</v>
      </c>
    </row>
    <row r="281" spans="1:65" s="2" customFormat="1" ht="24.2" customHeight="1">
      <c r="A281" s="35"/>
      <c r="B281" s="36"/>
      <c r="C281" s="192" t="s">
        <v>1088</v>
      </c>
      <c r="D281" s="192" t="s">
        <v>377</v>
      </c>
      <c r="E281" s="193" t="s">
        <v>779</v>
      </c>
      <c r="F281" s="194" t="s">
        <v>780</v>
      </c>
      <c r="G281" s="195" t="s">
        <v>649</v>
      </c>
      <c r="H281" s="196">
        <v>168.411</v>
      </c>
      <c r="I281" s="197"/>
      <c r="J281" s="198">
        <f>ROUND(I281*H281,2)</f>
        <v>0</v>
      </c>
      <c r="K281" s="194" t="s">
        <v>1</v>
      </c>
      <c r="L281" s="40"/>
      <c r="M281" s="199" t="s">
        <v>1</v>
      </c>
      <c r="N281" s="200" t="s">
        <v>42</v>
      </c>
      <c r="O281" s="72"/>
      <c r="P281" s="201">
        <f>O281*H281</f>
        <v>0</v>
      </c>
      <c r="Q281" s="201">
        <v>0</v>
      </c>
      <c r="R281" s="201">
        <f>Q281*H281</f>
        <v>0</v>
      </c>
      <c r="S281" s="201">
        <v>0</v>
      </c>
      <c r="T281" s="202">
        <f>S281*H281</f>
        <v>0</v>
      </c>
      <c r="U281" s="35"/>
      <c r="V281" s="35"/>
      <c r="W281" s="35"/>
      <c r="X281" s="35"/>
      <c r="Y281" s="35"/>
      <c r="Z281" s="35"/>
      <c r="AA281" s="35"/>
      <c r="AB281" s="35"/>
      <c r="AC281" s="35"/>
      <c r="AD281" s="35"/>
      <c r="AE281" s="35"/>
      <c r="AR281" s="203" t="s">
        <v>374</v>
      </c>
      <c r="AT281" s="203" t="s">
        <v>377</v>
      </c>
      <c r="AU281" s="203" t="s">
        <v>86</v>
      </c>
      <c r="AY281" s="18" t="s">
        <v>375</v>
      </c>
      <c r="BE281" s="204">
        <f>IF(N281="základní",J281,0)</f>
        <v>0</v>
      </c>
      <c r="BF281" s="204">
        <f>IF(N281="snížená",J281,0)</f>
        <v>0</v>
      </c>
      <c r="BG281" s="204">
        <f>IF(N281="zákl. přenesená",J281,0)</f>
        <v>0</v>
      </c>
      <c r="BH281" s="204">
        <f>IF(N281="sníž. přenesená",J281,0)</f>
        <v>0</v>
      </c>
      <c r="BI281" s="204">
        <f>IF(N281="nulová",J281,0)</f>
        <v>0</v>
      </c>
      <c r="BJ281" s="18" t="s">
        <v>84</v>
      </c>
      <c r="BK281" s="204">
        <f>ROUND(I281*H281,2)</f>
        <v>0</v>
      </c>
      <c r="BL281" s="18" t="s">
        <v>374</v>
      </c>
      <c r="BM281" s="203" t="s">
        <v>3555</v>
      </c>
    </row>
    <row r="282" spans="1:65" s="2" customFormat="1" ht="19.5">
      <c r="A282" s="35"/>
      <c r="B282" s="36"/>
      <c r="C282" s="37"/>
      <c r="D282" s="205" t="s">
        <v>383</v>
      </c>
      <c r="E282" s="37"/>
      <c r="F282" s="206" t="s">
        <v>780</v>
      </c>
      <c r="G282" s="37"/>
      <c r="H282" s="37"/>
      <c r="I282" s="207"/>
      <c r="J282" s="37"/>
      <c r="K282" s="37"/>
      <c r="L282" s="40"/>
      <c r="M282" s="208"/>
      <c r="N282" s="209"/>
      <c r="O282" s="72"/>
      <c r="P282" s="72"/>
      <c r="Q282" s="72"/>
      <c r="R282" s="72"/>
      <c r="S282" s="72"/>
      <c r="T282" s="73"/>
      <c r="U282" s="35"/>
      <c r="V282" s="35"/>
      <c r="W282" s="35"/>
      <c r="X282" s="35"/>
      <c r="Y282" s="35"/>
      <c r="Z282" s="35"/>
      <c r="AA282" s="35"/>
      <c r="AB282" s="35"/>
      <c r="AC282" s="35"/>
      <c r="AD282" s="35"/>
      <c r="AE282" s="35"/>
      <c r="AT282" s="18" t="s">
        <v>383</v>
      </c>
      <c r="AU282" s="18" t="s">
        <v>86</v>
      </c>
    </row>
    <row r="283" spans="1:65" s="13" customFormat="1" ht="11.25">
      <c r="B283" s="210"/>
      <c r="C283" s="211"/>
      <c r="D283" s="205" t="s">
        <v>384</v>
      </c>
      <c r="E283" s="212" t="s">
        <v>1</v>
      </c>
      <c r="F283" s="213" t="s">
        <v>782</v>
      </c>
      <c r="G283" s="211"/>
      <c r="H283" s="212" t="s">
        <v>1</v>
      </c>
      <c r="I283" s="214"/>
      <c r="J283" s="211"/>
      <c r="K283" s="211"/>
      <c r="L283" s="215"/>
      <c r="M283" s="216"/>
      <c r="N283" s="217"/>
      <c r="O283" s="217"/>
      <c r="P283" s="217"/>
      <c r="Q283" s="217"/>
      <c r="R283" s="217"/>
      <c r="S283" s="217"/>
      <c r="T283" s="218"/>
      <c r="AT283" s="219" t="s">
        <v>384</v>
      </c>
      <c r="AU283" s="219" t="s">
        <v>86</v>
      </c>
      <c r="AV283" s="13" t="s">
        <v>84</v>
      </c>
      <c r="AW283" s="13" t="s">
        <v>32</v>
      </c>
      <c r="AX283" s="13" t="s">
        <v>77</v>
      </c>
      <c r="AY283" s="219" t="s">
        <v>375</v>
      </c>
    </row>
    <row r="284" spans="1:65" s="14" customFormat="1" ht="11.25">
      <c r="B284" s="220"/>
      <c r="C284" s="221"/>
      <c r="D284" s="205" t="s">
        <v>384</v>
      </c>
      <c r="E284" s="222" t="s">
        <v>1</v>
      </c>
      <c r="F284" s="223" t="s">
        <v>3556</v>
      </c>
      <c r="G284" s="221"/>
      <c r="H284" s="224">
        <v>52.41</v>
      </c>
      <c r="I284" s="225"/>
      <c r="J284" s="221"/>
      <c r="K284" s="221"/>
      <c r="L284" s="226"/>
      <c r="M284" s="227"/>
      <c r="N284" s="228"/>
      <c r="O284" s="228"/>
      <c r="P284" s="228"/>
      <c r="Q284" s="228"/>
      <c r="R284" s="228"/>
      <c r="S284" s="228"/>
      <c r="T284" s="229"/>
      <c r="AT284" s="230" t="s">
        <v>384</v>
      </c>
      <c r="AU284" s="230" t="s">
        <v>86</v>
      </c>
      <c r="AV284" s="14" t="s">
        <v>86</v>
      </c>
      <c r="AW284" s="14" t="s">
        <v>32</v>
      </c>
      <c r="AX284" s="14" t="s">
        <v>77</v>
      </c>
      <c r="AY284" s="230" t="s">
        <v>375</v>
      </c>
    </row>
    <row r="285" spans="1:65" s="14" customFormat="1" ht="11.25">
      <c r="B285" s="220"/>
      <c r="C285" s="221"/>
      <c r="D285" s="205" t="s">
        <v>384</v>
      </c>
      <c r="E285" s="222" t="s">
        <v>1</v>
      </c>
      <c r="F285" s="223" t="s">
        <v>3557</v>
      </c>
      <c r="G285" s="221"/>
      <c r="H285" s="224">
        <v>1.778</v>
      </c>
      <c r="I285" s="225"/>
      <c r="J285" s="221"/>
      <c r="K285" s="221"/>
      <c r="L285" s="226"/>
      <c r="M285" s="227"/>
      <c r="N285" s="228"/>
      <c r="O285" s="228"/>
      <c r="P285" s="228"/>
      <c r="Q285" s="228"/>
      <c r="R285" s="228"/>
      <c r="S285" s="228"/>
      <c r="T285" s="229"/>
      <c r="AT285" s="230" t="s">
        <v>384</v>
      </c>
      <c r="AU285" s="230" t="s">
        <v>86</v>
      </c>
      <c r="AV285" s="14" t="s">
        <v>86</v>
      </c>
      <c r="AW285" s="14" t="s">
        <v>32</v>
      </c>
      <c r="AX285" s="14" t="s">
        <v>77</v>
      </c>
      <c r="AY285" s="230" t="s">
        <v>375</v>
      </c>
    </row>
    <row r="286" spans="1:65" s="14" customFormat="1" ht="11.25">
      <c r="B286" s="220"/>
      <c r="C286" s="221"/>
      <c r="D286" s="205" t="s">
        <v>384</v>
      </c>
      <c r="E286" s="222" t="s">
        <v>1</v>
      </c>
      <c r="F286" s="223" t="s">
        <v>3558</v>
      </c>
      <c r="G286" s="221"/>
      <c r="H286" s="224">
        <v>114.223</v>
      </c>
      <c r="I286" s="225"/>
      <c r="J286" s="221"/>
      <c r="K286" s="221"/>
      <c r="L286" s="226"/>
      <c r="M286" s="227"/>
      <c r="N286" s="228"/>
      <c r="O286" s="228"/>
      <c r="P286" s="228"/>
      <c r="Q286" s="228"/>
      <c r="R286" s="228"/>
      <c r="S286" s="228"/>
      <c r="T286" s="229"/>
      <c r="AT286" s="230" t="s">
        <v>384</v>
      </c>
      <c r="AU286" s="230" t="s">
        <v>86</v>
      </c>
      <c r="AV286" s="14" t="s">
        <v>86</v>
      </c>
      <c r="AW286" s="14" t="s">
        <v>32</v>
      </c>
      <c r="AX286" s="14" t="s">
        <v>77</v>
      </c>
      <c r="AY286" s="230" t="s">
        <v>375</v>
      </c>
    </row>
    <row r="287" spans="1:65" s="15" customFormat="1" ht="11.25">
      <c r="B287" s="246"/>
      <c r="C287" s="247"/>
      <c r="D287" s="205" t="s">
        <v>384</v>
      </c>
      <c r="E287" s="248" t="s">
        <v>1</v>
      </c>
      <c r="F287" s="249" t="s">
        <v>746</v>
      </c>
      <c r="G287" s="247"/>
      <c r="H287" s="250">
        <v>168.411</v>
      </c>
      <c r="I287" s="251"/>
      <c r="J287" s="247"/>
      <c r="K287" s="247"/>
      <c r="L287" s="252"/>
      <c r="M287" s="253"/>
      <c r="N287" s="254"/>
      <c r="O287" s="254"/>
      <c r="P287" s="254"/>
      <c r="Q287" s="254"/>
      <c r="R287" s="254"/>
      <c r="S287" s="254"/>
      <c r="T287" s="255"/>
      <c r="AT287" s="256" t="s">
        <v>384</v>
      </c>
      <c r="AU287" s="256" t="s">
        <v>86</v>
      </c>
      <c r="AV287" s="15" t="s">
        <v>374</v>
      </c>
      <c r="AW287" s="15" t="s">
        <v>32</v>
      </c>
      <c r="AX287" s="15" t="s">
        <v>84</v>
      </c>
      <c r="AY287" s="256" t="s">
        <v>375</v>
      </c>
    </row>
    <row r="288" spans="1:65" s="2" customFormat="1" ht="16.5" customHeight="1">
      <c r="A288" s="35"/>
      <c r="B288" s="36"/>
      <c r="C288" s="192" t="s">
        <v>1094</v>
      </c>
      <c r="D288" s="192" t="s">
        <v>377</v>
      </c>
      <c r="E288" s="193" t="s">
        <v>786</v>
      </c>
      <c r="F288" s="194" t="s">
        <v>787</v>
      </c>
      <c r="G288" s="195" t="s">
        <v>649</v>
      </c>
      <c r="H288" s="196">
        <v>203.601</v>
      </c>
      <c r="I288" s="197"/>
      <c r="J288" s="198">
        <f>ROUND(I288*H288,2)</f>
        <v>0</v>
      </c>
      <c r="K288" s="194" t="s">
        <v>408</v>
      </c>
      <c r="L288" s="40"/>
      <c r="M288" s="199" t="s">
        <v>1</v>
      </c>
      <c r="N288" s="200" t="s">
        <v>42</v>
      </c>
      <c r="O288" s="72"/>
      <c r="P288" s="201">
        <f>O288*H288</f>
        <v>0</v>
      </c>
      <c r="Q288" s="201">
        <v>0</v>
      </c>
      <c r="R288" s="201">
        <f>Q288*H288</f>
        <v>0</v>
      </c>
      <c r="S288" s="201">
        <v>0</v>
      </c>
      <c r="T288" s="202">
        <f>S288*H288</f>
        <v>0</v>
      </c>
      <c r="U288" s="35"/>
      <c r="V288" s="35"/>
      <c r="W288" s="35"/>
      <c r="X288" s="35"/>
      <c r="Y288" s="35"/>
      <c r="Z288" s="35"/>
      <c r="AA288" s="35"/>
      <c r="AB288" s="35"/>
      <c r="AC288" s="35"/>
      <c r="AD288" s="35"/>
      <c r="AE288" s="35"/>
      <c r="AR288" s="203" t="s">
        <v>374</v>
      </c>
      <c r="AT288" s="203" t="s">
        <v>377</v>
      </c>
      <c r="AU288" s="203" t="s">
        <v>86</v>
      </c>
      <c r="AY288" s="18" t="s">
        <v>375</v>
      </c>
      <c r="BE288" s="204">
        <f>IF(N288="základní",J288,0)</f>
        <v>0</v>
      </c>
      <c r="BF288" s="204">
        <f>IF(N288="snížená",J288,0)</f>
        <v>0</v>
      </c>
      <c r="BG288" s="204">
        <f>IF(N288="zákl. přenesená",J288,0)</f>
        <v>0</v>
      </c>
      <c r="BH288" s="204">
        <f>IF(N288="sníž. přenesená",J288,0)</f>
        <v>0</v>
      </c>
      <c r="BI288" s="204">
        <f>IF(N288="nulová",J288,0)</f>
        <v>0</v>
      </c>
      <c r="BJ288" s="18" t="s">
        <v>84</v>
      </c>
      <c r="BK288" s="204">
        <f>ROUND(I288*H288,2)</f>
        <v>0</v>
      </c>
      <c r="BL288" s="18" t="s">
        <v>374</v>
      </c>
      <c r="BM288" s="203" t="s">
        <v>3559</v>
      </c>
    </row>
    <row r="289" spans="1:65" s="2" customFormat="1" ht="19.5">
      <c r="A289" s="35"/>
      <c r="B289" s="36"/>
      <c r="C289" s="37"/>
      <c r="D289" s="205" t="s">
        <v>383</v>
      </c>
      <c r="E289" s="37"/>
      <c r="F289" s="206" t="s">
        <v>789</v>
      </c>
      <c r="G289" s="37"/>
      <c r="H289" s="37"/>
      <c r="I289" s="207"/>
      <c r="J289" s="37"/>
      <c r="K289" s="37"/>
      <c r="L289" s="40"/>
      <c r="M289" s="208"/>
      <c r="N289" s="209"/>
      <c r="O289" s="72"/>
      <c r="P289" s="72"/>
      <c r="Q289" s="72"/>
      <c r="R289" s="72"/>
      <c r="S289" s="72"/>
      <c r="T289" s="73"/>
      <c r="U289" s="35"/>
      <c r="V289" s="35"/>
      <c r="W289" s="35"/>
      <c r="X289" s="35"/>
      <c r="Y289" s="35"/>
      <c r="Z289" s="35"/>
      <c r="AA289" s="35"/>
      <c r="AB289" s="35"/>
      <c r="AC289" s="35"/>
      <c r="AD289" s="35"/>
      <c r="AE289" s="35"/>
      <c r="AT289" s="18" t="s">
        <v>383</v>
      </c>
      <c r="AU289" s="18" t="s">
        <v>86</v>
      </c>
    </row>
    <row r="290" spans="1:65" s="14" customFormat="1" ht="11.25">
      <c r="B290" s="220"/>
      <c r="C290" s="221"/>
      <c r="D290" s="205" t="s">
        <v>384</v>
      </c>
      <c r="E290" s="222" t="s">
        <v>1</v>
      </c>
      <c r="F290" s="223" t="s">
        <v>3560</v>
      </c>
      <c r="G290" s="221"/>
      <c r="H290" s="224">
        <v>203.601</v>
      </c>
      <c r="I290" s="225"/>
      <c r="J290" s="221"/>
      <c r="K290" s="221"/>
      <c r="L290" s="226"/>
      <c r="M290" s="227"/>
      <c r="N290" s="228"/>
      <c r="O290" s="228"/>
      <c r="P290" s="228"/>
      <c r="Q290" s="228"/>
      <c r="R290" s="228"/>
      <c r="S290" s="228"/>
      <c r="T290" s="229"/>
      <c r="AT290" s="230" t="s">
        <v>384</v>
      </c>
      <c r="AU290" s="230" t="s">
        <v>86</v>
      </c>
      <c r="AV290" s="14" t="s">
        <v>86</v>
      </c>
      <c r="AW290" s="14" t="s">
        <v>32</v>
      </c>
      <c r="AX290" s="14" t="s">
        <v>84</v>
      </c>
      <c r="AY290" s="230" t="s">
        <v>375</v>
      </c>
    </row>
    <row r="291" spans="1:65" s="2" customFormat="1" ht="16.5" customHeight="1">
      <c r="A291" s="35"/>
      <c r="B291" s="36"/>
      <c r="C291" s="192" t="s">
        <v>1100</v>
      </c>
      <c r="D291" s="192" t="s">
        <v>377</v>
      </c>
      <c r="E291" s="193" t="s">
        <v>796</v>
      </c>
      <c r="F291" s="194" t="s">
        <v>797</v>
      </c>
      <c r="G291" s="195" t="s">
        <v>649</v>
      </c>
      <c r="H291" s="196">
        <v>69.88</v>
      </c>
      <c r="I291" s="197"/>
      <c r="J291" s="198">
        <f>ROUND(I291*H291,2)</f>
        <v>0</v>
      </c>
      <c r="K291" s="194" t="s">
        <v>408</v>
      </c>
      <c r="L291" s="40"/>
      <c r="M291" s="199" t="s">
        <v>1</v>
      </c>
      <c r="N291" s="200" t="s">
        <v>42</v>
      </c>
      <c r="O291" s="72"/>
      <c r="P291" s="201">
        <f>O291*H291</f>
        <v>0</v>
      </c>
      <c r="Q291" s="201">
        <v>0</v>
      </c>
      <c r="R291" s="201">
        <f>Q291*H291</f>
        <v>0</v>
      </c>
      <c r="S291" s="201">
        <v>0</v>
      </c>
      <c r="T291" s="202">
        <f>S291*H291</f>
        <v>0</v>
      </c>
      <c r="U291" s="35"/>
      <c r="V291" s="35"/>
      <c r="W291" s="35"/>
      <c r="X291" s="35"/>
      <c r="Y291" s="35"/>
      <c r="Z291" s="35"/>
      <c r="AA291" s="35"/>
      <c r="AB291" s="35"/>
      <c r="AC291" s="35"/>
      <c r="AD291" s="35"/>
      <c r="AE291" s="35"/>
      <c r="AR291" s="203" t="s">
        <v>374</v>
      </c>
      <c r="AT291" s="203" t="s">
        <v>377</v>
      </c>
      <c r="AU291" s="203" t="s">
        <v>86</v>
      </c>
      <c r="AY291" s="18" t="s">
        <v>375</v>
      </c>
      <c r="BE291" s="204">
        <f>IF(N291="základní",J291,0)</f>
        <v>0</v>
      </c>
      <c r="BF291" s="204">
        <f>IF(N291="snížená",J291,0)</f>
        <v>0</v>
      </c>
      <c r="BG291" s="204">
        <f>IF(N291="zákl. přenesená",J291,0)</f>
        <v>0</v>
      </c>
      <c r="BH291" s="204">
        <f>IF(N291="sníž. přenesená",J291,0)</f>
        <v>0</v>
      </c>
      <c r="BI291" s="204">
        <f>IF(N291="nulová",J291,0)</f>
        <v>0</v>
      </c>
      <c r="BJ291" s="18" t="s">
        <v>84</v>
      </c>
      <c r="BK291" s="204">
        <f>ROUND(I291*H291,2)</f>
        <v>0</v>
      </c>
      <c r="BL291" s="18" t="s">
        <v>374</v>
      </c>
      <c r="BM291" s="203" t="s">
        <v>3561</v>
      </c>
    </row>
    <row r="292" spans="1:65" s="2" customFormat="1" ht="11.25">
      <c r="A292" s="35"/>
      <c r="B292" s="36"/>
      <c r="C292" s="37"/>
      <c r="D292" s="205" t="s">
        <v>383</v>
      </c>
      <c r="E292" s="37"/>
      <c r="F292" s="206" t="s">
        <v>799</v>
      </c>
      <c r="G292" s="37"/>
      <c r="H292" s="37"/>
      <c r="I292" s="207"/>
      <c r="J292" s="37"/>
      <c r="K292" s="37"/>
      <c r="L292" s="40"/>
      <c r="M292" s="208"/>
      <c r="N292" s="209"/>
      <c r="O292" s="72"/>
      <c r="P292" s="72"/>
      <c r="Q292" s="72"/>
      <c r="R292" s="72"/>
      <c r="S292" s="72"/>
      <c r="T292" s="73"/>
      <c r="U292" s="35"/>
      <c r="V292" s="35"/>
      <c r="W292" s="35"/>
      <c r="X292" s="35"/>
      <c r="Y292" s="35"/>
      <c r="Z292" s="35"/>
      <c r="AA292" s="35"/>
      <c r="AB292" s="35"/>
      <c r="AC292" s="35"/>
      <c r="AD292" s="35"/>
      <c r="AE292" s="35"/>
      <c r="AT292" s="18" t="s">
        <v>383</v>
      </c>
      <c r="AU292" s="18" t="s">
        <v>86</v>
      </c>
    </row>
    <row r="293" spans="1:65" s="13" customFormat="1" ht="11.25">
      <c r="B293" s="210"/>
      <c r="C293" s="211"/>
      <c r="D293" s="205" t="s">
        <v>384</v>
      </c>
      <c r="E293" s="212" t="s">
        <v>1</v>
      </c>
      <c r="F293" s="213" t="s">
        <v>800</v>
      </c>
      <c r="G293" s="211"/>
      <c r="H293" s="212" t="s">
        <v>1</v>
      </c>
      <c r="I293" s="214"/>
      <c r="J293" s="211"/>
      <c r="K293" s="211"/>
      <c r="L293" s="215"/>
      <c r="M293" s="216"/>
      <c r="N293" s="217"/>
      <c r="O293" s="217"/>
      <c r="P293" s="217"/>
      <c r="Q293" s="217"/>
      <c r="R293" s="217"/>
      <c r="S293" s="217"/>
      <c r="T293" s="218"/>
      <c r="AT293" s="219" t="s">
        <v>384</v>
      </c>
      <c r="AU293" s="219" t="s">
        <v>86</v>
      </c>
      <c r="AV293" s="13" t="s">
        <v>84</v>
      </c>
      <c r="AW293" s="13" t="s">
        <v>32</v>
      </c>
      <c r="AX293" s="13" t="s">
        <v>77</v>
      </c>
      <c r="AY293" s="219" t="s">
        <v>375</v>
      </c>
    </row>
    <row r="294" spans="1:65" s="14" customFormat="1" ht="11.25">
      <c r="B294" s="220"/>
      <c r="C294" s="221"/>
      <c r="D294" s="205" t="s">
        <v>384</v>
      </c>
      <c r="E294" s="222" t="s">
        <v>1</v>
      </c>
      <c r="F294" s="223" t="s">
        <v>3562</v>
      </c>
      <c r="G294" s="221"/>
      <c r="H294" s="224">
        <v>69.88</v>
      </c>
      <c r="I294" s="225"/>
      <c r="J294" s="221"/>
      <c r="K294" s="221"/>
      <c r="L294" s="226"/>
      <c r="M294" s="227"/>
      <c r="N294" s="228"/>
      <c r="O294" s="228"/>
      <c r="P294" s="228"/>
      <c r="Q294" s="228"/>
      <c r="R294" s="228"/>
      <c r="S294" s="228"/>
      <c r="T294" s="229"/>
      <c r="AT294" s="230" t="s">
        <v>384</v>
      </c>
      <c r="AU294" s="230" t="s">
        <v>86</v>
      </c>
      <c r="AV294" s="14" t="s">
        <v>86</v>
      </c>
      <c r="AW294" s="14" t="s">
        <v>32</v>
      </c>
      <c r="AX294" s="14" t="s">
        <v>84</v>
      </c>
      <c r="AY294" s="230" t="s">
        <v>375</v>
      </c>
    </row>
    <row r="295" spans="1:65" s="2" customFormat="1" ht="16.5" customHeight="1">
      <c r="A295" s="35"/>
      <c r="B295" s="36"/>
      <c r="C295" s="192" t="s">
        <v>1106</v>
      </c>
      <c r="D295" s="192" t="s">
        <v>377</v>
      </c>
      <c r="E295" s="193" t="s">
        <v>802</v>
      </c>
      <c r="F295" s="194" t="s">
        <v>803</v>
      </c>
      <c r="G295" s="195" t="s">
        <v>649</v>
      </c>
      <c r="H295" s="196">
        <v>69.88</v>
      </c>
      <c r="I295" s="197"/>
      <c r="J295" s="198">
        <f>ROUND(I295*H295,2)</f>
        <v>0</v>
      </c>
      <c r="K295" s="194" t="s">
        <v>408</v>
      </c>
      <c r="L295" s="40"/>
      <c r="M295" s="199" t="s">
        <v>1</v>
      </c>
      <c r="N295" s="200" t="s">
        <v>42</v>
      </c>
      <c r="O295" s="72"/>
      <c r="P295" s="201">
        <f>O295*H295</f>
        <v>0</v>
      </c>
      <c r="Q295" s="201">
        <v>0</v>
      </c>
      <c r="R295" s="201">
        <f>Q295*H295</f>
        <v>0</v>
      </c>
      <c r="S295" s="201">
        <v>0</v>
      </c>
      <c r="T295" s="202">
        <f>S295*H295</f>
        <v>0</v>
      </c>
      <c r="U295" s="35"/>
      <c r="V295" s="35"/>
      <c r="W295" s="35"/>
      <c r="X295" s="35"/>
      <c r="Y295" s="35"/>
      <c r="Z295" s="35"/>
      <c r="AA295" s="35"/>
      <c r="AB295" s="35"/>
      <c r="AC295" s="35"/>
      <c r="AD295" s="35"/>
      <c r="AE295" s="35"/>
      <c r="AR295" s="203" t="s">
        <v>374</v>
      </c>
      <c r="AT295" s="203" t="s">
        <v>377</v>
      </c>
      <c r="AU295" s="203" t="s">
        <v>86</v>
      </c>
      <c r="AY295" s="18" t="s">
        <v>375</v>
      </c>
      <c r="BE295" s="204">
        <f>IF(N295="základní",J295,0)</f>
        <v>0</v>
      </c>
      <c r="BF295" s="204">
        <f>IF(N295="snížená",J295,0)</f>
        <v>0</v>
      </c>
      <c r="BG295" s="204">
        <f>IF(N295="zákl. přenesená",J295,0)</f>
        <v>0</v>
      </c>
      <c r="BH295" s="204">
        <f>IF(N295="sníž. přenesená",J295,0)</f>
        <v>0</v>
      </c>
      <c r="BI295" s="204">
        <f>IF(N295="nulová",J295,0)</f>
        <v>0</v>
      </c>
      <c r="BJ295" s="18" t="s">
        <v>84</v>
      </c>
      <c r="BK295" s="204">
        <f>ROUND(I295*H295,2)</f>
        <v>0</v>
      </c>
      <c r="BL295" s="18" t="s">
        <v>374</v>
      </c>
      <c r="BM295" s="203" t="s">
        <v>3563</v>
      </c>
    </row>
    <row r="296" spans="1:65" s="2" customFormat="1" ht="19.5">
      <c r="A296" s="35"/>
      <c r="B296" s="36"/>
      <c r="C296" s="37"/>
      <c r="D296" s="205" t="s">
        <v>383</v>
      </c>
      <c r="E296" s="37"/>
      <c r="F296" s="206" t="s">
        <v>805</v>
      </c>
      <c r="G296" s="37"/>
      <c r="H296" s="37"/>
      <c r="I296" s="207"/>
      <c r="J296" s="37"/>
      <c r="K296" s="37"/>
      <c r="L296" s="40"/>
      <c r="M296" s="208"/>
      <c r="N296" s="209"/>
      <c r="O296" s="72"/>
      <c r="P296" s="72"/>
      <c r="Q296" s="72"/>
      <c r="R296" s="72"/>
      <c r="S296" s="72"/>
      <c r="T296" s="73"/>
      <c r="U296" s="35"/>
      <c r="V296" s="35"/>
      <c r="W296" s="35"/>
      <c r="X296" s="35"/>
      <c r="Y296" s="35"/>
      <c r="Z296" s="35"/>
      <c r="AA296" s="35"/>
      <c r="AB296" s="35"/>
      <c r="AC296" s="35"/>
      <c r="AD296" s="35"/>
      <c r="AE296" s="35"/>
      <c r="AT296" s="18" t="s">
        <v>383</v>
      </c>
      <c r="AU296" s="18" t="s">
        <v>86</v>
      </c>
    </row>
    <row r="297" spans="1:65" s="14" customFormat="1" ht="11.25">
      <c r="B297" s="220"/>
      <c r="C297" s="221"/>
      <c r="D297" s="205" t="s">
        <v>384</v>
      </c>
      <c r="E297" s="222" t="s">
        <v>1</v>
      </c>
      <c r="F297" s="223" t="s">
        <v>3564</v>
      </c>
      <c r="G297" s="221"/>
      <c r="H297" s="224">
        <v>69.88</v>
      </c>
      <c r="I297" s="225"/>
      <c r="J297" s="221"/>
      <c r="K297" s="221"/>
      <c r="L297" s="226"/>
      <c r="M297" s="227"/>
      <c r="N297" s="228"/>
      <c r="O297" s="228"/>
      <c r="P297" s="228"/>
      <c r="Q297" s="228"/>
      <c r="R297" s="228"/>
      <c r="S297" s="228"/>
      <c r="T297" s="229"/>
      <c r="AT297" s="230" t="s">
        <v>384</v>
      </c>
      <c r="AU297" s="230" t="s">
        <v>86</v>
      </c>
      <c r="AV297" s="14" t="s">
        <v>86</v>
      </c>
      <c r="AW297" s="14" t="s">
        <v>32</v>
      </c>
      <c r="AX297" s="14" t="s">
        <v>84</v>
      </c>
      <c r="AY297" s="230" t="s">
        <v>375</v>
      </c>
    </row>
    <row r="298" spans="1:65" s="12" customFormat="1" ht="22.9" customHeight="1">
      <c r="B298" s="176"/>
      <c r="C298" s="177"/>
      <c r="D298" s="178" t="s">
        <v>76</v>
      </c>
      <c r="E298" s="190" t="s">
        <v>807</v>
      </c>
      <c r="F298" s="190" t="s">
        <v>808</v>
      </c>
      <c r="G298" s="177"/>
      <c r="H298" s="177"/>
      <c r="I298" s="180"/>
      <c r="J298" s="191">
        <f>BK298</f>
        <v>0</v>
      </c>
      <c r="K298" s="177"/>
      <c r="L298" s="182"/>
      <c r="M298" s="183"/>
      <c r="N298" s="184"/>
      <c r="O298" s="184"/>
      <c r="P298" s="185">
        <f>SUM(P299:P300)</f>
        <v>0</v>
      </c>
      <c r="Q298" s="184"/>
      <c r="R298" s="185">
        <f>SUM(R299:R300)</f>
        <v>0</v>
      </c>
      <c r="S298" s="184"/>
      <c r="T298" s="186">
        <f>SUM(T299:T300)</f>
        <v>0</v>
      </c>
      <c r="AR298" s="187" t="s">
        <v>84</v>
      </c>
      <c r="AT298" s="188" t="s">
        <v>76</v>
      </c>
      <c r="AU298" s="188" t="s">
        <v>84</v>
      </c>
      <c r="AY298" s="187" t="s">
        <v>375</v>
      </c>
      <c r="BK298" s="189">
        <f>SUM(BK299:BK300)</f>
        <v>0</v>
      </c>
    </row>
    <row r="299" spans="1:65" s="2" customFormat="1" ht="16.5" customHeight="1">
      <c r="A299" s="35"/>
      <c r="B299" s="36"/>
      <c r="C299" s="192" t="s">
        <v>1113</v>
      </c>
      <c r="D299" s="192" t="s">
        <v>377</v>
      </c>
      <c r="E299" s="193" t="s">
        <v>3565</v>
      </c>
      <c r="F299" s="194" t="s">
        <v>3566</v>
      </c>
      <c r="G299" s="195" t="s">
        <v>649</v>
      </c>
      <c r="H299" s="196">
        <v>170.64699999999999</v>
      </c>
      <c r="I299" s="197"/>
      <c r="J299" s="198">
        <f>ROUND(I299*H299,2)</f>
        <v>0</v>
      </c>
      <c r="K299" s="194" t="s">
        <v>408</v>
      </c>
      <c r="L299" s="40"/>
      <c r="M299" s="199" t="s">
        <v>1</v>
      </c>
      <c r="N299" s="200" t="s">
        <v>42</v>
      </c>
      <c r="O299" s="72"/>
      <c r="P299" s="201">
        <f>O299*H299</f>
        <v>0</v>
      </c>
      <c r="Q299" s="201">
        <v>0</v>
      </c>
      <c r="R299" s="201">
        <f>Q299*H299</f>
        <v>0</v>
      </c>
      <c r="S299" s="201">
        <v>0</v>
      </c>
      <c r="T299" s="202">
        <f>S299*H299</f>
        <v>0</v>
      </c>
      <c r="U299" s="35"/>
      <c r="V299" s="35"/>
      <c r="W299" s="35"/>
      <c r="X299" s="35"/>
      <c r="Y299" s="35"/>
      <c r="Z299" s="35"/>
      <c r="AA299" s="35"/>
      <c r="AB299" s="35"/>
      <c r="AC299" s="35"/>
      <c r="AD299" s="35"/>
      <c r="AE299" s="35"/>
      <c r="AR299" s="203" t="s">
        <v>374</v>
      </c>
      <c r="AT299" s="203" t="s">
        <v>377</v>
      </c>
      <c r="AU299" s="203" t="s">
        <v>86</v>
      </c>
      <c r="AY299" s="18" t="s">
        <v>375</v>
      </c>
      <c r="BE299" s="204">
        <f>IF(N299="základní",J299,0)</f>
        <v>0</v>
      </c>
      <c r="BF299" s="204">
        <f>IF(N299="snížená",J299,0)</f>
        <v>0</v>
      </c>
      <c r="BG299" s="204">
        <f>IF(N299="zákl. přenesená",J299,0)</f>
        <v>0</v>
      </c>
      <c r="BH299" s="204">
        <f>IF(N299="sníž. přenesená",J299,0)</f>
        <v>0</v>
      </c>
      <c r="BI299" s="204">
        <f>IF(N299="nulová",J299,0)</f>
        <v>0</v>
      </c>
      <c r="BJ299" s="18" t="s">
        <v>84</v>
      </c>
      <c r="BK299" s="204">
        <f>ROUND(I299*H299,2)</f>
        <v>0</v>
      </c>
      <c r="BL299" s="18" t="s">
        <v>374</v>
      </c>
      <c r="BM299" s="203" t="s">
        <v>3567</v>
      </c>
    </row>
    <row r="300" spans="1:65" s="2" customFormat="1" ht="19.5">
      <c r="A300" s="35"/>
      <c r="B300" s="36"/>
      <c r="C300" s="37"/>
      <c r="D300" s="205" t="s">
        <v>383</v>
      </c>
      <c r="E300" s="37"/>
      <c r="F300" s="206" t="s">
        <v>3568</v>
      </c>
      <c r="G300" s="37"/>
      <c r="H300" s="37"/>
      <c r="I300" s="207"/>
      <c r="J300" s="37"/>
      <c r="K300" s="37"/>
      <c r="L300" s="40"/>
      <c r="M300" s="208"/>
      <c r="N300" s="209"/>
      <c r="O300" s="72"/>
      <c r="P300" s="72"/>
      <c r="Q300" s="72"/>
      <c r="R300" s="72"/>
      <c r="S300" s="72"/>
      <c r="T300" s="73"/>
      <c r="U300" s="35"/>
      <c r="V300" s="35"/>
      <c r="W300" s="35"/>
      <c r="X300" s="35"/>
      <c r="Y300" s="35"/>
      <c r="Z300" s="35"/>
      <c r="AA300" s="35"/>
      <c r="AB300" s="35"/>
      <c r="AC300" s="35"/>
      <c r="AD300" s="35"/>
      <c r="AE300" s="35"/>
      <c r="AT300" s="18" t="s">
        <v>383</v>
      </c>
      <c r="AU300" s="18" t="s">
        <v>86</v>
      </c>
    </row>
    <row r="301" spans="1:65" s="12" customFormat="1" ht="25.9" customHeight="1">
      <c r="B301" s="176"/>
      <c r="C301" s="177"/>
      <c r="D301" s="178" t="s">
        <v>76</v>
      </c>
      <c r="E301" s="179" t="s">
        <v>814</v>
      </c>
      <c r="F301" s="179" t="s">
        <v>815</v>
      </c>
      <c r="G301" s="177"/>
      <c r="H301" s="177"/>
      <c r="I301" s="180"/>
      <c r="J301" s="181">
        <f>BK301</f>
        <v>0</v>
      </c>
      <c r="K301" s="177"/>
      <c r="L301" s="182"/>
      <c r="M301" s="183"/>
      <c r="N301" s="184"/>
      <c r="O301" s="184"/>
      <c r="P301" s="185">
        <f>P302</f>
        <v>0</v>
      </c>
      <c r="Q301" s="184"/>
      <c r="R301" s="185">
        <f>R302</f>
        <v>0.69393520000000009</v>
      </c>
      <c r="S301" s="184"/>
      <c r="T301" s="186">
        <f>T302</f>
        <v>0</v>
      </c>
      <c r="AR301" s="187" t="s">
        <v>86</v>
      </c>
      <c r="AT301" s="188" t="s">
        <v>76</v>
      </c>
      <c r="AU301" s="188" t="s">
        <v>77</v>
      </c>
      <c r="AY301" s="187" t="s">
        <v>375</v>
      </c>
      <c r="BK301" s="189">
        <f>BK302</f>
        <v>0</v>
      </c>
    </row>
    <row r="302" spans="1:65" s="12" customFormat="1" ht="22.9" customHeight="1">
      <c r="B302" s="176"/>
      <c r="C302" s="177"/>
      <c r="D302" s="178" t="s">
        <v>76</v>
      </c>
      <c r="E302" s="190" t="s">
        <v>816</v>
      </c>
      <c r="F302" s="190" t="s">
        <v>817</v>
      </c>
      <c r="G302" s="177"/>
      <c r="H302" s="177"/>
      <c r="I302" s="180"/>
      <c r="J302" s="191">
        <f>BK302</f>
        <v>0</v>
      </c>
      <c r="K302" s="177"/>
      <c r="L302" s="182"/>
      <c r="M302" s="183"/>
      <c r="N302" s="184"/>
      <c r="O302" s="184"/>
      <c r="P302" s="185">
        <f>SUM(P303:P319)</f>
        <v>0</v>
      </c>
      <c r="Q302" s="184"/>
      <c r="R302" s="185">
        <f>SUM(R303:R319)</f>
        <v>0.69393520000000009</v>
      </c>
      <c r="S302" s="184"/>
      <c r="T302" s="186">
        <f>SUM(T303:T319)</f>
        <v>0</v>
      </c>
      <c r="AR302" s="187" t="s">
        <v>86</v>
      </c>
      <c r="AT302" s="188" t="s">
        <v>76</v>
      </c>
      <c r="AU302" s="188" t="s">
        <v>84</v>
      </c>
      <c r="AY302" s="187" t="s">
        <v>375</v>
      </c>
      <c r="BK302" s="189">
        <f>SUM(BK303:BK319)</f>
        <v>0</v>
      </c>
    </row>
    <row r="303" spans="1:65" s="2" customFormat="1" ht="16.5" customHeight="1">
      <c r="A303" s="35"/>
      <c r="B303" s="36"/>
      <c r="C303" s="192" t="s">
        <v>1121</v>
      </c>
      <c r="D303" s="192" t="s">
        <v>377</v>
      </c>
      <c r="E303" s="193" t="s">
        <v>3358</v>
      </c>
      <c r="F303" s="194" t="s">
        <v>3359</v>
      </c>
      <c r="G303" s="195" t="s">
        <v>671</v>
      </c>
      <c r="H303" s="196">
        <v>117.04</v>
      </c>
      <c r="I303" s="197"/>
      <c r="J303" s="198">
        <f>ROUND(I303*H303,2)</f>
        <v>0</v>
      </c>
      <c r="K303" s="194" t="s">
        <v>408</v>
      </c>
      <c r="L303" s="40"/>
      <c r="M303" s="199" t="s">
        <v>1</v>
      </c>
      <c r="N303" s="200" t="s">
        <v>42</v>
      </c>
      <c r="O303" s="72"/>
      <c r="P303" s="201">
        <f>O303*H303</f>
        <v>0</v>
      </c>
      <c r="Q303" s="201">
        <v>0</v>
      </c>
      <c r="R303" s="201">
        <f>Q303*H303</f>
        <v>0</v>
      </c>
      <c r="S303" s="201">
        <v>0</v>
      </c>
      <c r="T303" s="202">
        <f>S303*H303</f>
        <v>0</v>
      </c>
      <c r="U303" s="35"/>
      <c r="V303" s="35"/>
      <c r="W303" s="35"/>
      <c r="X303" s="35"/>
      <c r="Y303" s="35"/>
      <c r="Z303" s="35"/>
      <c r="AA303" s="35"/>
      <c r="AB303" s="35"/>
      <c r="AC303" s="35"/>
      <c r="AD303" s="35"/>
      <c r="AE303" s="35"/>
      <c r="AR303" s="203" t="s">
        <v>462</v>
      </c>
      <c r="AT303" s="203" t="s">
        <v>377</v>
      </c>
      <c r="AU303" s="203" t="s">
        <v>86</v>
      </c>
      <c r="AY303" s="18" t="s">
        <v>375</v>
      </c>
      <c r="BE303" s="204">
        <f>IF(N303="základní",J303,0)</f>
        <v>0</v>
      </c>
      <c r="BF303" s="204">
        <f>IF(N303="snížená",J303,0)</f>
        <v>0</v>
      </c>
      <c r="BG303" s="204">
        <f>IF(N303="zákl. přenesená",J303,0)</f>
        <v>0</v>
      </c>
      <c r="BH303" s="204">
        <f>IF(N303="sníž. přenesená",J303,0)</f>
        <v>0</v>
      </c>
      <c r="BI303" s="204">
        <f>IF(N303="nulová",J303,0)</f>
        <v>0</v>
      </c>
      <c r="BJ303" s="18" t="s">
        <v>84</v>
      </c>
      <c r="BK303" s="204">
        <f>ROUND(I303*H303,2)</f>
        <v>0</v>
      </c>
      <c r="BL303" s="18" t="s">
        <v>462</v>
      </c>
      <c r="BM303" s="203" t="s">
        <v>3569</v>
      </c>
    </row>
    <row r="304" spans="1:65" s="2" customFormat="1" ht="11.25">
      <c r="A304" s="35"/>
      <c r="B304" s="36"/>
      <c r="C304" s="37"/>
      <c r="D304" s="205" t="s">
        <v>383</v>
      </c>
      <c r="E304" s="37"/>
      <c r="F304" s="206" t="s">
        <v>3361</v>
      </c>
      <c r="G304" s="37"/>
      <c r="H304" s="37"/>
      <c r="I304" s="207"/>
      <c r="J304" s="37"/>
      <c r="K304" s="37"/>
      <c r="L304" s="40"/>
      <c r="M304" s="208"/>
      <c r="N304" s="209"/>
      <c r="O304" s="72"/>
      <c r="P304" s="72"/>
      <c r="Q304" s="72"/>
      <c r="R304" s="72"/>
      <c r="S304" s="72"/>
      <c r="T304" s="73"/>
      <c r="U304" s="35"/>
      <c r="V304" s="35"/>
      <c r="W304" s="35"/>
      <c r="X304" s="35"/>
      <c r="Y304" s="35"/>
      <c r="Z304" s="35"/>
      <c r="AA304" s="35"/>
      <c r="AB304" s="35"/>
      <c r="AC304" s="35"/>
      <c r="AD304" s="35"/>
      <c r="AE304" s="35"/>
      <c r="AT304" s="18" t="s">
        <v>383</v>
      </c>
      <c r="AU304" s="18" t="s">
        <v>86</v>
      </c>
    </row>
    <row r="305" spans="1:65" s="14" customFormat="1" ht="11.25">
      <c r="B305" s="220"/>
      <c r="C305" s="221"/>
      <c r="D305" s="205" t="s">
        <v>384</v>
      </c>
      <c r="E305" s="222" t="s">
        <v>1</v>
      </c>
      <c r="F305" s="223" t="s">
        <v>3570</v>
      </c>
      <c r="G305" s="221"/>
      <c r="H305" s="224">
        <v>117.04</v>
      </c>
      <c r="I305" s="225"/>
      <c r="J305" s="221"/>
      <c r="K305" s="221"/>
      <c r="L305" s="226"/>
      <c r="M305" s="227"/>
      <c r="N305" s="228"/>
      <c r="O305" s="228"/>
      <c r="P305" s="228"/>
      <c r="Q305" s="228"/>
      <c r="R305" s="228"/>
      <c r="S305" s="228"/>
      <c r="T305" s="229"/>
      <c r="AT305" s="230" t="s">
        <v>384</v>
      </c>
      <c r="AU305" s="230" t="s">
        <v>86</v>
      </c>
      <c r="AV305" s="14" t="s">
        <v>86</v>
      </c>
      <c r="AW305" s="14" t="s">
        <v>32</v>
      </c>
      <c r="AX305" s="14" t="s">
        <v>84</v>
      </c>
      <c r="AY305" s="230" t="s">
        <v>375</v>
      </c>
    </row>
    <row r="306" spans="1:65" s="2" customFormat="1" ht="16.5" customHeight="1">
      <c r="A306" s="35"/>
      <c r="B306" s="36"/>
      <c r="C306" s="236" t="s">
        <v>1127</v>
      </c>
      <c r="D306" s="236" t="s">
        <v>646</v>
      </c>
      <c r="E306" s="237" t="s">
        <v>1280</v>
      </c>
      <c r="F306" s="238" t="s">
        <v>1281</v>
      </c>
      <c r="G306" s="239" t="s">
        <v>649</v>
      </c>
      <c r="H306" s="240">
        <v>3.5000000000000003E-2</v>
      </c>
      <c r="I306" s="241"/>
      <c r="J306" s="242">
        <f>ROUND(I306*H306,2)</f>
        <v>0</v>
      </c>
      <c r="K306" s="238" t="s">
        <v>408</v>
      </c>
      <c r="L306" s="243"/>
      <c r="M306" s="244" t="s">
        <v>1</v>
      </c>
      <c r="N306" s="245" t="s">
        <v>42</v>
      </c>
      <c r="O306" s="72"/>
      <c r="P306" s="201">
        <f>O306*H306</f>
        <v>0</v>
      </c>
      <c r="Q306" s="201">
        <v>1</v>
      </c>
      <c r="R306" s="201">
        <f>Q306*H306</f>
        <v>3.5000000000000003E-2</v>
      </c>
      <c r="S306" s="201">
        <v>0</v>
      </c>
      <c r="T306" s="202">
        <f>S306*H306</f>
        <v>0</v>
      </c>
      <c r="U306" s="35"/>
      <c r="V306" s="35"/>
      <c r="W306" s="35"/>
      <c r="X306" s="35"/>
      <c r="Y306" s="35"/>
      <c r="Z306" s="35"/>
      <c r="AA306" s="35"/>
      <c r="AB306" s="35"/>
      <c r="AC306" s="35"/>
      <c r="AD306" s="35"/>
      <c r="AE306" s="35"/>
      <c r="AR306" s="203" t="s">
        <v>537</v>
      </c>
      <c r="AT306" s="203" t="s">
        <v>646</v>
      </c>
      <c r="AU306" s="203" t="s">
        <v>86</v>
      </c>
      <c r="AY306" s="18" t="s">
        <v>375</v>
      </c>
      <c r="BE306" s="204">
        <f>IF(N306="základní",J306,0)</f>
        <v>0</v>
      </c>
      <c r="BF306" s="204">
        <f>IF(N306="snížená",J306,0)</f>
        <v>0</v>
      </c>
      <c r="BG306" s="204">
        <f>IF(N306="zákl. přenesená",J306,0)</f>
        <v>0</v>
      </c>
      <c r="BH306" s="204">
        <f>IF(N306="sníž. přenesená",J306,0)</f>
        <v>0</v>
      </c>
      <c r="BI306" s="204">
        <f>IF(N306="nulová",J306,0)</f>
        <v>0</v>
      </c>
      <c r="BJ306" s="18" t="s">
        <v>84</v>
      </c>
      <c r="BK306" s="204">
        <f>ROUND(I306*H306,2)</f>
        <v>0</v>
      </c>
      <c r="BL306" s="18" t="s">
        <v>462</v>
      </c>
      <c r="BM306" s="203" t="s">
        <v>3571</v>
      </c>
    </row>
    <row r="307" spans="1:65" s="2" customFormat="1" ht="11.25">
      <c r="A307" s="35"/>
      <c r="B307" s="36"/>
      <c r="C307" s="37"/>
      <c r="D307" s="205" t="s">
        <v>383</v>
      </c>
      <c r="E307" s="37"/>
      <c r="F307" s="206" t="s">
        <v>1281</v>
      </c>
      <c r="G307" s="37"/>
      <c r="H307" s="37"/>
      <c r="I307" s="207"/>
      <c r="J307" s="37"/>
      <c r="K307" s="37"/>
      <c r="L307" s="40"/>
      <c r="M307" s="208"/>
      <c r="N307" s="209"/>
      <c r="O307" s="72"/>
      <c r="P307" s="72"/>
      <c r="Q307" s="72"/>
      <c r="R307" s="72"/>
      <c r="S307" s="72"/>
      <c r="T307" s="73"/>
      <c r="U307" s="35"/>
      <c r="V307" s="35"/>
      <c r="W307" s="35"/>
      <c r="X307" s="35"/>
      <c r="Y307" s="35"/>
      <c r="Z307" s="35"/>
      <c r="AA307" s="35"/>
      <c r="AB307" s="35"/>
      <c r="AC307" s="35"/>
      <c r="AD307" s="35"/>
      <c r="AE307" s="35"/>
      <c r="AT307" s="18" t="s">
        <v>383</v>
      </c>
      <c r="AU307" s="18" t="s">
        <v>86</v>
      </c>
    </row>
    <row r="308" spans="1:65" s="14" customFormat="1" ht="11.25">
      <c r="B308" s="220"/>
      <c r="C308" s="221"/>
      <c r="D308" s="205" t="s">
        <v>384</v>
      </c>
      <c r="E308" s="221"/>
      <c r="F308" s="223" t="s">
        <v>3572</v>
      </c>
      <c r="G308" s="221"/>
      <c r="H308" s="224">
        <v>3.5000000000000003E-2</v>
      </c>
      <c r="I308" s="225"/>
      <c r="J308" s="221"/>
      <c r="K308" s="221"/>
      <c r="L308" s="226"/>
      <c r="M308" s="227"/>
      <c r="N308" s="228"/>
      <c r="O308" s="228"/>
      <c r="P308" s="228"/>
      <c r="Q308" s="228"/>
      <c r="R308" s="228"/>
      <c r="S308" s="228"/>
      <c r="T308" s="229"/>
      <c r="AT308" s="230" t="s">
        <v>384</v>
      </c>
      <c r="AU308" s="230" t="s">
        <v>86</v>
      </c>
      <c r="AV308" s="14" t="s">
        <v>86</v>
      </c>
      <c r="AW308" s="14" t="s">
        <v>4</v>
      </c>
      <c r="AX308" s="14" t="s">
        <v>84</v>
      </c>
      <c r="AY308" s="230" t="s">
        <v>375</v>
      </c>
    </row>
    <row r="309" spans="1:65" s="2" customFormat="1" ht="16.5" customHeight="1">
      <c r="A309" s="35"/>
      <c r="B309" s="36"/>
      <c r="C309" s="192" t="s">
        <v>1134</v>
      </c>
      <c r="D309" s="192" t="s">
        <v>377</v>
      </c>
      <c r="E309" s="193" t="s">
        <v>3365</v>
      </c>
      <c r="F309" s="194" t="s">
        <v>3366</v>
      </c>
      <c r="G309" s="195" t="s">
        <v>671</v>
      </c>
      <c r="H309" s="196">
        <v>117.04</v>
      </c>
      <c r="I309" s="197"/>
      <c r="J309" s="198">
        <f>ROUND(I309*H309,2)</f>
        <v>0</v>
      </c>
      <c r="K309" s="194" t="s">
        <v>1</v>
      </c>
      <c r="L309" s="40"/>
      <c r="M309" s="199" t="s">
        <v>1</v>
      </c>
      <c r="N309" s="200" t="s">
        <v>42</v>
      </c>
      <c r="O309" s="72"/>
      <c r="P309" s="201">
        <f>O309*H309</f>
        <v>0</v>
      </c>
      <c r="Q309" s="201">
        <v>5.0000000000000001E-3</v>
      </c>
      <c r="R309" s="201">
        <f>Q309*H309</f>
        <v>0.58520000000000005</v>
      </c>
      <c r="S309" s="201">
        <v>0</v>
      </c>
      <c r="T309" s="202">
        <f>S309*H309</f>
        <v>0</v>
      </c>
      <c r="U309" s="35"/>
      <c r="V309" s="35"/>
      <c r="W309" s="35"/>
      <c r="X309" s="35"/>
      <c r="Y309" s="35"/>
      <c r="Z309" s="35"/>
      <c r="AA309" s="35"/>
      <c r="AB309" s="35"/>
      <c r="AC309" s="35"/>
      <c r="AD309" s="35"/>
      <c r="AE309" s="35"/>
      <c r="AR309" s="203" t="s">
        <v>462</v>
      </c>
      <c r="AT309" s="203" t="s">
        <v>377</v>
      </c>
      <c r="AU309" s="203" t="s">
        <v>86</v>
      </c>
      <c r="AY309" s="18" t="s">
        <v>375</v>
      </c>
      <c r="BE309" s="204">
        <f>IF(N309="základní",J309,0)</f>
        <v>0</v>
      </c>
      <c r="BF309" s="204">
        <f>IF(N309="snížená",J309,0)</f>
        <v>0</v>
      </c>
      <c r="BG309" s="204">
        <f>IF(N309="zákl. přenesená",J309,0)</f>
        <v>0</v>
      </c>
      <c r="BH309" s="204">
        <f>IF(N309="sníž. přenesená",J309,0)</f>
        <v>0</v>
      </c>
      <c r="BI309" s="204">
        <f>IF(N309="nulová",J309,0)</f>
        <v>0</v>
      </c>
      <c r="BJ309" s="18" t="s">
        <v>84</v>
      </c>
      <c r="BK309" s="204">
        <f>ROUND(I309*H309,2)</f>
        <v>0</v>
      </c>
      <c r="BL309" s="18" t="s">
        <v>462</v>
      </c>
      <c r="BM309" s="203" t="s">
        <v>3573</v>
      </c>
    </row>
    <row r="310" spans="1:65" s="2" customFormat="1" ht="11.25">
      <c r="A310" s="35"/>
      <c r="B310" s="36"/>
      <c r="C310" s="37"/>
      <c r="D310" s="205" t="s">
        <v>383</v>
      </c>
      <c r="E310" s="37"/>
      <c r="F310" s="206" t="s">
        <v>3366</v>
      </c>
      <c r="G310" s="37"/>
      <c r="H310" s="37"/>
      <c r="I310" s="207"/>
      <c r="J310" s="37"/>
      <c r="K310" s="37"/>
      <c r="L310" s="40"/>
      <c r="M310" s="208"/>
      <c r="N310" s="209"/>
      <c r="O310" s="72"/>
      <c r="P310" s="72"/>
      <c r="Q310" s="72"/>
      <c r="R310" s="72"/>
      <c r="S310" s="72"/>
      <c r="T310" s="73"/>
      <c r="U310" s="35"/>
      <c r="V310" s="35"/>
      <c r="W310" s="35"/>
      <c r="X310" s="35"/>
      <c r="Y310" s="35"/>
      <c r="Z310" s="35"/>
      <c r="AA310" s="35"/>
      <c r="AB310" s="35"/>
      <c r="AC310" s="35"/>
      <c r="AD310" s="35"/>
      <c r="AE310" s="35"/>
      <c r="AT310" s="18" t="s">
        <v>383</v>
      </c>
      <c r="AU310" s="18" t="s">
        <v>86</v>
      </c>
    </row>
    <row r="311" spans="1:65" s="14" customFormat="1" ht="11.25">
      <c r="B311" s="220"/>
      <c r="C311" s="221"/>
      <c r="D311" s="205" t="s">
        <v>384</v>
      </c>
      <c r="E311" s="222" t="s">
        <v>1</v>
      </c>
      <c r="F311" s="223" t="s">
        <v>3574</v>
      </c>
      <c r="G311" s="221"/>
      <c r="H311" s="224">
        <v>117.04</v>
      </c>
      <c r="I311" s="225"/>
      <c r="J311" s="221"/>
      <c r="K311" s="221"/>
      <c r="L311" s="226"/>
      <c r="M311" s="227"/>
      <c r="N311" s="228"/>
      <c r="O311" s="228"/>
      <c r="P311" s="228"/>
      <c r="Q311" s="228"/>
      <c r="R311" s="228"/>
      <c r="S311" s="228"/>
      <c r="T311" s="229"/>
      <c r="AT311" s="230" t="s">
        <v>384</v>
      </c>
      <c r="AU311" s="230" t="s">
        <v>86</v>
      </c>
      <c r="AV311" s="14" t="s">
        <v>86</v>
      </c>
      <c r="AW311" s="14" t="s">
        <v>32</v>
      </c>
      <c r="AX311" s="14" t="s">
        <v>84</v>
      </c>
      <c r="AY311" s="230" t="s">
        <v>375</v>
      </c>
    </row>
    <row r="312" spans="1:65" s="2" customFormat="1" ht="16.5" customHeight="1">
      <c r="A312" s="35"/>
      <c r="B312" s="36"/>
      <c r="C312" s="192" t="s">
        <v>1142</v>
      </c>
      <c r="D312" s="192" t="s">
        <v>377</v>
      </c>
      <c r="E312" s="193" t="s">
        <v>2327</v>
      </c>
      <c r="F312" s="194" t="s">
        <v>2328</v>
      </c>
      <c r="G312" s="195" t="s">
        <v>671</v>
      </c>
      <c r="H312" s="196">
        <v>117.04</v>
      </c>
      <c r="I312" s="197"/>
      <c r="J312" s="198">
        <f>ROUND(I312*H312,2)</f>
        <v>0</v>
      </c>
      <c r="K312" s="194" t="s">
        <v>408</v>
      </c>
      <c r="L312" s="40"/>
      <c r="M312" s="199" t="s">
        <v>1</v>
      </c>
      <c r="N312" s="200" t="s">
        <v>42</v>
      </c>
      <c r="O312" s="72"/>
      <c r="P312" s="201">
        <f>O312*H312</f>
        <v>0</v>
      </c>
      <c r="Q312" s="201">
        <v>0</v>
      </c>
      <c r="R312" s="201">
        <f>Q312*H312</f>
        <v>0</v>
      </c>
      <c r="S312" s="201">
        <v>0</v>
      </c>
      <c r="T312" s="202">
        <f>S312*H312</f>
        <v>0</v>
      </c>
      <c r="U312" s="35"/>
      <c r="V312" s="35"/>
      <c r="W312" s="35"/>
      <c r="X312" s="35"/>
      <c r="Y312" s="35"/>
      <c r="Z312" s="35"/>
      <c r="AA312" s="35"/>
      <c r="AB312" s="35"/>
      <c r="AC312" s="35"/>
      <c r="AD312" s="35"/>
      <c r="AE312" s="35"/>
      <c r="AR312" s="203" t="s">
        <v>462</v>
      </c>
      <c r="AT312" s="203" t="s">
        <v>377</v>
      </c>
      <c r="AU312" s="203" t="s">
        <v>86</v>
      </c>
      <c r="AY312" s="18" t="s">
        <v>375</v>
      </c>
      <c r="BE312" s="204">
        <f>IF(N312="základní",J312,0)</f>
        <v>0</v>
      </c>
      <c r="BF312" s="204">
        <f>IF(N312="snížená",J312,0)</f>
        <v>0</v>
      </c>
      <c r="BG312" s="204">
        <f>IF(N312="zákl. přenesená",J312,0)</f>
        <v>0</v>
      </c>
      <c r="BH312" s="204">
        <f>IF(N312="sníž. přenesená",J312,0)</f>
        <v>0</v>
      </c>
      <c r="BI312" s="204">
        <f>IF(N312="nulová",J312,0)</f>
        <v>0</v>
      </c>
      <c r="BJ312" s="18" t="s">
        <v>84</v>
      </c>
      <c r="BK312" s="204">
        <f>ROUND(I312*H312,2)</f>
        <v>0</v>
      </c>
      <c r="BL312" s="18" t="s">
        <v>462</v>
      </c>
      <c r="BM312" s="203" t="s">
        <v>3575</v>
      </c>
    </row>
    <row r="313" spans="1:65" s="2" customFormat="1" ht="11.25">
      <c r="A313" s="35"/>
      <c r="B313" s="36"/>
      <c r="C313" s="37"/>
      <c r="D313" s="205" t="s">
        <v>383</v>
      </c>
      <c r="E313" s="37"/>
      <c r="F313" s="206" t="s">
        <v>2330</v>
      </c>
      <c r="G313" s="37"/>
      <c r="H313" s="37"/>
      <c r="I313" s="207"/>
      <c r="J313" s="37"/>
      <c r="K313" s="37"/>
      <c r="L313" s="40"/>
      <c r="M313" s="208"/>
      <c r="N313" s="209"/>
      <c r="O313" s="72"/>
      <c r="P313" s="72"/>
      <c r="Q313" s="72"/>
      <c r="R313" s="72"/>
      <c r="S313" s="72"/>
      <c r="T313" s="73"/>
      <c r="U313" s="35"/>
      <c r="V313" s="35"/>
      <c r="W313" s="35"/>
      <c r="X313" s="35"/>
      <c r="Y313" s="35"/>
      <c r="Z313" s="35"/>
      <c r="AA313" s="35"/>
      <c r="AB313" s="35"/>
      <c r="AC313" s="35"/>
      <c r="AD313" s="35"/>
      <c r="AE313" s="35"/>
      <c r="AT313" s="18" t="s">
        <v>383</v>
      </c>
      <c r="AU313" s="18" t="s">
        <v>86</v>
      </c>
    </row>
    <row r="314" spans="1:65" s="14" customFormat="1" ht="11.25">
      <c r="B314" s="220"/>
      <c r="C314" s="221"/>
      <c r="D314" s="205" t="s">
        <v>384</v>
      </c>
      <c r="E314" s="222" t="s">
        <v>1</v>
      </c>
      <c r="F314" s="223" t="s">
        <v>3576</v>
      </c>
      <c r="G314" s="221"/>
      <c r="H314" s="224">
        <v>117.04</v>
      </c>
      <c r="I314" s="225"/>
      <c r="J314" s="221"/>
      <c r="K314" s="221"/>
      <c r="L314" s="226"/>
      <c r="M314" s="227"/>
      <c r="N314" s="228"/>
      <c r="O314" s="228"/>
      <c r="P314" s="228"/>
      <c r="Q314" s="228"/>
      <c r="R314" s="228"/>
      <c r="S314" s="228"/>
      <c r="T314" s="229"/>
      <c r="AT314" s="230" t="s">
        <v>384</v>
      </c>
      <c r="AU314" s="230" t="s">
        <v>86</v>
      </c>
      <c r="AV314" s="14" t="s">
        <v>86</v>
      </c>
      <c r="AW314" s="14" t="s">
        <v>32</v>
      </c>
      <c r="AX314" s="14" t="s">
        <v>84</v>
      </c>
      <c r="AY314" s="230" t="s">
        <v>375</v>
      </c>
    </row>
    <row r="315" spans="1:65" s="2" customFormat="1" ht="16.5" customHeight="1">
      <c r="A315" s="35"/>
      <c r="B315" s="36"/>
      <c r="C315" s="236" t="s">
        <v>1148</v>
      </c>
      <c r="D315" s="236" t="s">
        <v>646</v>
      </c>
      <c r="E315" s="237" t="s">
        <v>3371</v>
      </c>
      <c r="F315" s="238" t="s">
        <v>3372</v>
      </c>
      <c r="G315" s="239" t="s">
        <v>671</v>
      </c>
      <c r="H315" s="240">
        <v>122.892</v>
      </c>
      <c r="I315" s="241"/>
      <c r="J315" s="242">
        <f>ROUND(I315*H315,2)</f>
        <v>0</v>
      </c>
      <c r="K315" s="238" t="s">
        <v>408</v>
      </c>
      <c r="L315" s="243"/>
      <c r="M315" s="244" t="s">
        <v>1</v>
      </c>
      <c r="N315" s="245" t="s">
        <v>42</v>
      </c>
      <c r="O315" s="72"/>
      <c r="P315" s="201">
        <f>O315*H315</f>
        <v>0</v>
      </c>
      <c r="Q315" s="201">
        <v>5.9999999999999995E-4</v>
      </c>
      <c r="R315" s="201">
        <f>Q315*H315</f>
        <v>7.3735199999999987E-2</v>
      </c>
      <c r="S315" s="201">
        <v>0</v>
      </c>
      <c r="T315" s="202">
        <f>S315*H315</f>
        <v>0</v>
      </c>
      <c r="U315" s="35"/>
      <c r="V315" s="35"/>
      <c r="W315" s="35"/>
      <c r="X315" s="35"/>
      <c r="Y315" s="35"/>
      <c r="Z315" s="35"/>
      <c r="AA315" s="35"/>
      <c r="AB315" s="35"/>
      <c r="AC315" s="35"/>
      <c r="AD315" s="35"/>
      <c r="AE315" s="35"/>
      <c r="AR315" s="203" t="s">
        <v>537</v>
      </c>
      <c r="AT315" s="203" t="s">
        <v>646</v>
      </c>
      <c r="AU315" s="203" t="s">
        <v>86</v>
      </c>
      <c r="AY315" s="18" t="s">
        <v>375</v>
      </c>
      <c r="BE315" s="204">
        <f>IF(N315="základní",J315,0)</f>
        <v>0</v>
      </c>
      <c r="BF315" s="204">
        <f>IF(N315="snížená",J315,0)</f>
        <v>0</v>
      </c>
      <c r="BG315" s="204">
        <f>IF(N315="zákl. přenesená",J315,0)</f>
        <v>0</v>
      </c>
      <c r="BH315" s="204">
        <f>IF(N315="sníž. přenesená",J315,0)</f>
        <v>0</v>
      </c>
      <c r="BI315" s="204">
        <f>IF(N315="nulová",J315,0)</f>
        <v>0</v>
      </c>
      <c r="BJ315" s="18" t="s">
        <v>84</v>
      </c>
      <c r="BK315" s="204">
        <f>ROUND(I315*H315,2)</f>
        <v>0</v>
      </c>
      <c r="BL315" s="18" t="s">
        <v>462</v>
      </c>
      <c r="BM315" s="203" t="s">
        <v>3577</v>
      </c>
    </row>
    <row r="316" spans="1:65" s="2" customFormat="1" ht="11.25">
      <c r="A316" s="35"/>
      <c r="B316" s="36"/>
      <c r="C316" s="37"/>
      <c r="D316" s="205" t="s">
        <v>383</v>
      </c>
      <c r="E316" s="37"/>
      <c r="F316" s="206" t="s">
        <v>3372</v>
      </c>
      <c r="G316" s="37"/>
      <c r="H316" s="37"/>
      <c r="I316" s="207"/>
      <c r="J316" s="37"/>
      <c r="K316" s="37"/>
      <c r="L316" s="40"/>
      <c r="M316" s="208"/>
      <c r="N316" s="209"/>
      <c r="O316" s="72"/>
      <c r="P316" s="72"/>
      <c r="Q316" s="72"/>
      <c r="R316" s="72"/>
      <c r="S316" s="72"/>
      <c r="T316" s="73"/>
      <c r="U316" s="35"/>
      <c r="V316" s="35"/>
      <c r="W316" s="35"/>
      <c r="X316" s="35"/>
      <c r="Y316" s="35"/>
      <c r="Z316" s="35"/>
      <c r="AA316" s="35"/>
      <c r="AB316" s="35"/>
      <c r="AC316" s="35"/>
      <c r="AD316" s="35"/>
      <c r="AE316" s="35"/>
      <c r="AT316" s="18" t="s">
        <v>383</v>
      </c>
      <c r="AU316" s="18" t="s">
        <v>86</v>
      </c>
    </row>
    <row r="317" spans="1:65" s="14" customFormat="1" ht="11.25">
      <c r="B317" s="220"/>
      <c r="C317" s="221"/>
      <c r="D317" s="205" t="s">
        <v>384</v>
      </c>
      <c r="E317" s="221"/>
      <c r="F317" s="223" t="s">
        <v>3578</v>
      </c>
      <c r="G317" s="221"/>
      <c r="H317" s="224">
        <v>122.892</v>
      </c>
      <c r="I317" s="225"/>
      <c r="J317" s="221"/>
      <c r="K317" s="221"/>
      <c r="L317" s="226"/>
      <c r="M317" s="227"/>
      <c r="N317" s="228"/>
      <c r="O317" s="228"/>
      <c r="P317" s="228"/>
      <c r="Q317" s="228"/>
      <c r="R317" s="228"/>
      <c r="S317" s="228"/>
      <c r="T317" s="229"/>
      <c r="AT317" s="230" t="s">
        <v>384</v>
      </c>
      <c r="AU317" s="230" t="s">
        <v>86</v>
      </c>
      <c r="AV317" s="14" t="s">
        <v>86</v>
      </c>
      <c r="AW317" s="14" t="s">
        <v>4</v>
      </c>
      <c r="AX317" s="14" t="s">
        <v>84</v>
      </c>
      <c r="AY317" s="230" t="s">
        <v>375</v>
      </c>
    </row>
    <row r="318" spans="1:65" s="2" customFormat="1" ht="16.5" customHeight="1">
      <c r="A318" s="35"/>
      <c r="B318" s="36"/>
      <c r="C318" s="192" t="s">
        <v>1154</v>
      </c>
      <c r="D318" s="192" t="s">
        <v>377</v>
      </c>
      <c r="E318" s="193" t="s">
        <v>1317</v>
      </c>
      <c r="F318" s="194" t="s">
        <v>1318</v>
      </c>
      <c r="G318" s="195" t="s">
        <v>649</v>
      </c>
      <c r="H318" s="196">
        <v>0.69399999999999995</v>
      </c>
      <c r="I318" s="197"/>
      <c r="J318" s="198">
        <f>ROUND(I318*H318,2)</f>
        <v>0</v>
      </c>
      <c r="K318" s="194" t="s">
        <v>408</v>
      </c>
      <c r="L318" s="40"/>
      <c r="M318" s="199" t="s">
        <v>1</v>
      </c>
      <c r="N318" s="200" t="s">
        <v>42</v>
      </c>
      <c r="O318" s="72"/>
      <c r="P318" s="201">
        <f>O318*H318</f>
        <v>0</v>
      </c>
      <c r="Q318" s="201">
        <v>0</v>
      </c>
      <c r="R318" s="201">
        <f>Q318*H318</f>
        <v>0</v>
      </c>
      <c r="S318" s="201">
        <v>0</v>
      </c>
      <c r="T318" s="202">
        <f>S318*H318</f>
        <v>0</v>
      </c>
      <c r="U318" s="35"/>
      <c r="V318" s="35"/>
      <c r="W318" s="35"/>
      <c r="X318" s="35"/>
      <c r="Y318" s="35"/>
      <c r="Z318" s="35"/>
      <c r="AA318" s="35"/>
      <c r="AB318" s="35"/>
      <c r="AC318" s="35"/>
      <c r="AD318" s="35"/>
      <c r="AE318" s="35"/>
      <c r="AR318" s="203" t="s">
        <v>462</v>
      </c>
      <c r="AT318" s="203" t="s">
        <v>377</v>
      </c>
      <c r="AU318" s="203" t="s">
        <v>86</v>
      </c>
      <c r="AY318" s="18" t="s">
        <v>375</v>
      </c>
      <c r="BE318" s="204">
        <f>IF(N318="základní",J318,0)</f>
        <v>0</v>
      </c>
      <c r="BF318" s="204">
        <f>IF(N318="snížená",J318,0)</f>
        <v>0</v>
      </c>
      <c r="BG318" s="204">
        <f>IF(N318="zákl. přenesená",J318,0)</f>
        <v>0</v>
      </c>
      <c r="BH318" s="204">
        <f>IF(N318="sníž. přenesená",J318,0)</f>
        <v>0</v>
      </c>
      <c r="BI318" s="204">
        <f>IF(N318="nulová",J318,0)</f>
        <v>0</v>
      </c>
      <c r="BJ318" s="18" t="s">
        <v>84</v>
      </c>
      <c r="BK318" s="204">
        <f>ROUND(I318*H318,2)</f>
        <v>0</v>
      </c>
      <c r="BL318" s="18" t="s">
        <v>462</v>
      </c>
      <c r="BM318" s="203" t="s">
        <v>3579</v>
      </c>
    </row>
    <row r="319" spans="1:65" s="2" customFormat="1" ht="19.5">
      <c r="A319" s="35"/>
      <c r="B319" s="36"/>
      <c r="C319" s="37"/>
      <c r="D319" s="205" t="s">
        <v>383</v>
      </c>
      <c r="E319" s="37"/>
      <c r="F319" s="206" t="s">
        <v>1320</v>
      </c>
      <c r="G319" s="37"/>
      <c r="H319" s="37"/>
      <c r="I319" s="207"/>
      <c r="J319" s="37"/>
      <c r="K319" s="37"/>
      <c r="L319" s="40"/>
      <c r="M319" s="232"/>
      <c r="N319" s="233"/>
      <c r="O319" s="234"/>
      <c r="P319" s="234"/>
      <c r="Q319" s="234"/>
      <c r="R319" s="234"/>
      <c r="S319" s="234"/>
      <c r="T319" s="235"/>
      <c r="U319" s="35"/>
      <c r="V319" s="35"/>
      <c r="W319" s="35"/>
      <c r="X319" s="35"/>
      <c r="Y319" s="35"/>
      <c r="Z319" s="35"/>
      <c r="AA319" s="35"/>
      <c r="AB319" s="35"/>
      <c r="AC319" s="35"/>
      <c r="AD319" s="35"/>
      <c r="AE319" s="35"/>
      <c r="AT319" s="18" t="s">
        <v>383</v>
      </c>
      <c r="AU319" s="18" t="s">
        <v>86</v>
      </c>
    </row>
    <row r="320" spans="1:65" s="2" customFormat="1" ht="6.95" customHeight="1">
      <c r="A320" s="35"/>
      <c r="B320" s="55"/>
      <c r="C320" s="56"/>
      <c r="D320" s="56"/>
      <c r="E320" s="56"/>
      <c r="F320" s="56"/>
      <c r="G320" s="56"/>
      <c r="H320" s="56"/>
      <c r="I320" s="56"/>
      <c r="J320" s="56"/>
      <c r="K320" s="56"/>
      <c r="L320" s="40"/>
      <c r="M320" s="35"/>
      <c r="O320" s="35"/>
      <c r="P320" s="35"/>
      <c r="Q320" s="35"/>
      <c r="R320" s="35"/>
      <c r="S320" s="35"/>
      <c r="T320" s="35"/>
      <c r="U320" s="35"/>
      <c r="V320" s="35"/>
      <c r="W320" s="35"/>
      <c r="X320" s="35"/>
      <c r="Y320" s="35"/>
      <c r="Z320" s="35"/>
      <c r="AA320" s="35"/>
      <c r="AB320" s="35"/>
      <c r="AC320" s="35"/>
      <c r="AD320" s="35"/>
      <c r="AE320" s="35"/>
    </row>
  </sheetData>
  <sheetProtection algorithmName="SHA-512" hashValue="pYbt7jpm/VhuTiBo9nkTSPRSnaJtG8GhfeplcP6eDUVWSELj/Pxb0xuQwaePnEEzzBA6oyNQLoistbnpDPus6g==" saltValue="S1yxxN46QHE2m3zDt8XrCsSLvDZ7dTXqYa33dtrhrLAOTObjUkHKvxkLROSBznsIPcGAVFfkt1ZR4WXVLKjH6w==" spinCount="100000" sheet="1" objects="1" scenarios="1" formatColumns="0" formatRows="0" autoFilter="0"/>
  <autoFilter ref="C129:K319"/>
  <mergeCells count="12">
    <mergeCell ref="E122:H122"/>
    <mergeCell ref="L2:V2"/>
    <mergeCell ref="E85:H85"/>
    <mergeCell ref="E87:H87"/>
    <mergeCell ref="E89:H89"/>
    <mergeCell ref="E118:H118"/>
    <mergeCell ref="E120:H120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71"/>
  <sheetViews>
    <sheetView showGridLines="0" tabSelected="1" topLeftCell="A127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8" t="s">
        <v>176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86</v>
      </c>
    </row>
    <row r="4" spans="1:46" s="1" customFormat="1" ht="24.95" customHeight="1">
      <c r="B4" s="21"/>
      <c r="D4" s="118" t="s">
        <v>343</v>
      </c>
      <c r="L4" s="21"/>
      <c r="M4" s="119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20" t="s">
        <v>16</v>
      </c>
      <c r="L6" s="21"/>
    </row>
    <row r="7" spans="1:46" s="1" customFormat="1" ht="16.5" customHeight="1">
      <c r="B7" s="21"/>
      <c r="E7" s="317" t="str">
        <f>'Rekapitulace stavby'!K6</f>
        <v>VD Harcov, zajištění bezpečnosti za povodní</v>
      </c>
      <c r="F7" s="318"/>
      <c r="G7" s="318"/>
      <c r="H7" s="318"/>
      <c r="L7" s="21"/>
    </row>
    <row r="8" spans="1:46" s="1" customFormat="1" ht="12" customHeight="1">
      <c r="B8" s="21"/>
      <c r="D8" s="120" t="s">
        <v>344</v>
      </c>
      <c r="L8" s="21"/>
    </row>
    <row r="9" spans="1:46" s="2" customFormat="1" ht="16.5" customHeight="1">
      <c r="A9" s="35"/>
      <c r="B9" s="40"/>
      <c r="C9" s="35"/>
      <c r="D9" s="35"/>
      <c r="E9" s="317" t="s">
        <v>3580</v>
      </c>
      <c r="F9" s="319"/>
      <c r="G9" s="319"/>
      <c r="H9" s="319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customHeight="1">
      <c r="A10" s="35"/>
      <c r="B10" s="40"/>
      <c r="C10" s="35"/>
      <c r="D10" s="120" t="s">
        <v>346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customHeight="1">
      <c r="A11" s="35"/>
      <c r="B11" s="40"/>
      <c r="C11" s="35"/>
      <c r="D11" s="35"/>
      <c r="E11" s="320" t="s">
        <v>3581</v>
      </c>
      <c r="F11" s="319"/>
      <c r="G11" s="319"/>
      <c r="H11" s="319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1.25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customHeight="1">
      <c r="A13" s="35"/>
      <c r="B13" s="40"/>
      <c r="C13" s="35"/>
      <c r="D13" s="120" t="s">
        <v>18</v>
      </c>
      <c r="E13" s="35"/>
      <c r="F13" s="111" t="s">
        <v>1</v>
      </c>
      <c r="G13" s="35"/>
      <c r="H13" s="35"/>
      <c r="I13" s="120" t="s">
        <v>19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20" t="s">
        <v>20</v>
      </c>
      <c r="E14" s="35"/>
      <c r="F14" s="111" t="s">
        <v>21</v>
      </c>
      <c r="G14" s="35"/>
      <c r="H14" s="35"/>
      <c r="I14" s="120" t="s">
        <v>22</v>
      </c>
      <c r="J14" s="121" t="str">
        <f>'Rekapitulace stavby'!AN8</f>
        <v>7. 1. 2022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customHeight="1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5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customHeight="1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'Rekapitulace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customHeight="1">
      <c r="A20" s="35"/>
      <c r="B20" s="40"/>
      <c r="C20" s="35"/>
      <c r="D20" s="35"/>
      <c r="E20" s="321" t="str">
        <f>'Rekapitulace stavby'!E14</f>
        <v>Vyplň údaj</v>
      </c>
      <c r="F20" s="322"/>
      <c r="G20" s="322"/>
      <c r="H20" s="322"/>
      <c r="I20" s="120" t="s">
        <v>27</v>
      </c>
      <c r="J20" s="31" t="str">
        <f>'Rekapitulace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5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customHeight="1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customHeight="1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5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customHeight="1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tr">
        <f>IF('Rekapitulace stavby'!AN19="","",'Rekapitulace stavby'!AN19)</f>
        <v/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customHeight="1">
      <c r="A26" s="35"/>
      <c r="B26" s="40"/>
      <c r="C26" s="35"/>
      <c r="D26" s="35"/>
      <c r="E26" s="111" t="str">
        <f>IF('Rekapitulace stavby'!E20="","",'Rekapitulace stavby'!E20)</f>
        <v xml:space="preserve"> </v>
      </c>
      <c r="F26" s="35"/>
      <c r="G26" s="35"/>
      <c r="H26" s="35"/>
      <c r="I26" s="120" t="s">
        <v>27</v>
      </c>
      <c r="J26" s="111" t="str">
        <f>IF('Rekapitulace stavby'!AN20="","",'Rekapitulace stavby'!AN20)</f>
        <v/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5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customHeight="1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customHeight="1">
      <c r="A29" s="122"/>
      <c r="B29" s="123"/>
      <c r="C29" s="122"/>
      <c r="D29" s="122"/>
      <c r="E29" s="323" t="s">
        <v>1</v>
      </c>
      <c r="F29" s="323"/>
      <c r="G29" s="323"/>
      <c r="H29" s="323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5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customHeight="1">
      <c r="A32" s="35"/>
      <c r="B32" s="40"/>
      <c r="C32" s="35"/>
      <c r="D32" s="126" t="s">
        <v>37</v>
      </c>
      <c r="E32" s="35"/>
      <c r="F32" s="35"/>
      <c r="G32" s="35"/>
      <c r="H32" s="35"/>
      <c r="I32" s="35"/>
      <c r="J32" s="127">
        <f>ROUND(J126,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35"/>
      <c r="F34" s="128" t="s">
        <v>39</v>
      </c>
      <c r="G34" s="35"/>
      <c r="H34" s="35"/>
      <c r="I34" s="128" t="s">
        <v>38</v>
      </c>
      <c r="J34" s="128" t="s">
        <v>40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customHeight="1">
      <c r="A35" s="35"/>
      <c r="B35" s="40"/>
      <c r="C35" s="35"/>
      <c r="D35" s="129" t="s">
        <v>41</v>
      </c>
      <c r="E35" s="120" t="s">
        <v>42</v>
      </c>
      <c r="F35" s="130">
        <f>ROUND((SUM(BE126:BE170)),  2)</f>
        <v>0</v>
      </c>
      <c r="G35" s="35"/>
      <c r="H35" s="35"/>
      <c r="I35" s="131">
        <v>0.21</v>
      </c>
      <c r="J35" s="130">
        <f>ROUND(((SUM(BE126:BE170))*I35),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120" t="s">
        <v>43</v>
      </c>
      <c r="F36" s="130">
        <f>ROUND((SUM(BF126:BF170)),  2)</f>
        <v>0</v>
      </c>
      <c r="G36" s="35"/>
      <c r="H36" s="35"/>
      <c r="I36" s="131">
        <v>0.15</v>
      </c>
      <c r="J36" s="130">
        <f>ROUND(((SUM(BF126:BF170))*I36),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20" t="s">
        <v>44</v>
      </c>
      <c r="F37" s="130">
        <f>ROUND((SUM(BG126:BG170)),  2)</f>
        <v>0</v>
      </c>
      <c r="G37" s="35"/>
      <c r="H37" s="35"/>
      <c r="I37" s="131">
        <v>0.21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hidden="1" customHeight="1">
      <c r="A38" s="35"/>
      <c r="B38" s="40"/>
      <c r="C38" s="35"/>
      <c r="D38" s="35"/>
      <c r="E38" s="120" t="s">
        <v>45</v>
      </c>
      <c r="F38" s="130">
        <f>ROUND((SUM(BH126:BH170)),  2)</f>
        <v>0</v>
      </c>
      <c r="G38" s="35"/>
      <c r="H38" s="35"/>
      <c r="I38" s="131">
        <v>0.15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0" t="s">
        <v>46</v>
      </c>
      <c r="F39" s="130">
        <f>ROUND((SUM(BI126:BI170)),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customHeight="1">
      <c r="A41" s="35"/>
      <c r="B41" s="40"/>
      <c r="C41" s="132"/>
      <c r="D41" s="133" t="s">
        <v>47</v>
      </c>
      <c r="E41" s="134"/>
      <c r="F41" s="134"/>
      <c r="G41" s="135" t="s">
        <v>48</v>
      </c>
      <c r="H41" s="136" t="s">
        <v>49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5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39" t="s">
        <v>50</v>
      </c>
      <c r="E50" s="140"/>
      <c r="F50" s="140"/>
      <c r="G50" s="139" t="s">
        <v>51</v>
      </c>
      <c r="H50" s="140"/>
      <c r="I50" s="140"/>
      <c r="J50" s="140"/>
      <c r="K50" s="140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41" t="s">
        <v>52</v>
      </c>
      <c r="E61" s="142"/>
      <c r="F61" s="143" t="s">
        <v>53</v>
      </c>
      <c r="G61" s="141" t="s">
        <v>52</v>
      </c>
      <c r="H61" s="142"/>
      <c r="I61" s="142"/>
      <c r="J61" s="144" t="s">
        <v>53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39" t="s">
        <v>54</v>
      </c>
      <c r="E65" s="145"/>
      <c r="F65" s="145"/>
      <c r="G65" s="139" t="s">
        <v>55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41" t="s">
        <v>52</v>
      </c>
      <c r="E76" s="142"/>
      <c r="F76" s="143" t="s">
        <v>53</v>
      </c>
      <c r="G76" s="141" t="s">
        <v>52</v>
      </c>
      <c r="H76" s="142"/>
      <c r="I76" s="142"/>
      <c r="J76" s="144" t="s">
        <v>53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348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24" t="str">
        <f>E7</f>
        <v>VD Harcov, zajištění bezpečnosti za povodní</v>
      </c>
      <c r="F85" s="325"/>
      <c r="G85" s="325"/>
      <c r="H85" s="325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344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24" t="s">
        <v>3580</v>
      </c>
      <c r="F87" s="326"/>
      <c r="G87" s="326"/>
      <c r="H87" s="326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346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297" t="str">
        <f>E11</f>
        <v>07 - Zdivo hráze</v>
      </c>
      <c r="F89" s="326"/>
      <c r="G89" s="326"/>
      <c r="H89" s="326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Liberec</v>
      </c>
      <c r="G91" s="37"/>
      <c r="H91" s="37"/>
      <c r="I91" s="30" t="s">
        <v>22</v>
      </c>
      <c r="J91" s="67" t="str">
        <f>IF(J14="","",J14)</f>
        <v>7. 1. 2022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5.2" customHeight="1">
      <c r="A93" s="35"/>
      <c r="B93" s="36"/>
      <c r="C93" s="30" t="s">
        <v>24</v>
      </c>
      <c r="D93" s="37"/>
      <c r="E93" s="37"/>
      <c r="F93" s="28" t="str">
        <f>E17</f>
        <v>Povodí Labe, státní podnik</v>
      </c>
      <c r="G93" s="37"/>
      <c r="H93" s="37"/>
      <c r="I93" s="30" t="s">
        <v>30</v>
      </c>
      <c r="J93" s="33" t="str">
        <f>E23</f>
        <v>Valbek, spol. s.r.o.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2" customHeight="1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 xml:space="preserve"> 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0" t="s">
        <v>349</v>
      </c>
      <c r="D96" s="151"/>
      <c r="E96" s="151"/>
      <c r="F96" s="151"/>
      <c r="G96" s="151"/>
      <c r="H96" s="151"/>
      <c r="I96" s="151"/>
      <c r="J96" s="152" t="s">
        <v>350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" customHeight="1">
      <c r="A98" s="35"/>
      <c r="B98" s="36"/>
      <c r="C98" s="153" t="s">
        <v>351</v>
      </c>
      <c r="D98" s="37"/>
      <c r="E98" s="37"/>
      <c r="F98" s="37"/>
      <c r="G98" s="37"/>
      <c r="H98" s="37"/>
      <c r="I98" s="37"/>
      <c r="J98" s="85">
        <f>J126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352</v>
      </c>
    </row>
    <row r="99" spans="1:47" s="9" customFormat="1" ht="24.95" customHeight="1">
      <c r="B99" s="154"/>
      <c r="C99" s="155"/>
      <c r="D99" s="156" t="s">
        <v>601</v>
      </c>
      <c r="E99" s="157"/>
      <c r="F99" s="157"/>
      <c r="G99" s="157"/>
      <c r="H99" s="157"/>
      <c r="I99" s="157"/>
      <c r="J99" s="158">
        <f>J127</f>
        <v>0</v>
      </c>
      <c r="K99" s="155"/>
      <c r="L99" s="159"/>
    </row>
    <row r="100" spans="1:47" s="10" customFormat="1" ht="19.899999999999999" customHeight="1">
      <c r="B100" s="160"/>
      <c r="C100" s="105"/>
      <c r="D100" s="161" t="s">
        <v>603</v>
      </c>
      <c r="E100" s="162"/>
      <c r="F100" s="162"/>
      <c r="G100" s="162"/>
      <c r="H100" s="162"/>
      <c r="I100" s="162"/>
      <c r="J100" s="163">
        <f>J128</f>
        <v>0</v>
      </c>
      <c r="K100" s="105"/>
      <c r="L100" s="164"/>
    </row>
    <row r="101" spans="1:47" s="10" customFormat="1" ht="19.899999999999999" customHeight="1">
      <c r="B101" s="160"/>
      <c r="C101" s="105"/>
      <c r="D101" s="161" t="s">
        <v>830</v>
      </c>
      <c r="E101" s="162"/>
      <c r="F101" s="162"/>
      <c r="G101" s="162"/>
      <c r="H101" s="162"/>
      <c r="I101" s="162"/>
      <c r="J101" s="163">
        <f>J148</f>
        <v>0</v>
      </c>
      <c r="K101" s="105"/>
      <c r="L101" s="164"/>
    </row>
    <row r="102" spans="1:47" s="10" customFormat="1" ht="19.899999999999999" customHeight="1">
      <c r="B102" s="160"/>
      <c r="C102" s="105"/>
      <c r="D102" s="161" t="s">
        <v>605</v>
      </c>
      <c r="E102" s="162"/>
      <c r="F102" s="162"/>
      <c r="G102" s="162"/>
      <c r="H102" s="162"/>
      <c r="I102" s="162"/>
      <c r="J102" s="163">
        <f>J152</f>
        <v>0</v>
      </c>
      <c r="K102" s="105"/>
      <c r="L102" s="164"/>
    </row>
    <row r="103" spans="1:47" s="10" customFormat="1" ht="19.899999999999999" customHeight="1">
      <c r="B103" s="160"/>
      <c r="C103" s="105"/>
      <c r="D103" s="161" t="s">
        <v>606</v>
      </c>
      <c r="E103" s="162"/>
      <c r="F103" s="162"/>
      <c r="G103" s="162"/>
      <c r="H103" s="162"/>
      <c r="I103" s="162"/>
      <c r="J103" s="163">
        <f>J158</f>
        <v>0</v>
      </c>
      <c r="K103" s="105"/>
      <c r="L103" s="164"/>
    </row>
    <row r="104" spans="1:47" s="10" customFormat="1" ht="19.899999999999999" customHeight="1">
      <c r="B104" s="160"/>
      <c r="C104" s="105"/>
      <c r="D104" s="161" t="s">
        <v>607</v>
      </c>
      <c r="E104" s="162"/>
      <c r="F104" s="162"/>
      <c r="G104" s="162"/>
      <c r="H104" s="162"/>
      <c r="I104" s="162"/>
      <c r="J104" s="163">
        <f>J168</f>
        <v>0</v>
      </c>
      <c r="K104" s="105"/>
      <c r="L104" s="164"/>
    </row>
    <row r="105" spans="1:47" s="2" customFormat="1" ht="21.75" customHeight="1">
      <c r="A105" s="35"/>
      <c r="B105" s="36"/>
      <c r="C105" s="37"/>
      <c r="D105" s="37"/>
      <c r="E105" s="37"/>
      <c r="F105" s="37"/>
      <c r="G105" s="37"/>
      <c r="H105" s="37"/>
      <c r="I105" s="37"/>
      <c r="J105" s="37"/>
      <c r="K105" s="37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47" s="2" customFormat="1" ht="6.95" customHeight="1">
      <c r="A106" s="35"/>
      <c r="B106" s="55"/>
      <c r="C106" s="56"/>
      <c r="D106" s="56"/>
      <c r="E106" s="56"/>
      <c r="F106" s="56"/>
      <c r="G106" s="56"/>
      <c r="H106" s="56"/>
      <c r="I106" s="56"/>
      <c r="J106" s="56"/>
      <c r="K106" s="56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10" spans="1:47" s="2" customFormat="1" ht="6.95" customHeight="1">
      <c r="A110" s="35"/>
      <c r="B110" s="57"/>
      <c r="C110" s="58"/>
      <c r="D110" s="58"/>
      <c r="E110" s="58"/>
      <c r="F110" s="58"/>
      <c r="G110" s="58"/>
      <c r="H110" s="58"/>
      <c r="I110" s="58"/>
      <c r="J110" s="58"/>
      <c r="K110" s="58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24.95" customHeight="1">
      <c r="A111" s="35"/>
      <c r="B111" s="36"/>
      <c r="C111" s="24" t="s">
        <v>359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6.95" customHeight="1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12" customHeight="1">
      <c r="A113" s="35"/>
      <c r="B113" s="36"/>
      <c r="C113" s="30" t="s">
        <v>16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16.5" customHeight="1">
      <c r="A114" s="35"/>
      <c r="B114" s="36"/>
      <c r="C114" s="37"/>
      <c r="D114" s="37"/>
      <c r="E114" s="324" t="str">
        <f>E7</f>
        <v>VD Harcov, zajištění bezpečnosti za povodní</v>
      </c>
      <c r="F114" s="325"/>
      <c r="G114" s="325"/>
      <c r="H114" s="325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1" customFormat="1" ht="12" customHeight="1">
      <c r="B115" s="22"/>
      <c r="C115" s="30" t="s">
        <v>344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pans="1:63" s="2" customFormat="1" ht="16.5" customHeight="1">
      <c r="A116" s="35"/>
      <c r="B116" s="36"/>
      <c r="C116" s="37"/>
      <c r="D116" s="37"/>
      <c r="E116" s="324" t="s">
        <v>3580</v>
      </c>
      <c r="F116" s="326"/>
      <c r="G116" s="326"/>
      <c r="H116" s="326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3" s="2" customFormat="1" ht="12" customHeight="1">
      <c r="A117" s="35"/>
      <c r="B117" s="36"/>
      <c r="C117" s="30" t="s">
        <v>346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16.5" customHeight="1">
      <c r="A118" s="35"/>
      <c r="B118" s="36"/>
      <c r="C118" s="37"/>
      <c r="D118" s="37"/>
      <c r="E118" s="297" t="str">
        <f>E11</f>
        <v>07 - Zdivo hráze</v>
      </c>
      <c r="F118" s="326"/>
      <c r="G118" s="326"/>
      <c r="H118" s="326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6.95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12" customHeight="1">
      <c r="A120" s="35"/>
      <c r="B120" s="36"/>
      <c r="C120" s="30" t="s">
        <v>20</v>
      </c>
      <c r="D120" s="37"/>
      <c r="E120" s="37"/>
      <c r="F120" s="28" t="str">
        <f>F14</f>
        <v>Liberec</v>
      </c>
      <c r="G120" s="37"/>
      <c r="H120" s="37"/>
      <c r="I120" s="30" t="s">
        <v>22</v>
      </c>
      <c r="J120" s="67" t="str">
        <f>IF(J14="","",J14)</f>
        <v>7. 1. 2022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6.95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15.2" customHeight="1">
      <c r="A122" s="35"/>
      <c r="B122" s="36"/>
      <c r="C122" s="30" t="s">
        <v>24</v>
      </c>
      <c r="D122" s="37"/>
      <c r="E122" s="37"/>
      <c r="F122" s="28" t="str">
        <f>E17</f>
        <v>Povodí Labe, státní podnik</v>
      </c>
      <c r="G122" s="37"/>
      <c r="H122" s="37"/>
      <c r="I122" s="30" t="s">
        <v>30</v>
      </c>
      <c r="J122" s="33" t="str">
        <f>E23</f>
        <v>Valbek, spol. s.r.o.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15.2" customHeight="1">
      <c r="A123" s="35"/>
      <c r="B123" s="36"/>
      <c r="C123" s="30" t="s">
        <v>28</v>
      </c>
      <c r="D123" s="37"/>
      <c r="E123" s="37"/>
      <c r="F123" s="28" t="str">
        <f>IF(E20="","",E20)</f>
        <v>Vyplň údaj</v>
      </c>
      <c r="G123" s="37"/>
      <c r="H123" s="37"/>
      <c r="I123" s="30" t="s">
        <v>33</v>
      </c>
      <c r="J123" s="33" t="str">
        <f>E26</f>
        <v xml:space="preserve"> 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0.35" customHeight="1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11" customFormat="1" ht="29.25" customHeight="1">
      <c r="A125" s="165"/>
      <c r="B125" s="166"/>
      <c r="C125" s="167" t="s">
        <v>360</v>
      </c>
      <c r="D125" s="168" t="s">
        <v>62</v>
      </c>
      <c r="E125" s="168" t="s">
        <v>58</v>
      </c>
      <c r="F125" s="168" t="s">
        <v>59</v>
      </c>
      <c r="G125" s="168" t="s">
        <v>361</v>
      </c>
      <c r="H125" s="168" t="s">
        <v>362</v>
      </c>
      <c r="I125" s="168" t="s">
        <v>363</v>
      </c>
      <c r="J125" s="168" t="s">
        <v>350</v>
      </c>
      <c r="K125" s="169" t="s">
        <v>364</v>
      </c>
      <c r="L125" s="170"/>
      <c r="M125" s="76" t="s">
        <v>1</v>
      </c>
      <c r="N125" s="77" t="s">
        <v>41</v>
      </c>
      <c r="O125" s="77" t="s">
        <v>365</v>
      </c>
      <c r="P125" s="77" t="s">
        <v>366</v>
      </c>
      <c r="Q125" s="77" t="s">
        <v>367</v>
      </c>
      <c r="R125" s="77" t="s">
        <v>368</v>
      </c>
      <c r="S125" s="77" t="s">
        <v>369</v>
      </c>
      <c r="T125" s="78" t="s">
        <v>370</v>
      </c>
      <c r="U125" s="165"/>
      <c r="V125" s="165"/>
      <c r="W125" s="165"/>
      <c r="X125" s="165"/>
      <c r="Y125" s="165"/>
      <c r="Z125" s="165"/>
      <c r="AA125" s="165"/>
      <c r="AB125" s="165"/>
      <c r="AC125" s="165"/>
      <c r="AD125" s="165"/>
      <c r="AE125" s="165"/>
    </row>
    <row r="126" spans="1:63" s="2" customFormat="1" ht="22.9" customHeight="1">
      <c r="A126" s="35"/>
      <c r="B126" s="36"/>
      <c r="C126" s="83" t="s">
        <v>371</v>
      </c>
      <c r="D126" s="37"/>
      <c r="E126" s="37"/>
      <c r="F126" s="37"/>
      <c r="G126" s="37"/>
      <c r="H126" s="37"/>
      <c r="I126" s="37"/>
      <c r="J126" s="171">
        <f>BK126</f>
        <v>0</v>
      </c>
      <c r="K126" s="37"/>
      <c r="L126" s="40"/>
      <c r="M126" s="79"/>
      <c r="N126" s="172"/>
      <c r="O126" s="80"/>
      <c r="P126" s="173">
        <f>P127</f>
        <v>0</v>
      </c>
      <c r="Q126" s="80"/>
      <c r="R126" s="173">
        <f>R127</f>
        <v>2.5144787499999999</v>
      </c>
      <c r="S126" s="80"/>
      <c r="T126" s="174">
        <f>T127</f>
        <v>29.578999999999997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8" t="s">
        <v>76</v>
      </c>
      <c r="AU126" s="18" t="s">
        <v>352</v>
      </c>
      <c r="BK126" s="175">
        <f>BK127</f>
        <v>0</v>
      </c>
    </row>
    <row r="127" spans="1:63" s="12" customFormat="1" ht="25.9" customHeight="1">
      <c r="B127" s="176"/>
      <c r="C127" s="177"/>
      <c r="D127" s="178" t="s">
        <v>76</v>
      </c>
      <c r="E127" s="179" t="s">
        <v>610</v>
      </c>
      <c r="F127" s="179" t="s">
        <v>611</v>
      </c>
      <c r="G127" s="177"/>
      <c r="H127" s="177"/>
      <c r="I127" s="180"/>
      <c r="J127" s="181">
        <f>BK127</f>
        <v>0</v>
      </c>
      <c r="K127" s="177"/>
      <c r="L127" s="182"/>
      <c r="M127" s="183"/>
      <c r="N127" s="184"/>
      <c r="O127" s="184"/>
      <c r="P127" s="185">
        <f>P128+P148+P152+P158+P168</f>
        <v>0</v>
      </c>
      <c r="Q127" s="184"/>
      <c r="R127" s="185">
        <f>R128+R148+R152+R158+R168</f>
        <v>2.5144787499999999</v>
      </c>
      <c r="S127" s="184"/>
      <c r="T127" s="186">
        <f>T128+T148+T152+T158+T168</f>
        <v>29.578999999999997</v>
      </c>
      <c r="AR127" s="187" t="s">
        <v>84</v>
      </c>
      <c r="AT127" s="188" t="s">
        <v>76</v>
      </c>
      <c r="AU127" s="188" t="s">
        <v>77</v>
      </c>
      <c r="AY127" s="187" t="s">
        <v>375</v>
      </c>
      <c r="BK127" s="189">
        <f>BK128+BK148+BK152+BK158+BK168</f>
        <v>0</v>
      </c>
    </row>
    <row r="128" spans="1:63" s="12" customFormat="1" ht="22.9" customHeight="1">
      <c r="B128" s="176"/>
      <c r="C128" s="177"/>
      <c r="D128" s="178" t="s">
        <v>76</v>
      </c>
      <c r="E128" s="190" t="s">
        <v>86</v>
      </c>
      <c r="F128" s="190" t="s">
        <v>619</v>
      </c>
      <c r="G128" s="177"/>
      <c r="H128" s="177"/>
      <c r="I128" s="180"/>
      <c r="J128" s="191">
        <f>BK128</f>
        <v>0</v>
      </c>
      <c r="K128" s="177"/>
      <c r="L128" s="182"/>
      <c r="M128" s="183"/>
      <c r="N128" s="184"/>
      <c r="O128" s="184"/>
      <c r="P128" s="185">
        <f>SUM(P129:P147)</f>
        <v>0</v>
      </c>
      <c r="Q128" s="184"/>
      <c r="R128" s="185">
        <f>SUM(R129:R147)</f>
        <v>0.30949874999999999</v>
      </c>
      <c r="S128" s="184"/>
      <c r="T128" s="186">
        <f>SUM(T129:T147)</f>
        <v>0</v>
      </c>
      <c r="AR128" s="187" t="s">
        <v>84</v>
      </c>
      <c r="AT128" s="188" t="s">
        <v>76</v>
      </c>
      <c r="AU128" s="188" t="s">
        <v>84</v>
      </c>
      <c r="AY128" s="187" t="s">
        <v>375</v>
      </c>
      <c r="BK128" s="189">
        <f>SUM(BK129:BK147)</f>
        <v>0</v>
      </c>
    </row>
    <row r="129" spans="1:65" s="2" customFormat="1" ht="16.5" customHeight="1">
      <c r="A129" s="35"/>
      <c r="B129" s="36"/>
      <c r="C129" s="192" t="s">
        <v>84</v>
      </c>
      <c r="D129" s="192" t="s">
        <v>377</v>
      </c>
      <c r="E129" s="193" t="s">
        <v>3582</v>
      </c>
      <c r="F129" s="194" t="s">
        <v>1505</v>
      </c>
      <c r="G129" s="195" t="s">
        <v>615</v>
      </c>
      <c r="H129" s="196">
        <v>220.07499999999999</v>
      </c>
      <c r="I129" s="197"/>
      <c r="J129" s="198">
        <f>ROUND(I129*H129,2)</f>
        <v>0</v>
      </c>
      <c r="K129" s="194" t="s">
        <v>1</v>
      </c>
      <c r="L129" s="40"/>
      <c r="M129" s="199" t="s">
        <v>1</v>
      </c>
      <c r="N129" s="200" t="s">
        <v>42</v>
      </c>
      <c r="O129" s="72"/>
      <c r="P129" s="201">
        <f>O129*H129</f>
        <v>0</v>
      </c>
      <c r="Q129" s="201">
        <v>0</v>
      </c>
      <c r="R129" s="201">
        <f>Q129*H129</f>
        <v>0</v>
      </c>
      <c r="S129" s="201">
        <v>0</v>
      </c>
      <c r="T129" s="202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03" t="s">
        <v>374</v>
      </c>
      <c r="AT129" s="203" t="s">
        <v>377</v>
      </c>
      <c r="AU129" s="203" t="s">
        <v>86</v>
      </c>
      <c r="AY129" s="18" t="s">
        <v>375</v>
      </c>
      <c r="BE129" s="204">
        <f>IF(N129="základní",J129,0)</f>
        <v>0</v>
      </c>
      <c r="BF129" s="204">
        <f>IF(N129="snížená",J129,0)</f>
        <v>0</v>
      </c>
      <c r="BG129" s="204">
        <f>IF(N129="zákl. přenesená",J129,0)</f>
        <v>0</v>
      </c>
      <c r="BH129" s="204">
        <f>IF(N129="sníž. přenesená",J129,0)</f>
        <v>0</v>
      </c>
      <c r="BI129" s="204">
        <f>IF(N129="nulová",J129,0)</f>
        <v>0</v>
      </c>
      <c r="BJ129" s="18" t="s">
        <v>84</v>
      </c>
      <c r="BK129" s="204">
        <f>ROUND(I129*H129,2)</f>
        <v>0</v>
      </c>
      <c r="BL129" s="18" t="s">
        <v>374</v>
      </c>
      <c r="BM129" s="203" t="s">
        <v>3583</v>
      </c>
    </row>
    <row r="130" spans="1:65" s="2" customFormat="1" ht="39">
      <c r="A130" s="35"/>
      <c r="B130" s="36"/>
      <c r="C130" s="37"/>
      <c r="D130" s="205" t="s">
        <v>383</v>
      </c>
      <c r="E130" s="37"/>
      <c r="F130" s="206" t="s">
        <v>633</v>
      </c>
      <c r="G130" s="37"/>
      <c r="H130" s="37"/>
      <c r="I130" s="207"/>
      <c r="J130" s="37"/>
      <c r="K130" s="37"/>
      <c r="L130" s="40"/>
      <c r="M130" s="208"/>
      <c r="N130" s="209"/>
      <c r="O130" s="72"/>
      <c r="P130" s="72"/>
      <c r="Q130" s="72"/>
      <c r="R130" s="72"/>
      <c r="S130" s="72"/>
      <c r="T130" s="73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8" t="s">
        <v>383</v>
      </c>
      <c r="AU130" s="18" t="s">
        <v>86</v>
      </c>
    </row>
    <row r="131" spans="1:65" s="2" customFormat="1" ht="19.5">
      <c r="A131" s="35"/>
      <c r="B131" s="36"/>
      <c r="C131" s="37"/>
      <c r="D131" s="205" t="s">
        <v>410</v>
      </c>
      <c r="E131" s="37"/>
      <c r="F131" s="231" t="s">
        <v>634</v>
      </c>
      <c r="G131" s="37"/>
      <c r="H131" s="37"/>
      <c r="I131" s="207"/>
      <c r="J131" s="37"/>
      <c r="K131" s="37"/>
      <c r="L131" s="40"/>
      <c r="M131" s="208"/>
      <c r="N131" s="209"/>
      <c r="O131" s="72"/>
      <c r="P131" s="72"/>
      <c r="Q131" s="72"/>
      <c r="R131" s="72"/>
      <c r="S131" s="72"/>
      <c r="T131" s="73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T131" s="18" t="s">
        <v>410</v>
      </c>
      <c r="AU131" s="18" t="s">
        <v>86</v>
      </c>
    </row>
    <row r="132" spans="1:65" s="13" customFormat="1" ht="11.25">
      <c r="B132" s="210"/>
      <c r="C132" s="211"/>
      <c r="D132" s="205" t="s">
        <v>384</v>
      </c>
      <c r="E132" s="212" t="s">
        <v>1</v>
      </c>
      <c r="F132" s="213" t="s">
        <v>3584</v>
      </c>
      <c r="G132" s="211"/>
      <c r="H132" s="212" t="s">
        <v>1</v>
      </c>
      <c r="I132" s="214"/>
      <c r="J132" s="211"/>
      <c r="K132" s="211"/>
      <c r="L132" s="215"/>
      <c r="M132" s="216"/>
      <c r="N132" s="217"/>
      <c r="O132" s="217"/>
      <c r="P132" s="217"/>
      <c r="Q132" s="217"/>
      <c r="R132" s="217"/>
      <c r="S132" s="217"/>
      <c r="T132" s="218"/>
      <c r="AT132" s="219" t="s">
        <v>384</v>
      </c>
      <c r="AU132" s="219" t="s">
        <v>86</v>
      </c>
      <c r="AV132" s="13" t="s">
        <v>84</v>
      </c>
      <c r="AW132" s="13" t="s">
        <v>32</v>
      </c>
      <c r="AX132" s="13" t="s">
        <v>77</v>
      </c>
      <c r="AY132" s="219" t="s">
        <v>375</v>
      </c>
    </row>
    <row r="133" spans="1:65" s="14" customFormat="1" ht="11.25">
      <c r="B133" s="220"/>
      <c r="C133" s="221"/>
      <c r="D133" s="205" t="s">
        <v>384</v>
      </c>
      <c r="E133" s="222" t="s">
        <v>1</v>
      </c>
      <c r="F133" s="223" t="s">
        <v>3585</v>
      </c>
      <c r="G133" s="221"/>
      <c r="H133" s="224">
        <v>211.36099999999999</v>
      </c>
      <c r="I133" s="225"/>
      <c r="J133" s="221"/>
      <c r="K133" s="221"/>
      <c r="L133" s="226"/>
      <c r="M133" s="227"/>
      <c r="N133" s="228"/>
      <c r="O133" s="228"/>
      <c r="P133" s="228"/>
      <c r="Q133" s="228"/>
      <c r="R133" s="228"/>
      <c r="S133" s="228"/>
      <c r="T133" s="229"/>
      <c r="AT133" s="230" t="s">
        <v>384</v>
      </c>
      <c r="AU133" s="230" t="s">
        <v>86</v>
      </c>
      <c r="AV133" s="14" t="s">
        <v>86</v>
      </c>
      <c r="AW133" s="14" t="s">
        <v>32</v>
      </c>
      <c r="AX133" s="14" t="s">
        <v>77</v>
      </c>
      <c r="AY133" s="230" t="s">
        <v>375</v>
      </c>
    </row>
    <row r="134" spans="1:65" s="14" customFormat="1" ht="11.25">
      <c r="B134" s="220"/>
      <c r="C134" s="221"/>
      <c r="D134" s="205" t="s">
        <v>384</v>
      </c>
      <c r="E134" s="222" t="s">
        <v>1</v>
      </c>
      <c r="F134" s="223" t="s">
        <v>3586</v>
      </c>
      <c r="G134" s="221"/>
      <c r="H134" s="224">
        <v>8.7140000000000004</v>
      </c>
      <c r="I134" s="225"/>
      <c r="J134" s="221"/>
      <c r="K134" s="221"/>
      <c r="L134" s="226"/>
      <c r="M134" s="227"/>
      <c r="N134" s="228"/>
      <c r="O134" s="228"/>
      <c r="P134" s="228"/>
      <c r="Q134" s="228"/>
      <c r="R134" s="228"/>
      <c r="S134" s="228"/>
      <c r="T134" s="229"/>
      <c r="AT134" s="230" t="s">
        <v>384</v>
      </c>
      <c r="AU134" s="230" t="s">
        <v>86</v>
      </c>
      <c r="AV134" s="14" t="s">
        <v>86</v>
      </c>
      <c r="AW134" s="14" t="s">
        <v>32</v>
      </c>
      <c r="AX134" s="14" t="s">
        <v>77</v>
      </c>
      <c r="AY134" s="230" t="s">
        <v>375</v>
      </c>
    </row>
    <row r="135" spans="1:65" s="13" customFormat="1" ht="11.25">
      <c r="B135" s="210"/>
      <c r="C135" s="211"/>
      <c r="D135" s="205" t="s">
        <v>384</v>
      </c>
      <c r="E135" s="212" t="s">
        <v>1</v>
      </c>
      <c r="F135" s="213" t="s">
        <v>3587</v>
      </c>
      <c r="G135" s="211"/>
      <c r="H135" s="212" t="s">
        <v>1</v>
      </c>
      <c r="I135" s="214"/>
      <c r="J135" s="211"/>
      <c r="K135" s="211"/>
      <c r="L135" s="215"/>
      <c r="M135" s="216"/>
      <c r="N135" s="217"/>
      <c r="O135" s="217"/>
      <c r="P135" s="217"/>
      <c r="Q135" s="217"/>
      <c r="R135" s="217"/>
      <c r="S135" s="217"/>
      <c r="T135" s="218"/>
      <c r="AT135" s="219" t="s">
        <v>384</v>
      </c>
      <c r="AU135" s="219" t="s">
        <v>86</v>
      </c>
      <c r="AV135" s="13" t="s">
        <v>84</v>
      </c>
      <c r="AW135" s="13" t="s">
        <v>32</v>
      </c>
      <c r="AX135" s="13" t="s">
        <v>77</v>
      </c>
      <c r="AY135" s="219" t="s">
        <v>375</v>
      </c>
    </row>
    <row r="136" spans="1:65" s="15" customFormat="1" ht="11.25">
      <c r="B136" s="246"/>
      <c r="C136" s="247"/>
      <c r="D136" s="205" t="s">
        <v>384</v>
      </c>
      <c r="E136" s="248" t="s">
        <v>1</v>
      </c>
      <c r="F136" s="249" t="s">
        <v>746</v>
      </c>
      <c r="G136" s="247"/>
      <c r="H136" s="250">
        <v>220.07499999999999</v>
      </c>
      <c r="I136" s="251"/>
      <c r="J136" s="247"/>
      <c r="K136" s="247"/>
      <c r="L136" s="252"/>
      <c r="M136" s="253"/>
      <c r="N136" s="254"/>
      <c r="O136" s="254"/>
      <c r="P136" s="254"/>
      <c r="Q136" s="254"/>
      <c r="R136" s="254"/>
      <c r="S136" s="254"/>
      <c r="T136" s="255"/>
      <c r="AT136" s="256" t="s">
        <v>384</v>
      </c>
      <c r="AU136" s="256" t="s">
        <v>86</v>
      </c>
      <c r="AV136" s="15" t="s">
        <v>374</v>
      </c>
      <c r="AW136" s="15" t="s">
        <v>32</v>
      </c>
      <c r="AX136" s="15" t="s">
        <v>84</v>
      </c>
      <c r="AY136" s="256" t="s">
        <v>375</v>
      </c>
    </row>
    <row r="137" spans="1:65" s="2" customFormat="1" ht="16.5" customHeight="1">
      <c r="A137" s="35"/>
      <c r="B137" s="36"/>
      <c r="C137" s="192" t="s">
        <v>86</v>
      </c>
      <c r="D137" s="192" t="s">
        <v>377</v>
      </c>
      <c r="E137" s="193" t="s">
        <v>3588</v>
      </c>
      <c r="F137" s="194" t="s">
        <v>1069</v>
      </c>
      <c r="G137" s="195" t="s">
        <v>615</v>
      </c>
      <c r="H137" s="196">
        <v>225.625</v>
      </c>
      <c r="I137" s="197"/>
      <c r="J137" s="198">
        <f>ROUND(I137*H137,2)</f>
        <v>0</v>
      </c>
      <c r="K137" s="194" t="s">
        <v>1</v>
      </c>
      <c r="L137" s="40"/>
      <c r="M137" s="199" t="s">
        <v>1</v>
      </c>
      <c r="N137" s="200" t="s">
        <v>42</v>
      </c>
      <c r="O137" s="72"/>
      <c r="P137" s="201">
        <f>O137*H137</f>
        <v>0</v>
      </c>
      <c r="Q137" s="201">
        <v>9.8999999999999999E-4</v>
      </c>
      <c r="R137" s="201">
        <f>Q137*H137</f>
        <v>0.22336875</v>
      </c>
      <c r="S137" s="201">
        <v>0</v>
      </c>
      <c r="T137" s="202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03" t="s">
        <v>374</v>
      </c>
      <c r="AT137" s="203" t="s">
        <v>377</v>
      </c>
      <c r="AU137" s="203" t="s">
        <v>86</v>
      </c>
      <c r="AY137" s="18" t="s">
        <v>375</v>
      </c>
      <c r="BE137" s="204">
        <f>IF(N137="základní",J137,0)</f>
        <v>0</v>
      </c>
      <c r="BF137" s="204">
        <f>IF(N137="snížená",J137,0)</f>
        <v>0</v>
      </c>
      <c r="BG137" s="204">
        <f>IF(N137="zákl. přenesená",J137,0)</f>
        <v>0</v>
      </c>
      <c r="BH137" s="204">
        <f>IF(N137="sníž. přenesená",J137,0)</f>
        <v>0</v>
      </c>
      <c r="BI137" s="204">
        <f>IF(N137="nulová",J137,0)</f>
        <v>0</v>
      </c>
      <c r="BJ137" s="18" t="s">
        <v>84</v>
      </c>
      <c r="BK137" s="204">
        <f>ROUND(I137*H137,2)</f>
        <v>0</v>
      </c>
      <c r="BL137" s="18" t="s">
        <v>374</v>
      </c>
      <c r="BM137" s="203" t="s">
        <v>3589</v>
      </c>
    </row>
    <row r="138" spans="1:65" s="2" customFormat="1" ht="39">
      <c r="A138" s="35"/>
      <c r="B138" s="36"/>
      <c r="C138" s="37"/>
      <c r="D138" s="205" t="s">
        <v>383</v>
      </c>
      <c r="E138" s="37"/>
      <c r="F138" s="206" t="s">
        <v>633</v>
      </c>
      <c r="G138" s="37"/>
      <c r="H138" s="37"/>
      <c r="I138" s="207"/>
      <c r="J138" s="37"/>
      <c r="K138" s="37"/>
      <c r="L138" s="40"/>
      <c r="M138" s="208"/>
      <c r="N138" s="209"/>
      <c r="O138" s="72"/>
      <c r="P138" s="72"/>
      <c r="Q138" s="72"/>
      <c r="R138" s="72"/>
      <c r="S138" s="72"/>
      <c r="T138" s="73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T138" s="18" t="s">
        <v>383</v>
      </c>
      <c r="AU138" s="18" t="s">
        <v>86</v>
      </c>
    </row>
    <row r="139" spans="1:65" s="2" customFormat="1" ht="19.5">
      <c r="A139" s="35"/>
      <c r="B139" s="36"/>
      <c r="C139" s="37"/>
      <c r="D139" s="205" t="s">
        <v>410</v>
      </c>
      <c r="E139" s="37"/>
      <c r="F139" s="231" t="s">
        <v>634</v>
      </c>
      <c r="G139" s="37"/>
      <c r="H139" s="37"/>
      <c r="I139" s="207"/>
      <c r="J139" s="37"/>
      <c r="K139" s="37"/>
      <c r="L139" s="40"/>
      <c r="M139" s="208"/>
      <c r="N139" s="209"/>
      <c r="O139" s="72"/>
      <c r="P139" s="72"/>
      <c r="Q139" s="72"/>
      <c r="R139" s="72"/>
      <c r="S139" s="72"/>
      <c r="T139" s="73"/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T139" s="18" t="s">
        <v>410</v>
      </c>
      <c r="AU139" s="18" t="s">
        <v>86</v>
      </c>
    </row>
    <row r="140" spans="1:65" s="13" customFormat="1" ht="11.25">
      <c r="B140" s="210"/>
      <c r="C140" s="211"/>
      <c r="D140" s="205" t="s">
        <v>384</v>
      </c>
      <c r="E140" s="212" t="s">
        <v>1</v>
      </c>
      <c r="F140" s="213" t="s">
        <v>3584</v>
      </c>
      <c r="G140" s="211"/>
      <c r="H140" s="212" t="s">
        <v>1</v>
      </c>
      <c r="I140" s="214"/>
      <c r="J140" s="211"/>
      <c r="K140" s="211"/>
      <c r="L140" s="215"/>
      <c r="M140" s="216"/>
      <c r="N140" s="217"/>
      <c r="O140" s="217"/>
      <c r="P140" s="217"/>
      <c r="Q140" s="217"/>
      <c r="R140" s="217"/>
      <c r="S140" s="217"/>
      <c r="T140" s="218"/>
      <c r="AT140" s="219" t="s">
        <v>384</v>
      </c>
      <c r="AU140" s="219" t="s">
        <v>86</v>
      </c>
      <c r="AV140" s="13" t="s">
        <v>84</v>
      </c>
      <c r="AW140" s="13" t="s">
        <v>32</v>
      </c>
      <c r="AX140" s="13" t="s">
        <v>77</v>
      </c>
      <c r="AY140" s="219" t="s">
        <v>375</v>
      </c>
    </row>
    <row r="141" spans="1:65" s="14" customFormat="1" ht="11.25">
      <c r="B141" s="220"/>
      <c r="C141" s="221"/>
      <c r="D141" s="205" t="s">
        <v>384</v>
      </c>
      <c r="E141" s="222" t="s">
        <v>1</v>
      </c>
      <c r="F141" s="223" t="s">
        <v>3590</v>
      </c>
      <c r="G141" s="221"/>
      <c r="H141" s="224">
        <v>219.816</v>
      </c>
      <c r="I141" s="225"/>
      <c r="J141" s="221"/>
      <c r="K141" s="221"/>
      <c r="L141" s="226"/>
      <c r="M141" s="227"/>
      <c r="N141" s="228"/>
      <c r="O141" s="228"/>
      <c r="P141" s="228"/>
      <c r="Q141" s="228"/>
      <c r="R141" s="228"/>
      <c r="S141" s="228"/>
      <c r="T141" s="229"/>
      <c r="AT141" s="230" t="s">
        <v>384</v>
      </c>
      <c r="AU141" s="230" t="s">
        <v>86</v>
      </c>
      <c r="AV141" s="14" t="s">
        <v>86</v>
      </c>
      <c r="AW141" s="14" t="s">
        <v>32</v>
      </c>
      <c r="AX141" s="14" t="s">
        <v>77</v>
      </c>
      <c r="AY141" s="230" t="s">
        <v>375</v>
      </c>
    </row>
    <row r="142" spans="1:65" s="14" customFormat="1" ht="11.25">
      <c r="B142" s="220"/>
      <c r="C142" s="221"/>
      <c r="D142" s="205" t="s">
        <v>384</v>
      </c>
      <c r="E142" s="222" t="s">
        <v>1</v>
      </c>
      <c r="F142" s="223" t="s">
        <v>3591</v>
      </c>
      <c r="G142" s="221"/>
      <c r="H142" s="224">
        <v>5.8090000000000002</v>
      </c>
      <c r="I142" s="225"/>
      <c r="J142" s="221"/>
      <c r="K142" s="221"/>
      <c r="L142" s="226"/>
      <c r="M142" s="227"/>
      <c r="N142" s="228"/>
      <c r="O142" s="228"/>
      <c r="P142" s="228"/>
      <c r="Q142" s="228"/>
      <c r="R142" s="228"/>
      <c r="S142" s="228"/>
      <c r="T142" s="229"/>
      <c r="AT142" s="230" t="s">
        <v>384</v>
      </c>
      <c r="AU142" s="230" t="s">
        <v>86</v>
      </c>
      <c r="AV142" s="14" t="s">
        <v>86</v>
      </c>
      <c r="AW142" s="14" t="s">
        <v>32</v>
      </c>
      <c r="AX142" s="14" t="s">
        <v>77</v>
      </c>
      <c r="AY142" s="230" t="s">
        <v>375</v>
      </c>
    </row>
    <row r="143" spans="1:65" s="13" customFormat="1" ht="11.25">
      <c r="B143" s="210"/>
      <c r="C143" s="211"/>
      <c r="D143" s="205" t="s">
        <v>384</v>
      </c>
      <c r="E143" s="212" t="s">
        <v>1</v>
      </c>
      <c r="F143" s="213" t="s">
        <v>3587</v>
      </c>
      <c r="G143" s="211"/>
      <c r="H143" s="212" t="s">
        <v>1</v>
      </c>
      <c r="I143" s="214"/>
      <c r="J143" s="211"/>
      <c r="K143" s="211"/>
      <c r="L143" s="215"/>
      <c r="M143" s="216"/>
      <c r="N143" s="217"/>
      <c r="O143" s="217"/>
      <c r="P143" s="217"/>
      <c r="Q143" s="217"/>
      <c r="R143" s="217"/>
      <c r="S143" s="217"/>
      <c r="T143" s="218"/>
      <c r="AT143" s="219" t="s">
        <v>384</v>
      </c>
      <c r="AU143" s="219" t="s">
        <v>86</v>
      </c>
      <c r="AV143" s="13" t="s">
        <v>84</v>
      </c>
      <c r="AW143" s="13" t="s">
        <v>32</v>
      </c>
      <c r="AX143" s="13" t="s">
        <v>77</v>
      </c>
      <c r="AY143" s="219" t="s">
        <v>375</v>
      </c>
    </row>
    <row r="144" spans="1:65" s="15" customFormat="1" ht="11.25">
      <c r="B144" s="246"/>
      <c r="C144" s="247"/>
      <c r="D144" s="205" t="s">
        <v>384</v>
      </c>
      <c r="E144" s="248" t="s">
        <v>1</v>
      </c>
      <c r="F144" s="249" t="s">
        <v>746</v>
      </c>
      <c r="G144" s="247"/>
      <c r="H144" s="250">
        <v>225.625</v>
      </c>
      <c r="I144" s="251"/>
      <c r="J144" s="247"/>
      <c r="K144" s="247"/>
      <c r="L144" s="252"/>
      <c r="M144" s="253"/>
      <c r="N144" s="254"/>
      <c r="O144" s="254"/>
      <c r="P144" s="254"/>
      <c r="Q144" s="254"/>
      <c r="R144" s="254"/>
      <c r="S144" s="254"/>
      <c r="T144" s="255"/>
      <c r="AT144" s="256" t="s">
        <v>384</v>
      </c>
      <c r="AU144" s="256" t="s">
        <v>86</v>
      </c>
      <c r="AV144" s="15" t="s">
        <v>374</v>
      </c>
      <c r="AW144" s="15" t="s">
        <v>32</v>
      </c>
      <c r="AX144" s="15" t="s">
        <v>84</v>
      </c>
      <c r="AY144" s="256" t="s">
        <v>375</v>
      </c>
    </row>
    <row r="145" spans="1:65" s="2" customFormat="1" ht="16.5" customHeight="1">
      <c r="A145" s="35"/>
      <c r="B145" s="36"/>
      <c r="C145" s="192" t="s">
        <v>103</v>
      </c>
      <c r="D145" s="192" t="s">
        <v>377</v>
      </c>
      <c r="E145" s="193" t="s">
        <v>1510</v>
      </c>
      <c r="F145" s="194" t="s">
        <v>1511</v>
      </c>
      <c r="G145" s="195" t="s">
        <v>505</v>
      </c>
      <c r="H145" s="196">
        <v>87</v>
      </c>
      <c r="I145" s="197"/>
      <c r="J145" s="198">
        <f>ROUND(I145*H145,2)</f>
        <v>0</v>
      </c>
      <c r="K145" s="194" t="s">
        <v>1</v>
      </c>
      <c r="L145" s="40"/>
      <c r="M145" s="199" t="s">
        <v>1</v>
      </c>
      <c r="N145" s="200" t="s">
        <v>42</v>
      </c>
      <c r="O145" s="72"/>
      <c r="P145" s="201">
        <f>O145*H145</f>
        <v>0</v>
      </c>
      <c r="Q145" s="201">
        <v>9.8999999999999999E-4</v>
      </c>
      <c r="R145" s="201">
        <f>Q145*H145</f>
        <v>8.6129999999999998E-2</v>
      </c>
      <c r="S145" s="201">
        <v>0</v>
      </c>
      <c r="T145" s="202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03" t="s">
        <v>374</v>
      </c>
      <c r="AT145" s="203" t="s">
        <v>377</v>
      </c>
      <c r="AU145" s="203" t="s">
        <v>86</v>
      </c>
      <c r="AY145" s="18" t="s">
        <v>375</v>
      </c>
      <c r="BE145" s="204">
        <f>IF(N145="základní",J145,0)</f>
        <v>0</v>
      </c>
      <c r="BF145" s="204">
        <f>IF(N145="snížená",J145,0)</f>
        <v>0</v>
      </c>
      <c r="BG145" s="204">
        <f>IF(N145="zákl. přenesená",J145,0)</f>
        <v>0</v>
      </c>
      <c r="BH145" s="204">
        <f>IF(N145="sníž. přenesená",J145,0)</f>
        <v>0</v>
      </c>
      <c r="BI145" s="204">
        <f>IF(N145="nulová",J145,0)</f>
        <v>0</v>
      </c>
      <c r="BJ145" s="18" t="s">
        <v>84</v>
      </c>
      <c r="BK145" s="204">
        <f>ROUND(I145*H145,2)</f>
        <v>0</v>
      </c>
      <c r="BL145" s="18" t="s">
        <v>374</v>
      </c>
      <c r="BM145" s="203" t="s">
        <v>3592</v>
      </c>
    </row>
    <row r="146" spans="1:65" s="2" customFormat="1" ht="11.25">
      <c r="A146" s="35"/>
      <c r="B146" s="36"/>
      <c r="C146" s="37"/>
      <c r="D146" s="205" t="s">
        <v>383</v>
      </c>
      <c r="E146" s="37"/>
      <c r="F146" s="206" t="s">
        <v>1513</v>
      </c>
      <c r="G146" s="37"/>
      <c r="H146" s="37"/>
      <c r="I146" s="207"/>
      <c r="J146" s="37"/>
      <c r="K146" s="37"/>
      <c r="L146" s="40"/>
      <c r="M146" s="208"/>
      <c r="N146" s="209"/>
      <c r="O146" s="72"/>
      <c r="P146" s="72"/>
      <c r="Q146" s="72"/>
      <c r="R146" s="72"/>
      <c r="S146" s="72"/>
      <c r="T146" s="73"/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T146" s="18" t="s">
        <v>383</v>
      </c>
      <c r="AU146" s="18" t="s">
        <v>86</v>
      </c>
    </row>
    <row r="147" spans="1:65" s="14" customFormat="1" ht="11.25">
      <c r="B147" s="220"/>
      <c r="C147" s="221"/>
      <c r="D147" s="205" t="s">
        <v>384</v>
      </c>
      <c r="E147" s="222" t="s">
        <v>1</v>
      </c>
      <c r="F147" s="223" t="s">
        <v>3593</v>
      </c>
      <c r="G147" s="221"/>
      <c r="H147" s="224">
        <v>87</v>
      </c>
      <c r="I147" s="225"/>
      <c r="J147" s="221"/>
      <c r="K147" s="221"/>
      <c r="L147" s="226"/>
      <c r="M147" s="227"/>
      <c r="N147" s="228"/>
      <c r="O147" s="228"/>
      <c r="P147" s="228"/>
      <c r="Q147" s="228"/>
      <c r="R147" s="228"/>
      <c r="S147" s="228"/>
      <c r="T147" s="229"/>
      <c r="AT147" s="230" t="s">
        <v>384</v>
      </c>
      <c r="AU147" s="230" t="s">
        <v>86</v>
      </c>
      <c r="AV147" s="14" t="s">
        <v>86</v>
      </c>
      <c r="AW147" s="14" t="s">
        <v>32</v>
      </c>
      <c r="AX147" s="14" t="s">
        <v>84</v>
      </c>
      <c r="AY147" s="230" t="s">
        <v>375</v>
      </c>
    </row>
    <row r="148" spans="1:65" s="12" customFormat="1" ht="22.9" customHeight="1">
      <c r="B148" s="176"/>
      <c r="C148" s="177"/>
      <c r="D148" s="178" t="s">
        <v>76</v>
      </c>
      <c r="E148" s="190" t="s">
        <v>374</v>
      </c>
      <c r="F148" s="190" t="s">
        <v>1141</v>
      </c>
      <c r="G148" s="177"/>
      <c r="H148" s="177"/>
      <c r="I148" s="180"/>
      <c r="J148" s="191">
        <f>BK148</f>
        <v>0</v>
      </c>
      <c r="K148" s="177"/>
      <c r="L148" s="182"/>
      <c r="M148" s="183"/>
      <c r="N148" s="184"/>
      <c r="O148" s="184"/>
      <c r="P148" s="185">
        <f>SUM(P149:P151)</f>
        <v>0</v>
      </c>
      <c r="Q148" s="184"/>
      <c r="R148" s="185">
        <f>SUM(R149:R151)</f>
        <v>0</v>
      </c>
      <c r="S148" s="184"/>
      <c r="T148" s="186">
        <f>SUM(T149:T151)</f>
        <v>0</v>
      </c>
      <c r="AR148" s="187" t="s">
        <v>84</v>
      </c>
      <c r="AT148" s="188" t="s">
        <v>76</v>
      </c>
      <c r="AU148" s="188" t="s">
        <v>84</v>
      </c>
      <c r="AY148" s="187" t="s">
        <v>375</v>
      </c>
      <c r="BK148" s="189">
        <f>SUM(BK149:BK151)</f>
        <v>0</v>
      </c>
    </row>
    <row r="149" spans="1:65" s="2" customFormat="1" ht="16.5" customHeight="1">
      <c r="A149" s="35"/>
      <c r="B149" s="36"/>
      <c r="C149" s="192" t="s">
        <v>374</v>
      </c>
      <c r="D149" s="192" t="s">
        <v>377</v>
      </c>
      <c r="E149" s="193" t="s">
        <v>3594</v>
      </c>
      <c r="F149" s="194" t="s">
        <v>3595</v>
      </c>
      <c r="G149" s="195" t="s">
        <v>671</v>
      </c>
      <c r="H149" s="196">
        <v>392.2</v>
      </c>
      <c r="I149" s="197"/>
      <c r="J149" s="198">
        <f>ROUND(I149*H149,2)</f>
        <v>0</v>
      </c>
      <c r="K149" s="194" t="s">
        <v>408</v>
      </c>
      <c r="L149" s="40"/>
      <c r="M149" s="199" t="s">
        <v>1</v>
      </c>
      <c r="N149" s="200" t="s">
        <v>42</v>
      </c>
      <c r="O149" s="72"/>
      <c r="P149" s="201">
        <f>O149*H149</f>
        <v>0</v>
      </c>
      <c r="Q149" s="201">
        <v>0</v>
      </c>
      <c r="R149" s="201">
        <f>Q149*H149</f>
        <v>0</v>
      </c>
      <c r="S149" s="201">
        <v>0</v>
      </c>
      <c r="T149" s="202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03" t="s">
        <v>374</v>
      </c>
      <c r="AT149" s="203" t="s">
        <v>377</v>
      </c>
      <c r="AU149" s="203" t="s">
        <v>86</v>
      </c>
      <c r="AY149" s="18" t="s">
        <v>375</v>
      </c>
      <c r="BE149" s="204">
        <f>IF(N149="základní",J149,0)</f>
        <v>0</v>
      </c>
      <c r="BF149" s="204">
        <f>IF(N149="snížená",J149,0)</f>
        <v>0</v>
      </c>
      <c r="BG149" s="204">
        <f>IF(N149="zákl. přenesená",J149,0)</f>
        <v>0</v>
      </c>
      <c r="BH149" s="204">
        <f>IF(N149="sníž. přenesená",J149,0)</f>
        <v>0</v>
      </c>
      <c r="BI149" s="204">
        <f>IF(N149="nulová",J149,0)</f>
        <v>0</v>
      </c>
      <c r="BJ149" s="18" t="s">
        <v>84</v>
      </c>
      <c r="BK149" s="204">
        <f>ROUND(I149*H149,2)</f>
        <v>0</v>
      </c>
      <c r="BL149" s="18" t="s">
        <v>374</v>
      </c>
      <c r="BM149" s="203" t="s">
        <v>3596</v>
      </c>
    </row>
    <row r="150" spans="1:65" s="2" customFormat="1" ht="11.25">
      <c r="A150" s="35"/>
      <c r="B150" s="36"/>
      <c r="C150" s="37"/>
      <c r="D150" s="205" t="s">
        <v>383</v>
      </c>
      <c r="E150" s="37"/>
      <c r="F150" s="206" t="s">
        <v>3597</v>
      </c>
      <c r="G150" s="37"/>
      <c r="H150" s="37"/>
      <c r="I150" s="207"/>
      <c r="J150" s="37"/>
      <c r="K150" s="37"/>
      <c r="L150" s="40"/>
      <c r="M150" s="208"/>
      <c r="N150" s="209"/>
      <c r="O150" s="72"/>
      <c r="P150" s="72"/>
      <c r="Q150" s="72"/>
      <c r="R150" s="72"/>
      <c r="S150" s="72"/>
      <c r="T150" s="73"/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T150" s="18" t="s">
        <v>383</v>
      </c>
      <c r="AU150" s="18" t="s">
        <v>86</v>
      </c>
    </row>
    <row r="151" spans="1:65" s="14" customFormat="1" ht="11.25">
      <c r="B151" s="220"/>
      <c r="C151" s="221"/>
      <c r="D151" s="205" t="s">
        <v>384</v>
      </c>
      <c r="E151" s="222" t="s">
        <v>1</v>
      </c>
      <c r="F151" s="223" t="s">
        <v>3598</v>
      </c>
      <c r="G151" s="221"/>
      <c r="H151" s="224">
        <v>392.2</v>
      </c>
      <c r="I151" s="225"/>
      <c r="J151" s="221"/>
      <c r="K151" s="221"/>
      <c r="L151" s="226"/>
      <c r="M151" s="227"/>
      <c r="N151" s="228"/>
      <c r="O151" s="228"/>
      <c r="P151" s="228"/>
      <c r="Q151" s="228"/>
      <c r="R151" s="228"/>
      <c r="S151" s="228"/>
      <c r="T151" s="229"/>
      <c r="AT151" s="230" t="s">
        <v>384</v>
      </c>
      <c r="AU151" s="230" t="s">
        <v>86</v>
      </c>
      <c r="AV151" s="14" t="s">
        <v>86</v>
      </c>
      <c r="AW151" s="14" t="s">
        <v>32</v>
      </c>
      <c r="AX151" s="14" t="s">
        <v>84</v>
      </c>
      <c r="AY151" s="230" t="s">
        <v>375</v>
      </c>
    </row>
    <row r="152" spans="1:65" s="12" customFormat="1" ht="22.9" customHeight="1">
      <c r="B152" s="176"/>
      <c r="C152" s="177"/>
      <c r="D152" s="178" t="s">
        <v>76</v>
      </c>
      <c r="E152" s="190" t="s">
        <v>431</v>
      </c>
      <c r="F152" s="190" t="s">
        <v>653</v>
      </c>
      <c r="G152" s="177"/>
      <c r="H152" s="177"/>
      <c r="I152" s="180"/>
      <c r="J152" s="191">
        <f>BK152</f>
        <v>0</v>
      </c>
      <c r="K152" s="177"/>
      <c r="L152" s="182"/>
      <c r="M152" s="183"/>
      <c r="N152" s="184"/>
      <c r="O152" s="184"/>
      <c r="P152" s="185">
        <f>SUM(P153:P157)</f>
        <v>0</v>
      </c>
      <c r="Q152" s="184"/>
      <c r="R152" s="185">
        <f>SUM(R153:R157)</f>
        <v>2.2049799999999999</v>
      </c>
      <c r="S152" s="184"/>
      <c r="T152" s="186">
        <f>SUM(T153:T157)</f>
        <v>29.578999999999997</v>
      </c>
      <c r="AR152" s="187" t="s">
        <v>84</v>
      </c>
      <c r="AT152" s="188" t="s">
        <v>76</v>
      </c>
      <c r="AU152" s="188" t="s">
        <v>84</v>
      </c>
      <c r="AY152" s="187" t="s">
        <v>375</v>
      </c>
      <c r="BK152" s="189">
        <f>SUM(BK153:BK157)</f>
        <v>0</v>
      </c>
    </row>
    <row r="153" spans="1:65" s="2" customFormat="1" ht="16.5" customHeight="1">
      <c r="A153" s="35"/>
      <c r="B153" s="36"/>
      <c r="C153" s="192" t="s">
        <v>412</v>
      </c>
      <c r="D153" s="192" t="s">
        <v>377</v>
      </c>
      <c r="E153" s="193" t="s">
        <v>3599</v>
      </c>
      <c r="F153" s="194" t="s">
        <v>3600</v>
      </c>
      <c r="G153" s="195" t="s">
        <v>702</v>
      </c>
      <c r="H153" s="196">
        <v>2689</v>
      </c>
      <c r="I153" s="197"/>
      <c r="J153" s="198">
        <f>ROUND(I153*H153,2)</f>
        <v>0</v>
      </c>
      <c r="K153" s="194" t="s">
        <v>408</v>
      </c>
      <c r="L153" s="40"/>
      <c r="M153" s="199" t="s">
        <v>1</v>
      </c>
      <c r="N153" s="200" t="s">
        <v>42</v>
      </c>
      <c r="O153" s="72"/>
      <c r="P153" s="201">
        <f>O153*H153</f>
        <v>0</v>
      </c>
      <c r="Q153" s="201">
        <v>8.1999999999999998E-4</v>
      </c>
      <c r="R153" s="201">
        <f>Q153*H153</f>
        <v>2.2049799999999999</v>
      </c>
      <c r="S153" s="201">
        <v>1.0999999999999999E-2</v>
      </c>
      <c r="T153" s="202">
        <f>S153*H153</f>
        <v>29.578999999999997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03" t="s">
        <v>374</v>
      </c>
      <c r="AT153" s="203" t="s">
        <v>377</v>
      </c>
      <c r="AU153" s="203" t="s">
        <v>86</v>
      </c>
      <c r="AY153" s="18" t="s">
        <v>375</v>
      </c>
      <c r="BE153" s="204">
        <f>IF(N153="základní",J153,0)</f>
        <v>0</v>
      </c>
      <c r="BF153" s="204">
        <f>IF(N153="snížená",J153,0)</f>
        <v>0</v>
      </c>
      <c r="BG153" s="204">
        <f>IF(N153="zákl. přenesená",J153,0)</f>
        <v>0</v>
      </c>
      <c r="BH153" s="204">
        <f>IF(N153="sníž. přenesená",J153,0)</f>
        <v>0</v>
      </c>
      <c r="BI153" s="204">
        <f>IF(N153="nulová",J153,0)</f>
        <v>0</v>
      </c>
      <c r="BJ153" s="18" t="s">
        <v>84</v>
      </c>
      <c r="BK153" s="204">
        <f>ROUND(I153*H153,2)</f>
        <v>0</v>
      </c>
      <c r="BL153" s="18" t="s">
        <v>374</v>
      </c>
      <c r="BM153" s="203" t="s">
        <v>3601</v>
      </c>
    </row>
    <row r="154" spans="1:65" s="2" customFormat="1" ht="19.5">
      <c r="A154" s="35"/>
      <c r="B154" s="36"/>
      <c r="C154" s="37"/>
      <c r="D154" s="205" t="s">
        <v>383</v>
      </c>
      <c r="E154" s="37"/>
      <c r="F154" s="206" t="s">
        <v>3602</v>
      </c>
      <c r="G154" s="37"/>
      <c r="H154" s="37"/>
      <c r="I154" s="207"/>
      <c r="J154" s="37"/>
      <c r="K154" s="37"/>
      <c r="L154" s="40"/>
      <c r="M154" s="208"/>
      <c r="N154" s="209"/>
      <c r="O154" s="72"/>
      <c r="P154" s="72"/>
      <c r="Q154" s="72"/>
      <c r="R154" s="72"/>
      <c r="S154" s="72"/>
      <c r="T154" s="73"/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T154" s="18" t="s">
        <v>383</v>
      </c>
      <c r="AU154" s="18" t="s">
        <v>86</v>
      </c>
    </row>
    <row r="155" spans="1:65" s="14" customFormat="1" ht="22.5">
      <c r="B155" s="220"/>
      <c r="C155" s="221"/>
      <c r="D155" s="205" t="s">
        <v>384</v>
      </c>
      <c r="E155" s="222" t="s">
        <v>1</v>
      </c>
      <c r="F155" s="223" t="s">
        <v>3603</v>
      </c>
      <c r="G155" s="221"/>
      <c r="H155" s="224">
        <v>2596.5</v>
      </c>
      <c r="I155" s="225"/>
      <c r="J155" s="221"/>
      <c r="K155" s="221"/>
      <c r="L155" s="226"/>
      <c r="M155" s="227"/>
      <c r="N155" s="228"/>
      <c r="O155" s="228"/>
      <c r="P155" s="228"/>
      <c r="Q155" s="228"/>
      <c r="R155" s="228"/>
      <c r="S155" s="228"/>
      <c r="T155" s="229"/>
      <c r="AT155" s="230" t="s">
        <v>384</v>
      </c>
      <c r="AU155" s="230" t="s">
        <v>86</v>
      </c>
      <c r="AV155" s="14" t="s">
        <v>86</v>
      </c>
      <c r="AW155" s="14" t="s">
        <v>32</v>
      </c>
      <c r="AX155" s="14" t="s">
        <v>77</v>
      </c>
      <c r="AY155" s="230" t="s">
        <v>375</v>
      </c>
    </row>
    <row r="156" spans="1:65" s="14" customFormat="1" ht="11.25">
      <c r="B156" s="220"/>
      <c r="C156" s="221"/>
      <c r="D156" s="205" t="s">
        <v>384</v>
      </c>
      <c r="E156" s="222" t="s">
        <v>1</v>
      </c>
      <c r="F156" s="223" t="s">
        <v>3604</v>
      </c>
      <c r="G156" s="221"/>
      <c r="H156" s="224">
        <v>92.5</v>
      </c>
      <c r="I156" s="225"/>
      <c r="J156" s="221"/>
      <c r="K156" s="221"/>
      <c r="L156" s="226"/>
      <c r="M156" s="227"/>
      <c r="N156" s="228"/>
      <c r="O156" s="228"/>
      <c r="P156" s="228"/>
      <c r="Q156" s="228"/>
      <c r="R156" s="228"/>
      <c r="S156" s="228"/>
      <c r="T156" s="229"/>
      <c r="AT156" s="230" t="s">
        <v>384</v>
      </c>
      <c r="AU156" s="230" t="s">
        <v>86</v>
      </c>
      <c r="AV156" s="14" t="s">
        <v>86</v>
      </c>
      <c r="AW156" s="14" t="s">
        <v>32</v>
      </c>
      <c r="AX156" s="14" t="s">
        <v>77</v>
      </c>
      <c r="AY156" s="230" t="s">
        <v>375</v>
      </c>
    </row>
    <row r="157" spans="1:65" s="15" customFormat="1" ht="11.25">
      <c r="B157" s="246"/>
      <c r="C157" s="247"/>
      <c r="D157" s="205" t="s">
        <v>384</v>
      </c>
      <c r="E157" s="248" t="s">
        <v>1</v>
      </c>
      <c r="F157" s="249" t="s">
        <v>746</v>
      </c>
      <c r="G157" s="247"/>
      <c r="H157" s="250">
        <v>2689</v>
      </c>
      <c r="I157" s="251"/>
      <c r="J157" s="247"/>
      <c r="K157" s="247"/>
      <c r="L157" s="252"/>
      <c r="M157" s="253"/>
      <c r="N157" s="254"/>
      <c r="O157" s="254"/>
      <c r="P157" s="254"/>
      <c r="Q157" s="254"/>
      <c r="R157" s="254"/>
      <c r="S157" s="254"/>
      <c r="T157" s="255"/>
      <c r="AT157" s="256" t="s">
        <v>384</v>
      </c>
      <c r="AU157" s="256" t="s">
        <v>86</v>
      </c>
      <c r="AV157" s="15" t="s">
        <v>374</v>
      </c>
      <c r="AW157" s="15" t="s">
        <v>32</v>
      </c>
      <c r="AX157" s="15" t="s">
        <v>84</v>
      </c>
      <c r="AY157" s="256" t="s">
        <v>375</v>
      </c>
    </row>
    <row r="158" spans="1:65" s="12" customFormat="1" ht="22.9" customHeight="1">
      <c r="B158" s="176"/>
      <c r="C158" s="177"/>
      <c r="D158" s="178" t="s">
        <v>76</v>
      </c>
      <c r="E158" s="190" t="s">
        <v>777</v>
      </c>
      <c r="F158" s="190" t="s">
        <v>778</v>
      </c>
      <c r="G158" s="177"/>
      <c r="H158" s="177"/>
      <c r="I158" s="180"/>
      <c r="J158" s="191">
        <f>BK158</f>
        <v>0</v>
      </c>
      <c r="K158" s="177"/>
      <c r="L158" s="182"/>
      <c r="M158" s="183"/>
      <c r="N158" s="184"/>
      <c r="O158" s="184"/>
      <c r="P158" s="185">
        <f>SUM(P159:P167)</f>
        <v>0</v>
      </c>
      <c r="Q158" s="184"/>
      <c r="R158" s="185">
        <f>SUM(R159:R167)</f>
        <v>0</v>
      </c>
      <c r="S158" s="184"/>
      <c r="T158" s="186">
        <f>SUM(T159:T167)</f>
        <v>0</v>
      </c>
      <c r="AR158" s="187" t="s">
        <v>84</v>
      </c>
      <c r="AT158" s="188" t="s">
        <v>76</v>
      </c>
      <c r="AU158" s="188" t="s">
        <v>84</v>
      </c>
      <c r="AY158" s="187" t="s">
        <v>375</v>
      </c>
      <c r="BK158" s="189">
        <f>SUM(BK159:BK167)</f>
        <v>0</v>
      </c>
    </row>
    <row r="159" spans="1:65" s="2" customFormat="1" ht="24.2" customHeight="1">
      <c r="A159" s="35"/>
      <c r="B159" s="36"/>
      <c r="C159" s="192" t="s">
        <v>416</v>
      </c>
      <c r="D159" s="192" t="s">
        <v>377</v>
      </c>
      <c r="E159" s="193" t="s">
        <v>779</v>
      </c>
      <c r="F159" s="194" t="s">
        <v>780</v>
      </c>
      <c r="G159" s="195" t="s">
        <v>649</v>
      </c>
      <c r="H159" s="196">
        <v>29.579000000000001</v>
      </c>
      <c r="I159" s="197"/>
      <c r="J159" s="198">
        <f>ROUND(I159*H159,2)</f>
        <v>0</v>
      </c>
      <c r="K159" s="194" t="s">
        <v>1</v>
      </c>
      <c r="L159" s="40"/>
      <c r="M159" s="199" t="s">
        <v>1</v>
      </c>
      <c r="N159" s="200" t="s">
        <v>42</v>
      </c>
      <c r="O159" s="72"/>
      <c r="P159" s="201">
        <f>O159*H159</f>
        <v>0</v>
      </c>
      <c r="Q159" s="201">
        <v>0</v>
      </c>
      <c r="R159" s="201">
        <f>Q159*H159</f>
        <v>0</v>
      </c>
      <c r="S159" s="201">
        <v>0</v>
      </c>
      <c r="T159" s="202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03" t="s">
        <v>374</v>
      </c>
      <c r="AT159" s="203" t="s">
        <v>377</v>
      </c>
      <c r="AU159" s="203" t="s">
        <v>86</v>
      </c>
      <c r="AY159" s="18" t="s">
        <v>375</v>
      </c>
      <c r="BE159" s="204">
        <f>IF(N159="základní",J159,0)</f>
        <v>0</v>
      </c>
      <c r="BF159" s="204">
        <f>IF(N159="snížená",J159,0)</f>
        <v>0</v>
      </c>
      <c r="BG159" s="204">
        <f>IF(N159="zákl. přenesená",J159,0)</f>
        <v>0</v>
      </c>
      <c r="BH159" s="204">
        <f>IF(N159="sníž. přenesená",J159,0)</f>
        <v>0</v>
      </c>
      <c r="BI159" s="204">
        <f>IF(N159="nulová",J159,0)</f>
        <v>0</v>
      </c>
      <c r="BJ159" s="18" t="s">
        <v>84</v>
      </c>
      <c r="BK159" s="204">
        <f>ROUND(I159*H159,2)</f>
        <v>0</v>
      </c>
      <c r="BL159" s="18" t="s">
        <v>374</v>
      </c>
      <c r="BM159" s="203" t="s">
        <v>3605</v>
      </c>
    </row>
    <row r="160" spans="1:65" s="2" customFormat="1" ht="19.5">
      <c r="A160" s="35"/>
      <c r="B160" s="36"/>
      <c r="C160" s="37"/>
      <c r="D160" s="205" t="s">
        <v>383</v>
      </c>
      <c r="E160" s="37"/>
      <c r="F160" s="206" t="s">
        <v>780</v>
      </c>
      <c r="G160" s="37"/>
      <c r="H160" s="37"/>
      <c r="I160" s="207"/>
      <c r="J160" s="37"/>
      <c r="K160" s="37"/>
      <c r="L160" s="40"/>
      <c r="M160" s="208"/>
      <c r="N160" s="209"/>
      <c r="O160" s="72"/>
      <c r="P160" s="72"/>
      <c r="Q160" s="72"/>
      <c r="R160" s="72"/>
      <c r="S160" s="72"/>
      <c r="T160" s="73"/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T160" s="18" t="s">
        <v>383</v>
      </c>
      <c r="AU160" s="18" t="s">
        <v>86</v>
      </c>
    </row>
    <row r="161" spans="1:65" s="14" customFormat="1" ht="11.25">
      <c r="B161" s="220"/>
      <c r="C161" s="221"/>
      <c r="D161" s="205" t="s">
        <v>384</v>
      </c>
      <c r="E161" s="222" t="s">
        <v>1</v>
      </c>
      <c r="F161" s="223" t="s">
        <v>3606</v>
      </c>
      <c r="G161" s="221"/>
      <c r="H161" s="224">
        <v>29.579000000000001</v>
      </c>
      <c r="I161" s="225"/>
      <c r="J161" s="221"/>
      <c r="K161" s="221"/>
      <c r="L161" s="226"/>
      <c r="M161" s="227"/>
      <c r="N161" s="228"/>
      <c r="O161" s="228"/>
      <c r="P161" s="228"/>
      <c r="Q161" s="228"/>
      <c r="R161" s="228"/>
      <c r="S161" s="228"/>
      <c r="T161" s="229"/>
      <c r="AT161" s="230" t="s">
        <v>384</v>
      </c>
      <c r="AU161" s="230" t="s">
        <v>86</v>
      </c>
      <c r="AV161" s="14" t="s">
        <v>86</v>
      </c>
      <c r="AW161" s="14" t="s">
        <v>32</v>
      </c>
      <c r="AX161" s="14" t="s">
        <v>84</v>
      </c>
      <c r="AY161" s="230" t="s">
        <v>375</v>
      </c>
    </row>
    <row r="162" spans="1:65" s="2" customFormat="1" ht="16.5" customHeight="1">
      <c r="A162" s="35"/>
      <c r="B162" s="36"/>
      <c r="C162" s="192" t="s">
        <v>421</v>
      </c>
      <c r="D162" s="192" t="s">
        <v>377</v>
      </c>
      <c r="E162" s="193" t="s">
        <v>786</v>
      </c>
      <c r="F162" s="194" t="s">
        <v>787</v>
      </c>
      <c r="G162" s="195" t="s">
        <v>649</v>
      </c>
      <c r="H162" s="196">
        <v>29.579000000000001</v>
      </c>
      <c r="I162" s="197"/>
      <c r="J162" s="198">
        <f>ROUND(I162*H162,2)</f>
        <v>0</v>
      </c>
      <c r="K162" s="194" t="s">
        <v>408</v>
      </c>
      <c r="L162" s="40"/>
      <c r="M162" s="199" t="s">
        <v>1</v>
      </c>
      <c r="N162" s="200" t="s">
        <v>42</v>
      </c>
      <c r="O162" s="72"/>
      <c r="P162" s="201">
        <f>O162*H162</f>
        <v>0</v>
      </c>
      <c r="Q162" s="201">
        <v>0</v>
      </c>
      <c r="R162" s="201">
        <f>Q162*H162</f>
        <v>0</v>
      </c>
      <c r="S162" s="201">
        <v>0</v>
      </c>
      <c r="T162" s="202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03" t="s">
        <v>374</v>
      </c>
      <c r="AT162" s="203" t="s">
        <v>377</v>
      </c>
      <c r="AU162" s="203" t="s">
        <v>86</v>
      </c>
      <c r="AY162" s="18" t="s">
        <v>375</v>
      </c>
      <c r="BE162" s="204">
        <f>IF(N162="základní",J162,0)</f>
        <v>0</v>
      </c>
      <c r="BF162" s="204">
        <f>IF(N162="snížená",J162,0)</f>
        <v>0</v>
      </c>
      <c r="BG162" s="204">
        <f>IF(N162="zákl. přenesená",J162,0)</f>
        <v>0</v>
      </c>
      <c r="BH162" s="204">
        <f>IF(N162="sníž. přenesená",J162,0)</f>
        <v>0</v>
      </c>
      <c r="BI162" s="204">
        <f>IF(N162="nulová",J162,0)</f>
        <v>0</v>
      </c>
      <c r="BJ162" s="18" t="s">
        <v>84</v>
      </c>
      <c r="BK162" s="204">
        <f>ROUND(I162*H162,2)</f>
        <v>0</v>
      </c>
      <c r="BL162" s="18" t="s">
        <v>374</v>
      </c>
      <c r="BM162" s="203" t="s">
        <v>3607</v>
      </c>
    </row>
    <row r="163" spans="1:65" s="2" customFormat="1" ht="19.5">
      <c r="A163" s="35"/>
      <c r="B163" s="36"/>
      <c r="C163" s="37"/>
      <c r="D163" s="205" t="s">
        <v>383</v>
      </c>
      <c r="E163" s="37"/>
      <c r="F163" s="206" t="s">
        <v>789</v>
      </c>
      <c r="G163" s="37"/>
      <c r="H163" s="37"/>
      <c r="I163" s="207"/>
      <c r="J163" s="37"/>
      <c r="K163" s="37"/>
      <c r="L163" s="40"/>
      <c r="M163" s="208"/>
      <c r="N163" s="209"/>
      <c r="O163" s="72"/>
      <c r="P163" s="72"/>
      <c r="Q163" s="72"/>
      <c r="R163" s="72"/>
      <c r="S163" s="72"/>
      <c r="T163" s="73"/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T163" s="18" t="s">
        <v>383</v>
      </c>
      <c r="AU163" s="18" t="s">
        <v>86</v>
      </c>
    </row>
    <row r="164" spans="1:65" s="14" customFormat="1" ht="11.25">
      <c r="B164" s="220"/>
      <c r="C164" s="221"/>
      <c r="D164" s="205" t="s">
        <v>384</v>
      </c>
      <c r="E164" s="222" t="s">
        <v>1</v>
      </c>
      <c r="F164" s="223" t="s">
        <v>3608</v>
      </c>
      <c r="G164" s="221"/>
      <c r="H164" s="224">
        <v>29.579000000000001</v>
      </c>
      <c r="I164" s="225"/>
      <c r="J164" s="221"/>
      <c r="K164" s="221"/>
      <c r="L164" s="226"/>
      <c r="M164" s="227"/>
      <c r="N164" s="228"/>
      <c r="O164" s="228"/>
      <c r="P164" s="228"/>
      <c r="Q164" s="228"/>
      <c r="R164" s="228"/>
      <c r="S164" s="228"/>
      <c r="T164" s="229"/>
      <c r="AT164" s="230" t="s">
        <v>384</v>
      </c>
      <c r="AU164" s="230" t="s">
        <v>86</v>
      </c>
      <c r="AV164" s="14" t="s">
        <v>86</v>
      </c>
      <c r="AW164" s="14" t="s">
        <v>32</v>
      </c>
      <c r="AX164" s="14" t="s">
        <v>84</v>
      </c>
      <c r="AY164" s="230" t="s">
        <v>375</v>
      </c>
    </row>
    <row r="165" spans="1:65" s="2" customFormat="1" ht="16.5" customHeight="1">
      <c r="A165" s="35"/>
      <c r="B165" s="36"/>
      <c r="C165" s="192" t="s">
        <v>427</v>
      </c>
      <c r="D165" s="192" t="s">
        <v>377</v>
      </c>
      <c r="E165" s="193" t="s">
        <v>791</v>
      </c>
      <c r="F165" s="194" t="s">
        <v>792</v>
      </c>
      <c r="G165" s="195" t="s">
        <v>649</v>
      </c>
      <c r="H165" s="196">
        <v>88.736999999999995</v>
      </c>
      <c r="I165" s="197"/>
      <c r="J165" s="198">
        <f>ROUND(I165*H165,2)</f>
        <v>0</v>
      </c>
      <c r="K165" s="194" t="s">
        <v>408</v>
      </c>
      <c r="L165" s="40"/>
      <c r="M165" s="199" t="s">
        <v>1</v>
      </c>
      <c r="N165" s="200" t="s">
        <v>42</v>
      </c>
      <c r="O165" s="72"/>
      <c r="P165" s="201">
        <f>O165*H165</f>
        <v>0</v>
      </c>
      <c r="Q165" s="201">
        <v>0</v>
      </c>
      <c r="R165" s="201">
        <f>Q165*H165</f>
        <v>0</v>
      </c>
      <c r="S165" s="201">
        <v>0</v>
      </c>
      <c r="T165" s="202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03" t="s">
        <v>374</v>
      </c>
      <c r="AT165" s="203" t="s">
        <v>377</v>
      </c>
      <c r="AU165" s="203" t="s">
        <v>86</v>
      </c>
      <c r="AY165" s="18" t="s">
        <v>375</v>
      </c>
      <c r="BE165" s="204">
        <f>IF(N165="základní",J165,0)</f>
        <v>0</v>
      </c>
      <c r="BF165" s="204">
        <f>IF(N165="snížená",J165,0)</f>
        <v>0</v>
      </c>
      <c r="BG165" s="204">
        <f>IF(N165="zákl. přenesená",J165,0)</f>
        <v>0</v>
      </c>
      <c r="BH165" s="204">
        <f>IF(N165="sníž. přenesená",J165,0)</f>
        <v>0</v>
      </c>
      <c r="BI165" s="204">
        <f>IF(N165="nulová",J165,0)</f>
        <v>0</v>
      </c>
      <c r="BJ165" s="18" t="s">
        <v>84</v>
      </c>
      <c r="BK165" s="204">
        <f>ROUND(I165*H165,2)</f>
        <v>0</v>
      </c>
      <c r="BL165" s="18" t="s">
        <v>374</v>
      </c>
      <c r="BM165" s="203" t="s">
        <v>3609</v>
      </c>
    </row>
    <row r="166" spans="1:65" s="2" customFormat="1" ht="19.5">
      <c r="A166" s="35"/>
      <c r="B166" s="36"/>
      <c r="C166" s="37"/>
      <c r="D166" s="205" t="s">
        <v>383</v>
      </c>
      <c r="E166" s="37"/>
      <c r="F166" s="206" t="s">
        <v>794</v>
      </c>
      <c r="G166" s="37"/>
      <c r="H166" s="37"/>
      <c r="I166" s="207"/>
      <c r="J166" s="37"/>
      <c r="K166" s="37"/>
      <c r="L166" s="40"/>
      <c r="M166" s="208"/>
      <c r="N166" s="209"/>
      <c r="O166" s="72"/>
      <c r="P166" s="72"/>
      <c r="Q166" s="72"/>
      <c r="R166" s="72"/>
      <c r="S166" s="72"/>
      <c r="T166" s="73"/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T166" s="18" t="s">
        <v>383</v>
      </c>
      <c r="AU166" s="18" t="s">
        <v>86</v>
      </c>
    </row>
    <row r="167" spans="1:65" s="14" customFormat="1" ht="11.25">
      <c r="B167" s="220"/>
      <c r="C167" s="221"/>
      <c r="D167" s="205" t="s">
        <v>384</v>
      </c>
      <c r="E167" s="222" t="s">
        <v>1</v>
      </c>
      <c r="F167" s="223" t="s">
        <v>3610</v>
      </c>
      <c r="G167" s="221"/>
      <c r="H167" s="224">
        <v>88.736999999999995</v>
      </c>
      <c r="I167" s="225"/>
      <c r="J167" s="221"/>
      <c r="K167" s="221"/>
      <c r="L167" s="226"/>
      <c r="M167" s="227"/>
      <c r="N167" s="228"/>
      <c r="O167" s="228"/>
      <c r="P167" s="228"/>
      <c r="Q167" s="228"/>
      <c r="R167" s="228"/>
      <c r="S167" s="228"/>
      <c r="T167" s="229"/>
      <c r="AT167" s="230" t="s">
        <v>384</v>
      </c>
      <c r="AU167" s="230" t="s">
        <v>86</v>
      </c>
      <c r="AV167" s="14" t="s">
        <v>86</v>
      </c>
      <c r="AW167" s="14" t="s">
        <v>32</v>
      </c>
      <c r="AX167" s="14" t="s">
        <v>84</v>
      </c>
      <c r="AY167" s="230" t="s">
        <v>375</v>
      </c>
    </row>
    <row r="168" spans="1:65" s="12" customFormat="1" ht="22.9" customHeight="1">
      <c r="B168" s="176"/>
      <c r="C168" s="177"/>
      <c r="D168" s="178" t="s">
        <v>76</v>
      </c>
      <c r="E168" s="190" t="s">
        <v>807</v>
      </c>
      <c r="F168" s="190" t="s">
        <v>808</v>
      </c>
      <c r="G168" s="177"/>
      <c r="H168" s="177"/>
      <c r="I168" s="180"/>
      <c r="J168" s="191">
        <f>BK168</f>
        <v>0</v>
      </c>
      <c r="K168" s="177"/>
      <c r="L168" s="182"/>
      <c r="M168" s="183"/>
      <c r="N168" s="184"/>
      <c r="O168" s="184"/>
      <c r="P168" s="185">
        <f>SUM(P169:P170)</f>
        <v>0</v>
      </c>
      <c r="Q168" s="184"/>
      <c r="R168" s="185">
        <f>SUM(R169:R170)</f>
        <v>0</v>
      </c>
      <c r="S168" s="184"/>
      <c r="T168" s="186">
        <f>SUM(T169:T170)</f>
        <v>0</v>
      </c>
      <c r="AR168" s="187" t="s">
        <v>84</v>
      </c>
      <c r="AT168" s="188" t="s">
        <v>76</v>
      </c>
      <c r="AU168" s="188" t="s">
        <v>84</v>
      </c>
      <c r="AY168" s="187" t="s">
        <v>375</v>
      </c>
      <c r="BK168" s="189">
        <f>SUM(BK169:BK170)</f>
        <v>0</v>
      </c>
    </row>
    <row r="169" spans="1:65" s="2" customFormat="1" ht="16.5" customHeight="1">
      <c r="A169" s="35"/>
      <c r="B169" s="36"/>
      <c r="C169" s="192" t="s">
        <v>431</v>
      </c>
      <c r="D169" s="192" t="s">
        <v>377</v>
      </c>
      <c r="E169" s="193" t="s">
        <v>809</v>
      </c>
      <c r="F169" s="194" t="s">
        <v>810</v>
      </c>
      <c r="G169" s="195" t="s">
        <v>649</v>
      </c>
      <c r="H169" s="196">
        <v>2.5139999999999998</v>
      </c>
      <c r="I169" s="197"/>
      <c r="J169" s="198">
        <f>ROUND(I169*H169,2)</f>
        <v>0</v>
      </c>
      <c r="K169" s="194" t="s">
        <v>408</v>
      </c>
      <c r="L169" s="40"/>
      <c r="M169" s="199" t="s">
        <v>1</v>
      </c>
      <c r="N169" s="200" t="s">
        <v>42</v>
      </c>
      <c r="O169" s="72"/>
      <c r="P169" s="201">
        <f>O169*H169</f>
        <v>0</v>
      </c>
      <c r="Q169" s="201">
        <v>0</v>
      </c>
      <c r="R169" s="201">
        <f>Q169*H169</f>
        <v>0</v>
      </c>
      <c r="S169" s="201">
        <v>0</v>
      </c>
      <c r="T169" s="202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03" t="s">
        <v>374</v>
      </c>
      <c r="AT169" s="203" t="s">
        <v>377</v>
      </c>
      <c r="AU169" s="203" t="s">
        <v>86</v>
      </c>
      <c r="AY169" s="18" t="s">
        <v>375</v>
      </c>
      <c r="BE169" s="204">
        <f>IF(N169="základní",J169,0)</f>
        <v>0</v>
      </c>
      <c r="BF169" s="204">
        <f>IF(N169="snížená",J169,0)</f>
        <v>0</v>
      </c>
      <c r="BG169" s="204">
        <f>IF(N169="zákl. přenesená",J169,0)</f>
        <v>0</v>
      </c>
      <c r="BH169" s="204">
        <f>IF(N169="sníž. přenesená",J169,0)</f>
        <v>0</v>
      </c>
      <c r="BI169" s="204">
        <f>IF(N169="nulová",J169,0)</f>
        <v>0</v>
      </c>
      <c r="BJ169" s="18" t="s">
        <v>84</v>
      </c>
      <c r="BK169" s="204">
        <f>ROUND(I169*H169,2)</f>
        <v>0</v>
      </c>
      <c r="BL169" s="18" t="s">
        <v>374</v>
      </c>
      <c r="BM169" s="203" t="s">
        <v>3611</v>
      </c>
    </row>
    <row r="170" spans="1:65" s="2" customFormat="1" ht="11.25">
      <c r="A170" s="35"/>
      <c r="B170" s="36"/>
      <c r="C170" s="37"/>
      <c r="D170" s="205" t="s">
        <v>383</v>
      </c>
      <c r="E170" s="37"/>
      <c r="F170" s="206" t="s">
        <v>812</v>
      </c>
      <c r="G170" s="37"/>
      <c r="H170" s="37"/>
      <c r="I170" s="207"/>
      <c r="J170" s="37"/>
      <c r="K170" s="37"/>
      <c r="L170" s="40"/>
      <c r="M170" s="232"/>
      <c r="N170" s="233"/>
      <c r="O170" s="234"/>
      <c r="P170" s="234"/>
      <c r="Q170" s="234"/>
      <c r="R170" s="234"/>
      <c r="S170" s="234"/>
      <c r="T170" s="235"/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T170" s="18" t="s">
        <v>383</v>
      </c>
      <c r="AU170" s="18" t="s">
        <v>86</v>
      </c>
    </row>
    <row r="171" spans="1:65" s="2" customFormat="1" ht="6.95" customHeight="1">
      <c r="A171" s="35"/>
      <c r="B171" s="55"/>
      <c r="C171" s="56"/>
      <c r="D171" s="56"/>
      <c r="E171" s="56"/>
      <c r="F171" s="56"/>
      <c r="G171" s="56"/>
      <c r="H171" s="56"/>
      <c r="I171" s="56"/>
      <c r="J171" s="56"/>
      <c r="K171" s="56"/>
      <c r="L171" s="40"/>
      <c r="M171" s="35"/>
      <c r="O171" s="35"/>
      <c r="P171" s="35"/>
      <c r="Q171" s="35"/>
      <c r="R171" s="35"/>
      <c r="S171" s="35"/>
      <c r="T171" s="35"/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</row>
  </sheetData>
  <sheetProtection algorithmName="SHA-512" hashValue="nGBqn4jutqGIKqoaX0KpzOfj81D0R83EY+efx5kspev1cXJLkJUw+FKTo4otu/BMBaJ5NuB/wvtjuviPbTLqQQ==" saltValue="0wwlqXl3P4yxjolTrMKsJDsuROpG/oJ+Hi9Xva72ZF4w/u5MTelDB7kZ59aS3XR+upJhdgfY6mZiFNLTBwvuwA==" spinCount="100000" sheet="1" objects="1" scenarios="1" formatColumns="0" formatRows="0" autoFilter="0"/>
  <autoFilter ref="C125:K170"/>
  <mergeCells count="12">
    <mergeCell ref="E118:H118"/>
    <mergeCell ref="L2:V2"/>
    <mergeCell ref="E85:H85"/>
    <mergeCell ref="E87:H87"/>
    <mergeCell ref="E89:H89"/>
    <mergeCell ref="E114:H114"/>
    <mergeCell ref="E116:H11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scale="84" fitToHeight="100" orientation="landscape" blackAndWhite="1" r:id="rId1"/>
  <headerFooter>
    <oddFooter>&amp;CStrana &amp;P z &amp;N</oddFooter>
  </headerFooter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64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8" t="s">
        <v>181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86</v>
      </c>
    </row>
    <row r="4" spans="1:46" s="1" customFormat="1" ht="24.95" customHeight="1">
      <c r="B4" s="21"/>
      <c r="D4" s="118" t="s">
        <v>343</v>
      </c>
      <c r="L4" s="21"/>
      <c r="M4" s="119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20" t="s">
        <v>16</v>
      </c>
      <c r="L6" s="21"/>
    </row>
    <row r="7" spans="1:46" s="1" customFormat="1" ht="16.5" customHeight="1">
      <c r="B7" s="21"/>
      <c r="E7" s="317" t="str">
        <f>'Rekapitulace stavby'!K6</f>
        <v>VD Harcov, zajištění bezpečnosti za povodní</v>
      </c>
      <c r="F7" s="318"/>
      <c r="G7" s="318"/>
      <c r="H7" s="318"/>
      <c r="L7" s="21"/>
    </row>
    <row r="8" spans="1:46" s="1" customFormat="1" ht="12" customHeight="1">
      <c r="B8" s="21"/>
      <c r="D8" s="120" t="s">
        <v>344</v>
      </c>
      <c r="L8" s="21"/>
    </row>
    <row r="9" spans="1:46" s="2" customFormat="1" ht="16.5" customHeight="1">
      <c r="A9" s="35"/>
      <c r="B9" s="40"/>
      <c r="C9" s="35"/>
      <c r="D9" s="35"/>
      <c r="E9" s="317" t="s">
        <v>3612</v>
      </c>
      <c r="F9" s="319"/>
      <c r="G9" s="319"/>
      <c r="H9" s="319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customHeight="1">
      <c r="A10" s="35"/>
      <c r="B10" s="40"/>
      <c r="C10" s="35"/>
      <c r="D10" s="120" t="s">
        <v>346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customHeight="1">
      <c r="A11" s="35"/>
      <c r="B11" s="40"/>
      <c r="C11" s="35"/>
      <c r="D11" s="35"/>
      <c r="E11" s="320" t="s">
        <v>3613</v>
      </c>
      <c r="F11" s="319"/>
      <c r="G11" s="319"/>
      <c r="H11" s="319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1.25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customHeight="1">
      <c r="A13" s="35"/>
      <c r="B13" s="40"/>
      <c r="C13" s="35"/>
      <c r="D13" s="120" t="s">
        <v>18</v>
      </c>
      <c r="E13" s="35"/>
      <c r="F13" s="111" t="s">
        <v>1</v>
      </c>
      <c r="G13" s="35"/>
      <c r="H13" s="35"/>
      <c r="I13" s="120" t="s">
        <v>19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20" t="s">
        <v>20</v>
      </c>
      <c r="E14" s="35"/>
      <c r="F14" s="111" t="s">
        <v>21</v>
      </c>
      <c r="G14" s="35"/>
      <c r="H14" s="35"/>
      <c r="I14" s="120" t="s">
        <v>22</v>
      </c>
      <c r="J14" s="121" t="str">
        <f>'Rekapitulace stavby'!AN8</f>
        <v>7. 1. 2022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customHeight="1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5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customHeight="1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'Rekapitulace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customHeight="1">
      <c r="A20" s="35"/>
      <c r="B20" s="40"/>
      <c r="C20" s="35"/>
      <c r="D20" s="35"/>
      <c r="E20" s="321" t="str">
        <f>'Rekapitulace stavby'!E14</f>
        <v>Vyplň údaj</v>
      </c>
      <c r="F20" s="322"/>
      <c r="G20" s="322"/>
      <c r="H20" s="322"/>
      <c r="I20" s="120" t="s">
        <v>27</v>
      </c>
      <c r="J20" s="31" t="str">
        <f>'Rekapitulace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5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customHeight="1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customHeight="1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5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customHeight="1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tr">
        <f>IF('Rekapitulace stavby'!AN19="","",'Rekapitulace stavby'!AN19)</f>
        <v/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customHeight="1">
      <c r="A26" s="35"/>
      <c r="B26" s="40"/>
      <c r="C26" s="35"/>
      <c r="D26" s="35"/>
      <c r="E26" s="111" t="str">
        <f>IF('Rekapitulace stavby'!E20="","",'Rekapitulace stavby'!E20)</f>
        <v xml:space="preserve"> </v>
      </c>
      <c r="F26" s="35"/>
      <c r="G26" s="35"/>
      <c r="H26" s="35"/>
      <c r="I26" s="120" t="s">
        <v>27</v>
      </c>
      <c r="J26" s="111" t="str">
        <f>IF('Rekapitulace stavby'!AN20="","",'Rekapitulace stavby'!AN20)</f>
        <v/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5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customHeight="1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customHeight="1">
      <c r="A29" s="122"/>
      <c r="B29" s="123"/>
      <c r="C29" s="122"/>
      <c r="D29" s="122"/>
      <c r="E29" s="323" t="s">
        <v>1</v>
      </c>
      <c r="F29" s="323"/>
      <c r="G29" s="323"/>
      <c r="H29" s="323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5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customHeight="1">
      <c r="A32" s="35"/>
      <c r="B32" s="40"/>
      <c r="C32" s="35"/>
      <c r="D32" s="126" t="s">
        <v>37</v>
      </c>
      <c r="E32" s="35"/>
      <c r="F32" s="35"/>
      <c r="G32" s="35"/>
      <c r="H32" s="35"/>
      <c r="I32" s="35"/>
      <c r="J32" s="127">
        <f>ROUND(J127,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35"/>
      <c r="F34" s="128" t="s">
        <v>39</v>
      </c>
      <c r="G34" s="35"/>
      <c r="H34" s="35"/>
      <c r="I34" s="128" t="s">
        <v>38</v>
      </c>
      <c r="J34" s="128" t="s">
        <v>40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customHeight="1">
      <c r="A35" s="35"/>
      <c r="B35" s="40"/>
      <c r="C35" s="35"/>
      <c r="D35" s="129" t="s">
        <v>41</v>
      </c>
      <c r="E35" s="120" t="s">
        <v>42</v>
      </c>
      <c r="F35" s="130">
        <f>ROUND((SUM(BE127:BE163)),  2)</f>
        <v>0</v>
      </c>
      <c r="G35" s="35"/>
      <c r="H35" s="35"/>
      <c r="I35" s="131">
        <v>0.21</v>
      </c>
      <c r="J35" s="130">
        <f>ROUND(((SUM(BE127:BE163))*I35),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120" t="s">
        <v>43</v>
      </c>
      <c r="F36" s="130">
        <f>ROUND((SUM(BF127:BF163)),  2)</f>
        <v>0</v>
      </c>
      <c r="G36" s="35"/>
      <c r="H36" s="35"/>
      <c r="I36" s="131">
        <v>0.15</v>
      </c>
      <c r="J36" s="130">
        <f>ROUND(((SUM(BF127:BF163))*I36),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20" t="s">
        <v>44</v>
      </c>
      <c r="F37" s="130">
        <f>ROUND((SUM(BG127:BG163)),  2)</f>
        <v>0</v>
      </c>
      <c r="G37" s="35"/>
      <c r="H37" s="35"/>
      <c r="I37" s="131">
        <v>0.21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hidden="1" customHeight="1">
      <c r="A38" s="35"/>
      <c r="B38" s="40"/>
      <c r="C38" s="35"/>
      <c r="D38" s="35"/>
      <c r="E38" s="120" t="s">
        <v>45</v>
      </c>
      <c r="F38" s="130">
        <f>ROUND((SUM(BH127:BH163)),  2)</f>
        <v>0</v>
      </c>
      <c r="G38" s="35"/>
      <c r="H38" s="35"/>
      <c r="I38" s="131">
        <v>0.15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0" t="s">
        <v>46</v>
      </c>
      <c r="F39" s="130">
        <f>ROUND((SUM(BI127:BI163)),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customHeight="1">
      <c r="A41" s="35"/>
      <c r="B41" s="40"/>
      <c r="C41" s="132"/>
      <c r="D41" s="133" t="s">
        <v>47</v>
      </c>
      <c r="E41" s="134"/>
      <c r="F41" s="134"/>
      <c r="G41" s="135" t="s">
        <v>48</v>
      </c>
      <c r="H41" s="136" t="s">
        <v>49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5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39" t="s">
        <v>50</v>
      </c>
      <c r="E50" s="140"/>
      <c r="F50" s="140"/>
      <c r="G50" s="139" t="s">
        <v>51</v>
      </c>
      <c r="H50" s="140"/>
      <c r="I50" s="140"/>
      <c r="J50" s="140"/>
      <c r="K50" s="140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41" t="s">
        <v>52</v>
      </c>
      <c r="E61" s="142"/>
      <c r="F61" s="143" t="s">
        <v>53</v>
      </c>
      <c r="G61" s="141" t="s">
        <v>52</v>
      </c>
      <c r="H61" s="142"/>
      <c r="I61" s="142"/>
      <c r="J61" s="144" t="s">
        <v>53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39" t="s">
        <v>54</v>
      </c>
      <c r="E65" s="145"/>
      <c r="F65" s="145"/>
      <c r="G65" s="139" t="s">
        <v>55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41" t="s">
        <v>52</v>
      </c>
      <c r="E76" s="142"/>
      <c r="F76" s="143" t="s">
        <v>53</v>
      </c>
      <c r="G76" s="141" t="s">
        <v>52</v>
      </c>
      <c r="H76" s="142"/>
      <c r="I76" s="142"/>
      <c r="J76" s="144" t="s">
        <v>53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348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24" t="str">
        <f>E7</f>
        <v>VD Harcov, zajištění bezpečnosti za povodní</v>
      </c>
      <c r="F85" s="325"/>
      <c r="G85" s="325"/>
      <c r="H85" s="325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344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24" t="s">
        <v>3612</v>
      </c>
      <c r="F87" s="326"/>
      <c r="G87" s="326"/>
      <c r="H87" s="326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346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297" t="str">
        <f>E11</f>
        <v>08 - Drenážní vrty</v>
      </c>
      <c r="F89" s="326"/>
      <c r="G89" s="326"/>
      <c r="H89" s="326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Liberec</v>
      </c>
      <c r="G91" s="37"/>
      <c r="H91" s="37"/>
      <c r="I91" s="30" t="s">
        <v>22</v>
      </c>
      <c r="J91" s="67" t="str">
        <f>IF(J14="","",J14)</f>
        <v>7. 1. 2022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5.2" customHeight="1">
      <c r="A93" s="35"/>
      <c r="B93" s="36"/>
      <c r="C93" s="30" t="s">
        <v>24</v>
      </c>
      <c r="D93" s="37"/>
      <c r="E93" s="37"/>
      <c r="F93" s="28" t="str">
        <f>E17</f>
        <v>Povodí Labe, státní podnik</v>
      </c>
      <c r="G93" s="37"/>
      <c r="H93" s="37"/>
      <c r="I93" s="30" t="s">
        <v>30</v>
      </c>
      <c r="J93" s="33" t="str">
        <f>E23</f>
        <v>Valbek, spol. s.r.o.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2" customHeight="1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 xml:space="preserve"> 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0" t="s">
        <v>349</v>
      </c>
      <c r="D96" s="151"/>
      <c r="E96" s="151"/>
      <c r="F96" s="151"/>
      <c r="G96" s="151"/>
      <c r="H96" s="151"/>
      <c r="I96" s="151"/>
      <c r="J96" s="152" t="s">
        <v>350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" customHeight="1">
      <c r="A98" s="35"/>
      <c r="B98" s="36"/>
      <c r="C98" s="153" t="s">
        <v>351</v>
      </c>
      <c r="D98" s="37"/>
      <c r="E98" s="37"/>
      <c r="F98" s="37"/>
      <c r="G98" s="37"/>
      <c r="H98" s="37"/>
      <c r="I98" s="37"/>
      <c r="J98" s="85">
        <f>J127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352</v>
      </c>
    </row>
    <row r="99" spans="1:47" s="9" customFormat="1" ht="24.95" customHeight="1">
      <c r="B99" s="154"/>
      <c r="C99" s="155"/>
      <c r="D99" s="156" t="s">
        <v>601</v>
      </c>
      <c r="E99" s="157"/>
      <c r="F99" s="157"/>
      <c r="G99" s="157"/>
      <c r="H99" s="157"/>
      <c r="I99" s="157"/>
      <c r="J99" s="158">
        <f>J128</f>
        <v>0</v>
      </c>
      <c r="K99" s="155"/>
      <c r="L99" s="159"/>
    </row>
    <row r="100" spans="1:47" s="10" customFormat="1" ht="19.899999999999999" customHeight="1">
      <c r="B100" s="160"/>
      <c r="C100" s="105"/>
      <c r="D100" s="161" t="s">
        <v>603</v>
      </c>
      <c r="E100" s="162"/>
      <c r="F100" s="162"/>
      <c r="G100" s="162"/>
      <c r="H100" s="162"/>
      <c r="I100" s="162"/>
      <c r="J100" s="163">
        <f>J129</f>
        <v>0</v>
      </c>
      <c r="K100" s="105"/>
      <c r="L100" s="164"/>
    </row>
    <row r="101" spans="1:47" s="10" customFormat="1" ht="19.899999999999999" customHeight="1">
      <c r="B101" s="160"/>
      <c r="C101" s="105"/>
      <c r="D101" s="161" t="s">
        <v>2611</v>
      </c>
      <c r="E101" s="162"/>
      <c r="F101" s="162"/>
      <c r="G101" s="162"/>
      <c r="H101" s="162"/>
      <c r="I101" s="162"/>
      <c r="J101" s="163">
        <f>J140</f>
        <v>0</v>
      </c>
      <c r="K101" s="105"/>
      <c r="L101" s="164"/>
    </row>
    <row r="102" spans="1:47" s="10" customFormat="1" ht="19.899999999999999" customHeight="1">
      <c r="B102" s="160"/>
      <c r="C102" s="105"/>
      <c r="D102" s="161" t="s">
        <v>606</v>
      </c>
      <c r="E102" s="162"/>
      <c r="F102" s="162"/>
      <c r="G102" s="162"/>
      <c r="H102" s="162"/>
      <c r="I102" s="162"/>
      <c r="J102" s="163">
        <f>J150</f>
        <v>0</v>
      </c>
      <c r="K102" s="105"/>
      <c r="L102" s="164"/>
    </row>
    <row r="103" spans="1:47" s="10" customFormat="1" ht="19.899999999999999" customHeight="1">
      <c r="B103" s="160"/>
      <c r="C103" s="105"/>
      <c r="D103" s="161" t="s">
        <v>607</v>
      </c>
      <c r="E103" s="162"/>
      <c r="F103" s="162"/>
      <c r="G103" s="162"/>
      <c r="H103" s="162"/>
      <c r="I103" s="162"/>
      <c r="J103" s="163">
        <f>J155</f>
        <v>0</v>
      </c>
      <c r="K103" s="105"/>
      <c r="L103" s="164"/>
    </row>
    <row r="104" spans="1:47" s="9" customFormat="1" ht="24.95" customHeight="1">
      <c r="B104" s="154"/>
      <c r="C104" s="155"/>
      <c r="D104" s="156" t="s">
        <v>608</v>
      </c>
      <c r="E104" s="157"/>
      <c r="F104" s="157"/>
      <c r="G104" s="157"/>
      <c r="H104" s="157"/>
      <c r="I104" s="157"/>
      <c r="J104" s="158">
        <f>J158</f>
        <v>0</v>
      </c>
      <c r="K104" s="155"/>
      <c r="L104" s="159"/>
    </row>
    <row r="105" spans="1:47" s="10" customFormat="1" ht="19.899999999999999" customHeight="1">
      <c r="B105" s="160"/>
      <c r="C105" s="105"/>
      <c r="D105" s="161" t="s">
        <v>832</v>
      </c>
      <c r="E105" s="162"/>
      <c r="F105" s="162"/>
      <c r="G105" s="162"/>
      <c r="H105" s="162"/>
      <c r="I105" s="162"/>
      <c r="J105" s="163">
        <f>J159</f>
        <v>0</v>
      </c>
      <c r="K105" s="105"/>
      <c r="L105" s="164"/>
    </row>
    <row r="106" spans="1:47" s="2" customFormat="1" ht="21.75" customHeight="1">
      <c r="A106" s="35"/>
      <c r="B106" s="36"/>
      <c r="C106" s="37"/>
      <c r="D106" s="37"/>
      <c r="E106" s="37"/>
      <c r="F106" s="37"/>
      <c r="G106" s="37"/>
      <c r="H106" s="37"/>
      <c r="I106" s="37"/>
      <c r="J106" s="37"/>
      <c r="K106" s="37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07" spans="1:47" s="2" customFormat="1" ht="6.95" customHeight="1">
      <c r="A107" s="35"/>
      <c r="B107" s="55"/>
      <c r="C107" s="56"/>
      <c r="D107" s="56"/>
      <c r="E107" s="56"/>
      <c r="F107" s="56"/>
      <c r="G107" s="56"/>
      <c r="H107" s="56"/>
      <c r="I107" s="56"/>
      <c r="J107" s="56"/>
      <c r="K107" s="56"/>
      <c r="L107" s="52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11" spans="1:47" s="2" customFormat="1" ht="6.95" customHeight="1">
      <c r="A111" s="35"/>
      <c r="B111" s="57"/>
      <c r="C111" s="58"/>
      <c r="D111" s="58"/>
      <c r="E111" s="58"/>
      <c r="F111" s="58"/>
      <c r="G111" s="58"/>
      <c r="H111" s="58"/>
      <c r="I111" s="58"/>
      <c r="J111" s="58"/>
      <c r="K111" s="58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24.95" customHeight="1">
      <c r="A112" s="35"/>
      <c r="B112" s="36"/>
      <c r="C112" s="24" t="s">
        <v>359</v>
      </c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6.95" customHeight="1">
      <c r="A113" s="35"/>
      <c r="B113" s="36"/>
      <c r="C113" s="37"/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12" customHeight="1">
      <c r="A114" s="35"/>
      <c r="B114" s="36"/>
      <c r="C114" s="30" t="s">
        <v>16</v>
      </c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2" customFormat="1" ht="16.5" customHeight="1">
      <c r="A115" s="35"/>
      <c r="B115" s="36"/>
      <c r="C115" s="37"/>
      <c r="D115" s="37"/>
      <c r="E115" s="324" t="str">
        <f>E7</f>
        <v>VD Harcov, zajištění bezpečnosti za povodní</v>
      </c>
      <c r="F115" s="325"/>
      <c r="G115" s="325"/>
      <c r="H115" s="325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3" s="1" customFormat="1" ht="12" customHeight="1">
      <c r="B116" s="22"/>
      <c r="C116" s="30" t="s">
        <v>344</v>
      </c>
      <c r="D116" s="23"/>
      <c r="E116" s="23"/>
      <c r="F116" s="23"/>
      <c r="G116" s="23"/>
      <c r="H116" s="23"/>
      <c r="I116" s="23"/>
      <c r="J116" s="23"/>
      <c r="K116" s="23"/>
      <c r="L116" s="21"/>
    </row>
    <row r="117" spans="1:63" s="2" customFormat="1" ht="16.5" customHeight="1">
      <c r="A117" s="35"/>
      <c r="B117" s="36"/>
      <c r="C117" s="37"/>
      <c r="D117" s="37"/>
      <c r="E117" s="324" t="s">
        <v>3612</v>
      </c>
      <c r="F117" s="326"/>
      <c r="G117" s="326"/>
      <c r="H117" s="326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12" customHeight="1">
      <c r="A118" s="35"/>
      <c r="B118" s="36"/>
      <c r="C118" s="30" t="s">
        <v>346</v>
      </c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16.5" customHeight="1">
      <c r="A119" s="35"/>
      <c r="B119" s="36"/>
      <c r="C119" s="37"/>
      <c r="D119" s="37"/>
      <c r="E119" s="297" t="str">
        <f>E11</f>
        <v>08 - Drenážní vrty</v>
      </c>
      <c r="F119" s="326"/>
      <c r="G119" s="326"/>
      <c r="H119" s="326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6.95" customHeight="1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12" customHeight="1">
      <c r="A121" s="35"/>
      <c r="B121" s="36"/>
      <c r="C121" s="30" t="s">
        <v>20</v>
      </c>
      <c r="D121" s="37"/>
      <c r="E121" s="37"/>
      <c r="F121" s="28" t="str">
        <f>F14</f>
        <v>Liberec</v>
      </c>
      <c r="G121" s="37"/>
      <c r="H121" s="37"/>
      <c r="I121" s="30" t="s">
        <v>22</v>
      </c>
      <c r="J121" s="67" t="str">
        <f>IF(J14="","",J14)</f>
        <v>7. 1. 2022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6.95" customHeight="1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15.2" customHeight="1">
      <c r="A123" s="35"/>
      <c r="B123" s="36"/>
      <c r="C123" s="30" t="s">
        <v>24</v>
      </c>
      <c r="D123" s="37"/>
      <c r="E123" s="37"/>
      <c r="F123" s="28" t="str">
        <f>E17</f>
        <v>Povodí Labe, státní podnik</v>
      </c>
      <c r="G123" s="37"/>
      <c r="H123" s="37"/>
      <c r="I123" s="30" t="s">
        <v>30</v>
      </c>
      <c r="J123" s="33" t="str">
        <f>E23</f>
        <v>Valbek, spol. s.r.o.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5.2" customHeight="1">
      <c r="A124" s="35"/>
      <c r="B124" s="36"/>
      <c r="C124" s="30" t="s">
        <v>28</v>
      </c>
      <c r="D124" s="37"/>
      <c r="E124" s="37"/>
      <c r="F124" s="28" t="str">
        <f>IF(E20="","",E20)</f>
        <v>Vyplň údaj</v>
      </c>
      <c r="G124" s="37"/>
      <c r="H124" s="37"/>
      <c r="I124" s="30" t="s">
        <v>33</v>
      </c>
      <c r="J124" s="33" t="str">
        <f>E26</f>
        <v xml:space="preserve"> </v>
      </c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2" customFormat="1" ht="10.35" customHeight="1">
      <c r="A125" s="35"/>
      <c r="B125" s="36"/>
      <c r="C125" s="37"/>
      <c r="D125" s="37"/>
      <c r="E125" s="37"/>
      <c r="F125" s="37"/>
      <c r="G125" s="37"/>
      <c r="H125" s="37"/>
      <c r="I125" s="37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63" s="11" customFormat="1" ht="29.25" customHeight="1">
      <c r="A126" s="165"/>
      <c r="B126" s="166"/>
      <c r="C126" s="167" t="s">
        <v>360</v>
      </c>
      <c r="D126" s="168" t="s">
        <v>62</v>
      </c>
      <c r="E126" s="168" t="s">
        <v>58</v>
      </c>
      <c r="F126" s="168" t="s">
        <v>59</v>
      </c>
      <c r="G126" s="168" t="s">
        <v>361</v>
      </c>
      <c r="H126" s="168" t="s">
        <v>362</v>
      </c>
      <c r="I126" s="168" t="s">
        <v>363</v>
      </c>
      <c r="J126" s="168" t="s">
        <v>350</v>
      </c>
      <c r="K126" s="169" t="s">
        <v>364</v>
      </c>
      <c r="L126" s="170"/>
      <c r="M126" s="76" t="s">
        <v>1</v>
      </c>
      <c r="N126" s="77" t="s">
        <v>41</v>
      </c>
      <c r="O126" s="77" t="s">
        <v>365</v>
      </c>
      <c r="P126" s="77" t="s">
        <v>366</v>
      </c>
      <c r="Q126" s="77" t="s">
        <v>367</v>
      </c>
      <c r="R126" s="77" t="s">
        <v>368</v>
      </c>
      <c r="S126" s="77" t="s">
        <v>369</v>
      </c>
      <c r="T126" s="78" t="s">
        <v>370</v>
      </c>
      <c r="U126" s="165"/>
      <c r="V126" s="165"/>
      <c r="W126" s="165"/>
      <c r="X126" s="165"/>
      <c r="Y126" s="165"/>
      <c r="Z126" s="165"/>
      <c r="AA126" s="165"/>
      <c r="AB126" s="165"/>
      <c r="AC126" s="165"/>
      <c r="AD126" s="165"/>
      <c r="AE126" s="165"/>
    </row>
    <row r="127" spans="1:63" s="2" customFormat="1" ht="22.9" customHeight="1">
      <c r="A127" s="35"/>
      <c r="B127" s="36"/>
      <c r="C127" s="83" t="s">
        <v>371</v>
      </c>
      <c r="D127" s="37"/>
      <c r="E127" s="37"/>
      <c r="F127" s="37"/>
      <c r="G127" s="37"/>
      <c r="H127" s="37"/>
      <c r="I127" s="37"/>
      <c r="J127" s="171">
        <f>BK127</f>
        <v>0</v>
      </c>
      <c r="K127" s="37"/>
      <c r="L127" s="40"/>
      <c r="M127" s="79"/>
      <c r="N127" s="172"/>
      <c r="O127" s="80"/>
      <c r="P127" s="173">
        <f>P128+P158</f>
        <v>0</v>
      </c>
      <c r="Q127" s="80"/>
      <c r="R127" s="173">
        <f>R128+R158</f>
        <v>2.775E-2</v>
      </c>
      <c r="S127" s="80"/>
      <c r="T127" s="174">
        <f>T128+T158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T127" s="18" t="s">
        <v>76</v>
      </c>
      <c r="AU127" s="18" t="s">
        <v>352</v>
      </c>
      <c r="BK127" s="175">
        <f>BK128+BK158</f>
        <v>0</v>
      </c>
    </row>
    <row r="128" spans="1:63" s="12" customFormat="1" ht="25.9" customHeight="1">
      <c r="B128" s="176"/>
      <c r="C128" s="177"/>
      <c r="D128" s="178" t="s">
        <v>76</v>
      </c>
      <c r="E128" s="179" t="s">
        <v>610</v>
      </c>
      <c r="F128" s="179" t="s">
        <v>611</v>
      </c>
      <c r="G128" s="177"/>
      <c r="H128" s="177"/>
      <c r="I128" s="180"/>
      <c r="J128" s="181">
        <f>BK128</f>
        <v>0</v>
      </c>
      <c r="K128" s="177"/>
      <c r="L128" s="182"/>
      <c r="M128" s="183"/>
      <c r="N128" s="184"/>
      <c r="O128" s="184"/>
      <c r="P128" s="185">
        <f>P129+P140+P150+P155</f>
        <v>0</v>
      </c>
      <c r="Q128" s="184"/>
      <c r="R128" s="185">
        <f>R129+R140+R150+R155</f>
        <v>2.775E-2</v>
      </c>
      <c r="S128" s="184"/>
      <c r="T128" s="186">
        <f>T129+T140+T150+T155</f>
        <v>0</v>
      </c>
      <c r="AR128" s="187" t="s">
        <v>84</v>
      </c>
      <c r="AT128" s="188" t="s">
        <v>76</v>
      </c>
      <c r="AU128" s="188" t="s">
        <v>77</v>
      </c>
      <c r="AY128" s="187" t="s">
        <v>375</v>
      </c>
      <c r="BK128" s="189">
        <f>BK129+BK140+BK150+BK155</f>
        <v>0</v>
      </c>
    </row>
    <row r="129" spans="1:65" s="12" customFormat="1" ht="22.9" customHeight="1">
      <c r="B129" s="176"/>
      <c r="C129" s="177"/>
      <c r="D129" s="178" t="s">
        <v>76</v>
      </c>
      <c r="E129" s="190" t="s">
        <v>86</v>
      </c>
      <c r="F129" s="190" t="s">
        <v>619</v>
      </c>
      <c r="G129" s="177"/>
      <c r="H129" s="177"/>
      <c r="I129" s="180"/>
      <c r="J129" s="191">
        <f>BK129</f>
        <v>0</v>
      </c>
      <c r="K129" s="177"/>
      <c r="L129" s="182"/>
      <c r="M129" s="183"/>
      <c r="N129" s="184"/>
      <c r="O129" s="184"/>
      <c r="P129" s="185">
        <f>SUM(P130:P139)</f>
        <v>0</v>
      </c>
      <c r="Q129" s="184"/>
      <c r="R129" s="185">
        <f>SUM(R130:R139)</f>
        <v>2.775E-2</v>
      </c>
      <c r="S129" s="184"/>
      <c r="T129" s="186">
        <f>SUM(T130:T139)</f>
        <v>0</v>
      </c>
      <c r="AR129" s="187" t="s">
        <v>84</v>
      </c>
      <c r="AT129" s="188" t="s">
        <v>76</v>
      </c>
      <c r="AU129" s="188" t="s">
        <v>84</v>
      </c>
      <c r="AY129" s="187" t="s">
        <v>375</v>
      </c>
      <c r="BK129" s="189">
        <f>SUM(BK130:BK139)</f>
        <v>0</v>
      </c>
    </row>
    <row r="130" spans="1:65" s="2" customFormat="1" ht="16.5" customHeight="1">
      <c r="A130" s="35"/>
      <c r="B130" s="36"/>
      <c r="C130" s="192" t="s">
        <v>84</v>
      </c>
      <c r="D130" s="192" t="s">
        <v>377</v>
      </c>
      <c r="E130" s="193" t="s">
        <v>3614</v>
      </c>
      <c r="F130" s="194" t="s">
        <v>3615</v>
      </c>
      <c r="G130" s="195" t="s">
        <v>702</v>
      </c>
      <c r="H130" s="196">
        <v>75</v>
      </c>
      <c r="I130" s="197"/>
      <c r="J130" s="198">
        <f>ROUND(I130*H130,2)</f>
        <v>0</v>
      </c>
      <c r="K130" s="194" t="s">
        <v>408</v>
      </c>
      <c r="L130" s="40"/>
      <c r="M130" s="199" t="s">
        <v>1</v>
      </c>
      <c r="N130" s="200" t="s">
        <v>42</v>
      </c>
      <c r="O130" s="72"/>
      <c r="P130" s="201">
        <f>O130*H130</f>
        <v>0</v>
      </c>
      <c r="Q130" s="201">
        <v>3.6999999999999999E-4</v>
      </c>
      <c r="R130" s="201">
        <f>Q130*H130</f>
        <v>2.775E-2</v>
      </c>
      <c r="S130" s="201">
        <v>0</v>
      </c>
      <c r="T130" s="202">
        <f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203" t="s">
        <v>374</v>
      </c>
      <c r="AT130" s="203" t="s">
        <v>377</v>
      </c>
      <c r="AU130" s="203" t="s">
        <v>86</v>
      </c>
      <c r="AY130" s="18" t="s">
        <v>375</v>
      </c>
      <c r="BE130" s="204">
        <f>IF(N130="základní",J130,0)</f>
        <v>0</v>
      </c>
      <c r="BF130" s="204">
        <f>IF(N130="snížená",J130,0)</f>
        <v>0</v>
      </c>
      <c r="BG130" s="204">
        <f>IF(N130="zákl. přenesená",J130,0)</f>
        <v>0</v>
      </c>
      <c r="BH130" s="204">
        <f>IF(N130="sníž. přenesená",J130,0)</f>
        <v>0</v>
      </c>
      <c r="BI130" s="204">
        <f>IF(N130="nulová",J130,0)</f>
        <v>0</v>
      </c>
      <c r="BJ130" s="18" t="s">
        <v>84</v>
      </c>
      <c r="BK130" s="204">
        <f>ROUND(I130*H130,2)</f>
        <v>0</v>
      </c>
      <c r="BL130" s="18" t="s">
        <v>374</v>
      </c>
      <c r="BM130" s="203" t="s">
        <v>3616</v>
      </c>
    </row>
    <row r="131" spans="1:65" s="2" customFormat="1" ht="11.25">
      <c r="A131" s="35"/>
      <c r="B131" s="36"/>
      <c r="C131" s="37"/>
      <c r="D131" s="205" t="s">
        <v>383</v>
      </c>
      <c r="E131" s="37"/>
      <c r="F131" s="206" t="s">
        <v>3617</v>
      </c>
      <c r="G131" s="37"/>
      <c r="H131" s="37"/>
      <c r="I131" s="207"/>
      <c r="J131" s="37"/>
      <c r="K131" s="37"/>
      <c r="L131" s="40"/>
      <c r="M131" s="208"/>
      <c r="N131" s="209"/>
      <c r="O131" s="72"/>
      <c r="P131" s="72"/>
      <c r="Q131" s="72"/>
      <c r="R131" s="72"/>
      <c r="S131" s="72"/>
      <c r="T131" s="73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T131" s="18" t="s">
        <v>383</v>
      </c>
      <c r="AU131" s="18" t="s">
        <v>86</v>
      </c>
    </row>
    <row r="132" spans="1:65" s="14" customFormat="1" ht="11.25">
      <c r="B132" s="220"/>
      <c r="C132" s="221"/>
      <c r="D132" s="205" t="s">
        <v>384</v>
      </c>
      <c r="E132" s="222" t="s">
        <v>1</v>
      </c>
      <c r="F132" s="223" t="s">
        <v>3618</v>
      </c>
      <c r="G132" s="221"/>
      <c r="H132" s="224">
        <v>75</v>
      </c>
      <c r="I132" s="225"/>
      <c r="J132" s="221"/>
      <c r="K132" s="221"/>
      <c r="L132" s="226"/>
      <c r="M132" s="227"/>
      <c r="N132" s="228"/>
      <c r="O132" s="228"/>
      <c r="P132" s="228"/>
      <c r="Q132" s="228"/>
      <c r="R132" s="228"/>
      <c r="S132" s="228"/>
      <c r="T132" s="229"/>
      <c r="AT132" s="230" t="s">
        <v>384</v>
      </c>
      <c r="AU132" s="230" t="s">
        <v>86</v>
      </c>
      <c r="AV132" s="14" t="s">
        <v>86</v>
      </c>
      <c r="AW132" s="14" t="s">
        <v>32</v>
      </c>
      <c r="AX132" s="14" t="s">
        <v>84</v>
      </c>
      <c r="AY132" s="230" t="s">
        <v>375</v>
      </c>
    </row>
    <row r="133" spans="1:65" s="2" customFormat="1" ht="16.5" customHeight="1">
      <c r="A133" s="35"/>
      <c r="B133" s="36"/>
      <c r="C133" s="192" t="s">
        <v>86</v>
      </c>
      <c r="D133" s="192" t="s">
        <v>377</v>
      </c>
      <c r="E133" s="193" t="s">
        <v>3582</v>
      </c>
      <c r="F133" s="194" t="s">
        <v>1505</v>
      </c>
      <c r="G133" s="195" t="s">
        <v>615</v>
      </c>
      <c r="H133" s="196">
        <v>0.29399999999999998</v>
      </c>
      <c r="I133" s="197"/>
      <c r="J133" s="198">
        <f>ROUND(I133*H133,2)</f>
        <v>0</v>
      </c>
      <c r="K133" s="194" t="s">
        <v>1</v>
      </c>
      <c r="L133" s="40"/>
      <c r="M133" s="199" t="s">
        <v>1</v>
      </c>
      <c r="N133" s="200" t="s">
        <v>42</v>
      </c>
      <c r="O133" s="72"/>
      <c r="P133" s="201">
        <f>O133*H133</f>
        <v>0</v>
      </c>
      <c r="Q133" s="201">
        <v>0</v>
      </c>
      <c r="R133" s="201">
        <f>Q133*H133</f>
        <v>0</v>
      </c>
      <c r="S133" s="201">
        <v>0</v>
      </c>
      <c r="T133" s="202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03" t="s">
        <v>374</v>
      </c>
      <c r="AT133" s="203" t="s">
        <v>377</v>
      </c>
      <c r="AU133" s="203" t="s">
        <v>86</v>
      </c>
      <c r="AY133" s="18" t="s">
        <v>375</v>
      </c>
      <c r="BE133" s="204">
        <f>IF(N133="základní",J133,0)</f>
        <v>0</v>
      </c>
      <c r="BF133" s="204">
        <f>IF(N133="snížená",J133,0)</f>
        <v>0</v>
      </c>
      <c r="BG133" s="204">
        <f>IF(N133="zákl. přenesená",J133,0)</f>
        <v>0</v>
      </c>
      <c r="BH133" s="204">
        <f>IF(N133="sníž. přenesená",J133,0)</f>
        <v>0</v>
      </c>
      <c r="BI133" s="204">
        <f>IF(N133="nulová",J133,0)</f>
        <v>0</v>
      </c>
      <c r="BJ133" s="18" t="s">
        <v>84</v>
      </c>
      <c r="BK133" s="204">
        <f>ROUND(I133*H133,2)</f>
        <v>0</v>
      </c>
      <c r="BL133" s="18" t="s">
        <v>374</v>
      </c>
      <c r="BM133" s="203" t="s">
        <v>3619</v>
      </c>
    </row>
    <row r="134" spans="1:65" s="2" customFormat="1" ht="39">
      <c r="A134" s="35"/>
      <c r="B134" s="36"/>
      <c r="C134" s="37"/>
      <c r="D134" s="205" t="s">
        <v>383</v>
      </c>
      <c r="E134" s="37"/>
      <c r="F134" s="206" t="s">
        <v>633</v>
      </c>
      <c r="G134" s="37"/>
      <c r="H134" s="37"/>
      <c r="I134" s="207"/>
      <c r="J134" s="37"/>
      <c r="K134" s="37"/>
      <c r="L134" s="40"/>
      <c r="M134" s="208"/>
      <c r="N134" s="209"/>
      <c r="O134" s="72"/>
      <c r="P134" s="72"/>
      <c r="Q134" s="72"/>
      <c r="R134" s="72"/>
      <c r="S134" s="72"/>
      <c r="T134" s="73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T134" s="18" t="s">
        <v>383</v>
      </c>
      <c r="AU134" s="18" t="s">
        <v>86</v>
      </c>
    </row>
    <row r="135" spans="1:65" s="2" customFormat="1" ht="19.5">
      <c r="A135" s="35"/>
      <c r="B135" s="36"/>
      <c r="C135" s="37"/>
      <c r="D135" s="205" t="s">
        <v>410</v>
      </c>
      <c r="E135" s="37"/>
      <c r="F135" s="231" t="s">
        <v>634</v>
      </c>
      <c r="G135" s="37"/>
      <c r="H135" s="37"/>
      <c r="I135" s="207"/>
      <c r="J135" s="37"/>
      <c r="K135" s="37"/>
      <c r="L135" s="40"/>
      <c r="M135" s="208"/>
      <c r="N135" s="209"/>
      <c r="O135" s="72"/>
      <c r="P135" s="72"/>
      <c r="Q135" s="72"/>
      <c r="R135" s="72"/>
      <c r="S135" s="72"/>
      <c r="T135" s="73"/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T135" s="18" t="s">
        <v>410</v>
      </c>
      <c r="AU135" s="18" t="s">
        <v>86</v>
      </c>
    </row>
    <row r="136" spans="1:65" s="14" customFormat="1" ht="11.25">
      <c r="B136" s="220"/>
      <c r="C136" s="221"/>
      <c r="D136" s="205" t="s">
        <v>384</v>
      </c>
      <c r="E136" s="222" t="s">
        <v>1</v>
      </c>
      <c r="F136" s="223" t="s">
        <v>3620</v>
      </c>
      <c r="G136" s="221"/>
      <c r="H136" s="224">
        <v>0.29399999999999998</v>
      </c>
      <c r="I136" s="225"/>
      <c r="J136" s="221"/>
      <c r="K136" s="221"/>
      <c r="L136" s="226"/>
      <c r="M136" s="227"/>
      <c r="N136" s="228"/>
      <c r="O136" s="228"/>
      <c r="P136" s="228"/>
      <c r="Q136" s="228"/>
      <c r="R136" s="228"/>
      <c r="S136" s="228"/>
      <c r="T136" s="229"/>
      <c r="AT136" s="230" t="s">
        <v>384</v>
      </c>
      <c r="AU136" s="230" t="s">
        <v>86</v>
      </c>
      <c r="AV136" s="14" t="s">
        <v>86</v>
      </c>
      <c r="AW136" s="14" t="s">
        <v>32</v>
      </c>
      <c r="AX136" s="14" t="s">
        <v>84</v>
      </c>
      <c r="AY136" s="230" t="s">
        <v>375</v>
      </c>
    </row>
    <row r="137" spans="1:65" s="2" customFormat="1" ht="16.5" customHeight="1">
      <c r="A137" s="35"/>
      <c r="B137" s="36"/>
      <c r="C137" s="192" t="s">
        <v>103</v>
      </c>
      <c r="D137" s="192" t="s">
        <v>377</v>
      </c>
      <c r="E137" s="193" t="s">
        <v>3621</v>
      </c>
      <c r="F137" s="194" t="s">
        <v>3622</v>
      </c>
      <c r="G137" s="195" t="s">
        <v>505</v>
      </c>
      <c r="H137" s="196">
        <v>5</v>
      </c>
      <c r="I137" s="197"/>
      <c r="J137" s="198">
        <f>ROUND(I137*H137,2)</f>
        <v>0</v>
      </c>
      <c r="K137" s="194" t="s">
        <v>1</v>
      </c>
      <c r="L137" s="40"/>
      <c r="M137" s="199" t="s">
        <v>1</v>
      </c>
      <c r="N137" s="200" t="s">
        <v>42</v>
      </c>
      <c r="O137" s="72"/>
      <c r="P137" s="201">
        <f>O137*H137</f>
        <v>0</v>
      </c>
      <c r="Q137" s="201">
        <v>0</v>
      </c>
      <c r="R137" s="201">
        <f>Q137*H137</f>
        <v>0</v>
      </c>
      <c r="S137" s="201">
        <v>0</v>
      </c>
      <c r="T137" s="202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03" t="s">
        <v>374</v>
      </c>
      <c r="AT137" s="203" t="s">
        <v>377</v>
      </c>
      <c r="AU137" s="203" t="s">
        <v>86</v>
      </c>
      <c r="AY137" s="18" t="s">
        <v>375</v>
      </c>
      <c r="BE137" s="204">
        <f>IF(N137="základní",J137,0)</f>
        <v>0</v>
      </c>
      <c r="BF137" s="204">
        <f>IF(N137="snížená",J137,0)</f>
        <v>0</v>
      </c>
      <c r="BG137" s="204">
        <f>IF(N137="zákl. přenesená",J137,0)</f>
        <v>0</v>
      </c>
      <c r="BH137" s="204">
        <f>IF(N137="sníž. přenesená",J137,0)</f>
        <v>0</v>
      </c>
      <c r="BI137" s="204">
        <f>IF(N137="nulová",J137,0)</f>
        <v>0</v>
      </c>
      <c r="BJ137" s="18" t="s">
        <v>84</v>
      </c>
      <c r="BK137" s="204">
        <f>ROUND(I137*H137,2)</f>
        <v>0</v>
      </c>
      <c r="BL137" s="18" t="s">
        <v>374</v>
      </c>
      <c r="BM137" s="203" t="s">
        <v>3623</v>
      </c>
    </row>
    <row r="138" spans="1:65" s="2" customFormat="1" ht="11.25">
      <c r="A138" s="35"/>
      <c r="B138" s="36"/>
      <c r="C138" s="37"/>
      <c r="D138" s="205" t="s">
        <v>383</v>
      </c>
      <c r="E138" s="37"/>
      <c r="F138" s="206" t="s">
        <v>3622</v>
      </c>
      <c r="G138" s="37"/>
      <c r="H138" s="37"/>
      <c r="I138" s="207"/>
      <c r="J138" s="37"/>
      <c r="K138" s="37"/>
      <c r="L138" s="40"/>
      <c r="M138" s="208"/>
      <c r="N138" s="209"/>
      <c r="O138" s="72"/>
      <c r="P138" s="72"/>
      <c r="Q138" s="72"/>
      <c r="R138" s="72"/>
      <c r="S138" s="72"/>
      <c r="T138" s="73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T138" s="18" t="s">
        <v>383</v>
      </c>
      <c r="AU138" s="18" t="s">
        <v>86</v>
      </c>
    </row>
    <row r="139" spans="1:65" s="14" customFormat="1" ht="11.25">
      <c r="B139" s="220"/>
      <c r="C139" s="221"/>
      <c r="D139" s="205" t="s">
        <v>384</v>
      </c>
      <c r="E139" s="222" t="s">
        <v>1</v>
      </c>
      <c r="F139" s="223" t="s">
        <v>568</v>
      </c>
      <c r="G139" s="221"/>
      <c r="H139" s="224">
        <v>5</v>
      </c>
      <c r="I139" s="225"/>
      <c r="J139" s="221"/>
      <c r="K139" s="221"/>
      <c r="L139" s="226"/>
      <c r="M139" s="227"/>
      <c r="N139" s="228"/>
      <c r="O139" s="228"/>
      <c r="P139" s="228"/>
      <c r="Q139" s="228"/>
      <c r="R139" s="228"/>
      <c r="S139" s="228"/>
      <c r="T139" s="229"/>
      <c r="AT139" s="230" t="s">
        <v>384</v>
      </c>
      <c r="AU139" s="230" t="s">
        <v>86</v>
      </c>
      <c r="AV139" s="14" t="s">
        <v>86</v>
      </c>
      <c r="AW139" s="14" t="s">
        <v>32</v>
      </c>
      <c r="AX139" s="14" t="s">
        <v>84</v>
      </c>
      <c r="AY139" s="230" t="s">
        <v>375</v>
      </c>
    </row>
    <row r="140" spans="1:65" s="12" customFormat="1" ht="22.9" customHeight="1">
      <c r="B140" s="176"/>
      <c r="C140" s="177"/>
      <c r="D140" s="178" t="s">
        <v>76</v>
      </c>
      <c r="E140" s="190" t="s">
        <v>427</v>
      </c>
      <c r="F140" s="190" t="s">
        <v>2742</v>
      </c>
      <c r="G140" s="177"/>
      <c r="H140" s="177"/>
      <c r="I140" s="180"/>
      <c r="J140" s="191">
        <f>BK140</f>
        <v>0</v>
      </c>
      <c r="K140" s="177"/>
      <c r="L140" s="182"/>
      <c r="M140" s="183"/>
      <c r="N140" s="184"/>
      <c r="O140" s="184"/>
      <c r="P140" s="185">
        <f>SUM(P141:P149)</f>
        <v>0</v>
      </c>
      <c r="Q140" s="184"/>
      <c r="R140" s="185">
        <f>SUM(R141:R149)</f>
        <v>0</v>
      </c>
      <c r="S140" s="184"/>
      <c r="T140" s="186">
        <f>SUM(T141:T149)</f>
        <v>0</v>
      </c>
      <c r="AR140" s="187" t="s">
        <v>84</v>
      </c>
      <c r="AT140" s="188" t="s">
        <v>76</v>
      </c>
      <c r="AU140" s="188" t="s">
        <v>84</v>
      </c>
      <c r="AY140" s="187" t="s">
        <v>375</v>
      </c>
      <c r="BK140" s="189">
        <f>SUM(BK141:BK149)</f>
        <v>0</v>
      </c>
    </row>
    <row r="141" spans="1:65" s="2" customFormat="1" ht="16.5" customHeight="1">
      <c r="A141" s="35"/>
      <c r="B141" s="36"/>
      <c r="C141" s="192" t="s">
        <v>374</v>
      </c>
      <c r="D141" s="192" t="s">
        <v>377</v>
      </c>
      <c r="E141" s="193" t="s">
        <v>3624</v>
      </c>
      <c r="F141" s="194" t="s">
        <v>3625</v>
      </c>
      <c r="G141" s="195" t="s">
        <v>424</v>
      </c>
      <c r="H141" s="196">
        <v>5</v>
      </c>
      <c r="I141" s="197"/>
      <c r="J141" s="198">
        <f>ROUND(I141*H141,2)</f>
        <v>0</v>
      </c>
      <c r="K141" s="194" t="s">
        <v>1</v>
      </c>
      <c r="L141" s="40"/>
      <c r="M141" s="199" t="s">
        <v>1</v>
      </c>
      <c r="N141" s="200" t="s">
        <v>42</v>
      </c>
      <c r="O141" s="72"/>
      <c r="P141" s="201">
        <f>O141*H141</f>
        <v>0</v>
      </c>
      <c r="Q141" s="201">
        <v>0</v>
      </c>
      <c r="R141" s="201">
        <f>Q141*H141</f>
        <v>0</v>
      </c>
      <c r="S141" s="201">
        <v>0</v>
      </c>
      <c r="T141" s="202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03" t="s">
        <v>374</v>
      </c>
      <c r="AT141" s="203" t="s">
        <v>377</v>
      </c>
      <c r="AU141" s="203" t="s">
        <v>86</v>
      </c>
      <c r="AY141" s="18" t="s">
        <v>375</v>
      </c>
      <c r="BE141" s="204">
        <f>IF(N141="základní",J141,0)</f>
        <v>0</v>
      </c>
      <c r="BF141" s="204">
        <f>IF(N141="snížená",J141,0)</f>
        <v>0</v>
      </c>
      <c r="BG141" s="204">
        <f>IF(N141="zákl. přenesená",J141,0)</f>
        <v>0</v>
      </c>
      <c r="BH141" s="204">
        <f>IF(N141="sníž. přenesená",J141,0)</f>
        <v>0</v>
      </c>
      <c r="BI141" s="204">
        <f>IF(N141="nulová",J141,0)</f>
        <v>0</v>
      </c>
      <c r="BJ141" s="18" t="s">
        <v>84</v>
      </c>
      <c r="BK141" s="204">
        <f>ROUND(I141*H141,2)</f>
        <v>0</v>
      </c>
      <c r="BL141" s="18" t="s">
        <v>374</v>
      </c>
      <c r="BM141" s="203" t="s">
        <v>3626</v>
      </c>
    </row>
    <row r="142" spans="1:65" s="2" customFormat="1" ht="11.25">
      <c r="A142" s="35"/>
      <c r="B142" s="36"/>
      <c r="C142" s="37"/>
      <c r="D142" s="205" t="s">
        <v>383</v>
      </c>
      <c r="E142" s="37"/>
      <c r="F142" s="206" t="s">
        <v>3625</v>
      </c>
      <c r="G142" s="37"/>
      <c r="H142" s="37"/>
      <c r="I142" s="207"/>
      <c r="J142" s="37"/>
      <c r="K142" s="37"/>
      <c r="L142" s="40"/>
      <c r="M142" s="208"/>
      <c r="N142" s="209"/>
      <c r="O142" s="72"/>
      <c r="P142" s="72"/>
      <c r="Q142" s="72"/>
      <c r="R142" s="72"/>
      <c r="S142" s="72"/>
      <c r="T142" s="73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T142" s="18" t="s">
        <v>383</v>
      </c>
      <c r="AU142" s="18" t="s">
        <v>86</v>
      </c>
    </row>
    <row r="143" spans="1:65" s="14" customFormat="1" ht="11.25">
      <c r="B143" s="220"/>
      <c r="C143" s="221"/>
      <c r="D143" s="205" t="s">
        <v>384</v>
      </c>
      <c r="E143" s="222" t="s">
        <v>1</v>
      </c>
      <c r="F143" s="223" t="s">
        <v>568</v>
      </c>
      <c r="G143" s="221"/>
      <c r="H143" s="224">
        <v>5</v>
      </c>
      <c r="I143" s="225"/>
      <c r="J143" s="221"/>
      <c r="K143" s="221"/>
      <c r="L143" s="226"/>
      <c r="M143" s="227"/>
      <c r="N143" s="228"/>
      <c r="O143" s="228"/>
      <c r="P143" s="228"/>
      <c r="Q143" s="228"/>
      <c r="R143" s="228"/>
      <c r="S143" s="228"/>
      <c r="T143" s="229"/>
      <c r="AT143" s="230" t="s">
        <v>384</v>
      </c>
      <c r="AU143" s="230" t="s">
        <v>86</v>
      </c>
      <c r="AV143" s="14" t="s">
        <v>86</v>
      </c>
      <c r="AW143" s="14" t="s">
        <v>32</v>
      </c>
      <c r="AX143" s="14" t="s">
        <v>84</v>
      </c>
      <c r="AY143" s="230" t="s">
        <v>375</v>
      </c>
    </row>
    <row r="144" spans="1:65" s="2" customFormat="1" ht="16.5" customHeight="1">
      <c r="A144" s="35"/>
      <c r="B144" s="36"/>
      <c r="C144" s="192" t="s">
        <v>412</v>
      </c>
      <c r="D144" s="192" t="s">
        <v>377</v>
      </c>
      <c r="E144" s="193" t="s">
        <v>3627</v>
      </c>
      <c r="F144" s="194" t="s">
        <v>3628</v>
      </c>
      <c r="G144" s="195" t="s">
        <v>702</v>
      </c>
      <c r="H144" s="196">
        <v>50</v>
      </c>
      <c r="I144" s="197"/>
      <c r="J144" s="198">
        <f>ROUND(I144*H144,2)</f>
        <v>0</v>
      </c>
      <c r="K144" s="194" t="s">
        <v>1</v>
      </c>
      <c r="L144" s="40"/>
      <c r="M144" s="199" t="s">
        <v>1</v>
      </c>
      <c r="N144" s="200" t="s">
        <v>42</v>
      </c>
      <c r="O144" s="72"/>
      <c r="P144" s="201">
        <f>O144*H144</f>
        <v>0</v>
      </c>
      <c r="Q144" s="201">
        <v>0</v>
      </c>
      <c r="R144" s="201">
        <f>Q144*H144</f>
        <v>0</v>
      </c>
      <c r="S144" s="201">
        <v>0</v>
      </c>
      <c r="T144" s="202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03" t="s">
        <v>374</v>
      </c>
      <c r="AT144" s="203" t="s">
        <v>377</v>
      </c>
      <c r="AU144" s="203" t="s">
        <v>86</v>
      </c>
      <c r="AY144" s="18" t="s">
        <v>375</v>
      </c>
      <c r="BE144" s="204">
        <f>IF(N144="základní",J144,0)</f>
        <v>0</v>
      </c>
      <c r="BF144" s="204">
        <f>IF(N144="snížená",J144,0)</f>
        <v>0</v>
      </c>
      <c r="BG144" s="204">
        <f>IF(N144="zákl. přenesená",J144,0)</f>
        <v>0</v>
      </c>
      <c r="BH144" s="204">
        <f>IF(N144="sníž. přenesená",J144,0)</f>
        <v>0</v>
      </c>
      <c r="BI144" s="204">
        <f>IF(N144="nulová",J144,0)</f>
        <v>0</v>
      </c>
      <c r="BJ144" s="18" t="s">
        <v>84</v>
      </c>
      <c r="BK144" s="204">
        <f>ROUND(I144*H144,2)</f>
        <v>0</v>
      </c>
      <c r="BL144" s="18" t="s">
        <v>374</v>
      </c>
      <c r="BM144" s="203" t="s">
        <v>3629</v>
      </c>
    </row>
    <row r="145" spans="1:65" s="2" customFormat="1" ht="165.75">
      <c r="A145" s="35"/>
      <c r="B145" s="36"/>
      <c r="C145" s="37"/>
      <c r="D145" s="205" t="s">
        <v>383</v>
      </c>
      <c r="E145" s="37"/>
      <c r="F145" s="206" t="s">
        <v>3630</v>
      </c>
      <c r="G145" s="37"/>
      <c r="H145" s="37"/>
      <c r="I145" s="207"/>
      <c r="J145" s="37"/>
      <c r="K145" s="37"/>
      <c r="L145" s="40"/>
      <c r="M145" s="208"/>
      <c r="N145" s="209"/>
      <c r="O145" s="72"/>
      <c r="P145" s="72"/>
      <c r="Q145" s="72"/>
      <c r="R145" s="72"/>
      <c r="S145" s="72"/>
      <c r="T145" s="73"/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T145" s="18" t="s">
        <v>383</v>
      </c>
      <c r="AU145" s="18" t="s">
        <v>86</v>
      </c>
    </row>
    <row r="146" spans="1:65" s="14" customFormat="1" ht="11.25">
      <c r="B146" s="220"/>
      <c r="C146" s="221"/>
      <c r="D146" s="205" t="s">
        <v>384</v>
      </c>
      <c r="E146" s="222" t="s">
        <v>1</v>
      </c>
      <c r="F146" s="223" t="s">
        <v>3631</v>
      </c>
      <c r="G146" s="221"/>
      <c r="H146" s="224">
        <v>50</v>
      </c>
      <c r="I146" s="225"/>
      <c r="J146" s="221"/>
      <c r="K146" s="221"/>
      <c r="L146" s="226"/>
      <c r="M146" s="227"/>
      <c r="N146" s="228"/>
      <c r="O146" s="228"/>
      <c r="P146" s="228"/>
      <c r="Q146" s="228"/>
      <c r="R146" s="228"/>
      <c r="S146" s="228"/>
      <c r="T146" s="229"/>
      <c r="AT146" s="230" t="s">
        <v>384</v>
      </c>
      <c r="AU146" s="230" t="s">
        <v>86</v>
      </c>
      <c r="AV146" s="14" t="s">
        <v>86</v>
      </c>
      <c r="AW146" s="14" t="s">
        <v>32</v>
      </c>
      <c r="AX146" s="14" t="s">
        <v>84</v>
      </c>
      <c r="AY146" s="230" t="s">
        <v>375</v>
      </c>
    </row>
    <row r="147" spans="1:65" s="2" customFormat="1" ht="16.5" customHeight="1">
      <c r="A147" s="35"/>
      <c r="B147" s="36"/>
      <c r="C147" s="192" t="s">
        <v>416</v>
      </c>
      <c r="D147" s="192" t="s">
        <v>377</v>
      </c>
      <c r="E147" s="193" t="s">
        <v>3632</v>
      </c>
      <c r="F147" s="194" t="s">
        <v>3633</v>
      </c>
      <c r="G147" s="195" t="s">
        <v>702</v>
      </c>
      <c r="H147" s="196">
        <v>25</v>
      </c>
      <c r="I147" s="197"/>
      <c r="J147" s="198">
        <f>ROUND(I147*H147,2)</f>
        <v>0</v>
      </c>
      <c r="K147" s="194" t="s">
        <v>1</v>
      </c>
      <c r="L147" s="40"/>
      <c r="M147" s="199" t="s">
        <v>1</v>
      </c>
      <c r="N147" s="200" t="s">
        <v>42</v>
      </c>
      <c r="O147" s="72"/>
      <c r="P147" s="201">
        <f>O147*H147</f>
        <v>0</v>
      </c>
      <c r="Q147" s="201">
        <v>0</v>
      </c>
      <c r="R147" s="201">
        <f>Q147*H147</f>
        <v>0</v>
      </c>
      <c r="S147" s="201">
        <v>0</v>
      </c>
      <c r="T147" s="202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03" t="s">
        <v>374</v>
      </c>
      <c r="AT147" s="203" t="s">
        <v>377</v>
      </c>
      <c r="AU147" s="203" t="s">
        <v>86</v>
      </c>
      <c r="AY147" s="18" t="s">
        <v>375</v>
      </c>
      <c r="BE147" s="204">
        <f>IF(N147="základní",J147,0)</f>
        <v>0</v>
      </c>
      <c r="BF147" s="204">
        <f>IF(N147="snížená",J147,0)</f>
        <v>0</v>
      </c>
      <c r="BG147" s="204">
        <f>IF(N147="zákl. přenesená",J147,0)</f>
        <v>0</v>
      </c>
      <c r="BH147" s="204">
        <f>IF(N147="sníž. přenesená",J147,0)</f>
        <v>0</v>
      </c>
      <c r="BI147" s="204">
        <f>IF(N147="nulová",J147,0)</f>
        <v>0</v>
      </c>
      <c r="BJ147" s="18" t="s">
        <v>84</v>
      </c>
      <c r="BK147" s="204">
        <f>ROUND(I147*H147,2)</f>
        <v>0</v>
      </c>
      <c r="BL147" s="18" t="s">
        <v>374</v>
      </c>
      <c r="BM147" s="203" t="s">
        <v>3634</v>
      </c>
    </row>
    <row r="148" spans="1:65" s="2" customFormat="1" ht="165.75">
      <c r="A148" s="35"/>
      <c r="B148" s="36"/>
      <c r="C148" s="37"/>
      <c r="D148" s="205" t="s">
        <v>383</v>
      </c>
      <c r="E148" s="37"/>
      <c r="F148" s="206" t="s">
        <v>3630</v>
      </c>
      <c r="G148" s="37"/>
      <c r="H148" s="37"/>
      <c r="I148" s="207"/>
      <c r="J148" s="37"/>
      <c r="K148" s="37"/>
      <c r="L148" s="40"/>
      <c r="M148" s="208"/>
      <c r="N148" s="209"/>
      <c r="O148" s="72"/>
      <c r="P148" s="72"/>
      <c r="Q148" s="72"/>
      <c r="R148" s="72"/>
      <c r="S148" s="72"/>
      <c r="T148" s="73"/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T148" s="18" t="s">
        <v>383</v>
      </c>
      <c r="AU148" s="18" t="s">
        <v>86</v>
      </c>
    </row>
    <row r="149" spans="1:65" s="14" customFormat="1" ht="11.25">
      <c r="B149" s="220"/>
      <c r="C149" s="221"/>
      <c r="D149" s="205" t="s">
        <v>384</v>
      </c>
      <c r="E149" s="222" t="s">
        <v>1</v>
      </c>
      <c r="F149" s="223" t="s">
        <v>3635</v>
      </c>
      <c r="G149" s="221"/>
      <c r="H149" s="224">
        <v>25</v>
      </c>
      <c r="I149" s="225"/>
      <c r="J149" s="221"/>
      <c r="K149" s="221"/>
      <c r="L149" s="226"/>
      <c r="M149" s="227"/>
      <c r="N149" s="228"/>
      <c r="O149" s="228"/>
      <c r="P149" s="228"/>
      <c r="Q149" s="228"/>
      <c r="R149" s="228"/>
      <c r="S149" s="228"/>
      <c r="T149" s="229"/>
      <c r="AT149" s="230" t="s">
        <v>384</v>
      </c>
      <c r="AU149" s="230" t="s">
        <v>86</v>
      </c>
      <c r="AV149" s="14" t="s">
        <v>86</v>
      </c>
      <c r="AW149" s="14" t="s">
        <v>32</v>
      </c>
      <c r="AX149" s="14" t="s">
        <v>84</v>
      </c>
      <c r="AY149" s="230" t="s">
        <v>375</v>
      </c>
    </row>
    <row r="150" spans="1:65" s="12" customFormat="1" ht="22.9" customHeight="1">
      <c r="B150" s="176"/>
      <c r="C150" s="177"/>
      <c r="D150" s="178" t="s">
        <v>76</v>
      </c>
      <c r="E150" s="190" t="s">
        <v>777</v>
      </c>
      <c r="F150" s="190" t="s">
        <v>778</v>
      </c>
      <c r="G150" s="177"/>
      <c r="H150" s="177"/>
      <c r="I150" s="180"/>
      <c r="J150" s="191">
        <f>BK150</f>
        <v>0</v>
      </c>
      <c r="K150" s="177"/>
      <c r="L150" s="182"/>
      <c r="M150" s="183"/>
      <c r="N150" s="184"/>
      <c r="O150" s="184"/>
      <c r="P150" s="185">
        <f>SUM(P151:P154)</f>
        <v>0</v>
      </c>
      <c r="Q150" s="184"/>
      <c r="R150" s="185">
        <f>SUM(R151:R154)</f>
        <v>0</v>
      </c>
      <c r="S150" s="184"/>
      <c r="T150" s="186">
        <f>SUM(T151:T154)</f>
        <v>0</v>
      </c>
      <c r="AR150" s="187" t="s">
        <v>84</v>
      </c>
      <c r="AT150" s="188" t="s">
        <v>76</v>
      </c>
      <c r="AU150" s="188" t="s">
        <v>84</v>
      </c>
      <c r="AY150" s="187" t="s">
        <v>375</v>
      </c>
      <c r="BK150" s="189">
        <f>SUM(BK151:BK154)</f>
        <v>0</v>
      </c>
    </row>
    <row r="151" spans="1:65" s="2" customFormat="1" ht="24.2" customHeight="1">
      <c r="A151" s="35"/>
      <c r="B151" s="36"/>
      <c r="C151" s="192" t="s">
        <v>421</v>
      </c>
      <c r="D151" s="192" t="s">
        <v>377</v>
      </c>
      <c r="E151" s="193" t="s">
        <v>779</v>
      </c>
      <c r="F151" s="194" t="s">
        <v>780</v>
      </c>
      <c r="G151" s="195" t="s">
        <v>649</v>
      </c>
      <c r="H151" s="196">
        <v>1.472</v>
      </c>
      <c r="I151" s="197"/>
      <c r="J151" s="198">
        <f>ROUND(I151*H151,2)</f>
        <v>0</v>
      </c>
      <c r="K151" s="194" t="s">
        <v>1</v>
      </c>
      <c r="L151" s="40"/>
      <c r="M151" s="199" t="s">
        <v>1</v>
      </c>
      <c r="N151" s="200" t="s">
        <v>42</v>
      </c>
      <c r="O151" s="72"/>
      <c r="P151" s="201">
        <f>O151*H151</f>
        <v>0</v>
      </c>
      <c r="Q151" s="201">
        <v>0</v>
      </c>
      <c r="R151" s="201">
        <f>Q151*H151</f>
        <v>0</v>
      </c>
      <c r="S151" s="201">
        <v>0</v>
      </c>
      <c r="T151" s="202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03" t="s">
        <v>374</v>
      </c>
      <c r="AT151" s="203" t="s">
        <v>377</v>
      </c>
      <c r="AU151" s="203" t="s">
        <v>86</v>
      </c>
      <c r="AY151" s="18" t="s">
        <v>375</v>
      </c>
      <c r="BE151" s="204">
        <f>IF(N151="základní",J151,0)</f>
        <v>0</v>
      </c>
      <c r="BF151" s="204">
        <f>IF(N151="snížená",J151,0)</f>
        <v>0</v>
      </c>
      <c r="BG151" s="204">
        <f>IF(N151="zákl. přenesená",J151,0)</f>
        <v>0</v>
      </c>
      <c r="BH151" s="204">
        <f>IF(N151="sníž. přenesená",J151,0)</f>
        <v>0</v>
      </c>
      <c r="BI151" s="204">
        <f>IF(N151="nulová",J151,0)</f>
        <v>0</v>
      </c>
      <c r="BJ151" s="18" t="s">
        <v>84</v>
      </c>
      <c r="BK151" s="204">
        <f>ROUND(I151*H151,2)</f>
        <v>0</v>
      </c>
      <c r="BL151" s="18" t="s">
        <v>374</v>
      </c>
      <c r="BM151" s="203" t="s">
        <v>3636</v>
      </c>
    </row>
    <row r="152" spans="1:65" s="2" customFormat="1" ht="19.5">
      <c r="A152" s="35"/>
      <c r="B152" s="36"/>
      <c r="C152" s="37"/>
      <c r="D152" s="205" t="s">
        <v>383</v>
      </c>
      <c r="E152" s="37"/>
      <c r="F152" s="206" t="s">
        <v>780</v>
      </c>
      <c r="G152" s="37"/>
      <c r="H152" s="37"/>
      <c r="I152" s="207"/>
      <c r="J152" s="37"/>
      <c r="K152" s="37"/>
      <c r="L152" s="40"/>
      <c r="M152" s="208"/>
      <c r="N152" s="209"/>
      <c r="O152" s="72"/>
      <c r="P152" s="72"/>
      <c r="Q152" s="72"/>
      <c r="R152" s="72"/>
      <c r="S152" s="72"/>
      <c r="T152" s="73"/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T152" s="18" t="s">
        <v>383</v>
      </c>
      <c r="AU152" s="18" t="s">
        <v>86</v>
      </c>
    </row>
    <row r="153" spans="1:65" s="13" customFormat="1" ht="11.25">
      <c r="B153" s="210"/>
      <c r="C153" s="211"/>
      <c r="D153" s="205" t="s">
        <v>384</v>
      </c>
      <c r="E153" s="212" t="s">
        <v>1</v>
      </c>
      <c r="F153" s="213" t="s">
        <v>782</v>
      </c>
      <c r="G153" s="211"/>
      <c r="H153" s="212" t="s">
        <v>1</v>
      </c>
      <c r="I153" s="214"/>
      <c r="J153" s="211"/>
      <c r="K153" s="211"/>
      <c r="L153" s="215"/>
      <c r="M153" s="216"/>
      <c r="N153" s="217"/>
      <c r="O153" s="217"/>
      <c r="P153" s="217"/>
      <c r="Q153" s="217"/>
      <c r="R153" s="217"/>
      <c r="S153" s="217"/>
      <c r="T153" s="218"/>
      <c r="AT153" s="219" t="s">
        <v>384</v>
      </c>
      <c r="AU153" s="219" t="s">
        <v>86</v>
      </c>
      <c r="AV153" s="13" t="s">
        <v>84</v>
      </c>
      <c r="AW153" s="13" t="s">
        <v>32</v>
      </c>
      <c r="AX153" s="13" t="s">
        <v>77</v>
      </c>
      <c r="AY153" s="219" t="s">
        <v>375</v>
      </c>
    </row>
    <row r="154" spans="1:65" s="14" customFormat="1" ht="11.25">
      <c r="B154" s="220"/>
      <c r="C154" s="221"/>
      <c r="D154" s="205" t="s">
        <v>384</v>
      </c>
      <c r="E154" s="222" t="s">
        <v>1</v>
      </c>
      <c r="F154" s="223" t="s">
        <v>3637</v>
      </c>
      <c r="G154" s="221"/>
      <c r="H154" s="224">
        <v>1.472</v>
      </c>
      <c r="I154" s="225"/>
      <c r="J154" s="221"/>
      <c r="K154" s="221"/>
      <c r="L154" s="226"/>
      <c r="M154" s="227"/>
      <c r="N154" s="228"/>
      <c r="O154" s="228"/>
      <c r="P154" s="228"/>
      <c r="Q154" s="228"/>
      <c r="R154" s="228"/>
      <c r="S154" s="228"/>
      <c r="T154" s="229"/>
      <c r="AT154" s="230" t="s">
        <v>384</v>
      </c>
      <c r="AU154" s="230" t="s">
        <v>86</v>
      </c>
      <c r="AV154" s="14" t="s">
        <v>86</v>
      </c>
      <c r="AW154" s="14" t="s">
        <v>32</v>
      </c>
      <c r="AX154" s="14" t="s">
        <v>84</v>
      </c>
      <c r="AY154" s="230" t="s">
        <v>375</v>
      </c>
    </row>
    <row r="155" spans="1:65" s="12" customFormat="1" ht="22.9" customHeight="1">
      <c r="B155" s="176"/>
      <c r="C155" s="177"/>
      <c r="D155" s="178" t="s">
        <v>76</v>
      </c>
      <c r="E155" s="190" t="s">
        <v>807</v>
      </c>
      <c r="F155" s="190" t="s">
        <v>808</v>
      </c>
      <c r="G155" s="177"/>
      <c r="H155" s="177"/>
      <c r="I155" s="180"/>
      <c r="J155" s="191">
        <f>BK155</f>
        <v>0</v>
      </c>
      <c r="K155" s="177"/>
      <c r="L155" s="182"/>
      <c r="M155" s="183"/>
      <c r="N155" s="184"/>
      <c r="O155" s="184"/>
      <c r="P155" s="185">
        <f>SUM(P156:P157)</f>
        <v>0</v>
      </c>
      <c r="Q155" s="184"/>
      <c r="R155" s="185">
        <f>SUM(R156:R157)</f>
        <v>0</v>
      </c>
      <c r="S155" s="184"/>
      <c r="T155" s="186">
        <f>SUM(T156:T157)</f>
        <v>0</v>
      </c>
      <c r="AR155" s="187" t="s">
        <v>84</v>
      </c>
      <c r="AT155" s="188" t="s">
        <v>76</v>
      </c>
      <c r="AU155" s="188" t="s">
        <v>84</v>
      </c>
      <c r="AY155" s="187" t="s">
        <v>375</v>
      </c>
      <c r="BK155" s="189">
        <f>SUM(BK156:BK157)</f>
        <v>0</v>
      </c>
    </row>
    <row r="156" spans="1:65" s="2" customFormat="1" ht="16.5" customHeight="1">
      <c r="A156" s="35"/>
      <c r="B156" s="36"/>
      <c r="C156" s="192" t="s">
        <v>427</v>
      </c>
      <c r="D156" s="192" t="s">
        <v>377</v>
      </c>
      <c r="E156" s="193" t="s">
        <v>809</v>
      </c>
      <c r="F156" s="194" t="s">
        <v>810</v>
      </c>
      <c r="G156" s="195" t="s">
        <v>649</v>
      </c>
      <c r="H156" s="196">
        <v>2.8000000000000001E-2</v>
      </c>
      <c r="I156" s="197"/>
      <c r="J156" s="198">
        <f>ROUND(I156*H156,2)</f>
        <v>0</v>
      </c>
      <c r="K156" s="194" t="s">
        <v>408</v>
      </c>
      <c r="L156" s="40"/>
      <c r="M156" s="199" t="s">
        <v>1</v>
      </c>
      <c r="N156" s="200" t="s">
        <v>42</v>
      </c>
      <c r="O156" s="72"/>
      <c r="P156" s="201">
        <f>O156*H156</f>
        <v>0</v>
      </c>
      <c r="Q156" s="201">
        <v>0</v>
      </c>
      <c r="R156" s="201">
        <f>Q156*H156</f>
        <v>0</v>
      </c>
      <c r="S156" s="201">
        <v>0</v>
      </c>
      <c r="T156" s="202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03" t="s">
        <v>374</v>
      </c>
      <c r="AT156" s="203" t="s">
        <v>377</v>
      </c>
      <c r="AU156" s="203" t="s">
        <v>86</v>
      </c>
      <c r="AY156" s="18" t="s">
        <v>375</v>
      </c>
      <c r="BE156" s="204">
        <f>IF(N156="základní",J156,0)</f>
        <v>0</v>
      </c>
      <c r="BF156" s="204">
        <f>IF(N156="snížená",J156,0)</f>
        <v>0</v>
      </c>
      <c r="BG156" s="204">
        <f>IF(N156="zákl. přenesená",J156,0)</f>
        <v>0</v>
      </c>
      <c r="BH156" s="204">
        <f>IF(N156="sníž. přenesená",J156,0)</f>
        <v>0</v>
      </c>
      <c r="BI156" s="204">
        <f>IF(N156="nulová",J156,0)</f>
        <v>0</v>
      </c>
      <c r="BJ156" s="18" t="s">
        <v>84</v>
      </c>
      <c r="BK156" s="204">
        <f>ROUND(I156*H156,2)</f>
        <v>0</v>
      </c>
      <c r="BL156" s="18" t="s">
        <v>374</v>
      </c>
      <c r="BM156" s="203" t="s">
        <v>3638</v>
      </c>
    </row>
    <row r="157" spans="1:65" s="2" customFormat="1" ht="11.25">
      <c r="A157" s="35"/>
      <c r="B157" s="36"/>
      <c r="C157" s="37"/>
      <c r="D157" s="205" t="s">
        <v>383</v>
      </c>
      <c r="E157" s="37"/>
      <c r="F157" s="206" t="s">
        <v>812</v>
      </c>
      <c r="G157" s="37"/>
      <c r="H157" s="37"/>
      <c r="I157" s="207"/>
      <c r="J157" s="37"/>
      <c r="K157" s="37"/>
      <c r="L157" s="40"/>
      <c r="M157" s="208"/>
      <c r="N157" s="209"/>
      <c r="O157" s="72"/>
      <c r="P157" s="72"/>
      <c r="Q157" s="72"/>
      <c r="R157" s="72"/>
      <c r="S157" s="72"/>
      <c r="T157" s="73"/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T157" s="18" t="s">
        <v>383</v>
      </c>
      <c r="AU157" s="18" t="s">
        <v>86</v>
      </c>
    </row>
    <row r="158" spans="1:65" s="12" customFormat="1" ht="25.9" customHeight="1">
      <c r="B158" s="176"/>
      <c r="C158" s="177"/>
      <c r="D158" s="178" t="s">
        <v>76</v>
      </c>
      <c r="E158" s="179" t="s">
        <v>814</v>
      </c>
      <c r="F158" s="179" t="s">
        <v>815</v>
      </c>
      <c r="G158" s="177"/>
      <c r="H158" s="177"/>
      <c r="I158" s="180"/>
      <c r="J158" s="181">
        <f>BK158</f>
        <v>0</v>
      </c>
      <c r="K158" s="177"/>
      <c r="L158" s="182"/>
      <c r="M158" s="183"/>
      <c r="N158" s="184"/>
      <c r="O158" s="184"/>
      <c r="P158" s="185">
        <f>P159</f>
        <v>0</v>
      </c>
      <c r="Q158" s="184"/>
      <c r="R158" s="185">
        <f>R159</f>
        <v>0</v>
      </c>
      <c r="S158" s="184"/>
      <c r="T158" s="186">
        <f>T159</f>
        <v>0</v>
      </c>
      <c r="AR158" s="187" t="s">
        <v>86</v>
      </c>
      <c r="AT158" s="188" t="s">
        <v>76</v>
      </c>
      <c r="AU158" s="188" t="s">
        <v>77</v>
      </c>
      <c r="AY158" s="187" t="s">
        <v>375</v>
      </c>
      <c r="BK158" s="189">
        <f>BK159</f>
        <v>0</v>
      </c>
    </row>
    <row r="159" spans="1:65" s="12" customFormat="1" ht="22.9" customHeight="1">
      <c r="B159" s="176"/>
      <c r="C159" s="177"/>
      <c r="D159" s="178" t="s">
        <v>76</v>
      </c>
      <c r="E159" s="190" t="s">
        <v>1321</v>
      </c>
      <c r="F159" s="190" t="s">
        <v>1322</v>
      </c>
      <c r="G159" s="177"/>
      <c r="H159" s="177"/>
      <c r="I159" s="180"/>
      <c r="J159" s="191">
        <f>BK159</f>
        <v>0</v>
      </c>
      <c r="K159" s="177"/>
      <c r="L159" s="182"/>
      <c r="M159" s="183"/>
      <c r="N159" s="184"/>
      <c r="O159" s="184"/>
      <c r="P159" s="185">
        <f>SUM(P160:P163)</f>
        <v>0</v>
      </c>
      <c r="Q159" s="184"/>
      <c r="R159" s="185">
        <f>SUM(R160:R163)</f>
        <v>0</v>
      </c>
      <c r="S159" s="184"/>
      <c r="T159" s="186">
        <f>SUM(T160:T163)</f>
        <v>0</v>
      </c>
      <c r="AR159" s="187" t="s">
        <v>86</v>
      </c>
      <c r="AT159" s="188" t="s">
        <v>76</v>
      </c>
      <c r="AU159" s="188" t="s">
        <v>84</v>
      </c>
      <c r="AY159" s="187" t="s">
        <v>375</v>
      </c>
      <c r="BK159" s="189">
        <f>SUM(BK160:BK163)</f>
        <v>0</v>
      </c>
    </row>
    <row r="160" spans="1:65" s="2" customFormat="1" ht="16.5" customHeight="1">
      <c r="A160" s="35"/>
      <c r="B160" s="36"/>
      <c r="C160" s="192" t="s">
        <v>431</v>
      </c>
      <c r="D160" s="192" t="s">
        <v>377</v>
      </c>
      <c r="E160" s="193" t="s">
        <v>3639</v>
      </c>
      <c r="F160" s="194" t="s">
        <v>1325</v>
      </c>
      <c r="G160" s="195" t="s">
        <v>702</v>
      </c>
      <c r="H160" s="196">
        <v>82</v>
      </c>
      <c r="I160" s="197"/>
      <c r="J160" s="198">
        <f>ROUND(I160*H160,2)</f>
        <v>0</v>
      </c>
      <c r="K160" s="194" t="s">
        <v>1</v>
      </c>
      <c r="L160" s="40"/>
      <c r="M160" s="199" t="s">
        <v>1</v>
      </c>
      <c r="N160" s="200" t="s">
        <v>42</v>
      </c>
      <c r="O160" s="72"/>
      <c r="P160" s="201">
        <f>O160*H160</f>
        <v>0</v>
      </c>
      <c r="Q160" s="201">
        <v>0</v>
      </c>
      <c r="R160" s="201">
        <f>Q160*H160</f>
        <v>0</v>
      </c>
      <c r="S160" s="201">
        <v>0</v>
      </c>
      <c r="T160" s="202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03" t="s">
        <v>462</v>
      </c>
      <c r="AT160" s="203" t="s">
        <v>377</v>
      </c>
      <c r="AU160" s="203" t="s">
        <v>86</v>
      </c>
      <c r="AY160" s="18" t="s">
        <v>375</v>
      </c>
      <c r="BE160" s="204">
        <f>IF(N160="základní",J160,0)</f>
        <v>0</v>
      </c>
      <c r="BF160" s="204">
        <f>IF(N160="snížená",J160,0)</f>
        <v>0</v>
      </c>
      <c r="BG160" s="204">
        <f>IF(N160="zákl. přenesená",J160,0)</f>
        <v>0</v>
      </c>
      <c r="BH160" s="204">
        <f>IF(N160="sníž. přenesená",J160,0)</f>
        <v>0</v>
      </c>
      <c r="BI160" s="204">
        <f>IF(N160="nulová",J160,0)</f>
        <v>0</v>
      </c>
      <c r="BJ160" s="18" t="s">
        <v>84</v>
      </c>
      <c r="BK160" s="204">
        <f>ROUND(I160*H160,2)</f>
        <v>0</v>
      </c>
      <c r="BL160" s="18" t="s">
        <v>462</v>
      </c>
      <c r="BM160" s="203" t="s">
        <v>3640</v>
      </c>
    </row>
    <row r="161" spans="1:51" s="2" customFormat="1" ht="117">
      <c r="A161" s="35"/>
      <c r="B161" s="36"/>
      <c r="C161" s="37"/>
      <c r="D161" s="205" t="s">
        <v>383</v>
      </c>
      <c r="E161" s="37"/>
      <c r="F161" s="206" t="s">
        <v>3641</v>
      </c>
      <c r="G161" s="37"/>
      <c r="H161" s="37"/>
      <c r="I161" s="207"/>
      <c r="J161" s="37"/>
      <c r="K161" s="37"/>
      <c r="L161" s="40"/>
      <c r="M161" s="208"/>
      <c r="N161" s="209"/>
      <c r="O161" s="72"/>
      <c r="P161" s="72"/>
      <c r="Q161" s="72"/>
      <c r="R161" s="72"/>
      <c r="S161" s="72"/>
      <c r="T161" s="73"/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T161" s="18" t="s">
        <v>383</v>
      </c>
      <c r="AU161" s="18" t="s">
        <v>86</v>
      </c>
    </row>
    <row r="162" spans="1:51" s="13" customFormat="1" ht="11.25">
      <c r="B162" s="210"/>
      <c r="C162" s="211"/>
      <c r="D162" s="205" t="s">
        <v>384</v>
      </c>
      <c r="E162" s="212" t="s">
        <v>1</v>
      </c>
      <c r="F162" s="213" t="s">
        <v>3642</v>
      </c>
      <c r="G162" s="211"/>
      <c r="H162" s="212" t="s">
        <v>1</v>
      </c>
      <c r="I162" s="214"/>
      <c r="J162" s="211"/>
      <c r="K162" s="211"/>
      <c r="L162" s="215"/>
      <c r="M162" s="216"/>
      <c r="N162" s="217"/>
      <c r="O162" s="217"/>
      <c r="P162" s="217"/>
      <c r="Q162" s="217"/>
      <c r="R162" s="217"/>
      <c r="S162" s="217"/>
      <c r="T162" s="218"/>
      <c r="AT162" s="219" t="s">
        <v>384</v>
      </c>
      <c r="AU162" s="219" t="s">
        <v>86</v>
      </c>
      <c r="AV162" s="13" t="s">
        <v>84</v>
      </c>
      <c r="AW162" s="13" t="s">
        <v>32</v>
      </c>
      <c r="AX162" s="13" t="s">
        <v>77</v>
      </c>
      <c r="AY162" s="219" t="s">
        <v>375</v>
      </c>
    </row>
    <row r="163" spans="1:51" s="14" customFormat="1" ht="11.25">
      <c r="B163" s="220"/>
      <c r="C163" s="221"/>
      <c r="D163" s="205" t="s">
        <v>384</v>
      </c>
      <c r="E163" s="222" t="s">
        <v>1</v>
      </c>
      <c r="F163" s="223" t="s">
        <v>3643</v>
      </c>
      <c r="G163" s="221"/>
      <c r="H163" s="224">
        <v>82</v>
      </c>
      <c r="I163" s="225"/>
      <c r="J163" s="221"/>
      <c r="K163" s="221"/>
      <c r="L163" s="226"/>
      <c r="M163" s="268"/>
      <c r="N163" s="269"/>
      <c r="O163" s="269"/>
      <c r="P163" s="269"/>
      <c r="Q163" s="269"/>
      <c r="R163" s="269"/>
      <c r="S163" s="269"/>
      <c r="T163" s="270"/>
      <c r="AT163" s="230" t="s">
        <v>384</v>
      </c>
      <c r="AU163" s="230" t="s">
        <v>86</v>
      </c>
      <c r="AV163" s="14" t="s">
        <v>86</v>
      </c>
      <c r="AW163" s="14" t="s">
        <v>32</v>
      </c>
      <c r="AX163" s="14" t="s">
        <v>84</v>
      </c>
      <c r="AY163" s="230" t="s">
        <v>375</v>
      </c>
    </row>
    <row r="164" spans="1:51" s="2" customFormat="1" ht="6.95" customHeight="1">
      <c r="A164" s="35"/>
      <c r="B164" s="55"/>
      <c r="C164" s="56"/>
      <c r="D164" s="56"/>
      <c r="E164" s="56"/>
      <c r="F164" s="56"/>
      <c r="G164" s="56"/>
      <c r="H164" s="56"/>
      <c r="I164" s="56"/>
      <c r="J164" s="56"/>
      <c r="K164" s="56"/>
      <c r="L164" s="40"/>
      <c r="M164" s="35"/>
      <c r="O164" s="35"/>
      <c r="P164" s="35"/>
      <c r="Q164" s="35"/>
      <c r="R164" s="35"/>
      <c r="S164" s="35"/>
      <c r="T164" s="35"/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</row>
  </sheetData>
  <sheetProtection algorithmName="SHA-512" hashValue="vDoTQZ6jzoGFLJlxz5VnIgxR6ZS2qwSo3ijnXc7A3jPI9T3I/S3aIFR5znKuiyRYfBldXMi7jnv4T5w+ePs+4A==" saltValue="PfnCiQw4QKwWy2jHHiUlojcqv/xW5lakhzD9ClBQPI6Cses3egSGpuNS4WZSSbIDjFdVesEnSeMyZnCWRhXS4Q==" spinCount="100000" sheet="1" objects="1" scenarios="1" formatColumns="0" formatRows="0" autoFilter="0"/>
  <autoFilter ref="C126:K163"/>
  <mergeCells count="12">
    <mergeCell ref="E119:H119"/>
    <mergeCell ref="L2:V2"/>
    <mergeCell ref="E85:H85"/>
    <mergeCell ref="E87:H87"/>
    <mergeCell ref="E89:H89"/>
    <mergeCell ref="E115:H115"/>
    <mergeCell ref="E117:H11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476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8" t="s">
        <v>186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86</v>
      </c>
    </row>
    <row r="4" spans="1:46" s="1" customFormat="1" ht="24.95" customHeight="1">
      <c r="B4" s="21"/>
      <c r="D4" s="118" t="s">
        <v>343</v>
      </c>
      <c r="L4" s="21"/>
      <c r="M4" s="119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20" t="s">
        <v>16</v>
      </c>
      <c r="L6" s="21"/>
    </row>
    <row r="7" spans="1:46" s="1" customFormat="1" ht="16.5" customHeight="1">
      <c r="B7" s="21"/>
      <c r="E7" s="317" t="str">
        <f>'Rekapitulace stavby'!K6</f>
        <v>VD Harcov, zajištění bezpečnosti za povodní</v>
      </c>
      <c r="F7" s="318"/>
      <c r="G7" s="318"/>
      <c r="H7" s="318"/>
      <c r="L7" s="21"/>
    </row>
    <row r="8" spans="1:46" s="1" customFormat="1" ht="12" customHeight="1">
      <c r="B8" s="21"/>
      <c r="D8" s="120" t="s">
        <v>344</v>
      </c>
      <c r="L8" s="21"/>
    </row>
    <row r="9" spans="1:46" s="2" customFormat="1" ht="16.5" customHeight="1">
      <c r="A9" s="35"/>
      <c r="B9" s="40"/>
      <c r="C9" s="35"/>
      <c r="D9" s="35"/>
      <c r="E9" s="317" t="s">
        <v>3644</v>
      </c>
      <c r="F9" s="319"/>
      <c r="G9" s="319"/>
      <c r="H9" s="319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customHeight="1">
      <c r="A10" s="35"/>
      <c r="B10" s="40"/>
      <c r="C10" s="35"/>
      <c r="D10" s="120" t="s">
        <v>346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customHeight="1">
      <c r="A11" s="35"/>
      <c r="B11" s="40"/>
      <c r="C11" s="35"/>
      <c r="D11" s="35"/>
      <c r="E11" s="320" t="s">
        <v>3645</v>
      </c>
      <c r="F11" s="319"/>
      <c r="G11" s="319"/>
      <c r="H11" s="319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1.25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customHeight="1">
      <c r="A13" s="35"/>
      <c r="B13" s="40"/>
      <c r="C13" s="35"/>
      <c r="D13" s="120" t="s">
        <v>18</v>
      </c>
      <c r="E13" s="35"/>
      <c r="F13" s="111" t="s">
        <v>1</v>
      </c>
      <c r="G13" s="35"/>
      <c r="H13" s="35"/>
      <c r="I13" s="120" t="s">
        <v>19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20" t="s">
        <v>20</v>
      </c>
      <c r="E14" s="35"/>
      <c r="F14" s="111" t="s">
        <v>21</v>
      </c>
      <c r="G14" s="35"/>
      <c r="H14" s="35"/>
      <c r="I14" s="120" t="s">
        <v>22</v>
      </c>
      <c r="J14" s="121" t="str">
        <f>'Rekapitulace stavby'!AN8</f>
        <v>7. 1. 2022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customHeight="1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5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customHeight="1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'Rekapitulace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customHeight="1">
      <c r="A20" s="35"/>
      <c r="B20" s="40"/>
      <c r="C20" s="35"/>
      <c r="D20" s="35"/>
      <c r="E20" s="321" t="str">
        <f>'Rekapitulace stavby'!E14</f>
        <v>Vyplň údaj</v>
      </c>
      <c r="F20" s="322"/>
      <c r="G20" s="322"/>
      <c r="H20" s="322"/>
      <c r="I20" s="120" t="s">
        <v>27</v>
      </c>
      <c r="J20" s="31" t="str">
        <f>'Rekapitulace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5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customHeight="1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customHeight="1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5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customHeight="1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tr">
        <f>IF('Rekapitulace stavby'!AN19="","",'Rekapitulace stavby'!AN19)</f>
        <v/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customHeight="1">
      <c r="A26" s="35"/>
      <c r="B26" s="40"/>
      <c r="C26" s="35"/>
      <c r="D26" s="35"/>
      <c r="E26" s="111" t="str">
        <f>IF('Rekapitulace stavby'!E20="","",'Rekapitulace stavby'!E20)</f>
        <v xml:space="preserve"> </v>
      </c>
      <c r="F26" s="35"/>
      <c r="G26" s="35"/>
      <c r="H26" s="35"/>
      <c r="I26" s="120" t="s">
        <v>27</v>
      </c>
      <c r="J26" s="111" t="str">
        <f>IF('Rekapitulace stavby'!AN20="","",'Rekapitulace stavby'!AN20)</f>
        <v/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5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customHeight="1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customHeight="1">
      <c r="A29" s="122"/>
      <c r="B29" s="123"/>
      <c r="C29" s="122"/>
      <c r="D29" s="122"/>
      <c r="E29" s="323" t="s">
        <v>1</v>
      </c>
      <c r="F29" s="323"/>
      <c r="G29" s="323"/>
      <c r="H29" s="323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5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customHeight="1">
      <c r="A32" s="35"/>
      <c r="B32" s="40"/>
      <c r="C32" s="35"/>
      <c r="D32" s="126" t="s">
        <v>37</v>
      </c>
      <c r="E32" s="35"/>
      <c r="F32" s="35"/>
      <c r="G32" s="35"/>
      <c r="H32" s="35"/>
      <c r="I32" s="35"/>
      <c r="J32" s="127">
        <f>ROUND(J137,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35"/>
      <c r="F34" s="128" t="s">
        <v>39</v>
      </c>
      <c r="G34" s="35"/>
      <c r="H34" s="35"/>
      <c r="I34" s="128" t="s">
        <v>38</v>
      </c>
      <c r="J34" s="128" t="s">
        <v>40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customHeight="1">
      <c r="A35" s="35"/>
      <c r="B35" s="40"/>
      <c r="C35" s="35"/>
      <c r="D35" s="129" t="s">
        <v>41</v>
      </c>
      <c r="E35" s="120" t="s">
        <v>42</v>
      </c>
      <c r="F35" s="130">
        <f>ROUND((SUM(BE137:BE475)),  2)</f>
        <v>0</v>
      </c>
      <c r="G35" s="35"/>
      <c r="H35" s="35"/>
      <c r="I35" s="131">
        <v>0.21</v>
      </c>
      <c r="J35" s="130">
        <f>ROUND(((SUM(BE137:BE475))*I35),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120" t="s">
        <v>43</v>
      </c>
      <c r="F36" s="130">
        <f>ROUND((SUM(BF137:BF475)),  2)</f>
        <v>0</v>
      </c>
      <c r="G36" s="35"/>
      <c r="H36" s="35"/>
      <c r="I36" s="131">
        <v>0.15</v>
      </c>
      <c r="J36" s="130">
        <f>ROUND(((SUM(BF137:BF475))*I36),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20" t="s">
        <v>44</v>
      </c>
      <c r="F37" s="130">
        <f>ROUND((SUM(BG137:BG475)),  2)</f>
        <v>0</v>
      </c>
      <c r="G37" s="35"/>
      <c r="H37" s="35"/>
      <c r="I37" s="131">
        <v>0.21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hidden="1" customHeight="1">
      <c r="A38" s="35"/>
      <c r="B38" s="40"/>
      <c r="C38" s="35"/>
      <c r="D38" s="35"/>
      <c r="E38" s="120" t="s">
        <v>45</v>
      </c>
      <c r="F38" s="130">
        <f>ROUND((SUM(BH137:BH475)),  2)</f>
        <v>0</v>
      </c>
      <c r="G38" s="35"/>
      <c r="H38" s="35"/>
      <c r="I38" s="131">
        <v>0.15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0" t="s">
        <v>46</v>
      </c>
      <c r="F39" s="130">
        <f>ROUND((SUM(BI137:BI475)),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customHeight="1">
      <c r="A41" s="35"/>
      <c r="B41" s="40"/>
      <c r="C41" s="132"/>
      <c r="D41" s="133" t="s">
        <v>47</v>
      </c>
      <c r="E41" s="134"/>
      <c r="F41" s="134"/>
      <c r="G41" s="135" t="s">
        <v>48</v>
      </c>
      <c r="H41" s="136" t="s">
        <v>49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5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39" t="s">
        <v>50</v>
      </c>
      <c r="E50" s="140"/>
      <c r="F50" s="140"/>
      <c r="G50" s="139" t="s">
        <v>51</v>
      </c>
      <c r="H50" s="140"/>
      <c r="I50" s="140"/>
      <c r="J50" s="140"/>
      <c r="K50" s="140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41" t="s">
        <v>52</v>
      </c>
      <c r="E61" s="142"/>
      <c r="F61" s="143" t="s">
        <v>53</v>
      </c>
      <c r="G61" s="141" t="s">
        <v>52</v>
      </c>
      <c r="H61" s="142"/>
      <c r="I61" s="142"/>
      <c r="J61" s="144" t="s">
        <v>53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39" t="s">
        <v>54</v>
      </c>
      <c r="E65" s="145"/>
      <c r="F65" s="145"/>
      <c r="G65" s="139" t="s">
        <v>55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41" t="s">
        <v>52</v>
      </c>
      <c r="E76" s="142"/>
      <c r="F76" s="143" t="s">
        <v>53</v>
      </c>
      <c r="G76" s="141" t="s">
        <v>52</v>
      </c>
      <c r="H76" s="142"/>
      <c r="I76" s="142"/>
      <c r="J76" s="144" t="s">
        <v>53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348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24" t="str">
        <f>E7</f>
        <v>VD Harcov, zajištění bezpečnosti za povodní</v>
      </c>
      <c r="F85" s="325"/>
      <c r="G85" s="325"/>
      <c r="H85" s="325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344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24" t="s">
        <v>3644</v>
      </c>
      <c r="F87" s="326"/>
      <c r="G87" s="326"/>
      <c r="H87" s="326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346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297" t="str">
        <f>E11</f>
        <v>09 - Pravá SV - stavební úpravy</v>
      </c>
      <c r="F89" s="326"/>
      <c r="G89" s="326"/>
      <c r="H89" s="326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Liberec</v>
      </c>
      <c r="G91" s="37"/>
      <c r="H91" s="37"/>
      <c r="I91" s="30" t="s">
        <v>22</v>
      </c>
      <c r="J91" s="67" t="str">
        <f>IF(J14="","",J14)</f>
        <v>7. 1. 2022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5.2" customHeight="1">
      <c r="A93" s="35"/>
      <c r="B93" s="36"/>
      <c r="C93" s="30" t="s">
        <v>24</v>
      </c>
      <c r="D93" s="37"/>
      <c r="E93" s="37"/>
      <c r="F93" s="28" t="str">
        <f>E17</f>
        <v>Povodí Labe, státní podnik</v>
      </c>
      <c r="G93" s="37"/>
      <c r="H93" s="37"/>
      <c r="I93" s="30" t="s">
        <v>30</v>
      </c>
      <c r="J93" s="33" t="str">
        <f>E23</f>
        <v>Valbek, spol. s.r.o.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2" customHeight="1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 xml:space="preserve"> 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0" t="s">
        <v>349</v>
      </c>
      <c r="D96" s="151"/>
      <c r="E96" s="151"/>
      <c r="F96" s="151"/>
      <c r="G96" s="151"/>
      <c r="H96" s="151"/>
      <c r="I96" s="151"/>
      <c r="J96" s="152" t="s">
        <v>350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" customHeight="1">
      <c r="A98" s="35"/>
      <c r="B98" s="36"/>
      <c r="C98" s="153" t="s">
        <v>351</v>
      </c>
      <c r="D98" s="37"/>
      <c r="E98" s="37"/>
      <c r="F98" s="37"/>
      <c r="G98" s="37"/>
      <c r="H98" s="37"/>
      <c r="I98" s="37"/>
      <c r="J98" s="85">
        <f>J137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352</v>
      </c>
    </row>
    <row r="99" spans="1:47" s="9" customFormat="1" ht="24.95" customHeight="1">
      <c r="B99" s="154"/>
      <c r="C99" s="155"/>
      <c r="D99" s="156" t="s">
        <v>601</v>
      </c>
      <c r="E99" s="157"/>
      <c r="F99" s="157"/>
      <c r="G99" s="157"/>
      <c r="H99" s="157"/>
      <c r="I99" s="157"/>
      <c r="J99" s="158">
        <f>J138</f>
        <v>0</v>
      </c>
      <c r="K99" s="155"/>
      <c r="L99" s="159"/>
    </row>
    <row r="100" spans="1:47" s="10" customFormat="1" ht="19.899999999999999" customHeight="1">
      <c r="B100" s="160"/>
      <c r="C100" s="105"/>
      <c r="D100" s="161" t="s">
        <v>602</v>
      </c>
      <c r="E100" s="162"/>
      <c r="F100" s="162"/>
      <c r="G100" s="162"/>
      <c r="H100" s="162"/>
      <c r="I100" s="162"/>
      <c r="J100" s="163">
        <f>J139</f>
        <v>0</v>
      </c>
      <c r="K100" s="105"/>
      <c r="L100" s="164"/>
    </row>
    <row r="101" spans="1:47" s="10" customFormat="1" ht="19.899999999999999" customHeight="1">
      <c r="B101" s="160"/>
      <c r="C101" s="105"/>
      <c r="D101" s="161" t="s">
        <v>603</v>
      </c>
      <c r="E101" s="162"/>
      <c r="F101" s="162"/>
      <c r="G101" s="162"/>
      <c r="H101" s="162"/>
      <c r="I101" s="162"/>
      <c r="J101" s="163">
        <f>J172</f>
        <v>0</v>
      </c>
      <c r="K101" s="105"/>
      <c r="L101" s="164"/>
    </row>
    <row r="102" spans="1:47" s="10" customFormat="1" ht="19.899999999999999" customHeight="1">
      <c r="B102" s="160"/>
      <c r="C102" s="105"/>
      <c r="D102" s="161" t="s">
        <v>604</v>
      </c>
      <c r="E102" s="162"/>
      <c r="F102" s="162"/>
      <c r="G102" s="162"/>
      <c r="H102" s="162"/>
      <c r="I102" s="162"/>
      <c r="J102" s="163">
        <f>J190</f>
        <v>0</v>
      </c>
      <c r="K102" s="105"/>
      <c r="L102" s="164"/>
    </row>
    <row r="103" spans="1:47" s="10" customFormat="1" ht="19.899999999999999" customHeight="1">
      <c r="B103" s="160"/>
      <c r="C103" s="105"/>
      <c r="D103" s="161" t="s">
        <v>830</v>
      </c>
      <c r="E103" s="162"/>
      <c r="F103" s="162"/>
      <c r="G103" s="162"/>
      <c r="H103" s="162"/>
      <c r="I103" s="162"/>
      <c r="J103" s="163">
        <f>J210</f>
        <v>0</v>
      </c>
      <c r="K103" s="105"/>
      <c r="L103" s="164"/>
    </row>
    <row r="104" spans="1:47" s="10" customFormat="1" ht="19.899999999999999" customHeight="1">
      <c r="B104" s="160"/>
      <c r="C104" s="105"/>
      <c r="D104" s="161" t="s">
        <v>1363</v>
      </c>
      <c r="E104" s="162"/>
      <c r="F104" s="162"/>
      <c r="G104" s="162"/>
      <c r="H104" s="162"/>
      <c r="I104" s="162"/>
      <c r="J104" s="163">
        <f>J249</f>
        <v>0</v>
      </c>
      <c r="K104" s="105"/>
      <c r="L104" s="164"/>
    </row>
    <row r="105" spans="1:47" s="10" customFormat="1" ht="19.899999999999999" customHeight="1">
      <c r="B105" s="160"/>
      <c r="C105" s="105"/>
      <c r="D105" s="161" t="s">
        <v>831</v>
      </c>
      <c r="E105" s="162"/>
      <c r="F105" s="162"/>
      <c r="G105" s="162"/>
      <c r="H105" s="162"/>
      <c r="I105" s="162"/>
      <c r="J105" s="163">
        <f>J256</f>
        <v>0</v>
      </c>
      <c r="K105" s="105"/>
      <c r="L105" s="164"/>
    </row>
    <row r="106" spans="1:47" s="10" customFormat="1" ht="19.899999999999999" customHeight="1">
      <c r="B106" s="160"/>
      <c r="C106" s="105"/>
      <c r="D106" s="161" t="s">
        <v>2611</v>
      </c>
      <c r="E106" s="162"/>
      <c r="F106" s="162"/>
      <c r="G106" s="162"/>
      <c r="H106" s="162"/>
      <c r="I106" s="162"/>
      <c r="J106" s="163">
        <f>J265</f>
        <v>0</v>
      </c>
      <c r="K106" s="105"/>
      <c r="L106" s="164"/>
    </row>
    <row r="107" spans="1:47" s="10" customFormat="1" ht="19.899999999999999" customHeight="1">
      <c r="B107" s="160"/>
      <c r="C107" s="105"/>
      <c r="D107" s="161" t="s">
        <v>605</v>
      </c>
      <c r="E107" s="162"/>
      <c r="F107" s="162"/>
      <c r="G107" s="162"/>
      <c r="H107" s="162"/>
      <c r="I107" s="162"/>
      <c r="J107" s="163">
        <f>J302</f>
        <v>0</v>
      </c>
      <c r="K107" s="105"/>
      <c r="L107" s="164"/>
    </row>
    <row r="108" spans="1:47" s="10" customFormat="1" ht="19.899999999999999" customHeight="1">
      <c r="B108" s="160"/>
      <c r="C108" s="105"/>
      <c r="D108" s="161" t="s">
        <v>606</v>
      </c>
      <c r="E108" s="162"/>
      <c r="F108" s="162"/>
      <c r="G108" s="162"/>
      <c r="H108" s="162"/>
      <c r="I108" s="162"/>
      <c r="J108" s="163">
        <f>J391</f>
        <v>0</v>
      </c>
      <c r="K108" s="105"/>
      <c r="L108" s="164"/>
    </row>
    <row r="109" spans="1:47" s="10" customFormat="1" ht="19.899999999999999" customHeight="1">
      <c r="B109" s="160"/>
      <c r="C109" s="105"/>
      <c r="D109" s="161" t="s">
        <v>607</v>
      </c>
      <c r="E109" s="162"/>
      <c r="F109" s="162"/>
      <c r="G109" s="162"/>
      <c r="H109" s="162"/>
      <c r="I109" s="162"/>
      <c r="J109" s="163">
        <f>J403</f>
        <v>0</v>
      </c>
      <c r="K109" s="105"/>
      <c r="L109" s="164"/>
    </row>
    <row r="110" spans="1:47" s="9" customFormat="1" ht="24.95" customHeight="1">
      <c r="B110" s="154"/>
      <c r="C110" s="155"/>
      <c r="D110" s="156" t="s">
        <v>608</v>
      </c>
      <c r="E110" s="157"/>
      <c r="F110" s="157"/>
      <c r="G110" s="157"/>
      <c r="H110" s="157"/>
      <c r="I110" s="157"/>
      <c r="J110" s="158">
        <f>J406</f>
        <v>0</v>
      </c>
      <c r="K110" s="155"/>
      <c r="L110" s="159"/>
    </row>
    <row r="111" spans="1:47" s="10" customFormat="1" ht="19.899999999999999" customHeight="1">
      <c r="B111" s="160"/>
      <c r="C111" s="105"/>
      <c r="D111" s="161" t="s">
        <v>1522</v>
      </c>
      <c r="E111" s="162"/>
      <c r="F111" s="162"/>
      <c r="G111" s="162"/>
      <c r="H111" s="162"/>
      <c r="I111" s="162"/>
      <c r="J111" s="163">
        <f>J407</f>
        <v>0</v>
      </c>
      <c r="K111" s="105"/>
      <c r="L111" s="164"/>
    </row>
    <row r="112" spans="1:47" s="10" customFormat="1" ht="19.899999999999999" customHeight="1">
      <c r="B112" s="160"/>
      <c r="C112" s="105"/>
      <c r="D112" s="161" t="s">
        <v>3646</v>
      </c>
      <c r="E112" s="162"/>
      <c r="F112" s="162"/>
      <c r="G112" s="162"/>
      <c r="H112" s="162"/>
      <c r="I112" s="162"/>
      <c r="J112" s="163">
        <f>J428</f>
        <v>0</v>
      </c>
      <c r="K112" s="105"/>
      <c r="L112" s="164"/>
    </row>
    <row r="113" spans="1:31" s="10" customFormat="1" ht="19.899999999999999" customHeight="1">
      <c r="B113" s="160"/>
      <c r="C113" s="105"/>
      <c r="D113" s="161" t="s">
        <v>1523</v>
      </c>
      <c r="E113" s="162"/>
      <c r="F113" s="162"/>
      <c r="G113" s="162"/>
      <c r="H113" s="162"/>
      <c r="I113" s="162"/>
      <c r="J113" s="163">
        <f>J449</f>
        <v>0</v>
      </c>
      <c r="K113" s="105"/>
      <c r="L113" s="164"/>
    </row>
    <row r="114" spans="1:31" s="10" customFormat="1" ht="19.899999999999999" customHeight="1">
      <c r="B114" s="160"/>
      <c r="C114" s="105"/>
      <c r="D114" s="161" t="s">
        <v>834</v>
      </c>
      <c r="E114" s="162"/>
      <c r="F114" s="162"/>
      <c r="G114" s="162"/>
      <c r="H114" s="162"/>
      <c r="I114" s="162"/>
      <c r="J114" s="163">
        <f>J454</f>
        <v>0</v>
      </c>
      <c r="K114" s="105"/>
      <c r="L114" s="164"/>
    </row>
    <row r="115" spans="1:31" s="10" customFormat="1" ht="19.899999999999999" customHeight="1">
      <c r="B115" s="160"/>
      <c r="C115" s="105"/>
      <c r="D115" s="161" t="s">
        <v>2075</v>
      </c>
      <c r="E115" s="162"/>
      <c r="F115" s="162"/>
      <c r="G115" s="162"/>
      <c r="H115" s="162"/>
      <c r="I115" s="162"/>
      <c r="J115" s="163">
        <f>J472</f>
        <v>0</v>
      </c>
      <c r="K115" s="105"/>
      <c r="L115" s="164"/>
    </row>
    <row r="116" spans="1:31" s="2" customFormat="1" ht="21.75" customHeight="1">
      <c r="A116" s="35"/>
      <c r="B116" s="36"/>
      <c r="C116" s="37"/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2" customFormat="1" ht="6.95" customHeight="1">
      <c r="A117" s="35"/>
      <c r="B117" s="55"/>
      <c r="C117" s="56"/>
      <c r="D117" s="56"/>
      <c r="E117" s="56"/>
      <c r="F117" s="56"/>
      <c r="G117" s="56"/>
      <c r="H117" s="56"/>
      <c r="I117" s="56"/>
      <c r="J117" s="56"/>
      <c r="K117" s="56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21" spans="1:31" s="2" customFormat="1" ht="6.95" customHeight="1">
      <c r="A121" s="35"/>
      <c r="B121" s="57"/>
      <c r="C121" s="58"/>
      <c r="D121" s="58"/>
      <c r="E121" s="58"/>
      <c r="F121" s="58"/>
      <c r="G121" s="58"/>
      <c r="H121" s="58"/>
      <c r="I121" s="58"/>
      <c r="J121" s="58"/>
      <c r="K121" s="58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2" customFormat="1" ht="24.95" customHeight="1">
      <c r="A122" s="35"/>
      <c r="B122" s="36"/>
      <c r="C122" s="24" t="s">
        <v>359</v>
      </c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2" customFormat="1" ht="6.95" customHeight="1">
      <c r="A123" s="35"/>
      <c r="B123" s="36"/>
      <c r="C123" s="37"/>
      <c r="D123" s="37"/>
      <c r="E123" s="37"/>
      <c r="F123" s="37"/>
      <c r="G123" s="37"/>
      <c r="H123" s="3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12" customHeight="1">
      <c r="A124" s="35"/>
      <c r="B124" s="36"/>
      <c r="C124" s="30" t="s">
        <v>16</v>
      </c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16.5" customHeight="1">
      <c r="A125" s="35"/>
      <c r="B125" s="36"/>
      <c r="C125" s="37"/>
      <c r="D125" s="37"/>
      <c r="E125" s="324" t="str">
        <f>E7</f>
        <v>VD Harcov, zajištění bezpečnosti za povodní</v>
      </c>
      <c r="F125" s="325"/>
      <c r="G125" s="325"/>
      <c r="H125" s="325"/>
      <c r="I125" s="37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1" customFormat="1" ht="12" customHeight="1">
      <c r="B126" s="22"/>
      <c r="C126" s="30" t="s">
        <v>344</v>
      </c>
      <c r="D126" s="23"/>
      <c r="E126" s="23"/>
      <c r="F126" s="23"/>
      <c r="G126" s="23"/>
      <c r="H126" s="23"/>
      <c r="I126" s="23"/>
      <c r="J126" s="23"/>
      <c r="K126" s="23"/>
      <c r="L126" s="21"/>
    </row>
    <row r="127" spans="1:31" s="2" customFormat="1" ht="16.5" customHeight="1">
      <c r="A127" s="35"/>
      <c r="B127" s="36"/>
      <c r="C127" s="37"/>
      <c r="D127" s="37"/>
      <c r="E127" s="324" t="s">
        <v>3644</v>
      </c>
      <c r="F127" s="326"/>
      <c r="G127" s="326"/>
      <c r="H127" s="326"/>
      <c r="I127" s="37"/>
      <c r="J127" s="37"/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12" customHeight="1">
      <c r="A128" s="35"/>
      <c r="B128" s="36"/>
      <c r="C128" s="30" t="s">
        <v>346</v>
      </c>
      <c r="D128" s="37"/>
      <c r="E128" s="37"/>
      <c r="F128" s="37"/>
      <c r="G128" s="37"/>
      <c r="H128" s="37"/>
      <c r="I128" s="37"/>
      <c r="J128" s="37"/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2" customFormat="1" ht="16.5" customHeight="1">
      <c r="A129" s="35"/>
      <c r="B129" s="36"/>
      <c r="C129" s="37"/>
      <c r="D129" s="37"/>
      <c r="E129" s="297" t="str">
        <f>E11</f>
        <v>09 - Pravá SV - stavební úpravy</v>
      </c>
      <c r="F129" s="326"/>
      <c r="G129" s="326"/>
      <c r="H129" s="326"/>
      <c r="I129" s="37"/>
      <c r="J129" s="37"/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2" customFormat="1" ht="6.95" customHeight="1">
      <c r="A130" s="35"/>
      <c r="B130" s="36"/>
      <c r="C130" s="37"/>
      <c r="D130" s="37"/>
      <c r="E130" s="37"/>
      <c r="F130" s="37"/>
      <c r="G130" s="37"/>
      <c r="H130" s="37"/>
      <c r="I130" s="37"/>
      <c r="J130" s="37"/>
      <c r="K130" s="37"/>
      <c r="L130" s="52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pans="1:65" s="2" customFormat="1" ht="12" customHeight="1">
      <c r="A131" s="35"/>
      <c r="B131" s="36"/>
      <c r="C131" s="30" t="s">
        <v>20</v>
      </c>
      <c r="D131" s="37"/>
      <c r="E131" s="37"/>
      <c r="F131" s="28" t="str">
        <f>F14</f>
        <v>Liberec</v>
      </c>
      <c r="G131" s="37"/>
      <c r="H131" s="37"/>
      <c r="I131" s="30" t="s">
        <v>22</v>
      </c>
      <c r="J131" s="67" t="str">
        <f>IF(J14="","",J14)</f>
        <v>7. 1. 2022</v>
      </c>
      <c r="K131" s="37"/>
      <c r="L131" s="52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</row>
    <row r="132" spans="1:65" s="2" customFormat="1" ht="6.95" customHeight="1">
      <c r="A132" s="35"/>
      <c r="B132" s="36"/>
      <c r="C132" s="37"/>
      <c r="D132" s="37"/>
      <c r="E132" s="37"/>
      <c r="F132" s="37"/>
      <c r="G132" s="37"/>
      <c r="H132" s="37"/>
      <c r="I132" s="37"/>
      <c r="J132" s="37"/>
      <c r="K132" s="37"/>
      <c r="L132" s="52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</row>
    <row r="133" spans="1:65" s="2" customFormat="1" ht="15.2" customHeight="1">
      <c r="A133" s="35"/>
      <c r="B133" s="36"/>
      <c r="C133" s="30" t="s">
        <v>24</v>
      </c>
      <c r="D133" s="37"/>
      <c r="E133" s="37"/>
      <c r="F133" s="28" t="str">
        <f>E17</f>
        <v>Povodí Labe, státní podnik</v>
      </c>
      <c r="G133" s="37"/>
      <c r="H133" s="37"/>
      <c r="I133" s="30" t="s">
        <v>30</v>
      </c>
      <c r="J133" s="33" t="str">
        <f>E23</f>
        <v>Valbek, spol. s.r.o.</v>
      </c>
      <c r="K133" s="37"/>
      <c r="L133" s="52"/>
      <c r="S133" s="35"/>
      <c r="T133" s="35"/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</row>
    <row r="134" spans="1:65" s="2" customFormat="1" ht="15.2" customHeight="1">
      <c r="A134" s="35"/>
      <c r="B134" s="36"/>
      <c r="C134" s="30" t="s">
        <v>28</v>
      </c>
      <c r="D134" s="37"/>
      <c r="E134" s="37"/>
      <c r="F134" s="28" t="str">
        <f>IF(E20="","",E20)</f>
        <v>Vyplň údaj</v>
      </c>
      <c r="G134" s="37"/>
      <c r="H134" s="37"/>
      <c r="I134" s="30" t="s">
        <v>33</v>
      </c>
      <c r="J134" s="33" t="str">
        <f>E26</f>
        <v xml:space="preserve"> </v>
      </c>
      <c r="K134" s="37"/>
      <c r="L134" s="52"/>
      <c r="S134" s="35"/>
      <c r="T134" s="35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</row>
    <row r="135" spans="1:65" s="2" customFormat="1" ht="10.35" customHeight="1">
      <c r="A135" s="35"/>
      <c r="B135" s="36"/>
      <c r="C135" s="37"/>
      <c r="D135" s="37"/>
      <c r="E135" s="37"/>
      <c r="F135" s="37"/>
      <c r="G135" s="37"/>
      <c r="H135" s="37"/>
      <c r="I135" s="37"/>
      <c r="J135" s="37"/>
      <c r="K135" s="37"/>
      <c r="L135" s="52"/>
      <c r="S135" s="35"/>
      <c r="T135" s="35"/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</row>
    <row r="136" spans="1:65" s="11" customFormat="1" ht="29.25" customHeight="1">
      <c r="A136" s="165"/>
      <c r="B136" s="166"/>
      <c r="C136" s="167" t="s">
        <v>360</v>
      </c>
      <c r="D136" s="168" t="s">
        <v>62</v>
      </c>
      <c r="E136" s="168" t="s">
        <v>58</v>
      </c>
      <c r="F136" s="168" t="s">
        <v>59</v>
      </c>
      <c r="G136" s="168" t="s">
        <v>361</v>
      </c>
      <c r="H136" s="168" t="s">
        <v>362</v>
      </c>
      <c r="I136" s="168" t="s">
        <v>363</v>
      </c>
      <c r="J136" s="168" t="s">
        <v>350</v>
      </c>
      <c r="K136" s="169" t="s">
        <v>364</v>
      </c>
      <c r="L136" s="170"/>
      <c r="M136" s="76" t="s">
        <v>1</v>
      </c>
      <c r="N136" s="77" t="s">
        <v>41</v>
      </c>
      <c r="O136" s="77" t="s">
        <v>365</v>
      </c>
      <c r="P136" s="77" t="s">
        <v>366</v>
      </c>
      <c r="Q136" s="77" t="s">
        <v>367</v>
      </c>
      <c r="R136" s="77" t="s">
        <v>368</v>
      </c>
      <c r="S136" s="77" t="s">
        <v>369</v>
      </c>
      <c r="T136" s="78" t="s">
        <v>370</v>
      </c>
      <c r="U136" s="165"/>
      <c r="V136" s="165"/>
      <c r="W136" s="165"/>
      <c r="X136" s="165"/>
      <c r="Y136" s="165"/>
      <c r="Z136" s="165"/>
      <c r="AA136" s="165"/>
      <c r="AB136" s="165"/>
      <c r="AC136" s="165"/>
      <c r="AD136" s="165"/>
      <c r="AE136" s="165"/>
    </row>
    <row r="137" spans="1:65" s="2" customFormat="1" ht="22.9" customHeight="1">
      <c r="A137" s="35"/>
      <c r="B137" s="36"/>
      <c r="C137" s="83" t="s">
        <v>371</v>
      </c>
      <c r="D137" s="37"/>
      <c r="E137" s="37"/>
      <c r="F137" s="37"/>
      <c r="G137" s="37"/>
      <c r="H137" s="37"/>
      <c r="I137" s="37"/>
      <c r="J137" s="171">
        <f>BK137</f>
        <v>0</v>
      </c>
      <c r="K137" s="37"/>
      <c r="L137" s="40"/>
      <c r="M137" s="79"/>
      <c r="N137" s="172"/>
      <c r="O137" s="80"/>
      <c r="P137" s="173">
        <f>P138+P406</f>
        <v>0</v>
      </c>
      <c r="Q137" s="80"/>
      <c r="R137" s="173">
        <f>R138+R406</f>
        <v>172.68893785999998</v>
      </c>
      <c r="S137" s="80"/>
      <c r="T137" s="174">
        <f>T138+T406</f>
        <v>199.51069799999999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T137" s="18" t="s">
        <v>76</v>
      </c>
      <c r="AU137" s="18" t="s">
        <v>352</v>
      </c>
      <c r="BK137" s="175">
        <f>BK138+BK406</f>
        <v>0</v>
      </c>
    </row>
    <row r="138" spans="1:65" s="12" customFormat="1" ht="25.9" customHeight="1">
      <c r="B138" s="176"/>
      <c r="C138" s="177"/>
      <c r="D138" s="178" t="s">
        <v>76</v>
      </c>
      <c r="E138" s="179" t="s">
        <v>610</v>
      </c>
      <c r="F138" s="179" t="s">
        <v>611</v>
      </c>
      <c r="G138" s="177"/>
      <c r="H138" s="177"/>
      <c r="I138" s="180"/>
      <c r="J138" s="181">
        <f>BK138</f>
        <v>0</v>
      </c>
      <c r="K138" s="177"/>
      <c r="L138" s="182"/>
      <c r="M138" s="183"/>
      <c r="N138" s="184"/>
      <c r="O138" s="184"/>
      <c r="P138" s="185">
        <f>P139+P172+P190+P210+P249+P256+P265+P302+P391+P403</f>
        <v>0</v>
      </c>
      <c r="Q138" s="184"/>
      <c r="R138" s="185">
        <f>R139+R172+R190+R210+R249+R256+R265+R302+R391+R403</f>
        <v>170.88571925999997</v>
      </c>
      <c r="S138" s="184"/>
      <c r="T138" s="186">
        <f>T139+T172+T190+T210+T249+T256+T265+T302+T391+T403</f>
        <v>197.76845</v>
      </c>
      <c r="AR138" s="187" t="s">
        <v>84</v>
      </c>
      <c r="AT138" s="188" t="s">
        <v>76</v>
      </c>
      <c r="AU138" s="188" t="s">
        <v>77</v>
      </c>
      <c r="AY138" s="187" t="s">
        <v>375</v>
      </c>
      <c r="BK138" s="189">
        <f>BK139+BK172+BK190+BK210+BK249+BK256+BK265+BK302+BK391+BK403</f>
        <v>0</v>
      </c>
    </row>
    <row r="139" spans="1:65" s="12" customFormat="1" ht="22.9" customHeight="1">
      <c r="B139" s="176"/>
      <c r="C139" s="177"/>
      <c r="D139" s="178" t="s">
        <v>76</v>
      </c>
      <c r="E139" s="190" t="s">
        <v>84</v>
      </c>
      <c r="F139" s="190" t="s">
        <v>612</v>
      </c>
      <c r="G139" s="177"/>
      <c r="H139" s="177"/>
      <c r="I139" s="180"/>
      <c r="J139" s="191">
        <f>BK139</f>
        <v>0</v>
      </c>
      <c r="K139" s="177"/>
      <c r="L139" s="182"/>
      <c r="M139" s="183"/>
      <c r="N139" s="184"/>
      <c r="O139" s="184"/>
      <c r="P139" s="185">
        <f>SUM(P140:P171)</f>
        <v>0</v>
      </c>
      <c r="Q139" s="184"/>
      <c r="R139" s="185">
        <f>SUM(R140:R171)</f>
        <v>3.7620879599999997</v>
      </c>
      <c r="S139" s="184"/>
      <c r="T139" s="186">
        <f>SUM(T140:T171)</f>
        <v>0</v>
      </c>
      <c r="AR139" s="187" t="s">
        <v>84</v>
      </c>
      <c r="AT139" s="188" t="s">
        <v>76</v>
      </c>
      <c r="AU139" s="188" t="s">
        <v>84</v>
      </c>
      <c r="AY139" s="187" t="s">
        <v>375</v>
      </c>
      <c r="BK139" s="189">
        <f>SUM(BK140:BK171)</f>
        <v>0</v>
      </c>
    </row>
    <row r="140" spans="1:65" s="2" customFormat="1" ht="16.5" customHeight="1">
      <c r="A140" s="35"/>
      <c r="B140" s="36"/>
      <c r="C140" s="192" t="s">
        <v>84</v>
      </c>
      <c r="D140" s="192" t="s">
        <v>377</v>
      </c>
      <c r="E140" s="193" t="s">
        <v>3647</v>
      </c>
      <c r="F140" s="194" t="s">
        <v>3648</v>
      </c>
      <c r="G140" s="195" t="s">
        <v>615</v>
      </c>
      <c r="H140" s="196">
        <v>38.844999999999999</v>
      </c>
      <c r="I140" s="197"/>
      <c r="J140" s="198">
        <f>ROUND(I140*H140,2)</f>
        <v>0</v>
      </c>
      <c r="K140" s="194" t="s">
        <v>408</v>
      </c>
      <c r="L140" s="40"/>
      <c r="M140" s="199" t="s">
        <v>1</v>
      </c>
      <c r="N140" s="200" t="s">
        <v>42</v>
      </c>
      <c r="O140" s="72"/>
      <c r="P140" s="201">
        <f>O140*H140</f>
        <v>0</v>
      </c>
      <c r="Q140" s="201">
        <v>0</v>
      </c>
      <c r="R140" s="201">
        <f>Q140*H140</f>
        <v>0</v>
      </c>
      <c r="S140" s="201">
        <v>0</v>
      </c>
      <c r="T140" s="202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03" t="s">
        <v>374</v>
      </c>
      <c r="AT140" s="203" t="s">
        <v>377</v>
      </c>
      <c r="AU140" s="203" t="s">
        <v>86</v>
      </c>
      <c r="AY140" s="18" t="s">
        <v>375</v>
      </c>
      <c r="BE140" s="204">
        <f>IF(N140="základní",J140,0)</f>
        <v>0</v>
      </c>
      <c r="BF140" s="204">
        <f>IF(N140="snížená",J140,0)</f>
        <v>0</v>
      </c>
      <c r="BG140" s="204">
        <f>IF(N140="zákl. přenesená",J140,0)</f>
        <v>0</v>
      </c>
      <c r="BH140" s="204">
        <f>IF(N140="sníž. přenesená",J140,0)</f>
        <v>0</v>
      </c>
      <c r="BI140" s="204">
        <f>IF(N140="nulová",J140,0)</f>
        <v>0</v>
      </c>
      <c r="BJ140" s="18" t="s">
        <v>84</v>
      </c>
      <c r="BK140" s="204">
        <f>ROUND(I140*H140,2)</f>
        <v>0</v>
      </c>
      <c r="BL140" s="18" t="s">
        <v>374</v>
      </c>
      <c r="BM140" s="203" t="s">
        <v>3649</v>
      </c>
    </row>
    <row r="141" spans="1:65" s="2" customFormat="1" ht="19.5">
      <c r="A141" s="35"/>
      <c r="B141" s="36"/>
      <c r="C141" s="37"/>
      <c r="D141" s="205" t="s">
        <v>383</v>
      </c>
      <c r="E141" s="37"/>
      <c r="F141" s="206" t="s">
        <v>3650</v>
      </c>
      <c r="G141" s="37"/>
      <c r="H141" s="37"/>
      <c r="I141" s="207"/>
      <c r="J141" s="37"/>
      <c r="K141" s="37"/>
      <c r="L141" s="40"/>
      <c r="M141" s="208"/>
      <c r="N141" s="209"/>
      <c r="O141" s="72"/>
      <c r="P141" s="72"/>
      <c r="Q141" s="72"/>
      <c r="R141" s="72"/>
      <c r="S141" s="72"/>
      <c r="T141" s="73"/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T141" s="18" t="s">
        <v>383</v>
      </c>
      <c r="AU141" s="18" t="s">
        <v>86</v>
      </c>
    </row>
    <row r="142" spans="1:65" s="14" customFormat="1" ht="11.25">
      <c r="B142" s="220"/>
      <c r="C142" s="221"/>
      <c r="D142" s="205" t="s">
        <v>384</v>
      </c>
      <c r="E142" s="222" t="s">
        <v>1</v>
      </c>
      <c r="F142" s="223" t="s">
        <v>3651</v>
      </c>
      <c r="G142" s="221"/>
      <c r="H142" s="224">
        <v>77.69</v>
      </c>
      <c r="I142" s="225"/>
      <c r="J142" s="221"/>
      <c r="K142" s="221"/>
      <c r="L142" s="226"/>
      <c r="M142" s="227"/>
      <c r="N142" s="228"/>
      <c r="O142" s="228"/>
      <c r="P142" s="228"/>
      <c r="Q142" s="228"/>
      <c r="R142" s="228"/>
      <c r="S142" s="228"/>
      <c r="T142" s="229"/>
      <c r="AT142" s="230" t="s">
        <v>384</v>
      </c>
      <c r="AU142" s="230" t="s">
        <v>86</v>
      </c>
      <c r="AV142" s="14" t="s">
        <v>86</v>
      </c>
      <c r="AW142" s="14" t="s">
        <v>32</v>
      </c>
      <c r="AX142" s="14" t="s">
        <v>77</v>
      </c>
      <c r="AY142" s="230" t="s">
        <v>375</v>
      </c>
    </row>
    <row r="143" spans="1:65" s="14" customFormat="1" ht="11.25">
      <c r="B143" s="220"/>
      <c r="C143" s="221"/>
      <c r="D143" s="205" t="s">
        <v>384</v>
      </c>
      <c r="E143" s="222" t="s">
        <v>1</v>
      </c>
      <c r="F143" s="223" t="s">
        <v>3652</v>
      </c>
      <c r="G143" s="221"/>
      <c r="H143" s="224">
        <v>38.844999999999999</v>
      </c>
      <c r="I143" s="225"/>
      <c r="J143" s="221"/>
      <c r="K143" s="221"/>
      <c r="L143" s="226"/>
      <c r="M143" s="227"/>
      <c r="N143" s="228"/>
      <c r="O143" s="228"/>
      <c r="P143" s="228"/>
      <c r="Q143" s="228"/>
      <c r="R143" s="228"/>
      <c r="S143" s="228"/>
      <c r="T143" s="229"/>
      <c r="AT143" s="230" t="s">
        <v>384</v>
      </c>
      <c r="AU143" s="230" t="s">
        <v>86</v>
      </c>
      <c r="AV143" s="14" t="s">
        <v>86</v>
      </c>
      <c r="AW143" s="14" t="s">
        <v>32</v>
      </c>
      <c r="AX143" s="14" t="s">
        <v>84</v>
      </c>
      <c r="AY143" s="230" t="s">
        <v>375</v>
      </c>
    </row>
    <row r="144" spans="1:65" s="2" customFormat="1" ht="16.5" customHeight="1">
      <c r="A144" s="35"/>
      <c r="B144" s="36"/>
      <c r="C144" s="192" t="s">
        <v>86</v>
      </c>
      <c r="D144" s="192" t="s">
        <v>377</v>
      </c>
      <c r="E144" s="193" t="s">
        <v>3653</v>
      </c>
      <c r="F144" s="194" t="s">
        <v>3654</v>
      </c>
      <c r="G144" s="195" t="s">
        <v>615</v>
      </c>
      <c r="H144" s="196">
        <v>38.844999999999999</v>
      </c>
      <c r="I144" s="197"/>
      <c r="J144" s="198">
        <f>ROUND(I144*H144,2)</f>
        <v>0</v>
      </c>
      <c r="K144" s="194" t="s">
        <v>408</v>
      </c>
      <c r="L144" s="40"/>
      <c r="M144" s="199" t="s">
        <v>1</v>
      </c>
      <c r="N144" s="200" t="s">
        <v>42</v>
      </c>
      <c r="O144" s="72"/>
      <c r="P144" s="201">
        <f>O144*H144</f>
        <v>0</v>
      </c>
      <c r="Q144" s="201">
        <v>0</v>
      </c>
      <c r="R144" s="201">
        <f>Q144*H144</f>
        <v>0</v>
      </c>
      <c r="S144" s="201">
        <v>0</v>
      </c>
      <c r="T144" s="202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03" t="s">
        <v>374</v>
      </c>
      <c r="AT144" s="203" t="s">
        <v>377</v>
      </c>
      <c r="AU144" s="203" t="s">
        <v>86</v>
      </c>
      <c r="AY144" s="18" t="s">
        <v>375</v>
      </c>
      <c r="BE144" s="204">
        <f>IF(N144="základní",J144,0)</f>
        <v>0</v>
      </c>
      <c r="BF144" s="204">
        <f>IF(N144="snížená",J144,0)</f>
        <v>0</v>
      </c>
      <c r="BG144" s="204">
        <f>IF(N144="zákl. přenesená",J144,0)</f>
        <v>0</v>
      </c>
      <c r="BH144" s="204">
        <f>IF(N144="sníž. přenesená",J144,0)</f>
        <v>0</v>
      </c>
      <c r="BI144" s="204">
        <f>IF(N144="nulová",J144,0)</f>
        <v>0</v>
      </c>
      <c r="BJ144" s="18" t="s">
        <v>84</v>
      </c>
      <c r="BK144" s="204">
        <f>ROUND(I144*H144,2)</f>
        <v>0</v>
      </c>
      <c r="BL144" s="18" t="s">
        <v>374</v>
      </c>
      <c r="BM144" s="203" t="s">
        <v>3655</v>
      </c>
    </row>
    <row r="145" spans="1:65" s="2" customFormat="1" ht="19.5">
      <c r="A145" s="35"/>
      <c r="B145" s="36"/>
      <c r="C145" s="37"/>
      <c r="D145" s="205" t="s">
        <v>383</v>
      </c>
      <c r="E145" s="37"/>
      <c r="F145" s="206" t="s">
        <v>3656</v>
      </c>
      <c r="G145" s="37"/>
      <c r="H145" s="37"/>
      <c r="I145" s="207"/>
      <c r="J145" s="37"/>
      <c r="K145" s="37"/>
      <c r="L145" s="40"/>
      <c r="M145" s="208"/>
      <c r="N145" s="209"/>
      <c r="O145" s="72"/>
      <c r="P145" s="72"/>
      <c r="Q145" s="72"/>
      <c r="R145" s="72"/>
      <c r="S145" s="72"/>
      <c r="T145" s="73"/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T145" s="18" t="s">
        <v>383</v>
      </c>
      <c r="AU145" s="18" t="s">
        <v>86</v>
      </c>
    </row>
    <row r="146" spans="1:65" s="14" customFormat="1" ht="11.25">
      <c r="B146" s="220"/>
      <c r="C146" s="221"/>
      <c r="D146" s="205" t="s">
        <v>384</v>
      </c>
      <c r="E146" s="222" t="s">
        <v>1</v>
      </c>
      <c r="F146" s="223" t="s">
        <v>3657</v>
      </c>
      <c r="G146" s="221"/>
      <c r="H146" s="224">
        <v>38.844999999999999</v>
      </c>
      <c r="I146" s="225"/>
      <c r="J146" s="221"/>
      <c r="K146" s="221"/>
      <c r="L146" s="226"/>
      <c r="M146" s="227"/>
      <c r="N146" s="228"/>
      <c r="O146" s="228"/>
      <c r="P146" s="228"/>
      <c r="Q146" s="228"/>
      <c r="R146" s="228"/>
      <c r="S146" s="228"/>
      <c r="T146" s="229"/>
      <c r="AT146" s="230" t="s">
        <v>384</v>
      </c>
      <c r="AU146" s="230" t="s">
        <v>86</v>
      </c>
      <c r="AV146" s="14" t="s">
        <v>86</v>
      </c>
      <c r="AW146" s="14" t="s">
        <v>32</v>
      </c>
      <c r="AX146" s="14" t="s">
        <v>84</v>
      </c>
      <c r="AY146" s="230" t="s">
        <v>375</v>
      </c>
    </row>
    <row r="147" spans="1:65" s="2" customFormat="1" ht="16.5" customHeight="1">
      <c r="A147" s="35"/>
      <c r="B147" s="36"/>
      <c r="C147" s="192" t="s">
        <v>103</v>
      </c>
      <c r="D147" s="192" t="s">
        <v>377</v>
      </c>
      <c r="E147" s="193" t="s">
        <v>932</v>
      </c>
      <c r="F147" s="194" t="s">
        <v>933</v>
      </c>
      <c r="G147" s="195" t="s">
        <v>702</v>
      </c>
      <c r="H147" s="196">
        <v>66</v>
      </c>
      <c r="I147" s="197"/>
      <c r="J147" s="198">
        <f>ROUND(I147*H147,2)</f>
        <v>0</v>
      </c>
      <c r="K147" s="194" t="s">
        <v>408</v>
      </c>
      <c r="L147" s="40"/>
      <c r="M147" s="199" t="s">
        <v>1</v>
      </c>
      <c r="N147" s="200" t="s">
        <v>42</v>
      </c>
      <c r="O147" s="72"/>
      <c r="P147" s="201">
        <f>O147*H147</f>
        <v>0</v>
      </c>
      <c r="Q147" s="201">
        <v>1.1900000000000001E-3</v>
      </c>
      <c r="R147" s="201">
        <f>Q147*H147</f>
        <v>7.8539999999999999E-2</v>
      </c>
      <c r="S147" s="201">
        <v>0</v>
      </c>
      <c r="T147" s="202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03" t="s">
        <v>374</v>
      </c>
      <c r="AT147" s="203" t="s">
        <v>377</v>
      </c>
      <c r="AU147" s="203" t="s">
        <v>86</v>
      </c>
      <c r="AY147" s="18" t="s">
        <v>375</v>
      </c>
      <c r="BE147" s="204">
        <f>IF(N147="základní",J147,0)</f>
        <v>0</v>
      </c>
      <c r="BF147" s="204">
        <f>IF(N147="snížená",J147,0)</f>
        <v>0</v>
      </c>
      <c r="BG147" s="204">
        <f>IF(N147="zákl. přenesená",J147,0)</f>
        <v>0</v>
      </c>
      <c r="BH147" s="204">
        <f>IF(N147="sníž. přenesená",J147,0)</f>
        <v>0</v>
      </c>
      <c r="BI147" s="204">
        <f>IF(N147="nulová",J147,0)</f>
        <v>0</v>
      </c>
      <c r="BJ147" s="18" t="s">
        <v>84</v>
      </c>
      <c r="BK147" s="204">
        <f>ROUND(I147*H147,2)</f>
        <v>0</v>
      </c>
      <c r="BL147" s="18" t="s">
        <v>374</v>
      </c>
      <c r="BM147" s="203" t="s">
        <v>3658</v>
      </c>
    </row>
    <row r="148" spans="1:65" s="2" customFormat="1" ht="19.5">
      <c r="A148" s="35"/>
      <c r="B148" s="36"/>
      <c r="C148" s="37"/>
      <c r="D148" s="205" t="s">
        <v>383</v>
      </c>
      <c r="E148" s="37"/>
      <c r="F148" s="206" t="s">
        <v>935</v>
      </c>
      <c r="G148" s="37"/>
      <c r="H148" s="37"/>
      <c r="I148" s="207"/>
      <c r="J148" s="37"/>
      <c r="K148" s="37"/>
      <c r="L148" s="40"/>
      <c r="M148" s="208"/>
      <c r="N148" s="209"/>
      <c r="O148" s="72"/>
      <c r="P148" s="72"/>
      <c r="Q148" s="72"/>
      <c r="R148" s="72"/>
      <c r="S148" s="72"/>
      <c r="T148" s="73"/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T148" s="18" t="s">
        <v>383</v>
      </c>
      <c r="AU148" s="18" t="s">
        <v>86</v>
      </c>
    </row>
    <row r="149" spans="1:65" s="14" customFormat="1" ht="11.25">
      <c r="B149" s="220"/>
      <c r="C149" s="221"/>
      <c r="D149" s="205" t="s">
        <v>384</v>
      </c>
      <c r="E149" s="222" t="s">
        <v>1</v>
      </c>
      <c r="F149" s="223" t="s">
        <v>3659</v>
      </c>
      <c r="G149" s="221"/>
      <c r="H149" s="224">
        <v>66</v>
      </c>
      <c r="I149" s="225"/>
      <c r="J149" s="221"/>
      <c r="K149" s="221"/>
      <c r="L149" s="226"/>
      <c r="M149" s="227"/>
      <c r="N149" s="228"/>
      <c r="O149" s="228"/>
      <c r="P149" s="228"/>
      <c r="Q149" s="228"/>
      <c r="R149" s="228"/>
      <c r="S149" s="228"/>
      <c r="T149" s="229"/>
      <c r="AT149" s="230" t="s">
        <v>384</v>
      </c>
      <c r="AU149" s="230" t="s">
        <v>86</v>
      </c>
      <c r="AV149" s="14" t="s">
        <v>86</v>
      </c>
      <c r="AW149" s="14" t="s">
        <v>32</v>
      </c>
      <c r="AX149" s="14" t="s">
        <v>84</v>
      </c>
      <c r="AY149" s="230" t="s">
        <v>375</v>
      </c>
    </row>
    <row r="150" spans="1:65" s="2" customFormat="1" ht="16.5" customHeight="1">
      <c r="A150" s="35"/>
      <c r="B150" s="36"/>
      <c r="C150" s="236" t="s">
        <v>374</v>
      </c>
      <c r="D150" s="236" t="s">
        <v>646</v>
      </c>
      <c r="E150" s="237" t="s">
        <v>937</v>
      </c>
      <c r="F150" s="238" t="s">
        <v>938</v>
      </c>
      <c r="G150" s="239" t="s">
        <v>649</v>
      </c>
      <c r="H150" s="240">
        <v>1.762</v>
      </c>
      <c r="I150" s="241"/>
      <c r="J150" s="242">
        <f>ROUND(I150*H150,2)</f>
        <v>0</v>
      </c>
      <c r="K150" s="238" t="s">
        <v>408</v>
      </c>
      <c r="L150" s="243"/>
      <c r="M150" s="244" t="s">
        <v>1</v>
      </c>
      <c r="N150" s="245" t="s">
        <v>42</v>
      </c>
      <c r="O150" s="72"/>
      <c r="P150" s="201">
        <f>O150*H150</f>
        <v>0</v>
      </c>
      <c r="Q150" s="201">
        <v>1</v>
      </c>
      <c r="R150" s="201">
        <f>Q150*H150</f>
        <v>1.762</v>
      </c>
      <c r="S150" s="201">
        <v>0</v>
      </c>
      <c r="T150" s="202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03" t="s">
        <v>427</v>
      </c>
      <c r="AT150" s="203" t="s">
        <v>646</v>
      </c>
      <c r="AU150" s="203" t="s">
        <v>86</v>
      </c>
      <c r="AY150" s="18" t="s">
        <v>375</v>
      </c>
      <c r="BE150" s="204">
        <f>IF(N150="základní",J150,0)</f>
        <v>0</v>
      </c>
      <c r="BF150" s="204">
        <f>IF(N150="snížená",J150,0)</f>
        <v>0</v>
      </c>
      <c r="BG150" s="204">
        <f>IF(N150="zákl. přenesená",J150,0)</f>
        <v>0</v>
      </c>
      <c r="BH150" s="204">
        <f>IF(N150="sníž. přenesená",J150,0)</f>
        <v>0</v>
      </c>
      <c r="BI150" s="204">
        <f>IF(N150="nulová",J150,0)</f>
        <v>0</v>
      </c>
      <c r="BJ150" s="18" t="s">
        <v>84</v>
      </c>
      <c r="BK150" s="204">
        <f>ROUND(I150*H150,2)</f>
        <v>0</v>
      </c>
      <c r="BL150" s="18" t="s">
        <v>374</v>
      </c>
      <c r="BM150" s="203" t="s">
        <v>3660</v>
      </c>
    </row>
    <row r="151" spans="1:65" s="2" customFormat="1" ht="11.25">
      <c r="A151" s="35"/>
      <c r="B151" s="36"/>
      <c r="C151" s="37"/>
      <c r="D151" s="205" t="s">
        <v>383</v>
      </c>
      <c r="E151" s="37"/>
      <c r="F151" s="206" t="s">
        <v>938</v>
      </c>
      <c r="G151" s="37"/>
      <c r="H151" s="37"/>
      <c r="I151" s="207"/>
      <c r="J151" s="37"/>
      <c r="K151" s="37"/>
      <c r="L151" s="40"/>
      <c r="M151" s="208"/>
      <c r="N151" s="209"/>
      <c r="O151" s="72"/>
      <c r="P151" s="72"/>
      <c r="Q151" s="72"/>
      <c r="R151" s="72"/>
      <c r="S151" s="72"/>
      <c r="T151" s="73"/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T151" s="18" t="s">
        <v>383</v>
      </c>
      <c r="AU151" s="18" t="s">
        <v>86</v>
      </c>
    </row>
    <row r="152" spans="1:65" s="14" customFormat="1" ht="11.25">
      <c r="B152" s="220"/>
      <c r="C152" s="221"/>
      <c r="D152" s="205" t="s">
        <v>384</v>
      </c>
      <c r="E152" s="222" t="s">
        <v>1</v>
      </c>
      <c r="F152" s="223" t="s">
        <v>3661</v>
      </c>
      <c r="G152" s="221"/>
      <c r="H152" s="224">
        <v>1.762</v>
      </c>
      <c r="I152" s="225"/>
      <c r="J152" s="221"/>
      <c r="K152" s="221"/>
      <c r="L152" s="226"/>
      <c r="M152" s="227"/>
      <c r="N152" s="228"/>
      <c r="O152" s="228"/>
      <c r="P152" s="228"/>
      <c r="Q152" s="228"/>
      <c r="R152" s="228"/>
      <c r="S152" s="228"/>
      <c r="T152" s="229"/>
      <c r="AT152" s="230" t="s">
        <v>384</v>
      </c>
      <c r="AU152" s="230" t="s">
        <v>86</v>
      </c>
      <c r="AV152" s="14" t="s">
        <v>86</v>
      </c>
      <c r="AW152" s="14" t="s">
        <v>32</v>
      </c>
      <c r="AX152" s="14" t="s">
        <v>84</v>
      </c>
      <c r="AY152" s="230" t="s">
        <v>375</v>
      </c>
    </row>
    <row r="153" spans="1:65" s="2" customFormat="1" ht="16.5" customHeight="1">
      <c r="A153" s="35"/>
      <c r="B153" s="36"/>
      <c r="C153" s="236" t="s">
        <v>412</v>
      </c>
      <c r="D153" s="236" t="s">
        <v>646</v>
      </c>
      <c r="E153" s="237" t="s">
        <v>941</v>
      </c>
      <c r="F153" s="238" t="s">
        <v>1805</v>
      </c>
      <c r="G153" s="239" t="s">
        <v>615</v>
      </c>
      <c r="H153" s="240">
        <v>0.754</v>
      </c>
      <c r="I153" s="241"/>
      <c r="J153" s="242">
        <f>ROUND(I153*H153,2)</f>
        <v>0</v>
      </c>
      <c r="K153" s="238" t="s">
        <v>1</v>
      </c>
      <c r="L153" s="243"/>
      <c r="M153" s="244" t="s">
        <v>1</v>
      </c>
      <c r="N153" s="245" t="s">
        <v>42</v>
      </c>
      <c r="O153" s="72"/>
      <c r="P153" s="201">
        <f>O153*H153</f>
        <v>0</v>
      </c>
      <c r="Q153" s="201">
        <v>2.4289999999999998</v>
      </c>
      <c r="R153" s="201">
        <f>Q153*H153</f>
        <v>1.8314659999999998</v>
      </c>
      <c r="S153" s="201">
        <v>0</v>
      </c>
      <c r="T153" s="202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03" t="s">
        <v>427</v>
      </c>
      <c r="AT153" s="203" t="s">
        <v>646</v>
      </c>
      <c r="AU153" s="203" t="s">
        <v>86</v>
      </c>
      <c r="AY153" s="18" t="s">
        <v>375</v>
      </c>
      <c r="BE153" s="204">
        <f>IF(N153="základní",J153,0)</f>
        <v>0</v>
      </c>
      <c r="BF153" s="204">
        <f>IF(N153="snížená",J153,0)</f>
        <v>0</v>
      </c>
      <c r="BG153" s="204">
        <f>IF(N153="zákl. přenesená",J153,0)</f>
        <v>0</v>
      </c>
      <c r="BH153" s="204">
        <f>IF(N153="sníž. přenesená",J153,0)</f>
        <v>0</v>
      </c>
      <c r="BI153" s="204">
        <f>IF(N153="nulová",J153,0)</f>
        <v>0</v>
      </c>
      <c r="BJ153" s="18" t="s">
        <v>84</v>
      </c>
      <c r="BK153" s="204">
        <f>ROUND(I153*H153,2)</f>
        <v>0</v>
      </c>
      <c r="BL153" s="18" t="s">
        <v>374</v>
      </c>
      <c r="BM153" s="203" t="s">
        <v>3662</v>
      </c>
    </row>
    <row r="154" spans="1:65" s="2" customFormat="1" ht="11.25">
      <c r="A154" s="35"/>
      <c r="B154" s="36"/>
      <c r="C154" s="37"/>
      <c r="D154" s="205" t="s">
        <v>383</v>
      </c>
      <c r="E154" s="37"/>
      <c r="F154" s="206" t="s">
        <v>1805</v>
      </c>
      <c r="G154" s="37"/>
      <c r="H154" s="37"/>
      <c r="I154" s="207"/>
      <c r="J154" s="37"/>
      <c r="K154" s="37"/>
      <c r="L154" s="40"/>
      <c r="M154" s="208"/>
      <c r="N154" s="209"/>
      <c r="O154" s="72"/>
      <c r="P154" s="72"/>
      <c r="Q154" s="72"/>
      <c r="R154" s="72"/>
      <c r="S154" s="72"/>
      <c r="T154" s="73"/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T154" s="18" t="s">
        <v>383</v>
      </c>
      <c r="AU154" s="18" t="s">
        <v>86</v>
      </c>
    </row>
    <row r="155" spans="1:65" s="14" customFormat="1" ht="11.25">
      <c r="B155" s="220"/>
      <c r="C155" s="221"/>
      <c r="D155" s="205" t="s">
        <v>384</v>
      </c>
      <c r="E155" s="222" t="s">
        <v>1</v>
      </c>
      <c r="F155" s="223" t="s">
        <v>3663</v>
      </c>
      <c r="G155" s="221"/>
      <c r="H155" s="224">
        <v>0.754</v>
      </c>
      <c r="I155" s="225"/>
      <c r="J155" s="221"/>
      <c r="K155" s="221"/>
      <c r="L155" s="226"/>
      <c r="M155" s="227"/>
      <c r="N155" s="228"/>
      <c r="O155" s="228"/>
      <c r="P155" s="228"/>
      <c r="Q155" s="228"/>
      <c r="R155" s="228"/>
      <c r="S155" s="228"/>
      <c r="T155" s="229"/>
      <c r="AT155" s="230" t="s">
        <v>384</v>
      </c>
      <c r="AU155" s="230" t="s">
        <v>86</v>
      </c>
      <c r="AV155" s="14" t="s">
        <v>86</v>
      </c>
      <c r="AW155" s="14" t="s">
        <v>32</v>
      </c>
      <c r="AX155" s="14" t="s">
        <v>84</v>
      </c>
      <c r="AY155" s="230" t="s">
        <v>375</v>
      </c>
    </row>
    <row r="156" spans="1:65" s="2" customFormat="1" ht="16.5" customHeight="1">
      <c r="A156" s="35"/>
      <c r="B156" s="36"/>
      <c r="C156" s="192" t="s">
        <v>416</v>
      </c>
      <c r="D156" s="192" t="s">
        <v>377</v>
      </c>
      <c r="E156" s="193" t="s">
        <v>945</v>
      </c>
      <c r="F156" s="194" t="s">
        <v>946</v>
      </c>
      <c r="G156" s="195" t="s">
        <v>702</v>
      </c>
      <c r="H156" s="196">
        <v>12</v>
      </c>
      <c r="I156" s="197"/>
      <c r="J156" s="198">
        <f>ROUND(I156*H156,2)</f>
        <v>0</v>
      </c>
      <c r="K156" s="194" t="s">
        <v>1</v>
      </c>
      <c r="L156" s="40"/>
      <c r="M156" s="199" t="s">
        <v>1</v>
      </c>
      <c r="N156" s="200" t="s">
        <v>42</v>
      </c>
      <c r="O156" s="72"/>
      <c r="P156" s="201">
        <f>O156*H156</f>
        <v>0</v>
      </c>
      <c r="Q156" s="201">
        <v>0</v>
      </c>
      <c r="R156" s="201">
        <f>Q156*H156</f>
        <v>0</v>
      </c>
      <c r="S156" s="201">
        <v>0</v>
      </c>
      <c r="T156" s="202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03" t="s">
        <v>374</v>
      </c>
      <c r="AT156" s="203" t="s">
        <v>377</v>
      </c>
      <c r="AU156" s="203" t="s">
        <v>86</v>
      </c>
      <c r="AY156" s="18" t="s">
        <v>375</v>
      </c>
      <c r="BE156" s="204">
        <f>IF(N156="základní",J156,0)</f>
        <v>0</v>
      </c>
      <c r="BF156" s="204">
        <f>IF(N156="snížená",J156,0)</f>
        <v>0</v>
      </c>
      <c r="BG156" s="204">
        <f>IF(N156="zákl. přenesená",J156,0)</f>
        <v>0</v>
      </c>
      <c r="BH156" s="204">
        <f>IF(N156="sníž. přenesená",J156,0)</f>
        <v>0</v>
      </c>
      <c r="BI156" s="204">
        <f>IF(N156="nulová",J156,0)</f>
        <v>0</v>
      </c>
      <c r="BJ156" s="18" t="s">
        <v>84</v>
      </c>
      <c r="BK156" s="204">
        <f>ROUND(I156*H156,2)</f>
        <v>0</v>
      </c>
      <c r="BL156" s="18" t="s">
        <v>374</v>
      </c>
      <c r="BM156" s="203" t="s">
        <v>3664</v>
      </c>
    </row>
    <row r="157" spans="1:65" s="2" customFormat="1" ht="11.25">
      <c r="A157" s="35"/>
      <c r="B157" s="36"/>
      <c r="C157" s="37"/>
      <c r="D157" s="205" t="s">
        <v>383</v>
      </c>
      <c r="E157" s="37"/>
      <c r="F157" s="206" t="s">
        <v>946</v>
      </c>
      <c r="G157" s="37"/>
      <c r="H157" s="37"/>
      <c r="I157" s="207"/>
      <c r="J157" s="37"/>
      <c r="K157" s="37"/>
      <c r="L157" s="40"/>
      <c r="M157" s="208"/>
      <c r="N157" s="209"/>
      <c r="O157" s="72"/>
      <c r="P157" s="72"/>
      <c r="Q157" s="72"/>
      <c r="R157" s="72"/>
      <c r="S157" s="72"/>
      <c r="T157" s="73"/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T157" s="18" t="s">
        <v>383</v>
      </c>
      <c r="AU157" s="18" t="s">
        <v>86</v>
      </c>
    </row>
    <row r="158" spans="1:65" s="14" customFormat="1" ht="11.25">
      <c r="B158" s="220"/>
      <c r="C158" s="221"/>
      <c r="D158" s="205" t="s">
        <v>384</v>
      </c>
      <c r="E158" s="222" t="s">
        <v>1</v>
      </c>
      <c r="F158" s="223" t="s">
        <v>3665</v>
      </c>
      <c r="G158" s="221"/>
      <c r="H158" s="224">
        <v>12</v>
      </c>
      <c r="I158" s="225"/>
      <c r="J158" s="221"/>
      <c r="K158" s="221"/>
      <c r="L158" s="226"/>
      <c r="M158" s="227"/>
      <c r="N158" s="228"/>
      <c r="O158" s="228"/>
      <c r="P158" s="228"/>
      <c r="Q158" s="228"/>
      <c r="R158" s="228"/>
      <c r="S158" s="228"/>
      <c r="T158" s="229"/>
      <c r="AT158" s="230" t="s">
        <v>384</v>
      </c>
      <c r="AU158" s="230" t="s">
        <v>86</v>
      </c>
      <c r="AV158" s="14" t="s">
        <v>86</v>
      </c>
      <c r="AW158" s="14" t="s">
        <v>32</v>
      </c>
      <c r="AX158" s="14" t="s">
        <v>84</v>
      </c>
      <c r="AY158" s="230" t="s">
        <v>375</v>
      </c>
    </row>
    <row r="159" spans="1:65" s="2" customFormat="1" ht="16.5" customHeight="1">
      <c r="A159" s="35"/>
      <c r="B159" s="36"/>
      <c r="C159" s="192" t="s">
        <v>421</v>
      </c>
      <c r="D159" s="192" t="s">
        <v>377</v>
      </c>
      <c r="E159" s="193" t="s">
        <v>949</v>
      </c>
      <c r="F159" s="194" t="s">
        <v>950</v>
      </c>
      <c r="G159" s="195" t="s">
        <v>649</v>
      </c>
      <c r="H159" s="196">
        <v>0.58199999999999996</v>
      </c>
      <c r="I159" s="197"/>
      <c r="J159" s="198">
        <f>ROUND(I159*H159,2)</f>
        <v>0</v>
      </c>
      <c r="K159" s="194" t="s">
        <v>1</v>
      </c>
      <c r="L159" s="40"/>
      <c r="M159" s="199" t="s">
        <v>1</v>
      </c>
      <c r="N159" s="200" t="s">
        <v>42</v>
      </c>
      <c r="O159" s="72"/>
      <c r="P159" s="201">
        <f>O159*H159</f>
        <v>0</v>
      </c>
      <c r="Q159" s="201">
        <v>0.15478</v>
      </c>
      <c r="R159" s="201">
        <f>Q159*H159</f>
        <v>9.0081959999999989E-2</v>
      </c>
      <c r="S159" s="201">
        <v>0</v>
      </c>
      <c r="T159" s="202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03" t="s">
        <v>374</v>
      </c>
      <c r="AT159" s="203" t="s">
        <v>377</v>
      </c>
      <c r="AU159" s="203" t="s">
        <v>86</v>
      </c>
      <c r="AY159" s="18" t="s">
        <v>375</v>
      </c>
      <c r="BE159" s="204">
        <f>IF(N159="základní",J159,0)</f>
        <v>0</v>
      </c>
      <c r="BF159" s="204">
        <f>IF(N159="snížená",J159,0)</f>
        <v>0</v>
      </c>
      <c r="BG159" s="204">
        <f>IF(N159="zákl. přenesená",J159,0)</f>
        <v>0</v>
      </c>
      <c r="BH159" s="204">
        <f>IF(N159="sníž. přenesená",J159,0)</f>
        <v>0</v>
      </c>
      <c r="BI159" s="204">
        <f>IF(N159="nulová",J159,0)</f>
        <v>0</v>
      </c>
      <c r="BJ159" s="18" t="s">
        <v>84</v>
      </c>
      <c r="BK159" s="204">
        <f>ROUND(I159*H159,2)</f>
        <v>0</v>
      </c>
      <c r="BL159" s="18" t="s">
        <v>374</v>
      </c>
      <c r="BM159" s="203" t="s">
        <v>3666</v>
      </c>
    </row>
    <row r="160" spans="1:65" s="2" customFormat="1" ht="11.25">
      <c r="A160" s="35"/>
      <c r="B160" s="36"/>
      <c r="C160" s="37"/>
      <c r="D160" s="205" t="s">
        <v>383</v>
      </c>
      <c r="E160" s="37"/>
      <c r="F160" s="206" t="s">
        <v>950</v>
      </c>
      <c r="G160" s="37"/>
      <c r="H160" s="37"/>
      <c r="I160" s="207"/>
      <c r="J160" s="37"/>
      <c r="K160" s="37"/>
      <c r="L160" s="40"/>
      <c r="M160" s="208"/>
      <c r="N160" s="209"/>
      <c r="O160" s="72"/>
      <c r="P160" s="72"/>
      <c r="Q160" s="72"/>
      <c r="R160" s="72"/>
      <c r="S160" s="72"/>
      <c r="T160" s="73"/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T160" s="18" t="s">
        <v>383</v>
      </c>
      <c r="AU160" s="18" t="s">
        <v>86</v>
      </c>
    </row>
    <row r="161" spans="1:65" s="14" customFormat="1" ht="11.25">
      <c r="B161" s="220"/>
      <c r="C161" s="221"/>
      <c r="D161" s="205" t="s">
        <v>384</v>
      </c>
      <c r="E161" s="222" t="s">
        <v>1</v>
      </c>
      <c r="F161" s="223" t="s">
        <v>3667</v>
      </c>
      <c r="G161" s="221"/>
      <c r="H161" s="224">
        <v>0.29399999999999998</v>
      </c>
      <c r="I161" s="225"/>
      <c r="J161" s="221"/>
      <c r="K161" s="221"/>
      <c r="L161" s="226"/>
      <c r="M161" s="227"/>
      <c r="N161" s="228"/>
      <c r="O161" s="228"/>
      <c r="P161" s="228"/>
      <c r="Q161" s="228"/>
      <c r="R161" s="228"/>
      <c r="S161" s="228"/>
      <c r="T161" s="229"/>
      <c r="AT161" s="230" t="s">
        <v>384</v>
      </c>
      <c r="AU161" s="230" t="s">
        <v>86</v>
      </c>
      <c r="AV161" s="14" t="s">
        <v>86</v>
      </c>
      <c r="AW161" s="14" t="s">
        <v>32</v>
      </c>
      <c r="AX161" s="14" t="s">
        <v>77</v>
      </c>
      <c r="AY161" s="230" t="s">
        <v>375</v>
      </c>
    </row>
    <row r="162" spans="1:65" s="14" customFormat="1" ht="11.25">
      <c r="B162" s="220"/>
      <c r="C162" s="221"/>
      <c r="D162" s="205" t="s">
        <v>384</v>
      </c>
      <c r="E162" s="222" t="s">
        <v>1</v>
      </c>
      <c r="F162" s="223" t="s">
        <v>3668</v>
      </c>
      <c r="G162" s="221"/>
      <c r="H162" s="224">
        <v>0.28799999999999998</v>
      </c>
      <c r="I162" s="225"/>
      <c r="J162" s="221"/>
      <c r="K162" s="221"/>
      <c r="L162" s="226"/>
      <c r="M162" s="227"/>
      <c r="N162" s="228"/>
      <c r="O162" s="228"/>
      <c r="P162" s="228"/>
      <c r="Q162" s="228"/>
      <c r="R162" s="228"/>
      <c r="S162" s="228"/>
      <c r="T162" s="229"/>
      <c r="AT162" s="230" t="s">
        <v>384</v>
      </c>
      <c r="AU162" s="230" t="s">
        <v>86</v>
      </c>
      <c r="AV162" s="14" t="s">
        <v>86</v>
      </c>
      <c r="AW162" s="14" t="s">
        <v>32</v>
      </c>
      <c r="AX162" s="14" t="s">
        <v>77</v>
      </c>
      <c r="AY162" s="230" t="s">
        <v>375</v>
      </c>
    </row>
    <row r="163" spans="1:65" s="15" customFormat="1" ht="11.25">
      <c r="B163" s="246"/>
      <c r="C163" s="247"/>
      <c r="D163" s="205" t="s">
        <v>384</v>
      </c>
      <c r="E163" s="248" t="s">
        <v>1</v>
      </c>
      <c r="F163" s="249" t="s">
        <v>746</v>
      </c>
      <c r="G163" s="247"/>
      <c r="H163" s="250">
        <v>0.58199999999999996</v>
      </c>
      <c r="I163" s="251"/>
      <c r="J163" s="247"/>
      <c r="K163" s="247"/>
      <c r="L163" s="252"/>
      <c r="M163" s="253"/>
      <c r="N163" s="254"/>
      <c r="O163" s="254"/>
      <c r="P163" s="254"/>
      <c r="Q163" s="254"/>
      <c r="R163" s="254"/>
      <c r="S163" s="254"/>
      <c r="T163" s="255"/>
      <c r="AT163" s="256" t="s">
        <v>384</v>
      </c>
      <c r="AU163" s="256" t="s">
        <v>86</v>
      </c>
      <c r="AV163" s="15" t="s">
        <v>374</v>
      </c>
      <c r="AW163" s="15" t="s">
        <v>32</v>
      </c>
      <c r="AX163" s="15" t="s">
        <v>84</v>
      </c>
      <c r="AY163" s="256" t="s">
        <v>375</v>
      </c>
    </row>
    <row r="164" spans="1:65" s="2" customFormat="1" ht="24.2" customHeight="1">
      <c r="A164" s="35"/>
      <c r="B164" s="36"/>
      <c r="C164" s="192" t="s">
        <v>427</v>
      </c>
      <c r="D164" s="192" t="s">
        <v>377</v>
      </c>
      <c r="E164" s="193" t="s">
        <v>980</v>
      </c>
      <c r="F164" s="194" t="s">
        <v>981</v>
      </c>
      <c r="G164" s="195" t="s">
        <v>615</v>
      </c>
      <c r="H164" s="196">
        <v>77.69</v>
      </c>
      <c r="I164" s="197"/>
      <c r="J164" s="198">
        <f>ROUND(I164*H164,2)</f>
        <v>0</v>
      </c>
      <c r="K164" s="194" t="s">
        <v>1</v>
      </c>
      <c r="L164" s="40"/>
      <c r="M164" s="199" t="s">
        <v>1</v>
      </c>
      <c r="N164" s="200" t="s">
        <v>42</v>
      </c>
      <c r="O164" s="72"/>
      <c r="P164" s="201">
        <f>O164*H164</f>
        <v>0</v>
      </c>
      <c r="Q164" s="201">
        <v>0</v>
      </c>
      <c r="R164" s="201">
        <f>Q164*H164</f>
        <v>0</v>
      </c>
      <c r="S164" s="201">
        <v>0</v>
      </c>
      <c r="T164" s="202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03" t="s">
        <v>374</v>
      </c>
      <c r="AT164" s="203" t="s">
        <v>377</v>
      </c>
      <c r="AU164" s="203" t="s">
        <v>86</v>
      </c>
      <c r="AY164" s="18" t="s">
        <v>375</v>
      </c>
      <c r="BE164" s="204">
        <f>IF(N164="základní",J164,0)</f>
        <v>0</v>
      </c>
      <c r="BF164" s="204">
        <f>IF(N164="snížená",J164,0)</f>
        <v>0</v>
      </c>
      <c r="BG164" s="204">
        <f>IF(N164="zákl. přenesená",J164,0)</f>
        <v>0</v>
      </c>
      <c r="BH164" s="204">
        <f>IF(N164="sníž. přenesená",J164,0)</f>
        <v>0</v>
      </c>
      <c r="BI164" s="204">
        <f>IF(N164="nulová",J164,0)</f>
        <v>0</v>
      </c>
      <c r="BJ164" s="18" t="s">
        <v>84</v>
      </c>
      <c r="BK164" s="204">
        <f>ROUND(I164*H164,2)</f>
        <v>0</v>
      </c>
      <c r="BL164" s="18" t="s">
        <v>374</v>
      </c>
      <c r="BM164" s="203" t="s">
        <v>3669</v>
      </c>
    </row>
    <row r="165" spans="1:65" s="2" customFormat="1" ht="11.25">
      <c r="A165" s="35"/>
      <c r="B165" s="36"/>
      <c r="C165" s="37"/>
      <c r="D165" s="205" t="s">
        <v>383</v>
      </c>
      <c r="E165" s="37"/>
      <c r="F165" s="206" t="s">
        <v>981</v>
      </c>
      <c r="G165" s="37"/>
      <c r="H165" s="37"/>
      <c r="I165" s="207"/>
      <c r="J165" s="37"/>
      <c r="K165" s="37"/>
      <c r="L165" s="40"/>
      <c r="M165" s="208"/>
      <c r="N165" s="209"/>
      <c r="O165" s="72"/>
      <c r="P165" s="72"/>
      <c r="Q165" s="72"/>
      <c r="R165" s="72"/>
      <c r="S165" s="72"/>
      <c r="T165" s="73"/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T165" s="18" t="s">
        <v>383</v>
      </c>
      <c r="AU165" s="18" t="s">
        <v>86</v>
      </c>
    </row>
    <row r="166" spans="1:65" s="14" customFormat="1" ht="11.25">
      <c r="B166" s="220"/>
      <c r="C166" s="221"/>
      <c r="D166" s="205" t="s">
        <v>384</v>
      </c>
      <c r="E166" s="222" t="s">
        <v>1</v>
      </c>
      <c r="F166" s="223" t="s">
        <v>3670</v>
      </c>
      <c r="G166" s="221"/>
      <c r="H166" s="224">
        <v>38.844999999999999</v>
      </c>
      <c r="I166" s="225"/>
      <c r="J166" s="221"/>
      <c r="K166" s="221"/>
      <c r="L166" s="226"/>
      <c r="M166" s="227"/>
      <c r="N166" s="228"/>
      <c r="O166" s="228"/>
      <c r="P166" s="228"/>
      <c r="Q166" s="228"/>
      <c r="R166" s="228"/>
      <c r="S166" s="228"/>
      <c r="T166" s="229"/>
      <c r="AT166" s="230" t="s">
        <v>384</v>
      </c>
      <c r="AU166" s="230" t="s">
        <v>86</v>
      </c>
      <c r="AV166" s="14" t="s">
        <v>86</v>
      </c>
      <c r="AW166" s="14" t="s">
        <v>32</v>
      </c>
      <c r="AX166" s="14" t="s">
        <v>77</v>
      </c>
      <c r="AY166" s="230" t="s">
        <v>375</v>
      </c>
    </row>
    <row r="167" spans="1:65" s="14" customFormat="1" ht="11.25">
      <c r="B167" s="220"/>
      <c r="C167" s="221"/>
      <c r="D167" s="205" t="s">
        <v>384</v>
      </c>
      <c r="E167" s="222" t="s">
        <v>1</v>
      </c>
      <c r="F167" s="223" t="s">
        <v>3671</v>
      </c>
      <c r="G167" s="221"/>
      <c r="H167" s="224">
        <v>38.844999999999999</v>
      </c>
      <c r="I167" s="225"/>
      <c r="J167" s="221"/>
      <c r="K167" s="221"/>
      <c r="L167" s="226"/>
      <c r="M167" s="227"/>
      <c r="N167" s="228"/>
      <c r="O167" s="228"/>
      <c r="P167" s="228"/>
      <c r="Q167" s="228"/>
      <c r="R167" s="228"/>
      <c r="S167" s="228"/>
      <c r="T167" s="229"/>
      <c r="AT167" s="230" t="s">
        <v>384</v>
      </c>
      <c r="AU167" s="230" t="s">
        <v>86</v>
      </c>
      <c r="AV167" s="14" t="s">
        <v>86</v>
      </c>
      <c r="AW167" s="14" t="s">
        <v>32</v>
      </c>
      <c r="AX167" s="14" t="s">
        <v>77</v>
      </c>
      <c r="AY167" s="230" t="s">
        <v>375</v>
      </c>
    </row>
    <row r="168" spans="1:65" s="15" customFormat="1" ht="11.25">
      <c r="B168" s="246"/>
      <c r="C168" s="247"/>
      <c r="D168" s="205" t="s">
        <v>384</v>
      </c>
      <c r="E168" s="248" t="s">
        <v>1</v>
      </c>
      <c r="F168" s="249" t="s">
        <v>746</v>
      </c>
      <c r="G168" s="247"/>
      <c r="H168" s="250">
        <v>77.69</v>
      </c>
      <c r="I168" s="251"/>
      <c r="J168" s="247"/>
      <c r="K168" s="247"/>
      <c r="L168" s="252"/>
      <c r="M168" s="253"/>
      <c r="N168" s="254"/>
      <c r="O168" s="254"/>
      <c r="P168" s="254"/>
      <c r="Q168" s="254"/>
      <c r="R168" s="254"/>
      <c r="S168" s="254"/>
      <c r="T168" s="255"/>
      <c r="AT168" s="256" t="s">
        <v>384</v>
      </c>
      <c r="AU168" s="256" t="s">
        <v>86</v>
      </c>
      <c r="AV168" s="15" t="s">
        <v>374</v>
      </c>
      <c r="AW168" s="15" t="s">
        <v>32</v>
      </c>
      <c r="AX168" s="15" t="s">
        <v>84</v>
      </c>
      <c r="AY168" s="256" t="s">
        <v>375</v>
      </c>
    </row>
    <row r="169" spans="1:65" s="2" customFormat="1" ht="16.5" customHeight="1">
      <c r="A169" s="35"/>
      <c r="B169" s="36"/>
      <c r="C169" s="192" t="s">
        <v>431</v>
      </c>
      <c r="D169" s="192" t="s">
        <v>377</v>
      </c>
      <c r="E169" s="193" t="s">
        <v>1398</v>
      </c>
      <c r="F169" s="194" t="s">
        <v>2827</v>
      </c>
      <c r="G169" s="195" t="s">
        <v>671</v>
      </c>
      <c r="H169" s="196">
        <v>12.8</v>
      </c>
      <c r="I169" s="197"/>
      <c r="J169" s="198">
        <f>ROUND(I169*H169,2)</f>
        <v>0</v>
      </c>
      <c r="K169" s="194" t="s">
        <v>408</v>
      </c>
      <c r="L169" s="40"/>
      <c r="M169" s="199" t="s">
        <v>1</v>
      </c>
      <c r="N169" s="200" t="s">
        <v>42</v>
      </c>
      <c r="O169" s="72"/>
      <c r="P169" s="201">
        <f>O169*H169</f>
        <v>0</v>
      </c>
      <c r="Q169" s="201">
        <v>0</v>
      </c>
      <c r="R169" s="201">
        <f>Q169*H169</f>
        <v>0</v>
      </c>
      <c r="S169" s="201">
        <v>0</v>
      </c>
      <c r="T169" s="202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03" t="s">
        <v>374</v>
      </c>
      <c r="AT169" s="203" t="s">
        <v>377</v>
      </c>
      <c r="AU169" s="203" t="s">
        <v>86</v>
      </c>
      <c r="AY169" s="18" t="s">
        <v>375</v>
      </c>
      <c r="BE169" s="204">
        <f>IF(N169="základní",J169,0)</f>
        <v>0</v>
      </c>
      <c r="BF169" s="204">
        <f>IF(N169="snížená",J169,0)</f>
        <v>0</v>
      </c>
      <c r="BG169" s="204">
        <f>IF(N169="zákl. přenesená",J169,0)</f>
        <v>0</v>
      </c>
      <c r="BH169" s="204">
        <f>IF(N169="sníž. přenesená",J169,0)</f>
        <v>0</v>
      </c>
      <c r="BI169" s="204">
        <f>IF(N169="nulová",J169,0)</f>
        <v>0</v>
      </c>
      <c r="BJ169" s="18" t="s">
        <v>84</v>
      </c>
      <c r="BK169" s="204">
        <f>ROUND(I169*H169,2)</f>
        <v>0</v>
      </c>
      <c r="BL169" s="18" t="s">
        <v>374</v>
      </c>
      <c r="BM169" s="203" t="s">
        <v>3672</v>
      </c>
    </row>
    <row r="170" spans="1:65" s="2" customFormat="1" ht="11.25">
      <c r="A170" s="35"/>
      <c r="B170" s="36"/>
      <c r="C170" s="37"/>
      <c r="D170" s="205" t="s">
        <v>383</v>
      </c>
      <c r="E170" s="37"/>
      <c r="F170" s="206" t="s">
        <v>1401</v>
      </c>
      <c r="G170" s="37"/>
      <c r="H170" s="37"/>
      <c r="I170" s="207"/>
      <c r="J170" s="37"/>
      <c r="K170" s="37"/>
      <c r="L170" s="40"/>
      <c r="M170" s="208"/>
      <c r="N170" s="209"/>
      <c r="O170" s="72"/>
      <c r="P170" s="72"/>
      <c r="Q170" s="72"/>
      <c r="R170" s="72"/>
      <c r="S170" s="72"/>
      <c r="T170" s="73"/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T170" s="18" t="s">
        <v>383</v>
      </c>
      <c r="AU170" s="18" t="s">
        <v>86</v>
      </c>
    </row>
    <row r="171" spans="1:65" s="14" customFormat="1" ht="11.25">
      <c r="B171" s="220"/>
      <c r="C171" s="221"/>
      <c r="D171" s="205" t="s">
        <v>384</v>
      </c>
      <c r="E171" s="222" t="s">
        <v>1</v>
      </c>
      <c r="F171" s="223" t="s">
        <v>3673</v>
      </c>
      <c r="G171" s="221"/>
      <c r="H171" s="224">
        <v>12.8</v>
      </c>
      <c r="I171" s="225"/>
      <c r="J171" s="221"/>
      <c r="K171" s="221"/>
      <c r="L171" s="226"/>
      <c r="M171" s="227"/>
      <c r="N171" s="228"/>
      <c r="O171" s="228"/>
      <c r="P171" s="228"/>
      <c r="Q171" s="228"/>
      <c r="R171" s="228"/>
      <c r="S171" s="228"/>
      <c r="T171" s="229"/>
      <c r="AT171" s="230" t="s">
        <v>384</v>
      </c>
      <c r="AU171" s="230" t="s">
        <v>86</v>
      </c>
      <c r="AV171" s="14" t="s">
        <v>86</v>
      </c>
      <c r="AW171" s="14" t="s">
        <v>32</v>
      </c>
      <c r="AX171" s="14" t="s">
        <v>84</v>
      </c>
      <c r="AY171" s="230" t="s">
        <v>375</v>
      </c>
    </row>
    <row r="172" spans="1:65" s="12" customFormat="1" ht="22.9" customHeight="1">
      <c r="B172" s="176"/>
      <c r="C172" s="177"/>
      <c r="D172" s="178" t="s">
        <v>76</v>
      </c>
      <c r="E172" s="190" t="s">
        <v>86</v>
      </c>
      <c r="F172" s="190" t="s">
        <v>619</v>
      </c>
      <c r="G172" s="177"/>
      <c r="H172" s="177"/>
      <c r="I172" s="180"/>
      <c r="J172" s="191">
        <f>BK172</f>
        <v>0</v>
      </c>
      <c r="K172" s="177"/>
      <c r="L172" s="182"/>
      <c r="M172" s="183"/>
      <c r="N172" s="184"/>
      <c r="O172" s="184"/>
      <c r="P172" s="185">
        <f>SUM(P173:P189)</f>
        <v>0</v>
      </c>
      <c r="Q172" s="184"/>
      <c r="R172" s="185">
        <f>SUM(R173:R189)</f>
        <v>18.659300300000002</v>
      </c>
      <c r="S172" s="184"/>
      <c r="T172" s="186">
        <f>SUM(T173:T189)</f>
        <v>0</v>
      </c>
      <c r="AR172" s="187" t="s">
        <v>84</v>
      </c>
      <c r="AT172" s="188" t="s">
        <v>76</v>
      </c>
      <c r="AU172" s="188" t="s">
        <v>84</v>
      </c>
      <c r="AY172" s="187" t="s">
        <v>375</v>
      </c>
      <c r="BK172" s="189">
        <f>SUM(BK173:BK189)</f>
        <v>0</v>
      </c>
    </row>
    <row r="173" spans="1:65" s="2" customFormat="1" ht="16.5" customHeight="1">
      <c r="A173" s="35"/>
      <c r="B173" s="36"/>
      <c r="C173" s="192" t="s">
        <v>190</v>
      </c>
      <c r="D173" s="192" t="s">
        <v>377</v>
      </c>
      <c r="E173" s="193" t="s">
        <v>3674</v>
      </c>
      <c r="F173" s="194" t="s">
        <v>3675</v>
      </c>
      <c r="G173" s="195" t="s">
        <v>671</v>
      </c>
      <c r="H173" s="196">
        <v>86.8</v>
      </c>
      <c r="I173" s="197"/>
      <c r="J173" s="198">
        <f>ROUND(I173*H173,2)</f>
        <v>0</v>
      </c>
      <c r="K173" s="194" t="s">
        <v>408</v>
      </c>
      <c r="L173" s="40"/>
      <c r="M173" s="199" t="s">
        <v>1</v>
      </c>
      <c r="N173" s="200" t="s">
        <v>42</v>
      </c>
      <c r="O173" s="72"/>
      <c r="P173" s="201">
        <f>O173*H173</f>
        <v>0</v>
      </c>
      <c r="Q173" s="201">
        <v>0</v>
      </c>
      <c r="R173" s="201">
        <f>Q173*H173</f>
        <v>0</v>
      </c>
      <c r="S173" s="201">
        <v>0</v>
      </c>
      <c r="T173" s="202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03" t="s">
        <v>374</v>
      </c>
      <c r="AT173" s="203" t="s">
        <v>377</v>
      </c>
      <c r="AU173" s="203" t="s">
        <v>86</v>
      </c>
      <c r="AY173" s="18" t="s">
        <v>375</v>
      </c>
      <c r="BE173" s="204">
        <f>IF(N173="základní",J173,0)</f>
        <v>0</v>
      </c>
      <c r="BF173" s="204">
        <f>IF(N173="snížená",J173,0)</f>
        <v>0</v>
      </c>
      <c r="BG173" s="204">
        <f>IF(N173="zákl. přenesená",J173,0)</f>
        <v>0</v>
      </c>
      <c r="BH173" s="204">
        <f>IF(N173="sníž. přenesená",J173,0)</f>
        <v>0</v>
      </c>
      <c r="BI173" s="204">
        <f>IF(N173="nulová",J173,0)</f>
        <v>0</v>
      </c>
      <c r="BJ173" s="18" t="s">
        <v>84</v>
      </c>
      <c r="BK173" s="204">
        <f>ROUND(I173*H173,2)</f>
        <v>0</v>
      </c>
      <c r="BL173" s="18" t="s">
        <v>374</v>
      </c>
      <c r="BM173" s="203" t="s">
        <v>3676</v>
      </c>
    </row>
    <row r="174" spans="1:65" s="2" customFormat="1" ht="19.5">
      <c r="A174" s="35"/>
      <c r="B174" s="36"/>
      <c r="C174" s="37"/>
      <c r="D174" s="205" t="s">
        <v>383</v>
      </c>
      <c r="E174" s="37"/>
      <c r="F174" s="206" t="s">
        <v>3677</v>
      </c>
      <c r="G174" s="37"/>
      <c r="H174" s="37"/>
      <c r="I174" s="207"/>
      <c r="J174" s="37"/>
      <c r="K174" s="37"/>
      <c r="L174" s="40"/>
      <c r="M174" s="208"/>
      <c r="N174" s="209"/>
      <c r="O174" s="72"/>
      <c r="P174" s="72"/>
      <c r="Q174" s="72"/>
      <c r="R174" s="72"/>
      <c r="S174" s="72"/>
      <c r="T174" s="73"/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T174" s="18" t="s">
        <v>383</v>
      </c>
      <c r="AU174" s="18" t="s">
        <v>86</v>
      </c>
    </row>
    <row r="175" spans="1:65" s="14" customFormat="1" ht="11.25">
      <c r="B175" s="220"/>
      <c r="C175" s="221"/>
      <c r="D175" s="205" t="s">
        <v>384</v>
      </c>
      <c r="E175" s="222" t="s">
        <v>1</v>
      </c>
      <c r="F175" s="223" t="s">
        <v>3678</v>
      </c>
      <c r="G175" s="221"/>
      <c r="H175" s="224">
        <v>86.8</v>
      </c>
      <c r="I175" s="225"/>
      <c r="J175" s="221"/>
      <c r="K175" s="221"/>
      <c r="L175" s="226"/>
      <c r="M175" s="227"/>
      <c r="N175" s="228"/>
      <c r="O175" s="228"/>
      <c r="P175" s="228"/>
      <c r="Q175" s="228"/>
      <c r="R175" s="228"/>
      <c r="S175" s="228"/>
      <c r="T175" s="229"/>
      <c r="AT175" s="230" t="s">
        <v>384</v>
      </c>
      <c r="AU175" s="230" t="s">
        <v>86</v>
      </c>
      <c r="AV175" s="14" t="s">
        <v>86</v>
      </c>
      <c r="AW175" s="14" t="s">
        <v>32</v>
      </c>
      <c r="AX175" s="14" t="s">
        <v>84</v>
      </c>
      <c r="AY175" s="230" t="s">
        <v>375</v>
      </c>
    </row>
    <row r="176" spans="1:65" s="2" customFormat="1" ht="16.5" customHeight="1">
      <c r="A176" s="35"/>
      <c r="B176" s="36"/>
      <c r="C176" s="192" t="s">
        <v>438</v>
      </c>
      <c r="D176" s="192" t="s">
        <v>377</v>
      </c>
      <c r="E176" s="193" t="s">
        <v>1043</v>
      </c>
      <c r="F176" s="194" t="s">
        <v>1044</v>
      </c>
      <c r="G176" s="195" t="s">
        <v>702</v>
      </c>
      <c r="H176" s="196">
        <v>68.400000000000006</v>
      </c>
      <c r="I176" s="197"/>
      <c r="J176" s="198">
        <f>ROUND(I176*H176,2)</f>
        <v>0</v>
      </c>
      <c r="K176" s="194" t="s">
        <v>408</v>
      </c>
      <c r="L176" s="40"/>
      <c r="M176" s="199" t="s">
        <v>1</v>
      </c>
      <c r="N176" s="200" t="s">
        <v>42</v>
      </c>
      <c r="O176" s="72"/>
      <c r="P176" s="201">
        <f>O176*H176</f>
        <v>0</v>
      </c>
      <c r="Q176" s="201">
        <v>6.7000000000000002E-4</v>
      </c>
      <c r="R176" s="201">
        <f>Q176*H176</f>
        <v>4.5828000000000008E-2</v>
      </c>
      <c r="S176" s="201">
        <v>0</v>
      </c>
      <c r="T176" s="202">
        <f>S176*H176</f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203" t="s">
        <v>374</v>
      </c>
      <c r="AT176" s="203" t="s">
        <v>377</v>
      </c>
      <c r="AU176" s="203" t="s">
        <v>86</v>
      </c>
      <c r="AY176" s="18" t="s">
        <v>375</v>
      </c>
      <c r="BE176" s="204">
        <f>IF(N176="základní",J176,0)</f>
        <v>0</v>
      </c>
      <c r="BF176" s="204">
        <f>IF(N176="snížená",J176,0)</f>
        <v>0</v>
      </c>
      <c r="BG176" s="204">
        <f>IF(N176="zákl. přenesená",J176,0)</f>
        <v>0</v>
      </c>
      <c r="BH176" s="204">
        <f>IF(N176="sníž. přenesená",J176,0)</f>
        <v>0</v>
      </c>
      <c r="BI176" s="204">
        <f>IF(N176="nulová",J176,0)</f>
        <v>0</v>
      </c>
      <c r="BJ176" s="18" t="s">
        <v>84</v>
      </c>
      <c r="BK176" s="204">
        <f>ROUND(I176*H176,2)</f>
        <v>0</v>
      </c>
      <c r="BL176" s="18" t="s">
        <v>374</v>
      </c>
      <c r="BM176" s="203" t="s">
        <v>3679</v>
      </c>
    </row>
    <row r="177" spans="1:65" s="2" customFormat="1" ht="11.25">
      <c r="A177" s="35"/>
      <c r="B177" s="36"/>
      <c r="C177" s="37"/>
      <c r="D177" s="205" t="s">
        <v>383</v>
      </c>
      <c r="E177" s="37"/>
      <c r="F177" s="206" t="s">
        <v>1046</v>
      </c>
      <c r="G177" s="37"/>
      <c r="H177" s="37"/>
      <c r="I177" s="207"/>
      <c r="J177" s="37"/>
      <c r="K177" s="37"/>
      <c r="L177" s="40"/>
      <c r="M177" s="208"/>
      <c r="N177" s="209"/>
      <c r="O177" s="72"/>
      <c r="P177" s="72"/>
      <c r="Q177" s="72"/>
      <c r="R177" s="72"/>
      <c r="S177" s="72"/>
      <c r="T177" s="73"/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T177" s="18" t="s">
        <v>383</v>
      </c>
      <c r="AU177" s="18" t="s">
        <v>86</v>
      </c>
    </row>
    <row r="178" spans="1:65" s="14" customFormat="1" ht="11.25">
      <c r="B178" s="220"/>
      <c r="C178" s="221"/>
      <c r="D178" s="205" t="s">
        <v>384</v>
      </c>
      <c r="E178" s="222" t="s">
        <v>1</v>
      </c>
      <c r="F178" s="223" t="s">
        <v>3680</v>
      </c>
      <c r="G178" s="221"/>
      <c r="H178" s="224">
        <v>68.400000000000006</v>
      </c>
      <c r="I178" s="225"/>
      <c r="J178" s="221"/>
      <c r="K178" s="221"/>
      <c r="L178" s="226"/>
      <c r="M178" s="227"/>
      <c r="N178" s="228"/>
      <c r="O178" s="228"/>
      <c r="P178" s="228"/>
      <c r="Q178" s="228"/>
      <c r="R178" s="228"/>
      <c r="S178" s="228"/>
      <c r="T178" s="229"/>
      <c r="AT178" s="230" t="s">
        <v>384</v>
      </c>
      <c r="AU178" s="230" t="s">
        <v>86</v>
      </c>
      <c r="AV178" s="14" t="s">
        <v>86</v>
      </c>
      <c r="AW178" s="14" t="s">
        <v>32</v>
      </c>
      <c r="AX178" s="14" t="s">
        <v>84</v>
      </c>
      <c r="AY178" s="230" t="s">
        <v>375</v>
      </c>
    </row>
    <row r="179" spans="1:65" s="2" customFormat="1" ht="16.5" customHeight="1">
      <c r="A179" s="35"/>
      <c r="B179" s="36"/>
      <c r="C179" s="192" t="s">
        <v>213</v>
      </c>
      <c r="D179" s="192" t="s">
        <v>377</v>
      </c>
      <c r="E179" s="193" t="s">
        <v>3681</v>
      </c>
      <c r="F179" s="194" t="s">
        <v>3682</v>
      </c>
      <c r="G179" s="195" t="s">
        <v>615</v>
      </c>
      <c r="H179" s="196">
        <v>7.5750000000000002</v>
      </c>
      <c r="I179" s="197"/>
      <c r="J179" s="198">
        <f>ROUND(I179*H179,2)</f>
        <v>0</v>
      </c>
      <c r="K179" s="194" t="s">
        <v>408</v>
      </c>
      <c r="L179" s="40"/>
      <c r="M179" s="199" t="s">
        <v>1</v>
      </c>
      <c r="N179" s="200" t="s">
        <v>42</v>
      </c>
      <c r="O179" s="72"/>
      <c r="P179" s="201">
        <f>O179*H179</f>
        <v>0</v>
      </c>
      <c r="Q179" s="201">
        <v>2.45329</v>
      </c>
      <c r="R179" s="201">
        <f>Q179*H179</f>
        <v>18.583671750000001</v>
      </c>
      <c r="S179" s="201">
        <v>0</v>
      </c>
      <c r="T179" s="202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203" t="s">
        <v>374</v>
      </c>
      <c r="AT179" s="203" t="s">
        <v>377</v>
      </c>
      <c r="AU179" s="203" t="s">
        <v>86</v>
      </c>
      <c r="AY179" s="18" t="s">
        <v>375</v>
      </c>
      <c r="BE179" s="204">
        <f>IF(N179="základní",J179,0)</f>
        <v>0</v>
      </c>
      <c r="BF179" s="204">
        <f>IF(N179="snížená",J179,0)</f>
        <v>0</v>
      </c>
      <c r="BG179" s="204">
        <f>IF(N179="zákl. přenesená",J179,0)</f>
        <v>0</v>
      </c>
      <c r="BH179" s="204">
        <f>IF(N179="sníž. přenesená",J179,0)</f>
        <v>0</v>
      </c>
      <c r="BI179" s="204">
        <f>IF(N179="nulová",J179,0)</f>
        <v>0</v>
      </c>
      <c r="BJ179" s="18" t="s">
        <v>84</v>
      </c>
      <c r="BK179" s="204">
        <f>ROUND(I179*H179,2)</f>
        <v>0</v>
      </c>
      <c r="BL179" s="18" t="s">
        <v>374</v>
      </c>
      <c r="BM179" s="203" t="s">
        <v>3683</v>
      </c>
    </row>
    <row r="180" spans="1:65" s="2" customFormat="1" ht="11.25">
      <c r="A180" s="35"/>
      <c r="B180" s="36"/>
      <c r="C180" s="37"/>
      <c r="D180" s="205" t="s">
        <v>383</v>
      </c>
      <c r="E180" s="37"/>
      <c r="F180" s="206" t="s">
        <v>3684</v>
      </c>
      <c r="G180" s="37"/>
      <c r="H180" s="37"/>
      <c r="I180" s="207"/>
      <c r="J180" s="37"/>
      <c r="K180" s="37"/>
      <c r="L180" s="40"/>
      <c r="M180" s="208"/>
      <c r="N180" s="209"/>
      <c r="O180" s="72"/>
      <c r="P180" s="72"/>
      <c r="Q180" s="72"/>
      <c r="R180" s="72"/>
      <c r="S180" s="72"/>
      <c r="T180" s="73"/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T180" s="18" t="s">
        <v>383</v>
      </c>
      <c r="AU180" s="18" t="s">
        <v>86</v>
      </c>
    </row>
    <row r="181" spans="1:65" s="14" customFormat="1" ht="11.25">
      <c r="B181" s="220"/>
      <c r="C181" s="221"/>
      <c r="D181" s="205" t="s">
        <v>384</v>
      </c>
      <c r="E181" s="222" t="s">
        <v>1</v>
      </c>
      <c r="F181" s="223" t="s">
        <v>3685</v>
      </c>
      <c r="G181" s="221"/>
      <c r="H181" s="224">
        <v>7.5750000000000002</v>
      </c>
      <c r="I181" s="225"/>
      <c r="J181" s="221"/>
      <c r="K181" s="221"/>
      <c r="L181" s="226"/>
      <c r="M181" s="227"/>
      <c r="N181" s="228"/>
      <c r="O181" s="228"/>
      <c r="P181" s="228"/>
      <c r="Q181" s="228"/>
      <c r="R181" s="228"/>
      <c r="S181" s="228"/>
      <c r="T181" s="229"/>
      <c r="AT181" s="230" t="s">
        <v>384</v>
      </c>
      <c r="AU181" s="230" t="s">
        <v>86</v>
      </c>
      <c r="AV181" s="14" t="s">
        <v>86</v>
      </c>
      <c r="AW181" s="14" t="s">
        <v>32</v>
      </c>
      <c r="AX181" s="14" t="s">
        <v>84</v>
      </c>
      <c r="AY181" s="230" t="s">
        <v>375</v>
      </c>
    </row>
    <row r="182" spans="1:65" s="2" customFormat="1" ht="16.5" customHeight="1">
      <c r="A182" s="35"/>
      <c r="B182" s="36"/>
      <c r="C182" s="192" t="s">
        <v>447</v>
      </c>
      <c r="D182" s="192" t="s">
        <v>377</v>
      </c>
      <c r="E182" s="193" t="s">
        <v>1529</v>
      </c>
      <c r="F182" s="194" t="s">
        <v>1530</v>
      </c>
      <c r="G182" s="195" t="s">
        <v>671</v>
      </c>
      <c r="H182" s="196">
        <v>12.065</v>
      </c>
      <c r="I182" s="197"/>
      <c r="J182" s="198">
        <f>ROUND(I182*H182,2)</f>
        <v>0</v>
      </c>
      <c r="K182" s="194" t="s">
        <v>408</v>
      </c>
      <c r="L182" s="40"/>
      <c r="M182" s="199" t="s">
        <v>1</v>
      </c>
      <c r="N182" s="200" t="s">
        <v>42</v>
      </c>
      <c r="O182" s="72"/>
      <c r="P182" s="201">
        <f>O182*H182</f>
        <v>0</v>
      </c>
      <c r="Q182" s="201">
        <v>2.47E-3</v>
      </c>
      <c r="R182" s="201">
        <f>Q182*H182</f>
        <v>2.9800549999999999E-2</v>
      </c>
      <c r="S182" s="201">
        <v>0</v>
      </c>
      <c r="T182" s="202">
        <f>S182*H182</f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203" t="s">
        <v>374</v>
      </c>
      <c r="AT182" s="203" t="s">
        <v>377</v>
      </c>
      <c r="AU182" s="203" t="s">
        <v>86</v>
      </c>
      <c r="AY182" s="18" t="s">
        <v>375</v>
      </c>
      <c r="BE182" s="204">
        <f>IF(N182="základní",J182,0)</f>
        <v>0</v>
      </c>
      <c r="BF182" s="204">
        <f>IF(N182="snížená",J182,0)</f>
        <v>0</v>
      </c>
      <c r="BG182" s="204">
        <f>IF(N182="zákl. přenesená",J182,0)</f>
        <v>0</v>
      </c>
      <c r="BH182" s="204">
        <f>IF(N182="sníž. přenesená",J182,0)</f>
        <v>0</v>
      </c>
      <c r="BI182" s="204">
        <f>IF(N182="nulová",J182,0)</f>
        <v>0</v>
      </c>
      <c r="BJ182" s="18" t="s">
        <v>84</v>
      </c>
      <c r="BK182" s="204">
        <f>ROUND(I182*H182,2)</f>
        <v>0</v>
      </c>
      <c r="BL182" s="18" t="s">
        <v>374</v>
      </c>
      <c r="BM182" s="203" t="s">
        <v>3686</v>
      </c>
    </row>
    <row r="183" spans="1:65" s="2" customFormat="1" ht="11.25">
      <c r="A183" s="35"/>
      <c r="B183" s="36"/>
      <c r="C183" s="37"/>
      <c r="D183" s="205" t="s">
        <v>383</v>
      </c>
      <c r="E183" s="37"/>
      <c r="F183" s="206" t="s">
        <v>1532</v>
      </c>
      <c r="G183" s="37"/>
      <c r="H183" s="37"/>
      <c r="I183" s="207"/>
      <c r="J183" s="37"/>
      <c r="K183" s="37"/>
      <c r="L183" s="40"/>
      <c r="M183" s="208"/>
      <c r="N183" s="209"/>
      <c r="O183" s="72"/>
      <c r="P183" s="72"/>
      <c r="Q183" s="72"/>
      <c r="R183" s="72"/>
      <c r="S183" s="72"/>
      <c r="T183" s="73"/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T183" s="18" t="s">
        <v>383</v>
      </c>
      <c r="AU183" s="18" t="s">
        <v>86</v>
      </c>
    </row>
    <row r="184" spans="1:65" s="14" customFormat="1" ht="11.25">
      <c r="B184" s="220"/>
      <c r="C184" s="221"/>
      <c r="D184" s="205" t="s">
        <v>384</v>
      </c>
      <c r="E184" s="222" t="s">
        <v>1</v>
      </c>
      <c r="F184" s="223" t="s">
        <v>3687</v>
      </c>
      <c r="G184" s="221"/>
      <c r="H184" s="224">
        <v>5.1749999999999998</v>
      </c>
      <c r="I184" s="225"/>
      <c r="J184" s="221"/>
      <c r="K184" s="221"/>
      <c r="L184" s="226"/>
      <c r="M184" s="227"/>
      <c r="N184" s="228"/>
      <c r="O184" s="228"/>
      <c r="P184" s="228"/>
      <c r="Q184" s="228"/>
      <c r="R184" s="228"/>
      <c r="S184" s="228"/>
      <c r="T184" s="229"/>
      <c r="AT184" s="230" t="s">
        <v>384</v>
      </c>
      <c r="AU184" s="230" t="s">
        <v>86</v>
      </c>
      <c r="AV184" s="14" t="s">
        <v>86</v>
      </c>
      <c r="AW184" s="14" t="s">
        <v>32</v>
      </c>
      <c r="AX184" s="14" t="s">
        <v>77</v>
      </c>
      <c r="AY184" s="230" t="s">
        <v>375</v>
      </c>
    </row>
    <row r="185" spans="1:65" s="14" customFormat="1" ht="11.25">
      <c r="B185" s="220"/>
      <c r="C185" s="221"/>
      <c r="D185" s="205" t="s">
        <v>384</v>
      </c>
      <c r="E185" s="222" t="s">
        <v>1</v>
      </c>
      <c r="F185" s="223" t="s">
        <v>3688</v>
      </c>
      <c r="G185" s="221"/>
      <c r="H185" s="224">
        <v>6.89</v>
      </c>
      <c r="I185" s="225"/>
      <c r="J185" s="221"/>
      <c r="K185" s="221"/>
      <c r="L185" s="226"/>
      <c r="M185" s="227"/>
      <c r="N185" s="228"/>
      <c r="O185" s="228"/>
      <c r="P185" s="228"/>
      <c r="Q185" s="228"/>
      <c r="R185" s="228"/>
      <c r="S185" s="228"/>
      <c r="T185" s="229"/>
      <c r="AT185" s="230" t="s">
        <v>384</v>
      </c>
      <c r="AU185" s="230" t="s">
        <v>86</v>
      </c>
      <c r="AV185" s="14" t="s">
        <v>86</v>
      </c>
      <c r="AW185" s="14" t="s">
        <v>32</v>
      </c>
      <c r="AX185" s="14" t="s">
        <v>77</v>
      </c>
      <c r="AY185" s="230" t="s">
        <v>375</v>
      </c>
    </row>
    <row r="186" spans="1:65" s="15" customFormat="1" ht="11.25">
      <c r="B186" s="246"/>
      <c r="C186" s="247"/>
      <c r="D186" s="205" t="s">
        <v>384</v>
      </c>
      <c r="E186" s="248" t="s">
        <v>1</v>
      </c>
      <c r="F186" s="249" t="s">
        <v>746</v>
      </c>
      <c r="G186" s="247"/>
      <c r="H186" s="250">
        <v>12.065</v>
      </c>
      <c r="I186" s="251"/>
      <c r="J186" s="247"/>
      <c r="K186" s="247"/>
      <c r="L186" s="252"/>
      <c r="M186" s="253"/>
      <c r="N186" s="254"/>
      <c r="O186" s="254"/>
      <c r="P186" s="254"/>
      <c r="Q186" s="254"/>
      <c r="R186" s="254"/>
      <c r="S186" s="254"/>
      <c r="T186" s="255"/>
      <c r="AT186" s="256" t="s">
        <v>384</v>
      </c>
      <c r="AU186" s="256" t="s">
        <v>86</v>
      </c>
      <c r="AV186" s="15" t="s">
        <v>374</v>
      </c>
      <c r="AW186" s="15" t="s">
        <v>32</v>
      </c>
      <c r="AX186" s="15" t="s">
        <v>84</v>
      </c>
      <c r="AY186" s="256" t="s">
        <v>375</v>
      </c>
    </row>
    <row r="187" spans="1:65" s="2" customFormat="1" ht="16.5" customHeight="1">
      <c r="A187" s="35"/>
      <c r="B187" s="36"/>
      <c r="C187" s="192" t="s">
        <v>452</v>
      </c>
      <c r="D187" s="192" t="s">
        <v>377</v>
      </c>
      <c r="E187" s="193" t="s">
        <v>1534</v>
      </c>
      <c r="F187" s="194" t="s">
        <v>1535</v>
      </c>
      <c r="G187" s="195" t="s">
        <v>671</v>
      </c>
      <c r="H187" s="196">
        <v>12.065</v>
      </c>
      <c r="I187" s="197"/>
      <c r="J187" s="198">
        <f>ROUND(I187*H187,2)</f>
        <v>0</v>
      </c>
      <c r="K187" s="194" t="s">
        <v>408</v>
      </c>
      <c r="L187" s="40"/>
      <c r="M187" s="199" t="s">
        <v>1</v>
      </c>
      <c r="N187" s="200" t="s">
        <v>42</v>
      </c>
      <c r="O187" s="72"/>
      <c r="P187" s="201">
        <f>O187*H187</f>
        <v>0</v>
      </c>
      <c r="Q187" s="201">
        <v>0</v>
      </c>
      <c r="R187" s="201">
        <f>Q187*H187</f>
        <v>0</v>
      </c>
      <c r="S187" s="201">
        <v>0</v>
      </c>
      <c r="T187" s="202">
        <f>S187*H187</f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203" t="s">
        <v>374</v>
      </c>
      <c r="AT187" s="203" t="s">
        <v>377</v>
      </c>
      <c r="AU187" s="203" t="s">
        <v>86</v>
      </c>
      <c r="AY187" s="18" t="s">
        <v>375</v>
      </c>
      <c r="BE187" s="204">
        <f>IF(N187="základní",J187,0)</f>
        <v>0</v>
      </c>
      <c r="BF187" s="204">
        <f>IF(N187="snížená",J187,0)</f>
        <v>0</v>
      </c>
      <c r="BG187" s="204">
        <f>IF(N187="zákl. přenesená",J187,0)</f>
        <v>0</v>
      </c>
      <c r="BH187" s="204">
        <f>IF(N187="sníž. přenesená",J187,0)</f>
        <v>0</v>
      </c>
      <c r="BI187" s="204">
        <f>IF(N187="nulová",J187,0)</f>
        <v>0</v>
      </c>
      <c r="BJ187" s="18" t="s">
        <v>84</v>
      </c>
      <c r="BK187" s="204">
        <f>ROUND(I187*H187,2)</f>
        <v>0</v>
      </c>
      <c r="BL187" s="18" t="s">
        <v>374</v>
      </c>
      <c r="BM187" s="203" t="s">
        <v>3689</v>
      </c>
    </row>
    <row r="188" spans="1:65" s="2" customFormat="1" ht="11.25">
      <c r="A188" s="35"/>
      <c r="B188" s="36"/>
      <c r="C188" s="37"/>
      <c r="D188" s="205" t="s">
        <v>383</v>
      </c>
      <c r="E188" s="37"/>
      <c r="F188" s="206" t="s">
        <v>1537</v>
      </c>
      <c r="G188" s="37"/>
      <c r="H188" s="37"/>
      <c r="I188" s="207"/>
      <c r="J188" s="37"/>
      <c r="K188" s="37"/>
      <c r="L188" s="40"/>
      <c r="M188" s="208"/>
      <c r="N188" s="209"/>
      <c r="O188" s="72"/>
      <c r="P188" s="72"/>
      <c r="Q188" s="72"/>
      <c r="R188" s="72"/>
      <c r="S188" s="72"/>
      <c r="T188" s="73"/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T188" s="18" t="s">
        <v>383</v>
      </c>
      <c r="AU188" s="18" t="s">
        <v>86</v>
      </c>
    </row>
    <row r="189" spans="1:65" s="14" customFormat="1" ht="11.25">
      <c r="B189" s="220"/>
      <c r="C189" s="221"/>
      <c r="D189" s="205" t="s">
        <v>384</v>
      </c>
      <c r="E189" s="222" t="s">
        <v>1</v>
      </c>
      <c r="F189" s="223" t="s">
        <v>3690</v>
      </c>
      <c r="G189" s="221"/>
      <c r="H189" s="224">
        <v>12.065</v>
      </c>
      <c r="I189" s="225"/>
      <c r="J189" s="221"/>
      <c r="K189" s="221"/>
      <c r="L189" s="226"/>
      <c r="M189" s="227"/>
      <c r="N189" s="228"/>
      <c r="O189" s="228"/>
      <c r="P189" s="228"/>
      <c r="Q189" s="228"/>
      <c r="R189" s="228"/>
      <c r="S189" s="228"/>
      <c r="T189" s="229"/>
      <c r="AT189" s="230" t="s">
        <v>384</v>
      </c>
      <c r="AU189" s="230" t="s">
        <v>86</v>
      </c>
      <c r="AV189" s="14" t="s">
        <v>86</v>
      </c>
      <c r="AW189" s="14" t="s">
        <v>32</v>
      </c>
      <c r="AX189" s="14" t="s">
        <v>84</v>
      </c>
      <c r="AY189" s="230" t="s">
        <v>375</v>
      </c>
    </row>
    <row r="190" spans="1:65" s="12" customFormat="1" ht="22.9" customHeight="1">
      <c r="B190" s="176"/>
      <c r="C190" s="177"/>
      <c r="D190" s="178" t="s">
        <v>76</v>
      </c>
      <c r="E190" s="190" t="s">
        <v>103</v>
      </c>
      <c r="F190" s="190" t="s">
        <v>639</v>
      </c>
      <c r="G190" s="177"/>
      <c r="H190" s="177"/>
      <c r="I190" s="180"/>
      <c r="J190" s="191">
        <f>BK190</f>
        <v>0</v>
      </c>
      <c r="K190" s="177"/>
      <c r="L190" s="182"/>
      <c r="M190" s="183"/>
      <c r="N190" s="184"/>
      <c r="O190" s="184"/>
      <c r="P190" s="185">
        <f>SUM(P191:P209)</f>
        <v>0</v>
      </c>
      <c r="Q190" s="184"/>
      <c r="R190" s="185">
        <f>SUM(R191:R209)</f>
        <v>92.566046999999998</v>
      </c>
      <c r="S190" s="184"/>
      <c r="T190" s="186">
        <f>SUM(T191:T209)</f>
        <v>0</v>
      </c>
      <c r="AR190" s="187" t="s">
        <v>84</v>
      </c>
      <c r="AT190" s="188" t="s">
        <v>76</v>
      </c>
      <c r="AU190" s="188" t="s">
        <v>84</v>
      </c>
      <c r="AY190" s="187" t="s">
        <v>375</v>
      </c>
      <c r="BK190" s="189">
        <f>SUM(BK191:BK209)</f>
        <v>0</v>
      </c>
    </row>
    <row r="191" spans="1:65" s="2" customFormat="1" ht="16.5" customHeight="1">
      <c r="A191" s="35"/>
      <c r="B191" s="36"/>
      <c r="C191" s="192" t="s">
        <v>8</v>
      </c>
      <c r="D191" s="192" t="s">
        <v>377</v>
      </c>
      <c r="E191" s="193" t="s">
        <v>3691</v>
      </c>
      <c r="F191" s="194" t="s">
        <v>3692</v>
      </c>
      <c r="G191" s="195" t="s">
        <v>615</v>
      </c>
      <c r="H191" s="196">
        <v>36.18</v>
      </c>
      <c r="I191" s="197"/>
      <c r="J191" s="198">
        <f>ROUND(I191*H191,2)</f>
        <v>0</v>
      </c>
      <c r="K191" s="194" t="s">
        <v>408</v>
      </c>
      <c r="L191" s="40"/>
      <c r="M191" s="199" t="s">
        <v>1</v>
      </c>
      <c r="N191" s="200" t="s">
        <v>42</v>
      </c>
      <c r="O191" s="72"/>
      <c r="P191" s="201">
        <f>O191*H191</f>
        <v>0</v>
      </c>
      <c r="Q191" s="201">
        <v>2.45329</v>
      </c>
      <c r="R191" s="201">
        <f>Q191*H191</f>
        <v>88.760032199999998</v>
      </c>
      <c r="S191" s="201">
        <v>0</v>
      </c>
      <c r="T191" s="202">
        <f>S191*H191</f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203" t="s">
        <v>374</v>
      </c>
      <c r="AT191" s="203" t="s">
        <v>377</v>
      </c>
      <c r="AU191" s="203" t="s">
        <v>86</v>
      </c>
      <c r="AY191" s="18" t="s">
        <v>375</v>
      </c>
      <c r="BE191" s="204">
        <f>IF(N191="základní",J191,0)</f>
        <v>0</v>
      </c>
      <c r="BF191" s="204">
        <f>IF(N191="snížená",J191,0)</f>
        <v>0</v>
      </c>
      <c r="BG191" s="204">
        <f>IF(N191="zákl. přenesená",J191,0)</f>
        <v>0</v>
      </c>
      <c r="BH191" s="204">
        <f>IF(N191="sníž. přenesená",J191,0)</f>
        <v>0</v>
      </c>
      <c r="BI191" s="204">
        <f>IF(N191="nulová",J191,0)</f>
        <v>0</v>
      </c>
      <c r="BJ191" s="18" t="s">
        <v>84</v>
      </c>
      <c r="BK191" s="204">
        <f>ROUND(I191*H191,2)</f>
        <v>0</v>
      </c>
      <c r="BL191" s="18" t="s">
        <v>374</v>
      </c>
      <c r="BM191" s="203" t="s">
        <v>3693</v>
      </c>
    </row>
    <row r="192" spans="1:65" s="2" customFormat="1" ht="11.25">
      <c r="A192" s="35"/>
      <c r="B192" s="36"/>
      <c r="C192" s="37"/>
      <c r="D192" s="205" t="s">
        <v>383</v>
      </c>
      <c r="E192" s="37"/>
      <c r="F192" s="206" t="s">
        <v>3694</v>
      </c>
      <c r="G192" s="37"/>
      <c r="H192" s="37"/>
      <c r="I192" s="207"/>
      <c r="J192" s="37"/>
      <c r="K192" s="37"/>
      <c r="L192" s="40"/>
      <c r="M192" s="208"/>
      <c r="N192" s="209"/>
      <c r="O192" s="72"/>
      <c r="P192" s="72"/>
      <c r="Q192" s="72"/>
      <c r="R192" s="72"/>
      <c r="S192" s="72"/>
      <c r="T192" s="73"/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T192" s="18" t="s">
        <v>383</v>
      </c>
      <c r="AU192" s="18" t="s">
        <v>86</v>
      </c>
    </row>
    <row r="193" spans="1:65" s="14" customFormat="1" ht="11.25">
      <c r="B193" s="220"/>
      <c r="C193" s="221"/>
      <c r="D193" s="205" t="s">
        <v>384</v>
      </c>
      <c r="E193" s="222" t="s">
        <v>1</v>
      </c>
      <c r="F193" s="223" t="s">
        <v>3695</v>
      </c>
      <c r="G193" s="221"/>
      <c r="H193" s="224">
        <v>36.18</v>
      </c>
      <c r="I193" s="225"/>
      <c r="J193" s="221"/>
      <c r="K193" s="221"/>
      <c r="L193" s="226"/>
      <c r="M193" s="227"/>
      <c r="N193" s="228"/>
      <c r="O193" s="228"/>
      <c r="P193" s="228"/>
      <c r="Q193" s="228"/>
      <c r="R193" s="228"/>
      <c r="S193" s="228"/>
      <c r="T193" s="229"/>
      <c r="AT193" s="230" t="s">
        <v>384</v>
      </c>
      <c r="AU193" s="230" t="s">
        <v>86</v>
      </c>
      <c r="AV193" s="14" t="s">
        <v>86</v>
      </c>
      <c r="AW193" s="14" t="s">
        <v>32</v>
      </c>
      <c r="AX193" s="14" t="s">
        <v>84</v>
      </c>
      <c r="AY193" s="230" t="s">
        <v>375</v>
      </c>
    </row>
    <row r="194" spans="1:65" s="2" customFormat="1" ht="16.5" customHeight="1">
      <c r="A194" s="35"/>
      <c r="B194" s="36"/>
      <c r="C194" s="192" t="s">
        <v>462</v>
      </c>
      <c r="D194" s="192" t="s">
        <v>377</v>
      </c>
      <c r="E194" s="193" t="s">
        <v>3696</v>
      </c>
      <c r="F194" s="194" t="s">
        <v>3697</v>
      </c>
      <c r="G194" s="195" t="s">
        <v>671</v>
      </c>
      <c r="H194" s="196">
        <v>35.299999999999997</v>
      </c>
      <c r="I194" s="197"/>
      <c r="J194" s="198">
        <f>ROUND(I194*H194,2)</f>
        <v>0</v>
      </c>
      <c r="K194" s="194" t="s">
        <v>408</v>
      </c>
      <c r="L194" s="40"/>
      <c r="M194" s="199" t="s">
        <v>1</v>
      </c>
      <c r="N194" s="200" t="s">
        <v>42</v>
      </c>
      <c r="O194" s="72"/>
      <c r="P194" s="201">
        <f>O194*H194</f>
        <v>0</v>
      </c>
      <c r="Q194" s="201">
        <v>2.7499999999999998E-3</v>
      </c>
      <c r="R194" s="201">
        <f>Q194*H194</f>
        <v>9.7074999999999981E-2</v>
      </c>
      <c r="S194" s="201">
        <v>0</v>
      </c>
      <c r="T194" s="202">
        <f>S194*H194</f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203" t="s">
        <v>374</v>
      </c>
      <c r="AT194" s="203" t="s">
        <v>377</v>
      </c>
      <c r="AU194" s="203" t="s">
        <v>86</v>
      </c>
      <c r="AY194" s="18" t="s">
        <v>375</v>
      </c>
      <c r="BE194" s="204">
        <f>IF(N194="základní",J194,0)</f>
        <v>0</v>
      </c>
      <c r="BF194" s="204">
        <f>IF(N194="snížená",J194,0)</f>
        <v>0</v>
      </c>
      <c r="BG194" s="204">
        <f>IF(N194="zákl. přenesená",J194,0)</f>
        <v>0</v>
      </c>
      <c r="BH194" s="204">
        <f>IF(N194="sníž. přenesená",J194,0)</f>
        <v>0</v>
      </c>
      <c r="BI194" s="204">
        <f>IF(N194="nulová",J194,0)</f>
        <v>0</v>
      </c>
      <c r="BJ194" s="18" t="s">
        <v>84</v>
      </c>
      <c r="BK194" s="204">
        <f>ROUND(I194*H194,2)</f>
        <v>0</v>
      </c>
      <c r="BL194" s="18" t="s">
        <v>374</v>
      </c>
      <c r="BM194" s="203" t="s">
        <v>3698</v>
      </c>
    </row>
    <row r="195" spans="1:65" s="2" customFormat="1" ht="11.25">
      <c r="A195" s="35"/>
      <c r="B195" s="36"/>
      <c r="C195" s="37"/>
      <c r="D195" s="205" t="s">
        <v>383</v>
      </c>
      <c r="E195" s="37"/>
      <c r="F195" s="206" t="s">
        <v>3699</v>
      </c>
      <c r="G195" s="37"/>
      <c r="H195" s="37"/>
      <c r="I195" s="207"/>
      <c r="J195" s="37"/>
      <c r="K195" s="37"/>
      <c r="L195" s="40"/>
      <c r="M195" s="208"/>
      <c r="N195" s="209"/>
      <c r="O195" s="72"/>
      <c r="P195" s="72"/>
      <c r="Q195" s="72"/>
      <c r="R195" s="72"/>
      <c r="S195" s="72"/>
      <c r="T195" s="73"/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T195" s="18" t="s">
        <v>383</v>
      </c>
      <c r="AU195" s="18" t="s">
        <v>86</v>
      </c>
    </row>
    <row r="196" spans="1:65" s="14" customFormat="1" ht="11.25">
      <c r="B196" s="220"/>
      <c r="C196" s="221"/>
      <c r="D196" s="205" t="s">
        <v>384</v>
      </c>
      <c r="E196" s="222" t="s">
        <v>1</v>
      </c>
      <c r="F196" s="223" t="s">
        <v>3700</v>
      </c>
      <c r="G196" s="221"/>
      <c r="H196" s="224">
        <v>35.299999999999997</v>
      </c>
      <c r="I196" s="225"/>
      <c r="J196" s="221"/>
      <c r="K196" s="221"/>
      <c r="L196" s="226"/>
      <c r="M196" s="227"/>
      <c r="N196" s="228"/>
      <c r="O196" s="228"/>
      <c r="P196" s="228"/>
      <c r="Q196" s="228"/>
      <c r="R196" s="228"/>
      <c r="S196" s="228"/>
      <c r="T196" s="229"/>
      <c r="AT196" s="230" t="s">
        <v>384</v>
      </c>
      <c r="AU196" s="230" t="s">
        <v>86</v>
      </c>
      <c r="AV196" s="14" t="s">
        <v>86</v>
      </c>
      <c r="AW196" s="14" t="s">
        <v>32</v>
      </c>
      <c r="AX196" s="14" t="s">
        <v>84</v>
      </c>
      <c r="AY196" s="230" t="s">
        <v>375</v>
      </c>
    </row>
    <row r="197" spans="1:65" s="2" customFormat="1" ht="16.5" customHeight="1">
      <c r="A197" s="35"/>
      <c r="B197" s="36"/>
      <c r="C197" s="192" t="s">
        <v>467</v>
      </c>
      <c r="D197" s="192" t="s">
        <v>377</v>
      </c>
      <c r="E197" s="193" t="s">
        <v>3701</v>
      </c>
      <c r="F197" s="194" t="s">
        <v>3702</v>
      </c>
      <c r="G197" s="195" t="s">
        <v>671</v>
      </c>
      <c r="H197" s="196">
        <v>35.299999999999997</v>
      </c>
      <c r="I197" s="197"/>
      <c r="J197" s="198">
        <f>ROUND(I197*H197,2)</f>
        <v>0</v>
      </c>
      <c r="K197" s="194" t="s">
        <v>408</v>
      </c>
      <c r="L197" s="40"/>
      <c r="M197" s="199" t="s">
        <v>1</v>
      </c>
      <c r="N197" s="200" t="s">
        <v>42</v>
      </c>
      <c r="O197" s="72"/>
      <c r="P197" s="201">
        <f>O197*H197</f>
        <v>0</v>
      </c>
      <c r="Q197" s="201">
        <v>0</v>
      </c>
      <c r="R197" s="201">
        <f>Q197*H197</f>
        <v>0</v>
      </c>
      <c r="S197" s="201">
        <v>0</v>
      </c>
      <c r="T197" s="202">
        <f>S197*H197</f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203" t="s">
        <v>374</v>
      </c>
      <c r="AT197" s="203" t="s">
        <v>377</v>
      </c>
      <c r="AU197" s="203" t="s">
        <v>86</v>
      </c>
      <c r="AY197" s="18" t="s">
        <v>375</v>
      </c>
      <c r="BE197" s="204">
        <f>IF(N197="základní",J197,0)</f>
        <v>0</v>
      </c>
      <c r="BF197" s="204">
        <f>IF(N197="snížená",J197,0)</f>
        <v>0</v>
      </c>
      <c r="BG197" s="204">
        <f>IF(N197="zákl. přenesená",J197,0)</f>
        <v>0</v>
      </c>
      <c r="BH197" s="204">
        <f>IF(N197="sníž. přenesená",J197,0)</f>
        <v>0</v>
      </c>
      <c r="BI197" s="204">
        <f>IF(N197="nulová",J197,0)</f>
        <v>0</v>
      </c>
      <c r="BJ197" s="18" t="s">
        <v>84</v>
      </c>
      <c r="BK197" s="204">
        <f>ROUND(I197*H197,2)</f>
        <v>0</v>
      </c>
      <c r="BL197" s="18" t="s">
        <v>374</v>
      </c>
      <c r="BM197" s="203" t="s">
        <v>3703</v>
      </c>
    </row>
    <row r="198" spans="1:65" s="2" customFormat="1" ht="11.25">
      <c r="A198" s="35"/>
      <c r="B198" s="36"/>
      <c r="C198" s="37"/>
      <c r="D198" s="205" t="s">
        <v>383</v>
      </c>
      <c r="E198" s="37"/>
      <c r="F198" s="206" t="s">
        <v>3704</v>
      </c>
      <c r="G198" s="37"/>
      <c r="H198" s="37"/>
      <c r="I198" s="207"/>
      <c r="J198" s="37"/>
      <c r="K198" s="37"/>
      <c r="L198" s="40"/>
      <c r="M198" s="208"/>
      <c r="N198" s="209"/>
      <c r="O198" s="72"/>
      <c r="P198" s="72"/>
      <c r="Q198" s="72"/>
      <c r="R198" s="72"/>
      <c r="S198" s="72"/>
      <c r="T198" s="73"/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T198" s="18" t="s">
        <v>383</v>
      </c>
      <c r="AU198" s="18" t="s">
        <v>86</v>
      </c>
    </row>
    <row r="199" spans="1:65" s="14" customFormat="1" ht="11.25">
      <c r="B199" s="220"/>
      <c r="C199" s="221"/>
      <c r="D199" s="205" t="s">
        <v>384</v>
      </c>
      <c r="E199" s="222" t="s">
        <v>1</v>
      </c>
      <c r="F199" s="223" t="s">
        <v>3705</v>
      </c>
      <c r="G199" s="221"/>
      <c r="H199" s="224">
        <v>35.299999999999997</v>
      </c>
      <c r="I199" s="225"/>
      <c r="J199" s="221"/>
      <c r="K199" s="221"/>
      <c r="L199" s="226"/>
      <c r="M199" s="227"/>
      <c r="N199" s="228"/>
      <c r="O199" s="228"/>
      <c r="P199" s="228"/>
      <c r="Q199" s="228"/>
      <c r="R199" s="228"/>
      <c r="S199" s="228"/>
      <c r="T199" s="229"/>
      <c r="AT199" s="230" t="s">
        <v>384</v>
      </c>
      <c r="AU199" s="230" t="s">
        <v>86</v>
      </c>
      <c r="AV199" s="14" t="s">
        <v>86</v>
      </c>
      <c r="AW199" s="14" t="s">
        <v>32</v>
      </c>
      <c r="AX199" s="14" t="s">
        <v>84</v>
      </c>
      <c r="AY199" s="230" t="s">
        <v>375</v>
      </c>
    </row>
    <row r="200" spans="1:65" s="2" customFormat="1" ht="16.5" customHeight="1">
      <c r="A200" s="35"/>
      <c r="B200" s="36"/>
      <c r="C200" s="192" t="s">
        <v>471</v>
      </c>
      <c r="D200" s="192" t="s">
        <v>377</v>
      </c>
      <c r="E200" s="193" t="s">
        <v>3706</v>
      </c>
      <c r="F200" s="194" t="s">
        <v>3707</v>
      </c>
      <c r="G200" s="195" t="s">
        <v>649</v>
      </c>
      <c r="H200" s="196">
        <v>2.84</v>
      </c>
      <c r="I200" s="197"/>
      <c r="J200" s="198">
        <f>ROUND(I200*H200,2)</f>
        <v>0</v>
      </c>
      <c r="K200" s="194" t="s">
        <v>408</v>
      </c>
      <c r="L200" s="40"/>
      <c r="M200" s="199" t="s">
        <v>1</v>
      </c>
      <c r="N200" s="200" t="s">
        <v>42</v>
      </c>
      <c r="O200" s="72"/>
      <c r="P200" s="201">
        <f>O200*H200</f>
        <v>0</v>
      </c>
      <c r="Q200" s="201">
        <v>1.04922</v>
      </c>
      <c r="R200" s="201">
        <f>Q200*H200</f>
        <v>2.9797848</v>
      </c>
      <c r="S200" s="201">
        <v>0</v>
      </c>
      <c r="T200" s="202">
        <f>S200*H200</f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203" t="s">
        <v>374</v>
      </c>
      <c r="AT200" s="203" t="s">
        <v>377</v>
      </c>
      <c r="AU200" s="203" t="s">
        <v>86</v>
      </c>
      <c r="AY200" s="18" t="s">
        <v>375</v>
      </c>
      <c r="BE200" s="204">
        <f>IF(N200="základní",J200,0)</f>
        <v>0</v>
      </c>
      <c r="BF200" s="204">
        <f>IF(N200="snížená",J200,0)</f>
        <v>0</v>
      </c>
      <c r="BG200" s="204">
        <f>IF(N200="zákl. přenesená",J200,0)</f>
        <v>0</v>
      </c>
      <c r="BH200" s="204">
        <f>IF(N200="sníž. přenesená",J200,0)</f>
        <v>0</v>
      </c>
      <c r="BI200" s="204">
        <f>IF(N200="nulová",J200,0)</f>
        <v>0</v>
      </c>
      <c r="BJ200" s="18" t="s">
        <v>84</v>
      </c>
      <c r="BK200" s="204">
        <f>ROUND(I200*H200,2)</f>
        <v>0</v>
      </c>
      <c r="BL200" s="18" t="s">
        <v>374</v>
      </c>
      <c r="BM200" s="203" t="s">
        <v>3708</v>
      </c>
    </row>
    <row r="201" spans="1:65" s="2" customFormat="1" ht="19.5">
      <c r="A201" s="35"/>
      <c r="B201" s="36"/>
      <c r="C201" s="37"/>
      <c r="D201" s="205" t="s">
        <v>383</v>
      </c>
      <c r="E201" s="37"/>
      <c r="F201" s="206" t="s">
        <v>3709</v>
      </c>
      <c r="G201" s="37"/>
      <c r="H201" s="37"/>
      <c r="I201" s="207"/>
      <c r="J201" s="37"/>
      <c r="K201" s="37"/>
      <c r="L201" s="40"/>
      <c r="M201" s="208"/>
      <c r="N201" s="209"/>
      <c r="O201" s="72"/>
      <c r="P201" s="72"/>
      <c r="Q201" s="72"/>
      <c r="R201" s="72"/>
      <c r="S201" s="72"/>
      <c r="T201" s="73"/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T201" s="18" t="s">
        <v>383</v>
      </c>
      <c r="AU201" s="18" t="s">
        <v>86</v>
      </c>
    </row>
    <row r="202" spans="1:65" s="14" customFormat="1" ht="11.25">
      <c r="B202" s="220"/>
      <c r="C202" s="221"/>
      <c r="D202" s="205" t="s">
        <v>384</v>
      </c>
      <c r="E202" s="222" t="s">
        <v>1</v>
      </c>
      <c r="F202" s="223" t="s">
        <v>3710</v>
      </c>
      <c r="G202" s="221"/>
      <c r="H202" s="224">
        <v>2.84</v>
      </c>
      <c r="I202" s="225"/>
      <c r="J202" s="221"/>
      <c r="K202" s="221"/>
      <c r="L202" s="226"/>
      <c r="M202" s="227"/>
      <c r="N202" s="228"/>
      <c r="O202" s="228"/>
      <c r="P202" s="228"/>
      <c r="Q202" s="228"/>
      <c r="R202" s="228"/>
      <c r="S202" s="228"/>
      <c r="T202" s="229"/>
      <c r="AT202" s="230" t="s">
        <v>384</v>
      </c>
      <c r="AU202" s="230" t="s">
        <v>86</v>
      </c>
      <c r="AV202" s="14" t="s">
        <v>86</v>
      </c>
      <c r="AW202" s="14" t="s">
        <v>32</v>
      </c>
      <c r="AX202" s="14" t="s">
        <v>84</v>
      </c>
      <c r="AY202" s="230" t="s">
        <v>375</v>
      </c>
    </row>
    <row r="203" spans="1:65" s="2" customFormat="1" ht="16.5" customHeight="1">
      <c r="A203" s="35"/>
      <c r="B203" s="36"/>
      <c r="C203" s="192" t="s">
        <v>479</v>
      </c>
      <c r="D203" s="192" t="s">
        <v>377</v>
      </c>
      <c r="E203" s="193" t="s">
        <v>3711</v>
      </c>
      <c r="F203" s="194" t="s">
        <v>3712</v>
      </c>
      <c r="G203" s="195" t="s">
        <v>671</v>
      </c>
      <c r="H203" s="196">
        <v>1.1200000000000001</v>
      </c>
      <c r="I203" s="197"/>
      <c r="J203" s="198">
        <f>ROUND(I203*H203,2)</f>
        <v>0</v>
      </c>
      <c r="K203" s="194" t="s">
        <v>1</v>
      </c>
      <c r="L203" s="40"/>
      <c r="M203" s="199" t="s">
        <v>1</v>
      </c>
      <c r="N203" s="200" t="s">
        <v>42</v>
      </c>
      <c r="O203" s="72"/>
      <c r="P203" s="201">
        <f>O203*H203</f>
        <v>0</v>
      </c>
      <c r="Q203" s="201">
        <v>0.65</v>
      </c>
      <c r="R203" s="201">
        <f>Q203*H203</f>
        <v>0.72800000000000009</v>
      </c>
      <c r="S203" s="201">
        <v>0</v>
      </c>
      <c r="T203" s="202">
        <f>S203*H203</f>
        <v>0</v>
      </c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R203" s="203" t="s">
        <v>374</v>
      </c>
      <c r="AT203" s="203" t="s">
        <v>377</v>
      </c>
      <c r="AU203" s="203" t="s">
        <v>86</v>
      </c>
      <c r="AY203" s="18" t="s">
        <v>375</v>
      </c>
      <c r="BE203" s="204">
        <f>IF(N203="základní",J203,0)</f>
        <v>0</v>
      </c>
      <c r="BF203" s="204">
        <f>IF(N203="snížená",J203,0)</f>
        <v>0</v>
      </c>
      <c r="BG203" s="204">
        <f>IF(N203="zákl. přenesená",J203,0)</f>
        <v>0</v>
      </c>
      <c r="BH203" s="204">
        <f>IF(N203="sníž. přenesená",J203,0)</f>
        <v>0</v>
      </c>
      <c r="BI203" s="204">
        <f>IF(N203="nulová",J203,0)</f>
        <v>0</v>
      </c>
      <c r="BJ203" s="18" t="s">
        <v>84</v>
      </c>
      <c r="BK203" s="204">
        <f>ROUND(I203*H203,2)</f>
        <v>0</v>
      </c>
      <c r="BL203" s="18" t="s">
        <v>374</v>
      </c>
      <c r="BM203" s="203" t="s">
        <v>3713</v>
      </c>
    </row>
    <row r="204" spans="1:65" s="2" customFormat="1" ht="11.25">
      <c r="A204" s="35"/>
      <c r="B204" s="36"/>
      <c r="C204" s="37"/>
      <c r="D204" s="205" t="s">
        <v>383</v>
      </c>
      <c r="E204" s="37"/>
      <c r="F204" s="206" t="s">
        <v>3712</v>
      </c>
      <c r="G204" s="37"/>
      <c r="H204" s="37"/>
      <c r="I204" s="207"/>
      <c r="J204" s="37"/>
      <c r="K204" s="37"/>
      <c r="L204" s="40"/>
      <c r="M204" s="208"/>
      <c r="N204" s="209"/>
      <c r="O204" s="72"/>
      <c r="P204" s="72"/>
      <c r="Q204" s="72"/>
      <c r="R204" s="72"/>
      <c r="S204" s="72"/>
      <c r="T204" s="73"/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T204" s="18" t="s">
        <v>383</v>
      </c>
      <c r="AU204" s="18" t="s">
        <v>86</v>
      </c>
    </row>
    <row r="205" spans="1:65" s="14" customFormat="1" ht="11.25">
      <c r="B205" s="220"/>
      <c r="C205" s="221"/>
      <c r="D205" s="205" t="s">
        <v>384</v>
      </c>
      <c r="E205" s="222" t="s">
        <v>1</v>
      </c>
      <c r="F205" s="223" t="s">
        <v>3714</v>
      </c>
      <c r="G205" s="221"/>
      <c r="H205" s="224">
        <v>1.1200000000000001</v>
      </c>
      <c r="I205" s="225"/>
      <c r="J205" s="221"/>
      <c r="K205" s="221"/>
      <c r="L205" s="226"/>
      <c r="M205" s="227"/>
      <c r="N205" s="228"/>
      <c r="O205" s="228"/>
      <c r="P205" s="228"/>
      <c r="Q205" s="228"/>
      <c r="R205" s="228"/>
      <c r="S205" s="228"/>
      <c r="T205" s="229"/>
      <c r="AT205" s="230" t="s">
        <v>384</v>
      </c>
      <c r="AU205" s="230" t="s">
        <v>86</v>
      </c>
      <c r="AV205" s="14" t="s">
        <v>86</v>
      </c>
      <c r="AW205" s="14" t="s">
        <v>32</v>
      </c>
      <c r="AX205" s="14" t="s">
        <v>84</v>
      </c>
      <c r="AY205" s="230" t="s">
        <v>375</v>
      </c>
    </row>
    <row r="206" spans="1:65" s="2" customFormat="1" ht="16.5" customHeight="1">
      <c r="A206" s="35"/>
      <c r="B206" s="36"/>
      <c r="C206" s="192" t="s">
        <v>483</v>
      </c>
      <c r="D206" s="192" t="s">
        <v>377</v>
      </c>
      <c r="E206" s="193" t="s">
        <v>3146</v>
      </c>
      <c r="F206" s="194" t="s">
        <v>2960</v>
      </c>
      <c r="G206" s="195" t="s">
        <v>702</v>
      </c>
      <c r="H206" s="196">
        <v>3.5</v>
      </c>
      <c r="I206" s="197"/>
      <c r="J206" s="198">
        <f>ROUND(I206*H206,2)</f>
        <v>0</v>
      </c>
      <c r="K206" s="194" t="s">
        <v>1</v>
      </c>
      <c r="L206" s="40"/>
      <c r="M206" s="199" t="s">
        <v>1</v>
      </c>
      <c r="N206" s="200" t="s">
        <v>42</v>
      </c>
      <c r="O206" s="72"/>
      <c r="P206" s="201">
        <f>O206*H206</f>
        <v>0</v>
      </c>
      <c r="Q206" s="201">
        <v>3.3E-4</v>
      </c>
      <c r="R206" s="201">
        <f>Q206*H206</f>
        <v>1.155E-3</v>
      </c>
      <c r="S206" s="201">
        <v>0</v>
      </c>
      <c r="T206" s="202">
        <f>S206*H206</f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203" t="s">
        <v>374</v>
      </c>
      <c r="AT206" s="203" t="s">
        <v>377</v>
      </c>
      <c r="AU206" s="203" t="s">
        <v>86</v>
      </c>
      <c r="AY206" s="18" t="s">
        <v>375</v>
      </c>
      <c r="BE206" s="204">
        <f>IF(N206="základní",J206,0)</f>
        <v>0</v>
      </c>
      <c r="BF206" s="204">
        <f>IF(N206="snížená",J206,0)</f>
        <v>0</v>
      </c>
      <c r="BG206" s="204">
        <f>IF(N206="zákl. přenesená",J206,0)</f>
        <v>0</v>
      </c>
      <c r="BH206" s="204">
        <f>IF(N206="sníž. přenesená",J206,0)</f>
        <v>0</v>
      </c>
      <c r="BI206" s="204">
        <f>IF(N206="nulová",J206,0)</f>
        <v>0</v>
      </c>
      <c r="BJ206" s="18" t="s">
        <v>84</v>
      </c>
      <c r="BK206" s="204">
        <f>ROUND(I206*H206,2)</f>
        <v>0</v>
      </c>
      <c r="BL206" s="18" t="s">
        <v>374</v>
      </c>
      <c r="BM206" s="203" t="s">
        <v>3715</v>
      </c>
    </row>
    <row r="207" spans="1:65" s="2" customFormat="1" ht="39">
      <c r="A207" s="35"/>
      <c r="B207" s="36"/>
      <c r="C207" s="37"/>
      <c r="D207" s="205" t="s">
        <v>383</v>
      </c>
      <c r="E207" s="37"/>
      <c r="F207" s="206" t="s">
        <v>3148</v>
      </c>
      <c r="G207" s="37"/>
      <c r="H207" s="37"/>
      <c r="I207" s="207"/>
      <c r="J207" s="37"/>
      <c r="K207" s="37"/>
      <c r="L207" s="40"/>
      <c r="M207" s="208"/>
      <c r="N207" s="209"/>
      <c r="O207" s="72"/>
      <c r="P207" s="72"/>
      <c r="Q207" s="72"/>
      <c r="R207" s="72"/>
      <c r="S207" s="72"/>
      <c r="T207" s="73"/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T207" s="18" t="s">
        <v>383</v>
      </c>
      <c r="AU207" s="18" t="s">
        <v>86</v>
      </c>
    </row>
    <row r="208" spans="1:65" s="2" customFormat="1" ht="19.5">
      <c r="A208" s="35"/>
      <c r="B208" s="36"/>
      <c r="C208" s="37"/>
      <c r="D208" s="205" t="s">
        <v>410</v>
      </c>
      <c r="E208" s="37"/>
      <c r="F208" s="231" t="s">
        <v>3716</v>
      </c>
      <c r="G208" s="37"/>
      <c r="H208" s="37"/>
      <c r="I208" s="207"/>
      <c r="J208" s="37"/>
      <c r="K208" s="37"/>
      <c r="L208" s="40"/>
      <c r="M208" s="208"/>
      <c r="N208" s="209"/>
      <c r="O208" s="72"/>
      <c r="P208" s="72"/>
      <c r="Q208" s="72"/>
      <c r="R208" s="72"/>
      <c r="S208" s="72"/>
      <c r="T208" s="73"/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T208" s="18" t="s">
        <v>410</v>
      </c>
      <c r="AU208" s="18" t="s">
        <v>86</v>
      </c>
    </row>
    <row r="209" spans="1:65" s="14" customFormat="1" ht="11.25">
      <c r="B209" s="220"/>
      <c r="C209" s="221"/>
      <c r="D209" s="205" t="s">
        <v>384</v>
      </c>
      <c r="E209" s="222" t="s">
        <v>1</v>
      </c>
      <c r="F209" s="223" t="s">
        <v>3717</v>
      </c>
      <c r="G209" s="221"/>
      <c r="H209" s="224">
        <v>3.5</v>
      </c>
      <c r="I209" s="225"/>
      <c r="J209" s="221"/>
      <c r="K209" s="221"/>
      <c r="L209" s="226"/>
      <c r="M209" s="227"/>
      <c r="N209" s="228"/>
      <c r="O209" s="228"/>
      <c r="P209" s="228"/>
      <c r="Q209" s="228"/>
      <c r="R209" s="228"/>
      <c r="S209" s="228"/>
      <c r="T209" s="229"/>
      <c r="AT209" s="230" t="s">
        <v>384</v>
      </c>
      <c r="AU209" s="230" t="s">
        <v>86</v>
      </c>
      <c r="AV209" s="14" t="s">
        <v>86</v>
      </c>
      <c r="AW209" s="14" t="s">
        <v>32</v>
      </c>
      <c r="AX209" s="14" t="s">
        <v>84</v>
      </c>
      <c r="AY209" s="230" t="s">
        <v>375</v>
      </c>
    </row>
    <row r="210" spans="1:65" s="12" customFormat="1" ht="22.9" customHeight="1">
      <c r="B210" s="176"/>
      <c r="C210" s="177"/>
      <c r="D210" s="178" t="s">
        <v>76</v>
      </c>
      <c r="E210" s="190" t="s">
        <v>374</v>
      </c>
      <c r="F210" s="190" t="s">
        <v>1141</v>
      </c>
      <c r="G210" s="177"/>
      <c r="H210" s="177"/>
      <c r="I210" s="180"/>
      <c r="J210" s="191">
        <f>BK210</f>
        <v>0</v>
      </c>
      <c r="K210" s="177"/>
      <c r="L210" s="182"/>
      <c r="M210" s="183"/>
      <c r="N210" s="184"/>
      <c r="O210" s="184"/>
      <c r="P210" s="185">
        <f>SUM(P211:P248)</f>
        <v>0</v>
      </c>
      <c r="Q210" s="184"/>
      <c r="R210" s="185">
        <f>SUM(R211:R248)</f>
        <v>1.0266019500000001</v>
      </c>
      <c r="S210" s="184"/>
      <c r="T210" s="186">
        <f>SUM(T211:T248)</f>
        <v>0</v>
      </c>
      <c r="AR210" s="187" t="s">
        <v>84</v>
      </c>
      <c r="AT210" s="188" t="s">
        <v>76</v>
      </c>
      <c r="AU210" s="188" t="s">
        <v>84</v>
      </c>
      <c r="AY210" s="187" t="s">
        <v>375</v>
      </c>
      <c r="BK210" s="189">
        <f>SUM(BK211:BK248)</f>
        <v>0</v>
      </c>
    </row>
    <row r="211" spans="1:65" s="2" customFormat="1" ht="16.5" customHeight="1">
      <c r="A211" s="35"/>
      <c r="B211" s="36"/>
      <c r="C211" s="192" t="s">
        <v>7</v>
      </c>
      <c r="D211" s="192" t="s">
        <v>377</v>
      </c>
      <c r="E211" s="193" t="s">
        <v>3718</v>
      </c>
      <c r="F211" s="194" t="s">
        <v>3719</v>
      </c>
      <c r="G211" s="195" t="s">
        <v>671</v>
      </c>
      <c r="H211" s="196">
        <v>14.84</v>
      </c>
      <c r="I211" s="197"/>
      <c r="J211" s="198">
        <f>ROUND(I211*H211,2)</f>
        <v>0</v>
      </c>
      <c r="K211" s="194" t="s">
        <v>408</v>
      </c>
      <c r="L211" s="40"/>
      <c r="M211" s="199" t="s">
        <v>1</v>
      </c>
      <c r="N211" s="200" t="s">
        <v>42</v>
      </c>
      <c r="O211" s="72"/>
      <c r="P211" s="201">
        <f>O211*H211</f>
        <v>0</v>
      </c>
      <c r="Q211" s="201">
        <v>1.1900000000000001E-3</v>
      </c>
      <c r="R211" s="201">
        <f>Q211*H211</f>
        <v>1.7659600000000001E-2</v>
      </c>
      <c r="S211" s="201">
        <v>0</v>
      </c>
      <c r="T211" s="202">
        <f>S211*H211</f>
        <v>0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203" t="s">
        <v>374</v>
      </c>
      <c r="AT211" s="203" t="s">
        <v>377</v>
      </c>
      <c r="AU211" s="203" t="s">
        <v>86</v>
      </c>
      <c r="AY211" s="18" t="s">
        <v>375</v>
      </c>
      <c r="BE211" s="204">
        <f>IF(N211="základní",J211,0)</f>
        <v>0</v>
      </c>
      <c r="BF211" s="204">
        <f>IF(N211="snížená",J211,0)</f>
        <v>0</v>
      </c>
      <c r="BG211" s="204">
        <f>IF(N211="zákl. přenesená",J211,0)</f>
        <v>0</v>
      </c>
      <c r="BH211" s="204">
        <f>IF(N211="sníž. přenesená",J211,0)</f>
        <v>0</v>
      </c>
      <c r="BI211" s="204">
        <f>IF(N211="nulová",J211,0)</f>
        <v>0</v>
      </c>
      <c r="BJ211" s="18" t="s">
        <v>84</v>
      </c>
      <c r="BK211" s="204">
        <f>ROUND(I211*H211,2)</f>
        <v>0</v>
      </c>
      <c r="BL211" s="18" t="s">
        <v>374</v>
      </c>
      <c r="BM211" s="203" t="s">
        <v>3720</v>
      </c>
    </row>
    <row r="212" spans="1:65" s="2" customFormat="1" ht="11.25">
      <c r="A212" s="35"/>
      <c r="B212" s="36"/>
      <c r="C212" s="37"/>
      <c r="D212" s="205" t="s">
        <v>383</v>
      </c>
      <c r="E212" s="37"/>
      <c r="F212" s="206" t="s">
        <v>3721</v>
      </c>
      <c r="G212" s="37"/>
      <c r="H212" s="37"/>
      <c r="I212" s="207"/>
      <c r="J212" s="37"/>
      <c r="K212" s="37"/>
      <c r="L212" s="40"/>
      <c r="M212" s="208"/>
      <c r="N212" s="209"/>
      <c r="O212" s="72"/>
      <c r="P212" s="72"/>
      <c r="Q212" s="72"/>
      <c r="R212" s="72"/>
      <c r="S212" s="72"/>
      <c r="T212" s="73"/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T212" s="18" t="s">
        <v>383</v>
      </c>
      <c r="AU212" s="18" t="s">
        <v>86</v>
      </c>
    </row>
    <row r="213" spans="1:65" s="14" customFormat="1" ht="11.25">
      <c r="B213" s="220"/>
      <c r="C213" s="221"/>
      <c r="D213" s="205" t="s">
        <v>384</v>
      </c>
      <c r="E213" s="222" t="s">
        <v>1</v>
      </c>
      <c r="F213" s="223" t="s">
        <v>3722</v>
      </c>
      <c r="G213" s="221"/>
      <c r="H213" s="224">
        <v>14.84</v>
      </c>
      <c r="I213" s="225"/>
      <c r="J213" s="221"/>
      <c r="K213" s="221"/>
      <c r="L213" s="226"/>
      <c r="M213" s="227"/>
      <c r="N213" s="228"/>
      <c r="O213" s="228"/>
      <c r="P213" s="228"/>
      <c r="Q213" s="228"/>
      <c r="R213" s="228"/>
      <c r="S213" s="228"/>
      <c r="T213" s="229"/>
      <c r="AT213" s="230" t="s">
        <v>384</v>
      </c>
      <c r="AU213" s="230" t="s">
        <v>86</v>
      </c>
      <c r="AV213" s="14" t="s">
        <v>86</v>
      </c>
      <c r="AW213" s="14" t="s">
        <v>32</v>
      </c>
      <c r="AX213" s="14" t="s">
        <v>84</v>
      </c>
      <c r="AY213" s="230" t="s">
        <v>375</v>
      </c>
    </row>
    <row r="214" spans="1:65" s="2" customFormat="1" ht="16.5" customHeight="1">
      <c r="A214" s="35"/>
      <c r="B214" s="36"/>
      <c r="C214" s="192" t="s">
        <v>492</v>
      </c>
      <c r="D214" s="192" t="s">
        <v>377</v>
      </c>
      <c r="E214" s="193" t="s">
        <v>3723</v>
      </c>
      <c r="F214" s="194" t="s">
        <v>3724</v>
      </c>
      <c r="G214" s="195" t="s">
        <v>671</v>
      </c>
      <c r="H214" s="196">
        <v>14.84</v>
      </c>
      <c r="I214" s="197"/>
      <c r="J214" s="198">
        <f>ROUND(I214*H214,2)</f>
        <v>0</v>
      </c>
      <c r="K214" s="194" t="s">
        <v>408</v>
      </c>
      <c r="L214" s="40"/>
      <c r="M214" s="199" t="s">
        <v>1</v>
      </c>
      <c r="N214" s="200" t="s">
        <v>42</v>
      </c>
      <c r="O214" s="72"/>
      <c r="P214" s="201">
        <f>O214*H214</f>
        <v>0</v>
      </c>
      <c r="Q214" s="201">
        <v>0</v>
      </c>
      <c r="R214" s="201">
        <f>Q214*H214</f>
        <v>0</v>
      </c>
      <c r="S214" s="201">
        <v>0</v>
      </c>
      <c r="T214" s="202">
        <f>S214*H214</f>
        <v>0</v>
      </c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R214" s="203" t="s">
        <v>374</v>
      </c>
      <c r="AT214" s="203" t="s">
        <v>377</v>
      </c>
      <c r="AU214" s="203" t="s">
        <v>86</v>
      </c>
      <c r="AY214" s="18" t="s">
        <v>375</v>
      </c>
      <c r="BE214" s="204">
        <f>IF(N214="základní",J214,0)</f>
        <v>0</v>
      </c>
      <c r="BF214" s="204">
        <f>IF(N214="snížená",J214,0)</f>
        <v>0</v>
      </c>
      <c r="BG214" s="204">
        <f>IF(N214="zákl. přenesená",J214,0)</f>
        <v>0</v>
      </c>
      <c r="BH214" s="204">
        <f>IF(N214="sníž. přenesená",J214,0)</f>
        <v>0</v>
      </c>
      <c r="BI214" s="204">
        <f>IF(N214="nulová",J214,0)</f>
        <v>0</v>
      </c>
      <c r="BJ214" s="18" t="s">
        <v>84</v>
      </c>
      <c r="BK214" s="204">
        <f>ROUND(I214*H214,2)</f>
        <v>0</v>
      </c>
      <c r="BL214" s="18" t="s">
        <v>374</v>
      </c>
      <c r="BM214" s="203" t="s">
        <v>3725</v>
      </c>
    </row>
    <row r="215" spans="1:65" s="2" customFormat="1" ht="11.25">
      <c r="A215" s="35"/>
      <c r="B215" s="36"/>
      <c r="C215" s="37"/>
      <c r="D215" s="205" t="s">
        <v>383</v>
      </c>
      <c r="E215" s="37"/>
      <c r="F215" s="206" t="s">
        <v>3726</v>
      </c>
      <c r="G215" s="37"/>
      <c r="H215" s="37"/>
      <c r="I215" s="207"/>
      <c r="J215" s="37"/>
      <c r="K215" s="37"/>
      <c r="L215" s="40"/>
      <c r="M215" s="208"/>
      <c r="N215" s="209"/>
      <c r="O215" s="72"/>
      <c r="P215" s="72"/>
      <c r="Q215" s="72"/>
      <c r="R215" s="72"/>
      <c r="S215" s="72"/>
      <c r="T215" s="73"/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T215" s="18" t="s">
        <v>383</v>
      </c>
      <c r="AU215" s="18" t="s">
        <v>86</v>
      </c>
    </row>
    <row r="216" spans="1:65" s="14" customFormat="1" ht="11.25">
      <c r="B216" s="220"/>
      <c r="C216" s="221"/>
      <c r="D216" s="205" t="s">
        <v>384</v>
      </c>
      <c r="E216" s="222" t="s">
        <v>1</v>
      </c>
      <c r="F216" s="223" t="s">
        <v>3727</v>
      </c>
      <c r="G216" s="221"/>
      <c r="H216" s="224">
        <v>14.84</v>
      </c>
      <c r="I216" s="225"/>
      <c r="J216" s="221"/>
      <c r="K216" s="221"/>
      <c r="L216" s="226"/>
      <c r="M216" s="227"/>
      <c r="N216" s="228"/>
      <c r="O216" s="228"/>
      <c r="P216" s="228"/>
      <c r="Q216" s="228"/>
      <c r="R216" s="228"/>
      <c r="S216" s="228"/>
      <c r="T216" s="229"/>
      <c r="AT216" s="230" t="s">
        <v>384</v>
      </c>
      <c r="AU216" s="230" t="s">
        <v>86</v>
      </c>
      <c r="AV216" s="14" t="s">
        <v>86</v>
      </c>
      <c r="AW216" s="14" t="s">
        <v>32</v>
      </c>
      <c r="AX216" s="14" t="s">
        <v>84</v>
      </c>
      <c r="AY216" s="230" t="s">
        <v>375</v>
      </c>
    </row>
    <row r="217" spans="1:65" s="2" customFormat="1" ht="16.5" customHeight="1">
      <c r="A217" s="35"/>
      <c r="B217" s="36"/>
      <c r="C217" s="192" t="s">
        <v>497</v>
      </c>
      <c r="D217" s="192" t="s">
        <v>377</v>
      </c>
      <c r="E217" s="193" t="s">
        <v>1161</v>
      </c>
      <c r="F217" s="194" t="s">
        <v>1162</v>
      </c>
      <c r="G217" s="195" t="s">
        <v>671</v>
      </c>
      <c r="H217" s="196">
        <v>23.18</v>
      </c>
      <c r="I217" s="197"/>
      <c r="J217" s="198">
        <f>ROUND(I217*H217,2)</f>
        <v>0</v>
      </c>
      <c r="K217" s="194" t="s">
        <v>408</v>
      </c>
      <c r="L217" s="40"/>
      <c r="M217" s="199" t="s">
        <v>1</v>
      </c>
      <c r="N217" s="200" t="s">
        <v>42</v>
      </c>
      <c r="O217" s="72"/>
      <c r="P217" s="201">
        <f>O217*H217</f>
        <v>0</v>
      </c>
      <c r="Q217" s="201">
        <v>0</v>
      </c>
      <c r="R217" s="201">
        <f>Q217*H217</f>
        <v>0</v>
      </c>
      <c r="S217" s="201">
        <v>0</v>
      </c>
      <c r="T217" s="202">
        <f>S217*H217</f>
        <v>0</v>
      </c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R217" s="203" t="s">
        <v>374</v>
      </c>
      <c r="AT217" s="203" t="s">
        <v>377</v>
      </c>
      <c r="AU217" s="203" t="s">
        <v>86</v>
      </c>
      <c r="AY217" s="18" t="s">
        <v>375</v>
      </c>
      <c r="BE217" s="204">
        <f>IF(N217="základní",J217,0)</f>
        <v>0</v>
      </c>
      <c r="BF217" s="204">
        <f>IF(N217="snížená",J217,0)</f>
        <v>0</v>
      </c>
      <c r="BG217" s="204">
        <f>IF(N217="zákl. přenesená",J217,0)</f>
        <v>0</v>
      </c>
      <c r="BH217" s="204">
        <f>IF(N217="sníž. přenesená",J217,0)</f>
        <v>0</v>
      </c>
      <c r="BI217" s="204">
        <f>IF(N217="nulová",J217,0)</f>
        <v>0</v>
      </c>
      <c r="BJ217" s="18" t="s">
        <v>84</v>
      </c>
      <c r="BK217" s="204">
        <f>ROUND(I217*H217,2)</f>
        <v>0</v>
      </c>
      <c r="BL217" s="18" t="s">
        <v>374</v>
      </c>
      <c r="BM217" s="203" t="s">
        <v>3728</v>
      </c>
    </row>
    <row r="218" spans="1:65" s="2" customFormat="1" ht="11.25">
      <c r="A218" s="35"/>
      <c r="B218" s="36"/>
      <c r="C218" s="37"/>
      <c r="D218" s="205" t="s">
        <v>383</v>
      </c>
      <c r="E218" s="37"/>
      <c r="F218" s="206" t="s">
        <v>1164</v>
      </c>
      <c r="G218" s="37"/>
      <c r="H218" s="37"/>
      <c r="I218" s="207"/>
      <c r="J218" s="37"/>
      <c r="K218" s="37"/>
      <c r="L218" s="40"/>
      <c r="M218" s="208"/>
      <c r="N218" s="209"/>
      <c r="O218" s="72"/>
      <c r="P218" s="72"/>
      <c r="Q218" s="72"/>
      <c r="R218" s="72"/>
      <c r="S218" s="72"/>
      <c r="T218" s="73"/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T218" s="18" t="s">
        <v>383</v>
      </c>
      <c r="AU218" s="18" t="s">
        <v>86</v>
      </c>
    </row>
    <row r="219" spans="1:65" s="14" customFormat="1" ht="11.25">
      <c r="B219" s="220"/>
      <c r="C219" s="221"/>
      <c r="D219" s="205" t="s">
        <v>384</v>
      </c>
      <c r="E219" s="222" t="s">
        <v>1</v>
      </c>
      <c r="F219" s="223" t="s">
        <v>3729</v>
      </c>
      <c r="G219" s="221"/>
      <c r="H219" s="224">
        <v>23.18</v>
      </c>
      <c r="I219" s="225"/>
      <c r="J219" s="221"/>
      <c r="K219" s="221"/>
      <c r="L219" s="226"/>
      <c r="M219" s="227"/>
      <c r="N219" s="228"/>
      <c r="O219" s="228"/>
      <c r="P219" s="228"/>
      <c r="Q219" s="228"/>
      <c r="R219" s="228"/>
      <c r="S219" s="228"/>
      <c r="T219" s="229"/>
      <c r="AT219" s="230" t="s">
        <v>384</v>
      </c>
      <c r="AU219" s="230" t="s">
        <v>86</v>
      </c>
      <c r="AV219" s="14" t="s">
        <v>86</v>
      </c>
      <c r="AW219" s="14" t="s">
        <v>32</v>
      </c>
      <c r="AX219" s="14" t="s">
        <v>84</v>
      </c>
      <c r="AY219" s="230" t="s">
        <v>375</v>
      </c>
    </row>
    <row r="220" spans="1:65" s="2" customFormat="1" ht="16.5" customHeight="1">
      <c r="A220" s="35"/>
      <c r="B220" s="36"/>
      <c r="C220" s="192" t="s">
        <v>502</v>
      </c>
      <c r="D220" s="192" t="s">
        <v>377</v>
      </c>
      <c r="E220" s="193" t="s">
        <v>1587</v>
      </c>
      <c r="F220" s="194" t="s">
        <v>3730</v>
      </c>
      <c r="G220" s="195" t="s">
        <v>615</v>
      </c>
      <c r="H220" s="196">
        <v>3</v>
      </c>
      <c r="I220" s="197"/>
      <c r="J220" s="198">
        <f>ROUND(I220*H220,2)</f>
        <v>0</v>
      </c>
      <c r="K220" s="194" t="s">
        <v>1</v>
      </c>
      <c r="L220" s="40"/>
      <c r="M220" s="199" t="s">
        <v>1</v>
      </c>
      <c r="N220" s="200" t="s">
        <v>42</v>
      </c>
      <c r="O220" s="72"/>
      <c r="P220" s="201">
        <f>O220*H220</f>
        <v>0</v>
      </c>
      <c r="Q220" s="201">
        <v>0.24787000000000001</v>
      </c>
      <c r="R220" s="201">
        <f>Q220*H220</f>
        <v>0.74360999999999999</v>
      </c>
      <c r="S220" s="201">
        <v>0</v>
      </c>
      <c r="T220" s="202">
        <f>S220*H220</f>
        <v>0</v>
      </c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R220" s="203" t="s">
        <v>374</v>
      </c>
      <c r="AT220" s="203" t="s">
        <v>377</v>
      </c>
      <c r="AU220" s="203" t="s">
        <v>86</v>
      </c>
      <c r="AY220" s="18" t="s">
        <v>375</v>
      </c>
      <c r="BE220" s="204">
        <f>IF(N220="základní",J220,0)</f>
        <v>0</v>
      </c>
      <c r="BF220" s="204">
        <f>IF(N220="snížená",J220,0)</f>
        <v>0</v>
      </c>
      <c r="BG220" s="204">
        <f>IF(N220="zákl. přenesená",J220,0)</f>
        <v>0</v>
      </c>
      <c r="BH220" s="204">
        <f>IF(N220="sníž. přenesená",J220,0)</f>
        <v>0</v>
      </c>
      <c r="BI220" s="204">
        <f>IF(N220="nulová",J220,0)</f>
        <v>0</v>
      </c>
      <c r="BJ220" s="18" t="s">
        <v>84</v>
      </c>
      <c r="BK220" s="204">
        <f>ROUND(I220*H220,2)</f>
        <v>0</v>
      </c>
      <c r="BL220" s="18" t="s">
        <v>374</v>
      </c>
      <c r="BM220" s="203" t="s">
        <v>3731</v>
      </c>
    </row>
    <row r="221" spans="1:65" s="2" customFormat="1" ht="11.25">
      <c r="A221" s="35"/>
      <c r="B221" s="36"/>
      <c r="C221" s="37"/>
      <c r="D221" s="205" t="s">
        <v>383</v>
      </c>
      <c r="E221" s="37"/>
      <c r="F221" s="206" t="s">
        <v>3730</v>
      </c>
      <c r="G221" s="37"/>
      <c r="H221" s="37"/>
      <c r="I221" s="207"/>
      <c r="J221" s="37"/>
      <c r="K221" s="37"/>
      <c r="L221" s="40"/>
      <c r="M221" s="208"/>
      <c r="N221" s="209"/>
      <c r="O221" s="72"/>
      <c r="P221" s="72"/>
      <c r="Q221" s="72"/>
      <c r="R221" s="72"/>
      <c r="S221" s="72"/>
      <c r="T221" s="73"/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T221" s="18" t="s">
        <v>383</v>
      </c>
      <c r="AU221" s="18" t="s">
        <v>86</v>
      </c>
    </row>
    <row r="222" spans="1:65" s="14" customFormat="1" ht="11.25">
      <c r="B222" s="220"/>
      <c r="C222" s="221"/>
      <c r="D222" s="205" t="s">
        <v>384</v>
      </c>
      <c r="E222" s="222" t="s">
        <v>1</v>
      </c>
      <c r="F222" s="223" t="s">
        <v>3732</v>
      </c>
      <c r="G222" s="221"/>
      <c r="H222" s="224">
        <v>3</v>
      </c>
      <c r="I222" s="225"/>
      <c r="J222" s="221"/>
      <c r="K222" s="221"/>
      <c r="L222" s="226"/>
      <c r="M222" s="227"/>
      <c r="N222" s="228"/>
      <c r="O222" s="228"/>
      <c r="P222" s="228"/>
      <c r="Q222" s="228"/>
      <c r="R222" s="228"/>
      <c r="S222" s="228"/>
      <c r="T222" s="229"/>
      <c r="AT222" s="230" t="s">
        <v>384</v>
      </c>
      <c r="AU222" s="230" t="s">
        <v>86</v>
      </c>
      <c r="AV222" s="14" t="s">
        <v>86</v>
      </c>
      <c r="AW222" s="14" t="s">
        <v>32</v>
      </c>
      <c r="AX222" s="14" t="s">
        <v>84</v>
      </c>
      <c r="AY222" s="230" t="s">
        <v>375</v>
      </c>
    </row>
    <row r="223" spans="1:65" s="2" customFormat="1" ht="16.5" customHeight="1">
      <c r="A223" s="35"/>
      <c r="B223" s="36"/>
      <c r="C223" s="192" t="s">
        <v>508</v>
      </c>
      <c r="D223" s="192" t="s">
        <v>377</v>
      </c>
      <c r="E223" s="193" t="s">
        <v>3733</v>
      </c>
      <c r="F223" s="194" t="s">
        <v>3734</v>
      </c>
      <c r="G223" s="195" t="s">
        <v>671</v>
      </c>
      <c r="H223" s="196">
        <v>12.8</v>
      </c>
      <c r="I223" s="197"/>
      <c r="J223" s="198">
        <f>ROUND(I223*H223,2)</f>
        <v>0</v>
      </c>
      <c r="K223" s="194" t="s">
        <v>408</v>
      </c>
      <c r="L223" s="40"/>
      <c r="M223" s="199" t="s">
        <v>1</v>
      </c>
      <c r="N223" s="200" t="s">
        <v>42</v>
      </c>
      <c r="O223" s="72"/>
      <c r="P223" s="201">
        <f>O223*H223</f>
        <v>0</v>
      </c>
      <c r="Q223" s="201">
        <v>0</v>
      </c>
      <c r="R223" s="201">
        <f>Q223*H223</f>
        <v>0</v>
      </c>
      <c r="S223" s="201">
        <v>0</v>
      </c>
      <c r="T223" s="202">
        <f>S223*H223</f>
        <v>0</v>
      </c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R223" s="203" t="s">
        <v>374</v>
      </c>
      <c r="AT223" s="203" t="s">
        <v>377</v>
      </c>
      <c r="AU223" s="203" t="s">
        <v>86</v>
      </c>
      <c r="AY223" s="18" t="s">
        <v>375</v>
      </c>
      <c r="BE223" s="204">
        <f>IF(N223="základní",J223,0)</f>
        <v>0</v>
      </c>
      <c r="BF223" s="204">
        <f>IF(N223="snížená",J223,0)</f>
        <v>0</v>
      </c>
      <c r="BG223" s="204">
        <f>IF(N223="zákl. přenesená",J223,0)</f>
        <v>0</v>
      </c>
      <c r="BH223" s="204">
        <f>IF(N223="sníž. přenesená",J223,0)</f>
        <v>0</v>
      </c>
      <c r="BI223" s="204">
        <f>IF(N223="nulová",J223,0)</f>
        <v>0</v>
      </c>
      <c r="BJ223" s="18" t="s">
        <v>84</v>
      </c>
      <c r="BK223" s="204">
        <f>ROUND(I223*H223,2)</f>
        <v>0</v>
      </c>
      <c r="BL223" s="18" t="s">
        <v>374</v>
      </c>
      <c r="BM223" s="203" t="s">
        <v>3735</v>
      </c>
    </row>
    <row r="224" spans="1:65" s="2" customFormat="1" ht="11.25">
      <c r="A224" s="35"/>
      <c r="B224" s="36"/>
      <c r="C224" s="37"/>
      <c r="D224" s="205" t="s">
        <v>383</v>
      </c>
      <c r="E224" s="37"/>
      <c r="F224" s="206" t="s">
        <v>3736</v>
      </c>
      <c r="G224" s="37"/>
      <c r="H224" s="37"/>
      <c r="I224" s="207"/>
      <c r="J224" s="37"/>
      <c r="K224" s="37"/>
      <c r="L224" s="40"/>
      <c r="M224" s="208"/>
      <c r="N224" s="209"/>
      <c r="O224" s="72"/>
      <c r="P224" s="72"/>
      <c r="Q224" s="72"/>
      <c r="R224" s="72"/>
      <c r="S224" s="72"/>
      <c r="T224" s="73"/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T224" s="18" t="s">
        <v>383</v>
      </c>
      <c r="AU224" s="18" t="s">
        <v>86</v>
      </c>
    </row>
    <row r="225" spans="1:65" s="14" customFormat="1" ht="11.25">
      <c r="B225" s="220"/>
      <c r="C225" s="221"/>
      <c r="D225" s="205" t="s">
        <v>384</v>
      </c>
      <c r="E225" s="222" t="s">
        <v>1</v>
      </c>
      <c r="F225" s="223" t="s">
        <v>3737</v>
      </c>
      <c r="G225" s="221"/>
      <c r="H225" s="224">
        <v>12.8</v>
      </c>
      <c r="I225" s="225"/>
      <c r="J225" s="221"/>
      <c r="K225" s="221"/>
      <c r="L225" s="226"/>
      <c r="M225" s="227"/>
      <c r="N225" s="228"/>
      <c r="O225" s="228"/>
      <c r="P225" s="228"/>
      <c r="Q225" s="228"/>
      <c r="R225" s="228"/>
      <c r="S225" s="228"/>
      <c r="T225" s="229"/>
      <c r="AT225" s="230" t="s">
        <v>384</v>
      </c>
      <c r="AU225" s="230" t="s">
        <v>86</v>
      </c>
      <c r="AV225" s="14" t="s">
        <v>86</v>
      </c>
      <c r="AW225" s="14" t="s">
        <v>32</v>
      </c>
      <c r="AX225" s="14" t="s">
        <v>84</v>
      </c>
      <c r="AY225" s="230" t="s">
        <v>375</v>
      </c>
    </row>
    <row r="226" spans="1:65" s="2" customFormat="1" ht="16.5" customHeight="1">
      <c r="A226" s="35"/>
      <c r="B226" s="36"/>
      <c r="C226" s="192" t="s">
        <v>513</v>
      </c>
      <c r="D226" s="192" t="s">
        <v>377</v>
      </c>
      <c r="E226" s="193" t="s">
        <v>3738</v>
      </c>
      <c r="F226" s="194" t="s">
        <v>3739</v>
      </c>
      <c r="G226" s="195" t="s">
        <v>615</v>
      </c>
      <c r="H226" s="196">
        <v>1.68</v>
      </c>
      <c r="I226" s="197"/>
      <c r="J226" s="198">
        <f>ROUND(I226*H226,2)</f>
        <v>0</v>
      </c>
      <c r="K226" s="194" t="s">
        <v>408</v>
      </c>
      <c r="L226" s="40"/>
      <c r="M226" s="199" t="s">
        <v>1</v>
      </c>
      <c r="N226" s="200" t="s">
        <v>42</v>
      </c>
      <c r="O226" s="72"/>
      <c r="P226" s="201">
        <f>O226*H226</f>
        <v>0</v>
      </c>
      <c r="Q226" s="201">
        <v>0</v>
      </c>
      <c r="R226" s="201">
        <f>Q226*H226</f>
        <v>0</v>
      </c>
      <c r="S226" s="201">
        <v>0</v>
      </c>
      <c r="T226" s="202">
        <f>S226*H226</f>
        <v>0</v>
      </c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R226" s="203" t="s">
        <v>374</v>
      </c>
      <c r="AT226" s="203" t="s">
        <v>377</v>
      </c>
      <c r="AU226" s="203" t="s">
        <v>86</v>
      </c>
      <c r="AY226" s="18" t="s">
        <v>375</v>
      </c>
      <c r="BE226" s="204">
        <f>IF(N226="základní",J226,0)</f>
        <v>0</v>
      </c>
      <c r="BF226" s="204">
        <f>IF(N226="snížená",J226,0)</f>
        <v>0</v>
      </c>
      <c r="BG226" s="204">
        <f>IF(N226="zákl. přenesená",J226,0)</f>
        <v>0</v>
      </c>
      <c r="BH226" s="204">
        <f>IF(N226="sníž. přenesená",J226,0)</f>
        <v>0</v>
      </c>
      <c r="BI226" s="204">
        <f>IF(N226="nulová",J226,0)</f>
        <v>0</v>
      </c>
      <c r="BJ226" s="18" t="s">
        <v>84</v>
      </c>
      <c r="BK226" s="204">
        <f>ROUND(I226*H226,2)</f>
        <v>0</v>
      </c>
      <c r="BL226" s="18" t="s">
        <v>374</v>
      </c>
      <c r="BM226" s="203" t="s">
        <v>3740</v>
      </c>
    </row>
    <row r="227" spans="1:65" s="2" customFormat="1" ht="11.25">
      <c r="A227" s="35"/>
      <c r="B227" s="36"/>
      <c r="C227" s="37"/>
      <c r="D227" s="205" t="s">
        <v>383</v>
      </c>
      <c r="E227" s="37"/>
      <c r="F227" s="206" t="s">
        <v>3741</v>
      </c>
      <c r="G227" s="37"/>
      <c r="H227" s="37"/>
      <c r="I227" s="207"/>
      <c r="J227" s="37"/>
      <c r="K227" s="37"/>
      <c r="L227" s="40"/>
      <c r="M227" s="208"/>
      <c r="N227" s="209"/>
      <c r="O227" s="72"/>
      <c r="P227" s="72"/>
      <c r="Q227" s="72"/>
      <c r="R227" s="72"/>
      <c r="S227" s="72"/>
      <c r="T227" s="73"/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T227" s="18" t="s">
        <v>383</v>
      </c>
      <c r="AU227" s="18" t="s">
        <v>86</v>
      </c>
    </row>
    <row r="228" spans="1:65" s="14" customFormat="1" ht="11.25">
      <c r="B228" s="220"/>
      <c r="C228" s="221"/>
      <c r="D228" s="205" t="s">
        <v>384</v>
      </c>
      <c r="E228" s="222" t="s">
        <v>1</v>
      </c>
      <c r="F228" s="223" t="s">
        <v>3742</v>
      </c>
      <c r="G228" s="221"/>
      <c r="H228" s="224">
        <v>1.68</v>
      </c>
      <c r="I228" s="225"/>
      <c r="J228" s="221"/>
      <c r="K228" s="221"/>
      <c r="L228" s="226"/>
      <c r="M228" s="227"/>
      <c r="N228" s="228"/>
      <c r="O228" s="228"/>
      <c r="P228" s="228"/>
      <c r="Q228" s="228"/>
      <c r="R228" s="228"/>
      <c r="S228" s="228"/>
      <c r="T228" s="229"/>
      <c r="AT228" s="230" t="s">
        <v>384</v>
      </c>
      <c r="AU228" s="230" t="s">
        <v>86</v>
      </c>
      <c r="AV228" s="14" t="s">
        <v>86</v>
      </c>
      <c r="AW228" s="14" t="s">
        <v>32</v>
      </c>
      <c r="AX228" s="14" t="s">
        <v>84</v>
      </c>
      <c r="AY228" s="230" t="s">
        <v>375</v>
      </c>
    </row>
    <row r="229" spans="1:65" s="2" customFormat="1" ht="16.5" customHeight="1">
      <c r="A229" s="35"/>
      <c r="B229" s="36"/>
      <c r="C229" s="192" t="s">
        <v>517</v>
      </c>
      <c r="D229" s="192" t="s">
        <v>377</v>
      </c>
      <c r="E229" s="193" t="s">
        <v>3743</v>
      </c>
      <c r="F229" s="194" t="s">
        <v>3744</v>
      </c>
      <c r="G229" s="195" t="s">
        <v>615</v>
      </c>
      <c r="H229" s="196">
        <v>0.70899999999999996</v>
      </c>
      <c r="I229" s="197"/>
      <c r="J229" s="198">
        <f>ROUND(I229*H229,2)</f>
        <v>0</v>
      </c>
      <c r="K229" s="194" t="s">
        <v>408</v>
      </c>
      <c r="L229" s="40"/>
      <c r="M229" s="199" t="s">
        <v>1</v>
      </c>
      <c r="N229" s="200" t="s">
        <v>42</v>
      </c>
      <c r="O229" s="72"/>
      <c r="P229" s="201">
        <f>O229*H229</f>
        <v>0</v>
      </c>
      <c r="Q229" s="201">
        <v>0</v>
      </c>
      <c r="R229" s="201">
        <f>Q229*H229</f>
        <v>0</v>
      </c>
      <c r="S229" s="201">
        <v>0</v>
      </c>
      <c r="T229" s="202">
        <f>S229*H229</f>
        <v>0</v>
      </c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R229" s="203" t="s">
        <v>374</v>
      </c>
      <c r="AT229" s="203" t="s">
        <v>377</v>
      </c>
      <c r="AU229" s="203" t="s">
        <v>86</v>
      </c>
      <c r="AY229" s="18" t="s">
        <v>375</v>
      </c>
      <c r="BE229" s="204">
        <f>IF(N229="základní",J229,0)</f>
        <v>0</v>
      </c>
      <c r="BF229" s="204">
        <f>IF(N229="snížená",J229,0)</f>
        <v>0</v>
      </c>
      <c r="BG229" s="204">
        <f>IF(N229="zákl. přenesená",J229,0)</f>
        <v>0</v>
      </c>
      <c r="BH229" s="204">
        <f>IF(N229="sníž. přenesená",J229,0)</f>
        <v>0</v>
      </c>
      <c r="BI229" s="204">
        <f>IF(N229="nulová",J229,0)</f>
        <v>0</v>
      </c>
      <c r="BJ229" s="18" t="s">
        <v>84</v>
      </c>
      <c r="BK229" s="204">
        <f>ROUND(I229*H229,2)</f>
        <v>0</v>
      </c>
      <c r="BL229" s="18" t="s">
        <v>374</v>
      </c>
      <c r="BM229" s="203" t="s">
        <v>3745</v>
      </c>
    </row>
    <row r="230" spans="1:65" s="2" customFormat="1" ht="11.25">
      <c r="A230" s="35"/>
      <c r="B230" s="36"/>
      <c r="C230" s="37"/>
      <c r="D230" s="205" t="s">
        <v>383</v>
      </c>
      <c r="E230" s="37"/>
      <c r="F230" s="206" t="s">
        <v>3746</v>
      </c>
      <c r="G230" s="37"/>
      <c r="H230" s="37"/>
      <c r="I230" s="207"/>
      <c r="J230" s="37"/>
      <c r="K230" s="37"/>
      <c r="L230" s="40"/>
      <c r="M230" s="208"/>
      <c r="N230" s="209"/>
      <c r="O230" s="72"/>
      <c r="P230" s="72"/>
      <c r="Q230" s="72"/>
      <c r="R230" s="72"/>
      <c r="S230" s="72"/>
      <c r="T230" s="73"/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T230" s="18" t="s">
        <v>383</v>
      </c>
      <c r="AU230" s="18" t="s">
        <v>86</v>
      </c>
    </row>
    <row r="231" spans="1:65" s="14" customFormat="1" ht="11.25">
      <c r="B231" s="220"/>
      <c r="C231" s="221"/>
      <c r="D231" s="205" t="s">
        <v>384</v>
      </c>
      <c r="E231" s="222" t="s">
        <v>1</v>
      </c>
      <c r="F231" s="223" t="s">
        <v>3747</v>
      </c>
      <c r="G231" s="221"/>
      <c r="H231" s="224">
        <v>0.70899999999999996</v>
      </c>
      <c r="I231" s="225"/>
      <c r="J231" s="221"/>
      <c r="K231" s="221"/>
      <c r="L231" s="226"/>
      <c r="M231" s="227"/>
      <c r="N231" s="228"/>
      <c r="O231" s="228"/>
      <c r="P231" s="228"/>
      <c r="Q231" s="228"/>
      <c r="R231" s="228"/>
      <c r="S231" s="228"/>
      <c r="T231" s="229"/>
      <c r="AT231" s="230" t="s">
        <v>384</v>
      </c>
      <c r="AU231" s="230" t="s">
        <v>86</v>
      </c>
      <c r="AV231" s="14" t="s">
        <v>86</v>
      </c>
      <c r="AW231" s="14" t="s">
        <v>32</v>
      </c>
      <c r="AX231" s="14" t="s">
        <v>84</v>
      </c>
      <c r="AY231" s="230" t="s">
        <v>375</v>
      </c>
    </row>
    <row r="232" spans="1:65" s="2" customFormat="1" ht="16.5" customHeight="1">
      <c r="A232" s="35"/>
      <c r="B232" s="36"/>
      <c r="C232" s="192" t="s">
        <v>521</v>
      </c>
      <c r="D232" s="192" t="s">
        <v>377</v>
      </c>
      <c r="E232" s="193" t="s">
        <v>2983</v>
      </c>
      <c r="F232" s="194" t="s">
        <v>2984</v>
      </c>
      <c r="G232" s="195" t="s">
        <v>671</v>
      </c>
      <c r="H232" s="196">
        <v>13.6</v>
      </c>
      <c r="I232" s="197"/>
      <c r="J232" s="198">
        <f>ROUND(I232*H232,2)</f>
        <v>0</v>
      </c>
      <c r="K232" s="194" t="s">
        <v>408</v>
      </c>
      <c r="L232" s="40"/>
      <c r="M232" s="199" t="s">
        <v>1</v>
      </c>
      <c r="N232" s="200" t="s">
        <v>42</v>
      </c>
      <c r="O232" s="72"/>
      <c r="P232" s="201">
        <f>O232*H232</f>
        <v>0</v>
      </c>
      <c r="Q232" s="201">
        <v>6.3200000000000001E-3</v>
      </c>
      <c r="R232" s="201">
        <f>Q232*H232</f>
        <v>8.5952000000000001E-2</v>
      </c>
      <c r="S232" s="201">
        <v>0</v>
      </c>
      <c r="T232" s="202">
        <f>S232*H232</f>
        <v>0</v>
      </c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R232" s="203" t="s">
        <v>374</v>
      </c>
      <c r="AT232" s="203" t="s">
        <v>377</v>
      </c>
      <c r="AU232" s="203" t="s">
        <v>86</v>
      </c>
      <c r="AY232" s="18" t="s">
        <v>375</v>
      </c>
      <c r="BE232" s="204">
        <f>IF(N232="základní",J232,0)</f>
        <v>0</v>
      </c>
      <c r="BF232" s="204">
        <f>IF(N232="snížená",J232,0)</f>
        <v>0</v>
      </c>
      <c r="BG232" s="204">
        <f>IF(N232="zákl. přenesená",J232,0)</f>
        <v>0</v>
      </c>
      <c r="BH232" s="204">
        <f>IF(N232="sníž. přenesená",J232,0)</f>
        <v>0</v>
      </c>
      <c r="BI232" s="204">
        <f>IF(N232="nulová",J232,0)</f>
        <v>0</v>
      </c>
      <c r="BJ232" s="18" t="s">
        <v>84</v>
      </c>
      <c r="BK232" s="204">
        <f>ROUND(I232*H232,2)</f>
        <v>0</v>
      </c>
      <c r="BL232" s="18" t="s">
        <v>374</v>
      </c>
      <c r="BM232" s="203" t="s">
        <v>3748</v>
      </c>
    </row>
    <row r="233" spans="1:65" s="2" customFormat="1" ht="11.25">
      <c r="A233" s="35"/>
      <c r="B233" s="36"/>
      <c r="C233" s="37"/>
      <c r="D233" s="205" t="s">
        <v>383</v>
      </c>
      <c r="E233" s="37"/>
      <c r="F233" s="206" t="s">
        <v>2986</v>
      </c>
      <c r="G233" s="37"/>
      <c r="H233" s="37"/>
      <c r="I233" s="207"/>
      <c r="J233" s="37"/>
      <c r="K233" s="37"/>
      <c r="L233" s="40"/>
      <c r="M233" s="208"/>
      <c r="N233" s="209"/>
      <c r="O233" s="72"/>
      <c r="P233" s="72"/>
      <c r="Q233" s="72"/>
      <c r="R233" s="72"/>
      <c r="S233" s="72"/>
      <c r="T233" s="73"/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T233" s="18" t="s">
        <v>383</v>
      </c>
      <c r="AU233" s="18" t="s">
        <v>86</v>
      </c>
    </row>
    <row r="234" spans="1:65" s="14" customFormat="1" ht="11.25">
      <c r="B234" s="220"/>
      <c r="C234" s="221"/>
      <c r="D234" s="205" t="s">
        <v>384</v>
      </c>
      <c r="E234" s="222" t="s">
        <v>1</v>
      </c>
      <c r="F234" s="223" t="s">
        <v>3749</v>
      </c>
      <c r="G234" s="221"/>
      <c r="H234" s="224">
        <v>13.6</v>
      </c>
      <c r="I234" s="225"/>
      <c r="J234" s="221"/>
      <c r="K234" s="221"/>
      <c r="L234" s="226"/>
      <c r="M234" s="227"/>
      <c r="N234" s="228"/>
      <c r="O234" s="228"/>
      <c r="P234" s="228"/>
      <c r="Q234" s="228"/>
      <c r="R234" s="228"/>
      <c r="S234" s="228"/>
      <c r="T234" s="229"/>
      <c r="AT234" s="230" t="s">
        <v>384</v>
      </c>
      <c r="AU234" s="230" t="s">
        <v>86</v>
      </c>
      <c r="AV234" s="14" t="s">
        <v>86</v>
      </c>
      <c r="AW234" s="14" t="s">
        <v>32</v>
      </c>
      <c r="AX234" s="14" t="s">
        <v>84</v>
      </c>
      <c r="AY234" s="230" t="s">
        <v>375</v>
      </c>
    </row>
    <row r="235" spans="1:65" s="2" customFormat="1" ht="16.5" customHeight="1">
      <c r="A235" s="35"/>
      <c r="B235" s="36"/>
      <c r="C235" s="192" t="s">
        <v>525</v>
      </c>
      <c r="D235" s="192" t="s">
        <v>377</v>
      </c>
      <c r="E235" s="193" t="s">
        <v>3750</v>
      </c>
      <c r="F235" s="194" t="s">
        <v>3751</v>
      </c>
      <c r="G235" s="195" t="s">
        <v>671</v>
      </c>
      <c r="H235" s="196">
        <v>9.6449999999999996</v>
      </c>
      <c r="I235" s="197"/>
      <c r="J235" s="198">
        <f>ROUND(I235*H235,2)</f>
        <v>0</v>
      </c>
      <c r="K235" s="194" t="s">
        <v>408</v>
      </c>
      <c r="L235" s="40"/>
      <c r="M235" s="199" t="s">
        <v>1</v>
      </c>
      <c r="N235" s="200" t="s">
        <v>42</v>
      </c>
      <c r="O235" s="72"/>
      <c r="P235" s="201">
        <f>O235*H235</f>
        <v>0</v>
      </c>
      <c r="Q235" s="201">
        <v>6.3899999999999998E-3</v>
      </c>
      <c r="R235" s="201">
        <f>Q235*H235</f>
        <v>6.1631549999999993E-2</v>
      </c>
      <c r="S235" s="201">
        <v>0</v>
      </c>
      <c r="T235" s="202">
        <f>S235*H235</f>
        <v>0</v>
      </c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  <c r="AR235" s="203" t="s">
        <v>374</v>
      </c>
      <c r="AT235" s="203" t="s">
        <v>377</v>
      </c>
      <c r="AU235" s="203" t="s">
        <v>86</v>
      </c>
      <c r="AY235" s="18" t="s">
        <v>375</v>
      </c>
      <c r="BE235" s="204">
        <f>IF(N235="základní",J235,0)</f>
        <v>0</v>
      </c>
      <c r="BF235" s="204">
        <f>IF(N235="snížená",J235,0)</f>
        <v>0</v>
      </c>
      <c r="BG235" s="204">
        <f>IF(N235="zákl. přenesená",J235,0)</f>
        <v>0</v>
      </c>
      <c r="BH235" s="204">
        <f>IF(N235="sníž. přenesená",J235,0)</f>
        <v>0</v>
      </c>
      <c r="BI235" s="204">
        <f>IF(N235="nulová",J235,0)</f>
        <v>0</v>
      </c>
      <c r="BJ235" s="18" t="s">
        <v>84</v>
      </c>
      <c r="BK235" s="204">
        <f>ROUND(I235*H235,2)</f>
        <v>0</v>
      </c>
      <c r="BL235" s="18" t="s">
        <v>374</v>
      </c>
      <c r="BM235" s="203" t="s">
        <v>3752</v>
      </c>
    </row>
    <row r="236" spans="1:65" s="2" customFormat="1" ht="11.25">
      <c r="A236" s="35"/>
      <c r="B236" s="36"/>
      <c r="C236" s="37"/>
      <c r="D236" s="205" t="s">
        <v>383</v>
      </c>
      <c r="E236" s="37"/>
      <c r="F236" s="206" t="s">
        <v>3753</v>
      </c>
      <c r="G236" s="37"/>
      <c r="H236" s="37"/>
      <c r="I236" s="207"/>
      <c r="J236" s="37"/>
      <c r="K236" s="37"/>
      <c r="L236" s="40"/>
      <c r="M236" s="208"/>
      <c r="N236" s="209"/>
      <c r="O236" s="72"/>
      <c r="P236" s="72"/>
      <c r="Q236" s="72"/>
      <c r="R236" s="72"/>
      <c r="S236" s="72"/>
      <c r="T236" s="73"/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T236" s="18" t="s">
        <v>383</v>
      </c>
      <c r="AU236" s="18" t="s">
        <v>86</v>
      </c>
    </row>
    <row r="237" spans="1:65" s="14" customFormat="1" ht="11.25">
      <c r="B237" s="220"/>
      <c r="C237" s="221"/>
      <c r="D237" s="205" t="s">
        <v>384</v>
      </c>
      <c r="E237" s="222" t="s">
        <v>1</v>
      </c>
      <c r="F237" s="223" t="s">
        <v>3754</v>
      </c>
      <c r="G237" s="221"/>
      <c r="H237" s="224">
        <v>5.76</v>
      </c>
      <c r="I237" s="225"/>
      <c r="J237" s="221"/>
      <c r="K237" s="221"/>
      <c r="L237" s="226"/>
      <c r="M237" s="227"/>
      <c r="N237" s="228"/>
      <c r="O237" s="228"/>
      <c r="P237" s="228"/>
      <c r="Q237" s="228"/>
      <c r="R237" s="228"/>
      <c r="S237" s="228"/>
      <c r="T237" s="229"/>
      <c r="AT237" s="230" t="s">
        <v>384</v>
      </c>
      <c r="AU237" s="230" t="s">
        <v>86</v>
      </c>
      <c r="AV237" s="14" t="s">
        <v>86</v>
      </c>
      <c r="AW237" s="14" t="s">
        <v>32</v>
      </c>
      <c r="AX237" s="14" t="s">
        <v>77</v>
      </c>
      <c r="AY237" s="230" t="s">
        <v>375</v>
      </c>
    </row>
    <row r="238" spans="1:65" s="14" customFormat="1" ht="11.25">
      <c r="B238" s="220"/>
      <c r="C238" s="221"/>
      <c r="D238" s="205" t="s">
        <v>384</v>
      </c>
      <c r="E238" s="222" t="s">
        <v>1</v>
      </c>
      <c r="F238" s="223" t="s">
        <v>3755</v>
      </c>
      <c r="G238" s="221"/>
      <c r="H238" s="224">
        <v>3.8849999999999998</v>
      </c>
      <c r="I238" s="225"/>
      <c r="J238" s="221"/>
      <c r="K238" s="221"/>
      <c r="L238" s="226"/>
      <c r="M238" s="227"/>
      <c r="N238" s="228"/>
      <c r="O238" s="228"/>
      <c r="P238" s="228"/>
      <c r="Q238" s="228"/>
      <c r="R238" s="228"/>
      <c r="S238" s="228"/>
      <c r="T238" s="229"/>
      <c r="AT238" s="230" t="s">
        <v>384</v>
      </c>
      <c r="AU238" s="230" t="s">
        <v>86</v>
      </c>
      <c r="AV238" s="14" t="s">
        <v>86</v>
      </c>
      <c r="AW238" s="14" t="s">
        <v>32</v>
      </c>
      <c r="AX238" s="14" t="s">
        <v>77</v>
      </c>
      <c r="AY238" s="230" t="s">
        <v>375</v>
      </c>
    </row>
    <row r="239" spans="1:65" s="15" customFormat="1" ht="11.25">
      <c r="B239" s="246"/>
      <c r="C239" s="247"/>
      <c r="D239" s="205" t="s">
        <v>384</v>
      </c>
      <c r="E239" s="248" t="s">
        <v>1</v>
      </c>
      <c r="F239" s="249" t="s">
        <v>746</v>
      </c>
      <c r="G239" s="247"/>
      <c r="H239" s="250">
        <v>9.6449999999999996</v>
      </c>
      <c r="I239" s="251"/>
      <c r="J239" s="247"/>
      <c r="K239" s="247"/>
      <c r="L239" s="252"/>
      <c r="M239" s="253"/>
      <c r="N239" s="254"/>
      <c r="O239" s="254"/>
      <c r="P239" s="254"/>
      <c r="Q239" s="254"/>
      <c r="R239" s="254"/>
      <c r="S239" s="254"/>
      <c r="T239" s="255"/>
      <c r="AT239" s="256" t="s">
        <v>384</v>
      </c>
      <c r="AU239" s="256" t="s">
        <v>86</v>
      </c>
      <c r="AV239" s="15" t="s">
        <v>374</v>
      </c>
      <c r="AW239" s="15" t="s">
        <v>32</v>
      </c>
      <c r="AX239" s="15" t="s">
        <v>84</v>
      </c>
      <c r="AY239" s="256" t="s">
        <v>375</v>
      </c>
    </row>
    <row r="240" spans="1:65" s="2" customFormat="1" ht="16.5" customHeight="1">
      <c r="A240" s="35"/>
      <c r="B240" s="36"/>
      <c r="C240" s="192" t="s">
        <v>529</v>
      </c>
      <c r="D240" s="192" t="s">
        <v>377</v>
      </c>
      <c r="E240" s="193" t="s">
        <v>3756</v>
      </c>
      <c r="F240" s="194" t="s">
        <v>3757</v>
      </c>
      <c r="G240" s="195" t="s">
        <v>649</v>
      </c>
      <c r="H240" s="196">
        <v>0.111</v>
      </c>
      <c r="I240" s="197"/>
      <c r="J240" s="198">
        <f>ROUND(I240*H240,2)</f>
        <v>0</v>
      </c>
      <c r="K240" s="194" t="s">
        <v>408</v>
      </c>
      <c r="L240" s="40"/>
      <c r="M240" s="199" t="s">
        <v>1</v>
      </c>
      <c r="N240" s="200" t="s">
        <v>42</v>
      </c>
      <c r="O240" s="72"/>
      <c r="P240" s="201">
        <f>O240*H240</f>
        <v>0</v>
      </c>
      <c r="Q240" s="201">
        <v>1.0608</v>
      </c>
      <c r="R240" s="201">
        <f>Q240*H240</f>
        <v>0.1177488</v>
      </c>
      <c r="S240" s="201">
        <v>0</v>
      </c>
      <c r="T240" s="202">
        <f>S240*H240</f>
        <v>0</v>
      </c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  <c r="AR240" s="203" t="s">
        <v>374</v>
      </c>
      <c r="AT240" s="203" t="s">
        <v>377</v>
      </c>
      <c r="AU240" s="203" t="s">
        <v>86</v>
      </c>
      <c r="AY240" s="18" t="s">
        <v>375</v>
      </c>
      <c r="BE240" s="204">
        <f>IF(N240="základní",J240,0)</f>
        <v>0</v>
      </c>
      <c r="BF240" s="204">
        <f>IF(N240="snížená",J240,0)</f>
        <v>0</v>
      </c>
      <c r="BG240" s="204">
        <f>IF(N240="zákl. přenesená",J240,0)</f>
        <v>0</v>
      </c>
      <c r="BH240" s="204">
        <f>IF(N240="sníž. přenesená",J240,0)</f>
        <v>0</v>
      </c>
      <c r="BI240" s="204">
        <f>IF(N240="nulová",J240,0)</f>
        <v>0</v>
      </c>
      <c r="BJ240" s="18" t="s">
        <v>84</v>
      </c>
      <c r="BK240" s="204">
        <f>ROUND(I240*H240,2)</f>
        <v>0</v>
      </c>
      <c r="BL240" s="18" t="s">
        <v>374</v>
      </c>
      <c r="BM240" s="203" t="s">
        <v>3758</v>
      </c>
    </row>
    <row r="241" spans="1:65" s="2" customFormat="1" ht="11.25">
      <c r="A241" s="35"/>
      <c r="B241" s="36"/>
      <c r="C241" s="37"/>
      <c r="D241" s="205" t="s">
        <v>383</v>
      </c>
      <c r="E241" s="37"/>
      <c r="F241" s="206" t="s">
        <v>3759</v>
      </c>
      <c r="G241" s="37"/>
      <c r="H241" s="37"/>
      <c r="I241" s="207"/>
      <c r="J241" s="37"/>
      <c r="K241" s="37"/>
      <c r="L241" s="40"/>
      <c r="M241" s="208"/>
      <c r="N241" s="209"/>
      <c r="O241" s="72"/>
      <c r="P241" s="72"/>
      <c r="Q241" s="72"/>
      <c r="R241" s="72"/>
      <c r="S241" s="72"/>
      <c r="T241" s="73"/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  <c r="AT241" s="18" t="s">
        <v>383</v>
      </c>
      <c r="AU241" s="18" t="s">
        <v>86</v>
      </c>
    </row>
    <row r="242" spans="1:65" s="14" customFormat="1" ht="11.25">
      <c r="B242" s="220"/>
      <c r="C242" s="221"/>
      <c r="D242" s="205" t="s">
        <v>384</v>
      </c>
      <c r="E242" s="222" t="s">
        <v>1</v>
      </c>
      <c r="F242" s="223" t="s">
        <v>3760</v>
      </c>
      <c r="G242" s="221"/>
      <c r="H242" s="224">
        <v>0.111</v>
      </c>
      <c r="I242" s="225"/>
      <c r="J242" s="221"/>
      <c r="K242" s="221"/>
      <c r="L242" s="226"/>
      <c r="M242" s="227"/>
      <c r="N242" s="228"/>
      <c r="O242" s="228"/>
      <c r="P242" s="228"/>
      <c r="Q242" s="228"/>
      <c r="R242" s="228"/>
      <c r="S242" s="228"/>
      <c r="T242" s="229"/>
      <c r="AT242" s="230" t="s">
        <v>384</v>
      </c>
      <c r="AU242" s="230" t="s">
        <v>86</v>
      </c>
      <c r="AV242" s="14" t="s">
        <v>86</v>
      </c>
      <c r="AW242" s="14" t="s">
        <v>32</v>
      </c>
      <c r="AX242" s="14" t="s">
        <v>84</v>
      </c>
      <c r="AY242" s="230" t="s">
        <v>375</v>
      </c>
    </row>
    <row r="243" spans="1:65" s="2" customFormat="1" ht="16.5" customHeight="1">
      <c r="A243" s="35"/>
      <c r="B243" s="36"/>
      <c r="C243" s="192" t="s">
        <v>533</v>
      </c>
      <c r="D243" s="192" t="s">
        <v>377</v>
      </c>
      <c r="E243" s="193" t="s">
        <v>3761</v>
      </c>
      <c r="F243" s="194" t="s">
        <v>3762</v>
      </c>
      <c r="G243" s="195" t="s">
        <v>615</v>
      </c>
      <c r="H243" s="196">
        <v>9.52</v>
      </c>
      <c r="I243" s="197"/>
      <c r="J243" s="198">
        <f>ROUND(I243*H243,2)</f>
        <v>0</v>
      </c>
      <c r="K243" s="194" t="s">
        <v>408</v>
      </c>
      <c r="L243" s="40"/>
      <c r="M243" s="199" t="s">
        <v>1</v>
      </c>
      <c r="N243" s="200" t="s">
        <v>42</v>
      </c>
      <c r="O243" s="72"/>
      <c r="P243" s="201">
        <f>O243*H243</f>
        <v>0</v>
      </c>
      <c r="Q243" s="201">
        <v>0</v>
      </c>
      <c r="R243" s="201">
        <f>Q243*H243</f>
        <v>0</v>
      </c>
      <c r="S243" s="201">
        <v>0</v>
      </c>
      <c r="T243" s="202">
        <f>S243*H243</f>
        <v>0</v>
      </c>
      <c r="U243" s="35"/>
      <c r="V243" s="35"/>
      <c r="W243" s="35"/>
      <c r="X243" s="35"/>
      <c r="Y243" s="35"/>
      <c r="Z243" s="35"/>
      <c r="AA243" s="35"/>
      <c r="AB243" s="35"/>
      <c r="AC243" s="35"/>
      <c r="AD243" s="35"/>
      <c r="AE243" s="35"/>
      <c r="AR243" s="203" t="s">
        <v>374</v>
      </c>
      <c r="AT243" s="203" t="s">
        <v>377</v>
      </c>
      <c r="AU243" s="203" t="s">
        <v>86</v>
      </c>
      <c r="AY243" s="18" t="s">
        <v>375</v>
      </c>
      <c r="BE243" s="204">
        <f>IF(N243="základní",J243,0)</f>
        <v>0</v>
      </c>
      <c r="BF243" s="204">
        <f>IF(N243="snížená",J243,0)</f>
        <v>0</v>
      </c>
      <c r="BG243" s="204">
        <f>IF(N243="zákl. přenesená",J243,0)</f>
        <v>0</v>
      </c>
      <c r="BH243" s="204">
        <f>IF(N243="sníž. přenesená",J243,0)</f>
        <v>0</v>
      </c>
      <c r="BI243" s="204">
        <f>IF(N243="nulová",J243,0)</f>
        <v>0</v>
      </c>
      <c r="BJ243" s="18" t="s">
        <v>84</v>
      </c>
      <c r="BK243" s="204">
        <f>ROUND(I243*H243,2)</f>
        <v>0</v>
      </c>
      <c r="BL243" s="18" t="s">
        <v>374</v>
      </c>
      <c r="BM243" s="203" t="s">
        <v>3763</v>
      </c>
    </row>
    <row r="244" spans="1:65" s="2" customFormat="1" ht="11.25">
      <c r="A244" s="35"/>
      <c r="B244" s="36"/>
      <c r="C244" s="37"/>
      <c r="D244" s="205" t="s">
        <v>383</v>
      </c>
      <c r="E244" s="37"/>
      <c r="F244" s="206" t="s">
        <v>3764</v>
      </c>
      <c r="G244" s="37"/>
      <c r="H244" s="37"/>
      <c r="I244" s="207"/>
      <c r="J244" s="37"/>
      <c r="K244" s="37"/>
      <c r="L244" s="40"/>
      <c r="M244" s="208"/>
      <c r="N244" s="209"/>
      <c r="O244" s="72"/>
      <c r="P244" s="72"/>
      <c r="Q244" s="72"/>
      <c r="R244" s="72"/>
      <c r="S244" s="72"/>
      <c r="T244" s="73"/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T244" s="18" t="s">
        <v>383</v>
      </c>
      <c r="AU244" s="18" t="s">
        <v>86</v>
      </c>
    </row>
    <row r="245" spans="1:65" s="14" customFormat="1" ht="22.5">
      <c r="B245" s="220"/>
      <c r="C245" s="221"/>
      <c r="D245" s="205" t="s">
        <v>384</v>
      </c>
      <c r="E245" s="222" t="s">
        <v>1</v>
      </c>
      <c r="F245" s="223" t="s">
        <v>3765</v>
      </c>
      <c r="G245" s="221"/>
      <c r="H245" s="224">
        <v>9.52</v>
      </c>
      <c r="I245" s="225"/>
      <c r="J245" s="221"/>
      <c r="K245" s="221"/>
      <c r="L245" s="226"/>
      <c r="M245" s="227"/>
      <c r="N245" s="228"/>
      <c r="O245" s="228"/>
      <c r="P245" s="228"/>
      <c r="Q245" s="228"/>
      <c r="R245" s="228"/>
      <c r="S245" s="228"/>
      <c r="T245" s="229"/>
      <c r="AT245" s="230" t="s">
        <v>384</v>
      </c>
      <c r="AU245" s="230" t="s">
        <v>86</v>
      </c>
      <c r="AV245" s="14" t="s">
        <v>86</v>
      </c>
      <c r="AW245" s="14" t="s">
        <v>32</v>
      </c>
      <c r="AX245" s="14" t="s">
        <v>84</v>
      </c>
      <c r="AY245" s="230" t="s">
        <v>375</v>
      </c>
    </row>
    <row r="246" spans="1:65" s="2" customFormat="1" ht="16.5" customHeight="1">
      <c r="A246" s="35"/>
      <c r="B246" s="36"/>
      <c r="C246" s="192" t="s">
        <v>537</v>
      </c>
      <c r="D246" s="192" t="s">
        <v>377</v>
      </c>
      <c r="E246" s="193" t="s">
        <v>3190</v>
      </c>
      <c r="F246" s="194" t="s">
        <v>3191</v>
      </c>
      <c r="G246" s="195" t="s">
        <v>671</v>
      </c>
      <c r="H246" s="196">
        <v>16.324000000000002</v>
      </c>
      <c r="I246" s="197"/>
      <c r="J246" s="198">
        <f>ROUND(I246*H246,2)</f>
        <v>0</v>
      </c>
      <c r="K246" s="194" t="s">
        <v>408</v>
      </c>
      <c r="L246" s="40"/>
      <c r="M246" s="199" t="s">
        <v>1</v>
      </c>
      <c r="N246" s="200" t="s">
        <v>42</v>
      </c>
      <c r="O246" s="72"/>
      <c r="P246" s="201">
        <f>O246*H246</f>
        <v>0</v>
      </c>
      <c r="Q246" s="201">
        <v>0</v>
      </c>
      <c r="R246" s="201">
        <f>Q246*H246</f>
        <v>0</v>
      </c>
      <c r="S246" s="201">
        <v>0</v>
      </c>
      <c r="T246" s="202">
        <f>S246*H246</f>
        <v>0</v>
      </c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R246" s="203" t="s">
        <v>374</v>
      </c>
      <c r="AT246" s="203" t="s">
        <v>377</v>
      </c>
      <c r="AU246" s="203" t="s">
        <v>86</v>
      </c>
      <c r="AY246" s="18" t="s">
        <v>375</v>
      </c>
      <c r="BE246" s="204">
        <f>IF(N246="základní",J246,0)</f>
        <v>0</v>
      </c>
      <c r="BF246" s="204">
        <f>IF(N246="snížená",J246,0)</f>
        <v>0</v>
      </c>
      <c r="BG246" s="204">
        <f>IF(N246="zákl. přenesená",J246,0)</f>
        <v>0</v>
      </c>
      <c r="BH246" s="204">
        <f>IF(N246="sníž. přenesená",J246,0)</f>
        <v>0</v>
      </c>
      <c r="BI246" s="204">
        <f>IF(N246="nulová",J246,0)</f>
        <v>0</v>
      </c>
      <c r="BJ246" s="18" t="s">
        <v>84</v>
      </c>
      <c r="BK246" s="204">
        <f>ROUND(I246*H246,2)</f>
        <v>0</v>
      </c>
      <c r="BL246" s="18" t="s">
        <v>374</v>
      </c>
      <c r="BM246" s="203" t="s">
        <v>3766</v>
      </c>
    </row>
    <row r="247" spans="1:65" s="2" customFormat="1" ht="11.25">
      <c r="A247" s="35"/>
      <c r="B247" s="36"/>
      <c r="C247" s="37"/>
      <c r="D247" s="205" t="s">
        <v>383</v>
      </c>
      <c r="E247" s="37"/>
      <c r="F247" s="206" t="s">
        <v>3193</v>
      </c>
      <c r="G247" s="37"/>
      <c r="H247" s="37"/>
      <c r="I247" s="207"/>
      <c r="J247" s="37"/>
      <c r="K247" s="37"/>
      <c r="L247" s="40"/>
      <c r="M247" s="208"/>
      <c r="N247" s="209"/>
      <c r="O247" s="72"/>
      <c r="P247" s="72"/>
      <c r="Q247" s="72"/>
      <c r="R247" s="72"/>
      <c r="S247" s="72"/>
      <c r="T247" s="73"/>
      <c r="U247" s="35"/>
      <c r="V247" s="35"/>
      <c r="W247" s="35"/>
      <c r="X247" s="35"/>
      <c r="Y247" s="35"/>
      <c r="Z247" s="35"/>
      <c r="AA247" s="35"/>
      <c r="AB247" s="35"/>
      <c r="AC247" s="35"/>
      <c r="AD247" s="35"/>
      <c r="AE247" s="35"/>
      <c r="AT247" s="18" t="s">
        <v>383</v>
      </c>
      <c r="AU247" s="18" t="s">
        <v>86</v>
      </c>
    </row>
    <row r="248" spans="1:65" s="14" customFormat="1" ht="11.25">
      <c r="B248" s="220"/>
      <c r="C248" s="221"/>
      <c r="D248" s="205" t="s">
        <v>384</v>
      </c>
      <c r="E248" s="222" t="s">
        <v>1</v>
      </c>
      <c r="F248" s="223" t="s">
        <v>3767</v>
      </c>
      <c r="G248" s="221"/>
      <c r="H248" s="224">
        <v>16.324000000000002</v>
      </c>
      <c r="I248" s="225"/>
      <c r="J248" s="221"/>
      <c r="K248" s="221"/>
      <c r="L248" s="226"/>
      <c r="M248" s="227"/>
      <c r="N248" s="228"/>
      <c r="O248" s="228"/>
      <c r="P248" s="228"/>
      <c r="Q248" s="228"/>
      <c r="R248" s="228"/>
      <c r="S248" s="228"/>
      <c r="T248" s="229"/>
      <c r="AT248" s="230" t="s">
        <v>384</v>
      </c>
      <c r="AU248" s="230" t="s">
        <v>86</v>
      </c>
      <c r="AV248" s="14" t="s">
        <v>86</v>
      </c>
      <c r="AW248" s="14" t="s">
        <v>32</v>
      </c>
      <c r="AX248" s="14" t="s">
        <v>84</v>
      </c>
      <c r="AY248" s="230" t="s">
        <v>375</v>
      </c>
    </row>
    <row r="249" spans="1:65" s="12" customFormat="1" ht="22.9" customHeight="1">
      <c r="B249" s="176"/>
      <c r="C249" s="177"/>
      <c r="D249" s="178" t="s">
        <v>76</v>
      </c>
      <c r="E249" s="190" t="s">
        <v>412</v>
      </c>
      <c r="F249" s="190" t="s">
        <v>1403</v>
      </c>
      <c r="G249" s="177"/>
      <c r="H249" s="177"/>
      <c r="I249" s="180"/>
      <c r="J249" s="191">
        <f>BK249</f>
        <v>0</v>
      </c>
      <c r="K249" s="177"/>
      <c r="L249" s="182"/>
      <c r="M249" s="183"/>
      <c r="N249" s="184"/>
      <c r="O249" s="184"/>
      <c r="P249" s="185">
        <f>SUM(P250:P255)</f>
        <v>0</v>
      </c>
      <c r="Q249" s="184"/>
      <c r="R249" s="185">
        <f>SUM(R250:R255)</f>
        <v>7.8382079999999998</v>
      </c>
      <c r="S249" s="184"/>
      <c r="T249" s="186">
        <f>SUM(T250:T255)</f>
        <v>0</v>
      </c>
      <c r="AR249" s="187" t="s">
        <v>84</v>
      </c>
      <c r="AT249" s="188" t="s">
        <v>76</v>
      </c>
      <c r="AU249" s="188" t="s">
        <v>84</v>
      </c>
      <c r="AY249" s="187" t="s">
        <v>375</v>
      </c>
      <c r="BK249" s="189">
        <f>SUM(BK250:BK255)</f>
        <v>0</v>
      </c>
    </row>
    <row r="250" spans="1:65" s="2" customFormat="1" ht="16.5" customHeight="1">
      <c r="A250" s="35"/>
      <c r="B250" s="36"/>
      <c r="C250" s="192" t="s">
        <v>541</v>
      </c>
      <c r="D250" s="192" t="s">
        <v>377</v>
      </c>
      <c r="E250" s="193" t="s">
        <v>3195</v>
      </c>
      <c r="F250" s="194" t="s">
        <v>3196</v>
      </c>
      <c r="G250" s="195" t="s">
        <v>671</v>
      </c>
      <c r="H250" s="196">
        <v>12.8</v>
      </c>
      <c r="I250" s="197"/>
      <c r="J250" s="198">
        <f>ROUND(I250*H250,2)</f>
        <v>0</v>
      </c>
      <c r="K250" s="194" t="s">
        <v>408</v>
      </c>
      <c r="L250" s="40"/>
      <c r="M250" s="199" t="s">
        <v>1</v>
      </c>
      <c r="N250" s="200" t="s">
        <v>42</v>
      </c>
      <c r="O250" s="72"/>
      <c r="P250" s="201">
        <f>O250*H250</f>
        <v>0</v>
      </c>
      <c r="Q250" s="201">
        <v>0.19536000000000001</v>
      </c>
      <c r="R250" s="201">
        <f>Q250*H250</f>
        <v>2.5006080000000002</v>
      </c>
      <c r="S250" s="201">
        <v>0</v>
      </c>
      <c r="T250" s="202">
        <f>S250*H250</f>
        <v>0</v>
      </c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R250" s="203" t="s">
        <v>374</v>
      </c>
      <c r="AT250" s="203" t="s">
        <v>377</v>
      </c>
      <c r="AU250" s="203" t="s">
        <v>86</v>
      </c>
      <c r="AY250" s="18" t="s">
        <v>375</v>
      </c>
      <c r="BE250" s="204">
        <f>IF(N250="základní",J250,0)</f>
        <v>0</v>
      </c>
      <c r="BF250" s="204">
        <f>IF(N250="snížená",J250,0)</f>
        <v>0</v>
      </c>
      <c r="BG250" s="204">
        <f>IF(N250="zákl. přenesená",J250,0)</f>
        <v>0</v>
      </c>
      <c r="BH250" s="204">
        <f>IF(N250="sníž. přenesená",J250,0)</f>
        <v>0</v>
      </c>
      <c r="BI250" s="204">
        <f>IF(N250="nulová",J250,0)</f>
        <v>0</v>
      </c>
      <c r="BJ250" s="18" t="s">
        <v>84</v>
      </c>
      <c r="BK250" s="204">
        <f>ROUND(I250*H250,2)</f>
        <v>0</v>
      </c>
      <c r="BL250" s="18" t="s">
        <v>374</v>
      </c>
      <c r="BM250" s="203" t="s">
        <v>3768</v>
      </c>
    </row>
    <row r="251" spans="1:65" s="2" customFormat="1" ht="19.5">
      <c r="A251" s="35"/>
      <c r="B251" s="36"/>
      <c r="C251" s="37"/>
      <c r="D251" s="205" t="s">
        <v>383</v>
      </c>
      <c r="E251" s="37"/>
      <c r="F251" s="206" t="s">
        <v>3198</v>
      </c>
      <c r="G251" s="37"/>
      <c r="H251" s="37"/>
      <c r="I251" s="207"/>
      <c r="J251" s="37"/>
      <c r="K251" s="37"/>
      <c r="L251" s="40"/>
      <c r="M251" s="208"/>
      <c r="N251" s="209"/>
      <c r="O251" s="72"/>
      <c r="P251" s="72"/>
      <c r="Q251" s="72"/>
      <c r="R251" s="72"/>
      <c r="S251" s="72"/>
      <c r="T251" s="73"/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  <c r="AT251" s="18" t="s">
        <v>383</v>
      </c>
      <c r="AU251" s="18" t="s">
        <v>86</v>
      </c>
    </row>
    <row r="252" spans="1:65" s="14" customFormat="1" ht="11.25">
      <c r="B252" s="220"/>
      <c r="C252" s="221"/>
      <c r="D252" s="205" t="s">
        <v>384</v>
      </c>
      <c r="E252" s="222" t="s">
        <v>1</v>
      </c>
      <c r="F252" s="223" t="s">
        <v>3737</v>
      </c>
      <c r="G252" s="221"/>
      <c r="H252" s="224">
        <v>12.8</v>
      </c>
      <c r="I252" s="225"/>
      <c r="J252" s="221"/>
      <c r="K252" s="221"/>
      <c r="L252" s="226"/>
      <c r="M252" s="227"/>
      <c r="N252" s="228"/>
      <c r="O252" s="228"/>
      <c r="P252" s="228"/>
      <c r="Q252" s="228"/>
      <c r="R252" s="228"/>
      <c r="S252" s="228"/>
      <c r="T252" s="229"/>
      <c r="AT252" s="230" t="s">
        <v>384</v>
      </c>
      <c r="AU252" s="230" t="s">
        <v>86</v>
      </c>
      <c r="AV252" s="14" t="s">
        <v>86</v>
      </c>
      <c r="AW252" s="14" t="s">
        <v>32</v>
      </c>
      <c r="AX252" s="14" t="s">
        <v>84</v>
      </c>
      <c r="AY252" s="230" t="s">
        <v>375</v>
      </c>
    </row>
    <row r="253" spans="1:65" s="2" customFormat="1" ht="16.5" customHeight="1">
      <c r="A253" s="35"/>
      <c r="B253" s="36"/>
      <c r="C253" s="236" t="s">
        <v>552</v>
      </c>
      <c r="D253" s="236" t="s">
        <v>646</v>
      </c>
      <c r="E253" s="237" t="s">
        <v>3200</v>
      </c>
      <c r="F253" s="238" t="s">
        <v>3201</v>
      </c>
      <c r="G253" s="239" t="s">
        <v>671</v>
      </c>
      <c r="H253" s="240">
        <v>12.8</v>
      </c>
      <c r="I253" s="241"/>
      <c r="J253" s="242">
        <f>ROUND(I253*H253,2)</f>
        <v>0</v>
      </c>
      <c r="K253" s="238" t="s">
        <v>408</v>
      </c>
      <c r="L253" s="243"/>
      <c r="M253" s="244" t="s">
        <v>1</v>
      </c>
      <c r="N253" s="245" t="s">
        <v>42</v>
      </c>
      <c r="O253" s="72"/>
      <c r="P253" s="201">
        <f>O253*H253</f>
        <v>0</v>
      </c>
      <c r="Q253" s="201">
        <v>0.41699999999999998</v>
      </c>
      <c r="R253" s="201">
        <f>Q253*H253</f>
        <v>5.3376000000000001</v>
      </c>
      <c r="S253" s="201">
        <v>0</v>
      </c>
      <c r="T253" s="202">
        <f>S253*H253</f>
        <v>0</v>
      </c>
      <c r="U253" s="35"/>
      <c r="V253" s="35"/>
      <c r="W253" s="35"/>
      <c r="X253" s="35"/>
      <c r="Y253" s="35"/>
      <c r="Z253" s="35"/>
      <c r="AA253" s="35"/>
      <c r="AB253" s="35"/>
      <c r="AC253" s="35"/>
      <c r="AD253" s="35"/>
      <c r="AE253" s="35"/>
      <c r="AR253" s="203" t="s">
        <v>427</v>
      </c>
      <c r="AT253" s="203" t="s">
        <v>646</v>
      </c>
      <c r="AU253" s="203" t="s">
        <v>86</v>
      </c>
      <c r="AY253" s="18" t="s">
        <v>375</v>
      </c>
      <c r="BE253" s="204">
        <f>IF(N253="základní",J253,0)</f>
        <v>0</v>
      </c>
      <c r="BF253" s="204">
        <f>IF(N253="snížená",J253,0)</f>
        <v>0</v>
      </c>
      <c r="BG253" s="204">
        <f>IF(N253="zákl. přenesená",J253,0)</f>
        <v>0</v>
      </c>
      <c r="BH253" s="204">
        <f>IF(N253="sníž. přenesená",J253,0)</f>
        <v>0</v>
      </c>
      <c r="BI253" s="204">
        <f>IF(N253="nulová",J253,0)</f>
        <v>0</v>
      </c>
      <c r="BJ253" s="18" t="s">
        <v>84</v>
      </c>
      <c r="BK253" s="204">
        <f>ROUND(I253*H253,2)</f>
        <v>0</v>
      </c>
      <c r="BL253" s="18" t="s">
        <v>374</v>
      </c>
      <c r="BM253" s="203" t="s">
        <v>3769</v>
      </c>
    </row>
    <row r="254" spans="1:65" s="2" customFormat="1" ht="11.25">
      <c r="A254" s="35"/>
      <c r="B254" s="36"/>
      <c r="C254" s="37"/>
      <c r="D254" s="205" t="s">
        <v>383</v>
      </c>
      <c r="E254" s="37"/>
      <c r="F254" s="206" t="s">
        <v>3201</v>
      </c>
      <c r="G254" s="37"/>
      <c r="H254" s="37"/>
      <c r="I254" s="207"/>
      <c r="J254" s="37"/>
      <c r="K254" s="37"/>
      <c r="L254" s="40"/>
      <c r="M254" s="208"/>
      <c r="N254" s="209"/>
      <c r="O254" s="72"/>
      <c r="P254" s="72"/>
      <c r="Q254" s="72"/>
      <c r="R254" s="72"/>
      <c r="S254" s="72"/>
      <c r="T254" s="73"/>
      <c r="U254" s="35"/>
      <c r="V254" s="35"/>
      <c r="W254" s="35"/>
      <c r="X254" s="35"/>
      <c r="Y254" s="35"/>
      <c r="Z254" s="35"/>
      <c r="AA254" s="35"/>
      <c r="AB254" s="35"/>
      <c r="AC254" s="35"/>
      <c r="AD254" s="35"/>
      <c r="AE254" s="35"/>
      <c r="AT254" s="18" t="s">
        <v>383</v>
      </c>
      <c r="AU254" s="18" t="s">
        <v>86</v>
      </c>
    </row>
    <row r="255" spans="1:65" s="14" customFormat="1" ht="11.25">
      <c r="B255" s="220"/>
      <c r="C255" s="221"/>
      <c r="D255" s="205" t="s">
        <v>384</v>
      </c>
      <c r="E255" s="222" t="s">
        <v>1</v>
      </c>
      <c r="F255" s="223" t="s">
        <v>3770</v>
      </c>
      <c r="G255" s="221"/>
      <c r="H255" s="224">
        <v>12.8</v>
      </c>
      <c r="I255" s="225"/>
      <c r="J255" s="221"/>
      <c r="K255" s="221"/>
      <c r="L255" s="226"/>
      <c r="M255" s="227"/>
      <c r="N255" s="228"/>
      <c r="O255" s="228"/>
      <c r="P255" s="228"/>
      <c r="Q255" s="228"/>
      <c r="R255" s="228"/>
      <c r="S255" s="228"/>
      <c r="T255" s="229"/>
      <c r="AT255" s="230" t="s">
        <v>384</v>
      </c>
      <c r="AU255" s="230" t="s">
        <v>86</v>
      </c>
      <c r="AV255" s="14" t="s">
        <v>86</v>
      </c>
      <c r="AW255" s="14" t="s">
        <v>32</v>
      </c>
      <c r="AX255" s="14" t="s">
        <v>84</v>
      </c>
      <c r="AY255" s="230" t="s">
        <v>375</v>
      </c>
    </row>
    <row r="256" spans="1:65" s="12" customFormat="1" ht="22.9" customHeight="1">
      <c r="B256" s="176"/>
      <c r="C256" s="177"/>
      <c r="D256" s="178" t="s">
        <v>76</v>
      </c>
      <c r="E256" s="190" t="s">
        <v>416</v>
      </c>
      <c r="F256" s="190" t="s">
        <v>1173</v>
      </c>
      <c r="G256" s="177"/>
      <c r="H256" s="177"/>
      <c r="I256" s="180"/>
      <c r="J256" s="191">
        <f>BK256</f>
        <v>0</v>
      </c>
      <c r="K256" s="177"/>
      <c r="L256" s="182"/>
      <c r="M256" s="183"/>
      <c r="N256" s="184"/>
      <c r="O256" s="184"/>
      <c r="P256" s="185">
        <f>SUM(P257:P264)</f>
        <v>0</v>
      </c>
      <c r="Q256" s="184"/>
      <c r="R256" s="185">
        <f>SUM(R257:R264)</f>
        <v>2.7126229999999998</v>
      </c>
      <c r="S256" s="184"/>
      <c r="T256" s="186">
        <f>SUM(T257:T264)</f>
        <v>0</v>
      </c>
      <c r="AR256" s="187" t="s">
        <v>84</v>
      </c>
      <c r="AT256" s="188" t="s">
        <v>76</v>
      </c>
      <c r="AU256" s="188" t="s">
        <v>84</v>
      </c>
      <c r="AY256" s="187" t="s">
        <v>375</v>
      </c>
      <c r="BK256" s="189">
        <f>SUM(BK257:BK264)</f>
        <v>0</v>
      </c>
    </row>
    <row r="257" spans="1:65" s="2" customFormat="1" ht="16.5" customHeight="1">
      <c r="A257" s="35"/>
      <c r="B257" s="36"/>
      <c r="C257" s="192" t="s">
        <v>559</v>
      </c>
      <c r="D257" s="192" t="s">
        <v>377</v>
      </c>
      <c r="E257" s="193" t="s">
        <v>3771</v>
      </c>
      <c r="F257" s="194" t="s">
        <v>3772</v>
      </c>
      <c r="G257" s="195" t="s">
        <v>671</v>
      </c>
      <c r="H257" s="196">
        <v>28.62</v>
      </c>
      <c r="I257" s="197"/>
      <c r="J257" s="198">
        <f>ROUND(I257*H257,2)</f>
        <v>0</v>
      </c>
      <c r="K257" s="194" t="s">
        <v>408</v>
      </c>
      <c r="L257" s="40"/>
      <c r="M257" s="199" t="s">
        <v>1</v>
      </c>
      <c r="N257" s="200" t="s">
        <v>42</v>
      </c>
      <c r="O257" s="72"/>
      <c r="P257" s="201">
        <f>O257*H257</f>
        <v>0</v>
      </c>
      <c r="Q257" s="201">
        <v>2.1000000000000001E-2</v>
      </c>
      <c r="R257" s="201">
        <f>Q257*H257</f>
        <v>0.60102000000000011</v>
      </c>
      <c r="S257" s="201">
        <v>0</v>
      </c>
      <c r="T257" s="202">
        <f>S257*H257</f>
        <v>0</v>
      </c>
      <c r="U257" s="35"/>
      <c r="V257" s="35"/>
      <c r="W257" s="35"/>
      <c r="X257" s="35"/>
      <c r="Y257" s="35"/>
      <c r="Z257" s="35"/>
      <c r="AA257" s="35"/>
      <c r="AB257" s="35"/>
      <c r="AC257" s="35"/>
      <c r="AD257" s="35"/>
      <c r="AE257" s="35"/>
      <c r="AR257" s="203" t="s">
        <v>374</v>
      </c>
      <c r="AT257" s="203" t="s">
        <v>377</v>
      </c>
      <c r="AU257" s="203" t="s">
        <v>86</v>
      </c>
      <c r="AY257" s="18" t="s">
        <v>375</v>
      </c>
      <c r="BE257" s="204">
        <f>IF(N257="základní",J257,0)</f>
        <v>0</v>
      </c>
      <c r="BF257" s="204">
        <f>IF(N257="snížená",J257,0)</f>
        <v>0</v>
      </c>
      <c r="BG257" s="204">
        <f>IF(N257="zákl. přenesená",J257,0)</f>
        <v>0</v>
      </c>
      <c r="BH257" s="204">
        <f>IF(N257="sníž. přenesená",J257,0)</f>
        <v>0</v>
      </c>
      <c r="BI257" s="204">
        <f>IF(N257="nulová",J257,0)</f>
        <v>0</v>
      </c>
      <c r="BJ257" s="18" t="s">
        <v>84</v>
      </c>
      <c r="BK257" s="204">
        <f>ROUND(I257*H257,2)</f>
        <v>0</v>
      </c>
      <c r="BL257" s="18" t="s">
        <v>374</v>
      </c>
      <c r="BM257" s="203" t="s">
        <v>3773</v>
      </c>
    </row>
    <row r="258" spans="1:65" s="2" customFormat="1" ht="11.25">
      <c r="A258" s="35"/>
      <c r="B258" s="36"/>
      <c r="C258" s="37"/>
      <c r="D258" s="205" t="s">
        <v>383</v>
      </c>
      <c r="E258" s="37"/>
      <c r="F258" s="206" t="s">
        <v>3774</v>
      </c>
      <c r="G258" s="37"/>
      <c r="H258" s="37"/>
      <c r="I258" s="207"/>
      <c r="J258" s="37"/>
      <c r="K258" s="37"/>
      <c r="L258" s="40"/>
      <c r="M258" s="208"/>
      <c r="N258" s="209"/>
      <c r="O258" s="72"/>
      <c r="P258" s="72"/>
      <c r="Q258" s="72"/>
      <c r="R258" s="72"/>
      <c r="S258" s="72"/>
      <c r="T258" s="73"/>
      <c r="U258" s="35"/>
      <c r="V258" s="35"/>
      <c r="W258" s="35"/>
      <c r="X258" s="35"/>
      <c r="Y258" s="35"/>
      <c r="Z258" s="35"/>
      <c r="AA258" s="35"/>
      <c r="AB258" s="35"/>
      <c r="AC258" s="35"/>
      <c r="AD258" s="35"/>
      <c r="AE258" s="35"/>
      <c r="AT258" s="18" t="s">
        <v>383</v>
      </c>
      <c r="AU258" s="18" t="s">
        <v>86</v>
      </c>
    </row>
    <row r="259" spans="1:65" s="14" customFormat="1" ht="11.25">
      <c r="B259" s="220"/>
      <c r="C259" s="221"/>
      <c r="D259" s="205" t="s">
        <v>384</v>
      </c>
      <c r="E259" s="222" t="s">
        <v>1</v>
      </c>
      <c r="F259" s="223" t="s">
        <v>3775</v>
      </c>
      <c r="G259" s="221"/>
      <c r="H259" s="224">
        <v>114.11</v>
      </c>
      <c r="I259" s="225"/>
      <c r="J259" s="221"/>
      <c r="K259" s="221"/>
      <c r="L259" s="226"/>
      <c r="M259" s="227"/>
      <c r="N259" s="228"/>
      <c r="O259" s="228"/>
      <c r="P259" s="228"/>
      <c r="Q259" s="228"/>
      <c r="R259" s="228"/>
      <c r="S259" s="228"/>
      <c r="T259" s="229"/>
      <c r="AT259" s="230" t="s">
        <v>384</v>
      </c>
      <c r="AU259" s="230" t="s">
        <v>86</v>
      </c>
      <c r="AV259" s="14" t="s">
        <v>86</v>
      </c>
      <c r="AW259" s="14" t="s">
        <v>32</v>
      </c>
      <c r="AX259" s="14" t="s">
        <v>77</v>
      </c>
      <c r="AY259" s="230" t="s">
        <v>375</v>
      </c>
    </row>
    <row r="260" spans="1:65" s="14" customFormat="1" ht="11.25">
      <c r="B260" s="220"/>
      <c r="C260" s="221"/>
      <c r="D260" s="205" t="s">
        <v>384</v>
      </c>
      <c r="E260" s="222" t="s">
        <v>1</v>
      </c>
      <c r="F260" s="223" t="s">
        <v>3776</v>
      </c>
      <c r="G260" s="221"/>
      <c r="H260" s="224">
        <v>-85.49</v>
      </c>
      <c r="I260" s="225"/>
      <c r="J260" s="221"/>
      <c r="K260" s="221"/>
      <c r="L260" s="226"/>
      <c r="M260" s="227"/>
      <c r="N260" s="228"/>
      <c r="O260" s="228"/>
      <c r="P260" s="228"/>
      <c r="Q260" s="228"/>
      <c r="R260" s="228"/>
      <c r="S260" s="228"/>
      <c r="T260" s="229"/>
      <c r="AT260" s="230" t="s">
        <v>384</v>
      </c>
      <c r="AU260" s="230" t="s">
        <v>86</v>
      </c>
      <c r="AV260" s="14" t="s">
        <v>86</v>
      </c>
      <c r="AW260" s="14" t="s">
        <v>32</v>
      </c>
      <c r="AX260" s="14" t="s">
        <v>77</v>
      </c>
      <c r="AY260" s="230" t="s">
        <v>375</v>
      </c>
    </row>
    <row r="261" spans="1:65" s="15" customFormat="1" ht="11.25">
      <c r="B261" s="246"/>
      <c r="C261" s="247"/>
      <c r="D261" s="205" t="s">
        <v>384</v>
      </c>
      <c r="E261" s="248" t="s">
        <v>1</v>
      </c>
      <c r="F261" s="249" t="s">
        <v>746</v>
      </c>
      <c r="G261" s="247"/>
      <c r="H261" s="250">
        <v>28.62</v>
      </c>
      <c r="I261" s="251"/>
      <c r="J261" s="247"/>
      <c r="K261" s="247"/>
      <c r="L261" s="252"/>
      <c r="M261" s="253"/>
      <c r="N261" s="254"/>
      <c r="O261" s="254"/>
      <c r="P261" s="254"/>
      <c r="Q261" s="254"/>
      <c r="R261" s="254"/>
      <c r="S261" s="254"/>
      <c r="T261" s="255"/>
      <c r="AT261" s="256" t="s">
        <v>384</v>
      </c>
      <c r="AU261" s="256" t="s">
        <v>86</v>
      </c>
      <c r="AV261" s="15" t="s">
        <v>374</v>
      </c>
      <c r="AW261" s="15" t="s">
        <v>32</v>
      </c>
      <c r="AX261" s="15" t="s">
        <v>84</v>
      </c>
      <c r="AY261" s="256" t="s">
        <v>375</v>
      </c>
    </row>
    <row r="262" spans="1:65" s="2" customFormat="1" ht="16.5" customHeight="1">
      <c r="A262" s="35"/>
      <c r="B262" s="36"/>
      <c r="C262" s="192" t="s">
        <v>563</v>
      </c>
      <c r="D262" s="192" t="s">
        <v>377</v>
      </c>
      <c r="E262" s="193" t="s">
        <v>3777</v>
      </c>
      <c r="F262" s="194" t="s">
        <v>3778</v>
      </c>
      <c r="G262" s="195" t="s">
        <v>671</v>
      </c>
      <c r="H262" s="196">
        <v>85.49</v>
      </c>
      <c r="I262" s="197"/>
      <c r="J262" s="198">
        <f>ROUND(I262*H262,2)</f>
        <v>0</v>
      </c>
      <c r="K262" s="194" t="s">
        <v>408</v>
      </c>
      <c r="L262" s="40"/>
      <c r="M262" s="199" t="s">
        <v>1</v>
      </c>
      <c r="N262" s="200" t="s">
        <v>42</v>
      </c>
      <c r="O262" s="72"/>
      <c r="P262" s="201">
        <f>O262*H262</f>
        <v>0</v>
      </c>
      <c r="Q262" s="201">
        <v>2.47E-2</v>
      </c>
      <c r="R262" s="201">
        <f>Q262*H262</f>
        <v>2.1116029999999997</v>
      </c>
      <c r="S262" s="201">
        <v>0</v>
      </c>
      <c r="T262" s="202">
        <f>S262*H262</f>
        <v>0</v>
      </c>
      <c r="U262" s="35"/>
      <c r="V262" s="35"/>
      <c r="W262" s="35"/>
      <c r="X262" s="35"/>
      <c r="Y262" s="35"/>
      <c r="Z262" s="35"/>
      <c r="AA262" s="35"/>
      <c r="AB262" s="35"/>
      <c r="AC262" s="35"/>
      <c r="AD262" s="35"/>
      <c r="AE262" s="35"/>
      <c r="AR262" s="203" t="s">
        <v>374</v>
      </c>
      <c r="AT262" s="203" t="s">
        <v>377</v>
      </c>
      <c r="AU262" s="203" t="s">
        <v>86</v>
      </c>
      <c r="AY262" s="18" t="s">
        <v>375</v>
      </c>
      <c r="BE262" s="204">
        <f>IF(N262="základní",J262,0)</f>
        <v>0</v>
      </c>
      <c r="BF262" s="204">
        <f>IF(N262="snížená",J262,0)</f>
        <v>0</v>
      </c>
      <c r="BG262" s="204">
        <f>IF(N262="zákl. přenesená",J262,0)</f>
        <v>0</v>
      </c>
      <c r="BH262" s="204">
        <f>IF(N262="sníž. přenesená",J262,0)</f>
        <v>0</v>
      </c>
      <c r="BI262" s="204">
        <f>IF(N262="nulová",J262,0)</f>
        <v>0</v>
      </c>
      <c r="BJ262" s="18" t="s">
        <v>84</v>
      </c>
      <c r="BK262" s="204">
        <f>ROUND(I262*H262,2)</f>
        <v>0</v>
      </c>
      <c r="BL262" s="18" t="s">
        <v>374</v>
      </c>
      <c r="BM262" s="203" t="s">
        <v>3779</v>
      </c>
    </row>
    <row r="263" spans="1:65" s="2" customFormat="1" ht="11.25">
      <c r="A263" s="35"/>
      <c r="B263" s="36"/>
      <c r="C263" s="37"/>
      <c r="D263" s="205" t="s">
        <v>383</v>
      </c>
      <c r="E263" s="37"/>
      <c r="F263" s="206" t="s">
        <v>3780</v>
      </c>
      <c r="G263" s="37"/>
      <c r="H263" s="37"/>
      <c r="I263" s="207"/>
      <c r="J263" s="37"/>
      <c r="K263" s="37"/>
      <c r="L263" s="40"/>
      <c r="M263" s="208"/>
      <c r="N263" s="209"/>
      <c r="O263" s="72"/>
      <c r="P263" s="72"/>
      <c r="Q263" s="72"/>
      <c r="R263" s="72"/>
      <c r="S263" s="72"/>
      <c r="T263" s="73"/>
      <c r="U263" s="35"/>
      <c r="V263" s="35"/>
      <c r="W263" s="35"/>
      <c r="X263" s="35"/>
      <c r="Y263" s="35"/>
      <c r="Z263" s="35"/>
      <c r="AA263" s="35"/>
      <c r="AB263" s="35"/>
      <c r="AC263" s="35"/>
      <c r="AD263" s="35"/>
      <c r="AE263" s="35"/>
      <c r="AT263" s="18" t="s">
        <v>383</v>
      </c>
      <c r="AU263" s="18" t="s">
        <v>86</v>
      </c>
    </row>
    <row r="264" spans="1:65" s="14" customFormat="1" ht="11.25">
      <c r="B264" s="220"/>
      <c r="C264" s="221"/>
      <c r="D264" s="205" t="s">
        <v>384</v>
      </c>
      <c r="E264" s="222" t="s">
        <v>1</v>
      </c>
      <c r="F264" s="223" t="s">
        <v>3781</v>
      </c>
      <c r="G264" s="221"/>
      <c r="H264" s="224">
        <v>85.49</v>
      </c>
      <c r="I264" s="225"/>
      <c r="J264" s="221"/>
      <c r="K264" s="221"/>
      <c r="L264" s="226"/>
      <c r="M264" s="227"/>
      <c r="N264" s="228"/>
      <c r="O264" s="228"/>
      <c r="P264" s="228"/>
      <c r="Q264" s="228"/>
      <c r="R264" s="228"/>
      <c r="S264" s="228"/>
      <c r="T264" s="229"/>
      <c r="AT264" s="230" t="s">
        <v>384</v>
      </c>
      <c r="AU264" s="230" t="s">
        <v>86</v>
      </c>
      <c r="AV264" s="14" t="s">
        <v>86</v>
      </c>
      <c r="AW264" s="14" t="s">
        <v>32</v>
      </c>
      <c r="AX264" s="14" t="s">
        <v>84</v>
      </c>
      <c r="AY264" s="230" t="s">
        <v>375</v>
      </c>
    </row>
    <row r="265" spans="1:65" s="12" customFormat="1" ht="22.9" customHeight="1">
      <c r="B265" s="176"/>
      <c r="C265" s="177"/>
      <c r="D265" s="178" t="s">
        <v>76</v>
      </c>
      <c r="E265" s="190" t="s">
        <v>427</v>
      </c>
      <c r="F265" s="190" t="s">
        <v>2742</v>
      </c>
      <c r="G265" s="177"/>
      <c r="H265" s="177"/>
      <c r="I265" s="180"/>
      <c r="J265" s="191">
        <f>BK265</f>
        <v>0</v>
      </c>
      <c r="K265" s="177"/>
      <c r="L265" s="182"/>
      <c r="M265" s="183"/>
      <c r="N265" s="184"/>
      <c r="O265" s="184"/>
      <c r="P265" s="185">
        <f>SUM(P266:P301)</f>
        <v>0</v>
      </c>
      <c r="Q265" s="184"/>
      <c r="R265" s="185">
        <f>SUM(R266:R301)</f>
        <v>7.5479503999999995</v>
      </c>
      <c r="S265" s="184"/>
      <c r="T265" s="186">
        <f>SUM(T266:T301)</f>
        <v>0</v>
      </c>
      <c r="AR265" s="187" t="s">
        <v>84</v>
      </c>
      <c r="AT265" s="188" t="s">
        <v>76</v>
      </c>
      <c r="AU265" s="188" t="s">
        <v>84</v>
      </c>
      <c r="AY265" s="187" t="s">
        <v>375</v>
      </c>
      <c r="BK265" s="189">
        <f>SUM(BK266:BK301)</f>
        <v>0</v>
      </c>
    </row>
    <row r="266" spans="1:65" s="2" customFormat="1" ht="16.5" customHeight="1">
      <c r="A266" s="35"/>
      <c r="B266" s="36"/>
      <c r="C266" s="192" t="s">
        <v>569</v>
      </c>
      <c r="D266" s="192" t="s">
        <v>377</v>
      </c>
      <c r="E266" s="193" t="s">
        <v>3782</v>
      </c>
      <c r="F266" s="194" t="s">
        <v>3783</v>
      </c>
      <c r="G266" s="195" t="s">
        <v>615</v>
      </c>
      <c r="H266" s="196">
        <v>6.0419999999999998</v>
      </c>
      <c r="I266" s="197"/>
      <c r="J266" s="198">
        <f>ROUND(I266*H266,2)</f>
        <v>0</v>
      </c>
      <c r="K266" s="194" t="s">
        <v>1</v>
      </c>
      <c r="L266" s="40"/>
      <c r="M266" s="199" t="s">
        <v>1</v>
      </c>
      <c r="N266" s="200" t="s">
        <v>42</v>
      </c>
      <c r="O266" s="72"/>
      <c r="P266" s="201">
        <f>O266*H266</f>
        <v>0</v>
      </c>
      <c r="Q266" s="201">
        <v>0</v>
      </c>
      <c r="R266" s="201">
        <f>Q266*H266</f>
        <v>0</v>
      </c>
      <c r="S266" s="201">
        <v>0</v>
      </c>
      <c r="T266" s="202">
        <f>S266*H266</f>
        <v>0</v>
      </c>
      <c r="U266" s="35"/>
      <c r="V266" s="35"/>
      <c r="W266" s="35"/>
      <c r="X266" s="35"/>
      <c r="Y266" s="35"/>
      <c r="Z266" s="35"/>
      <c r="AA266" s="35"/>
      <c r="AB266" s="35"/>
      <c r="AC266" s="35"/>
      <c r="AD266" s="35"/>
      <c r="AE266" s="35"/>
      <c r="AR266" s="203" t="s">
        <v>374</v>
      </c>
      <c r="AT266" s="203" t="s">
        <v>377</v>
      </c>
      <c r="AU266" s="203" t="s">
        <v>86</v>
      </c>
      <c r="AY266" s="18" t="s">
        <v>375</v>
      </c>
      <c r="BE266" s="204">
        <f>IF(N266="základní",J266,0)</f>
        <v>0</v>
      </c>
      <c r="BF266" s="204">
        <f>IF(N266="snížená",J266,0)</f>
        <v>0</v>
      </c>
      <c r="BG266" s="204">
        <f>IF(N266="zákl. přenesená",J266,0)</f>
        <v>0</v>
      </c>
      <c r="BH266" s="204">
        <f>IF(N266="sníž. přenesená",J266,0)</f>
        <v>0</v>
      </c>
      <c r="BI266" s="204">
        <f>IF(N266="nulová",J266,0)</f>
        <v>0</v>
      </c>
      <c r="BJ266" s="18" t="s">
        <v>84</v>
      </c>
      <c r="BK266" s="204">
        <f>ROUND(I266*H266,2)</f>
        <v>0</v>
      </c>
      <c r="BL266" s="18" t="s">
        <v>374</v>
      </c>
      <c r="BM266" s="203" t="s">
        <v>3784</v>
      </c>
    </row>
    <row r="267" spans="1:65" s="2" customFormat="1" ht="11.25">
      <c r="A267" s="35"/>
      <c r="B267" s="36"/>
      <c r="C267" s="37"/>
      <c r="D267" s="205" t="s">
        <v>383</v>
      </c>
      <c r="E267" s="37"/>
      <c r="F267" s="206" t="s">
        <v>3785</v>
      </c>
      <c r="G267" s="37"/>
      <c r="H267" s="37"/>
      <c r="I267" s="207"/>
      <c r="J267" s="37"/>
      <c r="K267" s="37"/>
      <c r="L267" s="40"/>
      <c r="M267" s="208"/>
      <c r="N267" s="209"/>
      <c r="O267" s="72"/>
      <c r="P267" s="72"/>
      <c r="Q267" s="72"/>
      <c r="R267" s="72"/>
      <c r="S267" s="72"/>
      <c r="T267" s="73"/>
      <c r="U267" s="35"/>
      <c r="V267" s="35"/>
      <c r="W267" s="35"/>
      <c r="X267" s="35"/>
      <c r="Y267" s="35"/>
      <c r="Z267" s="35"/>
      <c r="AA267" s="35"/>
      <c r="AB267" s="35"/>
      <c r="AC267" s="35"/>
      <c r="AD267" s="35"/>
      <c r="AE267" s="35"/>
      <c r="AT267" s="18" t="s">
        <v>383</v>
      </c>
      <c r="AU267" s="18" t="s">
        <v>86</v>
      </c>
    </row>
    <row r="268" spans="1:65" s="14" customFormat="1" ht="11.25">
      <c r="B268" s="220"/>
      <c r="C268" s="221"/>
      <c r="D268" s="205" t="s">
        <v>384</v>
      </c>
      <c r="E268" s="222" t="s">
        <v>1</v>
      </c>
      <c r="F268" s="223" t="s">
        <v>3786</v>
      </c>
      <c r="G268" s="221"/>
      <c r="H268" s="224">
        <v>6.0419999999999998</v>
      </c>
      <c r="I268" s="225"/>
      <c r="J268" s="221"/>
      <c r="K268" s="221"/>
      <c r="L268" s="226"/>
      <c r="M268" s="227"/>
      <c r="N268" s="228"/>
      <c r="O268" s="228"/>
      <c r="P268" s="228"/>
      <c r="Q268" s="228"/>
      <c r="R268" s="228"/>
      <c r="S268" s="228"/>
      <c r="T268" s="229"/>
      <c r="AT268" s="230" t="s">
        <v>384</v>
      </c>
      <c r="AU268" s="230" t="s">
        <v>86</v>
      </c>
      <c r="AV268" s="14" t="s">
        <v>86</v>
      </c>
      <c r="AW268" s="14" t="s">
        <v>32</v>
      </c>
      <c r="AX268" s="14" t="s">
        <v>84</v>
      </c>
      <c r="AY268" s="230" t="s">
        <v>375</v>
      </c>
    </row>
    <row r="269" spans="1:65" s="2" customFormat="1" ht="16.5" customHeight="1">
      <c r="A269" s="35"/>
      <c r="B269" s="36"/>
      <c r="C269" s="192" t="s">
        <v>573</v>
      </c>
      <c r="D269" s="192" t="s">
        <v>377</v>
      </c>
      <c r="E269" s="193" t="s">
        <v>3787</v>
      </c>
      <c r="F269" s="194" t="s">
        <v>3788</v>
      </c>
      <c r="G269" s="195" t="s">
        <v>615</v>
      </c>
      <c r="H269" s="196">
        <v>23.016999999999999</v>
      </c>
      <c r="I269" s="197"/>
      <c r="J269" s="198">
        <f>ROUND(I269*H269,2)</f>
        <v>0</v>
      </c>
      <c r="K269" s="194" t="s">
        <v>408</v>
      </c>
      <c r="L269" s="40"/>
      <c r="M269" s="199" t="s">
        <v>1</v>
      </c>
      <c r="N269" s="200" t="s">
        <v>42</v>
      </c>
      <c r="O269" s="72"/>
      <c r="P269" s="201">
        <f>O269*H269</f>
        <v>0</v>
      </c>
      <c r="Q269" s="201">
        <v>0</v>
      </c>
      <c r="R269" s="201">
        <f>Q269*H269</f>
        <v>0</v>
      </c>
      <c r="S269" s="201">
        <v>0</v>
      </c>
      <c r="T269" s="202">
        <f>S269*H269</f>
        <v>0</v>
      </c>
      <c r="U269" s="35"/>
      <c r="V269" s="35"/>
      <c r="W269" s="35"/>
      <c r="X269" s="35"/>
      <c r="Y269" s="35"/>
      <c r="Z269" s="35"/>
      <c r="AA269" s="35"/>
      <c r="AB269" s="35"/>
      <c r="AC269" s="35"/>
      <c r="AD269" s="35"/>
      <c r="AE269" s="35"/>
      <c r="AR269" s="203" t="s">
        <v>374</v>
      </c>
      <c r="AT269" s="203" t="s">
        <v>377</v>
      </c>
      <c r="AU269" s="203" t="s">
        <v>86</v>
      </c>
      <c r="AY269" s="18" t="s">
        <v>375</v>
      </c>
      <c r="BE269" s="204">
        <f>IF(N269="základní",J269,0)</f>
        <v>0</v>
      </c>
      <c r="BF269" s="204">
        <f>IF(N269="snížená",J269,0)</f>
        <v>0</v>
      </c>
      <c r="BG269" s="204">
        <f>IF(N269="zákl. přenesená",J269,0)</f>
        <v>0</v>
      </c>
      <c r="BH269" s="204">
        <f>IF(N269="sníž. přenesená",J269,0)</f>
        <v>0</v>
      </c>
      <c r="BI269" s="204">
        <f>IF(N269="nulová",J269,0)</f>
        <v>0</v>
      </c>
      <c r="BJ269" s="18" t="s">
        <v>84</v>
      </c>
      <c r="BK269" s="204">
        <f>ROUND(I269*H269,2)</f>
        <v>0</v>
      </c>
      <c r="BL269" s="18" t="s">
        <v>374</v>
      </c>
      <c r="BM269" s="203" t="s">
        <v>3789</v>
      </c>
    </row>
    <row r="270" spans="1:65" s="2" customFormat="1" ht="19.5">
      <c r="A270" s="35"/>
      <c r="B270" s="36"/>
      <c r="C270" s="37"/>
      <c r="D270" s="205" t="s">
        <v>383</v>
      </c>
      <c r="E270" s="37"/>
      <c r="F270" s="206" t="s">
        <v>3790</v>
      </c>
      <c r="G270" s="37"/>
      <c r="H270" s="37"/>
      <c r="I270" s="207"/>
      <c r="J270" s="37"/>
      <c r="K270" s="37"/>
      <c r="L270" s="40"/>
      <c r="M270" s="208"/>
      <c r="N270" s="209"/>
      <c r="O270" s="72"/>
      <c r="P270" s="72"/>
      <c r="Q270" s="72"/>
      <c r="R270" s="72"/>
      <c r="S270" s="72"/>
      <c r="T270" s="73"/>
      <c r="U270" s="35"/>
      <c r="V270" s="35"/>
      <c r="W270" s="35"/>
      <c r="X270" s="35"/>
      <c r="Y270" s="35"/>
      <c r="Z270" s="35"/>
      <c r="AA270" s="35"/>
      <c r="AB270" s="35"/>
      <c r="AC270" s="35"/>
      <c r="AD270" s="35"/>
      <c r="AE270" s="35"/>
      <c r="AT270" s="18" t="s">
        <v>383</v>
      </c>
      <c r="AU270" s="18" t="s">
        <v>86</v>
      </c>
    </row>
    <row r="271" spans="1:65" s="14" customFormat="1" ht="11.25">
      <c r="B271" s="220"/>
      <c r="C271" s="221"/>
      <c r="D271" s="205" t="s">
        <v>384</v>
      </c>
      <c r="E271" s="222" t="s">
        <v>1</v>
      </c>
      <c r="F271" s="223" t="s">
        <v>3791</v>
      </c>
      <c r="G271" s="221"/>
      <c r="H271" s="224">
        <v>10.032</v>
      </c>
      <c r="I271" s="225"/>
      <c r="J271" s="221"/>
      <c r="K271" s="221"/>
      <c r="L271" s="226"/>
      <c r="M271" s="227"/>
      <c r="N271" s="228"/>
      <c r="O271" s="228"/>
      <c r="P271" s="228"/>
      <c r="Q271" s="228"/>
      <c r="R271" s="228"/>
      <c r="S271" s="228"/>
      <c r="T271" s="229"/>
      <c r="AT271" s="230" t="s">
        <v>384</v>
      </c>
      <c r="AU271" s="230" t="s">
        <v>86</v>
      </c>
      <c r="AV271" s="14" t="s">
        <v>86</v>
      </c>
      <c r="AW271" s="14" t="s">
        <v>32</v>
      </c>
      <c r="AX271" s="14" t="s">
        <v>77</v>
      </c>
      <c r="AY271" s="230" t="s">
        <v>375</v>
      </c>
    </row>
    <row r="272" spans="1:65" s="14" customFormat="1" ht="11.25">
      <c r="B272" s="220"/>
      <c r="C272" s="221"/>
      <c r="D272" s="205" t="s">
        <v>384</v>
      </c>
      <c r="E272" s="222" t="s">
        <v>1</v>
      </c>
      <c r="F272" s="223" t="s">
        <v>3792</v>
      </c>
      <c r="G272" s="221"/>
      <c r="H272" s="224">
        <v>12.984999999999999</v>
      </c>
      <c r="I272" s="225"/>
      <c r="J272" s="221"/>
      <c r="K272" s="221"/>
      <c r="L272" s="226"/>
      <c r="M272" s="227"/>
      <c r="N272" s="228"/>
      <c r="O272" s="228"/>
      <c r="P272" s="228"/>
      <c r="Q272" s="228"/>
      <c r="R272" s="228"/>
      <c r="S272" s="228"/>
      <c r="T272" s="229"/>
      <c r="AT272" s="230" t="s">
        <v>384</v>
      </c>
      <c r="AU272" s="230" t="s">
        <v>86</v>
      </c>
      <c r="AV272" s="14" t="s">
        <v>86</v>
      </c>
      <c r="AW272" s="14" t="s">
        <v>32</v>
      </c>
      <c r="AX272" s="14" t="s">
        <v>77</v>
      </c>
      <c r="AY272" s="230" t="s">
        <v>375</v>
      </c>
    </row>
    <row r="273" spans="1:65" s="15" customFormat="1" ht="11.25">
      <c r="B273" s="246"/>
      <c r="C273" s="247"/>
      <c r="D273" s="205" t="s">
        <v>384</v>
      </c>
      <c r="E273" s="248" t="s">
        <v>1</v>
      </c>
      <c r="F273" s="249" t="s">
        <v>746</v>
      </c>
      <c r="G273" s="247"/>
      <c r="H273" s="250">
        <v>23.016999999999999</v>
      </c>
      <c r="I273" s="251"/>
      <c r="J273" s="247"/>
      <c r="K273" s="247"/>
      <c r="L273" s="252"/>
      <c r="M273" s="253"/>
      <c r="N273" s="254"/>
      <c r="O273" s="254"/>
      <c r="P273" s="254"/>
      <c r="Q273" s="254"/>
      <c r="R273" s="254"/>
      <c r="S273" s="254"/>
      <c r="T273" s="255"/>
      <c r="AT273" s="256" t="s">
        <v>384</v>
      </c>
      <c r="AU273" s="256" t="s">
        <v>86</v>
      </c>
      <c r="AV273" s="15" t="s">
        <v>374</v>
      </c>
      <c r="AW273" s="15" t="s">
        <v>32</v>
      </c>
      <c r="AX273" s="15" t="s">
        <v>84</v>
      </c>
      <c r="AY273" s="256" t="s">
        <v>375</v>
      </c>
    </row>
    <row r="274" spans="1:65" s="2" customFormat="1" ht="16.5" customHeight="1">
      <c r="A274" s="35"/>
      <c r="B274" s="36"/>
      <c r="C274" s="192" t="s">
        <v>577</v>
      </c>
      <c r="D274" s="192" t="s">
        <v>377</v>
      </c>
      <c r="E274" s="193" t="s">
        <v>3793</v>
      </c>
      <c r="F274" s="194" t="s">
        <v>3794</v>
      </c>
      <c r="G274" s="195" t="s">
        <v>615</v>
      </c>
      <c r="H274" s="196">
        <v>5.12</v>
      </c>
      <c r="I274" s="197"/>
      <c r="J274" s="198">
        <f>ROUND(I274*H274,2)</f>
        <v>0</v>
      </c>
      <c r="K274" s="194" t="s">
        <v>408</v>
      </c>
      <c r="L274" s="40"/>
      <c r="M274" s="199" t="s">
        <v>1</v>
      </c>
      <c r="N274" s="200" t="s">
        <v>42</v>
      </c>
      <c r="O274" s="72"/>
      <c r="P274" s="201">
        <f>O274*H274</f>
        <v>0</v>
      </c>
      <c r="Q274" s="201">
        <v>0</v>
      </c>
      <c r="R274" s="201">
        <f>Q274*H274</f>
        <v>0</v>
      </c>
      <c r="S274" s="201">
        <v>0</v>
      </c>
      <c r="T274" s="202">
        <f>S274*H274</f>
        <v>0</v>
      </c>
      <c r="U274" s="35"/>
      <c r="V274" s="35"/>
      <c r="W274" s="35"/>
      <c r="X274" s="35"/>
      <c r="Y274" s="35"/>
      <c r="Z274" s="35"/>
      <c r="AA274" s="35"/>
      <c r="AB274" s="35"/>
      <c r="AC274" s="35"/>
      <c r="AD274" s="35"/>
      <c r="AE274" s="35"/>
      <c r="AR274" s="203" t="s">
        <v>374</v>
      </c>
      <c r="AT274" s="203" t="s">
        <v>377</v>
      </c>
      <c r="AU274" s="203" t="s">
        <v>86</v>
      </c>
      <c r="AY274" s="18" t="s">
        <v>375</v>
      </c>
      <c r="BE274" s="204">
        <f>IF(N274="základní",J274,0)</f>
        <v>0</v>
      </c>
      <c r="BF274" s="204">
        <f>IF(N274="snížená",J274,0)</f>
        <v>0</v>
      </c>
      <c r="BG274" s="204">
        <f>IF(N274="zákl. přenesená",J274,0)</f>
        <v>0</v>
      </c>
      <c r="BH274" s="204">
        <f>IF(N274="sníž. přenesená",J274,0)</f>
        <v>0</v>
      </c>
      <c r="BI274" s="204">
        <f>IF(N274="nulová",J274,0)</f>
        <v>0</v>
      </c>
      <c r="BJ274" s="18" t="s">
        <v>84</v>
      </c>
      <c r="BK274" s="204">
        <f>ROUND(I274*H274,2)</f>
        <v>0</v>
      </c>
      <c r="BL274" s="18" t="s">
        <v>374</v>
      </c>
      <c r="BM274" s="203" t="s">
        <v>3795</v>
      </c>
    </row>
    <row r="275" spans="1:65" s="2" customFormat="1" ht="19.5">
      <c r="A275" s="35"/>
      <c r="B275" s="36"/>
      <c r="C275" s="37"/>
      <c r="D275" s="205" t="s">
        <v>383</v>
      </c>
      <c r="E275" s="37"/>
      <c r="F275" s="206" t="s">
        <v>3796</v>
      </c>
      <c r="G275" s="37"/>
      <c r="H275" s="37"/>
      <c r="I275" s="207"/>
      <c r="J275" s="37"/>
      <c r="K275" s="37"/>
      <c r="L275" s="40"/>
      <c r="M275" s="208"/>
      <c r="N275" s="209"/>
      <c r="O275" s="72"/>
      <c r="P275" s="72"/>
      <c r="Q275" s="72"/>
      <c r="R275" s="72"/>
      <c r="S275" s="72"/>
      <c r="T275" s="73"/>
      <c r="U275" s="35"/>
      <c r="V275" s="35"/>
      <c r="W275" s="35"/>
      <c r="X275" s="35"/>
      <c r="Y275" s="35"/>
      <c r="Z275" s="35"/>
      <c r="AA275" s="35"/>
      <c r="AB275" s="35"/>
      <c r="AC275" s="35"/>
      <c r="AD275" s="35"/>
      <c r="AE275" s="35"/>
      <c r="AT275" s="18" t="s">
        <v>383</v>
      </c>
      <c r="AU275" s="18" t="s">
        <v>86</v>
      </c>
    </row>
    <row r="276" spans="1:65" s="14" customFormat="1" ht="11.25">
      <c r="B276" s="220"/>
      <c r="C276" s="221"/>
      <c r="D276" s="205" t="s">
        <v>384</v>
      </c>
      <c r="E276" s="222" t="s">
        <v>1</v>
      </c>
      <c r="F276" s="223" t="s">
        <v>3797</v>
      </c>
      <c r="G276" s="221"/>
      <c r="H276" s="224">
        <v>5.12</v>
      </c>
      <c r="I276" s="225"/>
      <c r="J276" s="221"/>
      <c r="K276" s="221"/>
      <c r="L276" s="226"/>
      <c r="M276" s="227"/>
      <c r="N276" s="228"/>
      <c r="O276" s="228"/>
      <c r="P276" s="228"/>
      <c r="Q276" s="228"/>
      <c r="R276" s="228"/>
      <c r="S276" s="228"/>
      <c r="T276" s="229"/>
      <c r="AT276" s="230" t="s">
        <v>384</v>
      </c>
      <c r="AU276" s="230" t="s">
        <v>86</v>
      </c>
      <c r="AV276" s="14" t="s">
        <v>86</v>
      </c>
      <c r="AW276" s="14" t="s">
        <v>32</v>
      </c>
      <c r="AX276" s="14" t="s">
        <v>84</v>
      </c>
      <c r="AY276" s="230" t="s">
        <v>375</v>
      </c>
    </row>
    <row r="277" spans="1:65" s="2" customFormat="1" ht="16.5" customHeight="1">
      <c r="A277" s="35"/>
      <c r="B277" s="36"/>
      <c r="C277" s="192" t="s">
        <v>581</v>
      </c>
      <c r="D277" s="192" t="s">
        <v>377</v>
      </c>
      <c r="E277" s="193" t="s">
        <v>3798</v>
      </c>
      <c r="F277" s="194" t="s">
        <v>3799</v>
      </c>
      <c r="G277" s="195" t="s">
        <v>671</v>
      </c>
      <c r="H277" s="196">
        <v>51.05</v>
      </c>
      <c r="I277" s="197"/>
      <c r="J277" s="198">
        <f>ROUND(I277*H277,2)</f>
        <v>0</v>
      </c>
      <c r="K277" s="194" t="s">
        <v>408</v>
      </c>
      <c r="L277" s="40"/>
      <c r="M277" s="199" t="s">
        <v>1</v>
      </c>
      <c r="N277" s="200" t="s">
        <v>42</v>
      </c>
      <c r="O277" s="72"/>
      <c r="P277" s="201">
        <f>O277*H277</f>
        <v>0</v>
      </c>
      <c r="Q277" s="201">
        <v>2.32E-3</v>
      </c>
      <c r="R277" s="201">
        <f>Q277*H277</f>
        <v>0.118436</v>
      </c>
      <c r="S277" s="201">
        <v>0</v>
      </c>
      <c r="T277" s="202">
        <f>S277*H277</f>
        <v>0</v>
      </c>
      <c r="U277" s="35"/>
      <c r="V277" s="35"/>
      <c r="W277" s="35"/>
      <c r="X277" s="35"/>
      <c r="Y277" s="35"/>
      <c r="Z277" s="35"/>
      <c r="AA277" s="35"/>
      <c r="AB277" s="35"/>
      <c r="AC277" s="35"/>
      <c r="AD277" s="35"/>
      <c r="AE277" s="35"/>
      <c r="AR277" s="203" t="s">
        <v>374</v>
      </c>
      <c r="AT277" s="203" t="s">
        <v>377</v>
      </c>
      <c r="AU277" s="203" t="s">
        <v>86</v>
      </c>
      <c r="AY277" s="18" t="s">
        <v>375</v>
      </c>
      <c r="BE277" s="204">
        <f>IF(N277="základní",J277,0)</f>
        <v>0</v>
      </c>
      <c r="BF277" s="204">
        <f>IF(N277="snížená",J277,0)</f>
        <v>0</v>
      </c>
      <c r="BG277" s="204">
        <f>IF(N277="zákl. přenesená",J277,0)</f>
        <v>0</v>
      </c>
      <c r="BH277" s="204">
        <f>IF(N277="sníž. přenesená",J277,0)</f>
        <v>0</v>
      </c>
      <c r="BI277" s="204">
        <f>IF(N277="nulová",J277,0)</f>
        <v>0</v>
      </c>
      <c r="BJ277" s="18" t="s">
        <v>84</v>
      </c>
      <c r="BK277" s="204">
        <f>ROUND(I277*H277,2)</f>
        <v>0</v>
      </c>
      <c r="BL277" s="18" t="s">
        <v>374</v>
      </c>
      <c r="BM277" s="203" t="s">
        <v>3800</v>
      </c>
    </row>
    <row r="278" spans="1:65" s="2" customFormat="1" ht="11.25">
      <c r="A278" s="35"/>
      <c r="B278" s="36"/>
      <c r="C278" s="37"/>
      <c r="D278" s="205" t="s">
        <v>383</v>
      </c>
      <c r="E278" s="37"/>
      <c r="F278" s="206" t="s">
        <v>3801</v>
      </c>
      <c r="G278" s="37"/>
      <c r="H278" s="37"/>
      <c r="I278" s="207"/>
      <c r="J278" s="37"/>
      <c r="K278" s="37"/>
      <c r="L278" s="40"/>
      <c r="M278" s="208"/>
      <c r="N278" s="209"/>
      <c r="O278" s="72"/>
      <c r="P278" s="72"/>
      <c r="Q278" s="72"/>
      <c r="R278" s="72"/>
      <c r="S278" s="72"/>
      <c r="T278" s="73"/>
      <c r="U278" s="35"/>
      <c r="V278" s="35"/>
      <c r="W278" s="35"/>
      <c r="X278" s="35"/>
      <c r="Y278" s="35"/>
      <c r="Z278" s="35"/>
      <c r="AA278" s="35"/>
      <c r="AB278" s="35"/>
      <c r="AC278" s="35"/>
      <c r="AD278" s="35"/>
      <c r="AE278" s="35"/>
      <c r="AT278" s="18" t="s">
        <v>383</v>
      </c>
      <c r="AU278" s="18" t="s">
        <v>86</v>
      </c>
    </row>
    <row r="279" spans="1:65" s="14" customFormat="1" ht="11.25">
      <c r="B279" s="220"/>
      <c r="C279" s="221"/>
      <c r="D279" s="205" t="s">
        <v>384</v>
      </c>
      <c r="E279" s="222" t="s">
        <v>1</v>
      </c>
      <c r="F279" s="223" t="s">
        <v>3802</v>
      </c>
      <c r="G279" s="221"/>
      <c r="H279" s="224">
        <v>25.08</v>
      </c>
      <c r="I279" s="225"/>
      <c r="J279" s="221"/>
      <c r="K279" s="221"/>
      <c r="L279" s="226"/>
      <c r="M279" s="227"/>
      <c r="N279" s="228"/>
      <c r="O279" s="228"/>
      <c r="P279" s="228"/>
      <c r="Q279" s="228"/>
      <c r="R279" s="228"/>
      <c r="S279" s="228"/>
      <c r="T279" s="229"/>
      <c r="AT279" s="230" t="s">
        <v>384</v>
      </c>
      <c r="AU279" s="230" t="s">
        <v>86</v>
      </c>
      <c r="AV279" s="14" t="s">
        <v>86</v>
      </c>
      <c r="AW279" s="14" t="s">
        <v>32</v>
      </c>
      <c r="AX279" s="14" t="s">
        <v>77</v>
      </c>
      <c r="AY279" s="230" t="s">
        <v>375</v>
      </c>
    </row>
    <row r="280" spans="1:65" s="14" customFormat="1" ht="11.25">
      <c r="B280" s="220"/>
      <c r="C280" s="221"/>
      <c r="D280" s="205" t="s">
        <v>384</v>
      </c>
      <c r="E280" s="222" t="s">
        <v>1</v>
      </c>
      <c r="F280" s="223" t="s">
        <v>3803</v>
      </c>
      <c r="G280" s="221"/>
      <c r="H280" s="224">
        <v>25.97</v>
      </c>
      <c r="I280" s="225"/>
      <c r="J280" s="221"/>
      <c r="K280" s="221"/>
      <c r="L280" s="226"/>
      <c r="M280" s="227"/>
      <c r="N280" s="228"/>
      <c r="O280" s="228"/>
      <c r="P280" s="228"/>
      <c r="Q280" s="228"/>
      <c r="R280" s="228"/>
      <c r="S280" s="228"/>
      <c r="T280" s="229"/>
      <c r="AT280" s="230" t="s">
        <v>384</v>
      </c>
      <c r="AU280" s="230" t="s">
        <v>86</v>
      </c>
      <c r="AV280" s="14" t="s">
        <v>86</v>
      </c>
      <c r="AW280" s="14" t="s">
        <v>32</v>
      </c>
      <c r="AX280" s="14" t="s">
        <v>77</v>
      </c>
      <c r="AY280" s="230" t="s">
        <v>375</v>
      </c>
    </row>
    <row r="281" spans="1:65" s="15" customFormat="1" ht="11.25">
      <c r="B281" s="246"/>
      <c r="C281" s="247"/>
      <c r="D281" s="205" t="s">
        <v>384</v>
      </c>
      <c r="E281" s="248" t="s">
        <v>1</v>
      </c>
      <c r="F281" s="249" t="s">
        <v>746</v>
      </c>
      <c r="G281" s="247"/>
      <c r="H281" s="250">
        <v>51.05</v>
      </c>
      <c r="I281" s="251"/>
      <c r="J281" s="247"/>
      <c r="K281" s="247"/>
      <c r="L281" s="252"/>
      <c r="M281" s="253"/>
      <c r="N281" s="254"/>
      <c r="O281" s="254"/>
      <c r="P281" s="254"/>
      <c r="Q281" s="254"/>
      <c r="R281" s="254"/>
      <c r="S281" s="254"/>
      <c r="T281" s="255"/>
      <c r="AT281" s="256" t="s">
        <v>384</v>
      </c>
      <c r="AU281" s="256" t="s">
        <v>86</v>
      </c>
      <c r="AV281" s="15" t="s">
        <v>374</v>
      </c>
      <c r="AW281" s="15" t="s">
        <v>32</v>
      </c>
      <c r="AX281" s="15" t="s">
        <v>84</v>
      </c>
      <c r="AY281" s="256" t="s">
        <v>375</v>
      </c>
    </row>
    <row r="282" spans="1:65" s="2" customFormat="1" ht="16.5" customHeight="1">
      <c r="A282" s="35"/>
      <c r="B282" s="36"/>
      <c r="C282" s="192" t="s">
        <v>586</v>
      </c>
      <c r="D282" s="192" t="s">
        <v>377</v>
      </c>
      <c r="E282" s="193" t="s">
        <v>3804</v>
      </c>
      <c r="F282" s="194" t="s">
        <v>3805</v>
      </c>
      <c r="G282" s="195" t="s">
        <v>671</v>
      </c>
      <c r="H282" s="196">
        <v>14.84</v>
      </c>
      <c r="I282" s="197"/>
      <c r="J282" s="198">
        <f>ROUND(I282*H282,2)</f>
        <v>0</v>
      </c>
      <c r="K282" s="194" t="s">
        <v>408</v>
      </c>
      <c r="L282" s="40"/>
      <c r="M282" s="199" t="s">
        <v>1</v>
      </c>
      <c r="N282" s="200" t="s">
        <v>42</v>
      </c>
      <c r="O282" s="72"/>
      <c r="P282" s="201">
        <f>O282*H282</f>
        <v>0</v>
      </c>
      <c r="Q282" s="201">
        <v>3.96E-3</v>
      </c>
      <c r="R282" s="201">
        <f>Q282*H282</f>
        <v>5.8766399999999996E-2</v>
      </c>
      <c r="S282" s="201">
        <v>0</v>
      </c>
      <c r="T282" s="202">
        <f>S282*H282</f>
        <v>0</v>
      </c>
      <c r="U282" s="35"/>
      <c r="V282" s="35"/>
      <c r="W282" s="35"/>
      <c r="X282" s="35"/>
      <c r="Y282" s="35"/>
      <c r="Z282" s="35"/>
      <c r="AA282" s="35"/>
      <c r="AB282" s="35"/>
      <c r="AC282" s="35"/>
      <c r="AD282" s="35"/>
      <c r="AE282" s="35"/>
      <c r="AR282" s="203" t="s">
        <v>374</v>
      </c>
      <c r="AT282" s="203" t="s">
        <v>377</v>
      </c>
      <c r="AU282" s="203" t="s">
        <v>86</v>
      </c>
      <c r="AY282" s="18" t="s">
        <v>375</v>
      </c>
      <c r="BE282" s="204">
        <f>IF(N282="základní",J282,0)</f>
        <v>0</v>
      </c>
      <c r="BF282" s="204">
        <f>IF(N282="snížená",J282,0)</f>
        <v>0</v>
      </c>
      <c r="BG282" s="204">
        <f>IF(N282="zákl. přenesená",J282,0)</f>
        <v>0</v>
      </c>
      <c r="BH282" s="204">
        <f>IF(N282="sníž. přenesená",J282,0)</f>
        <v>0</v>
      </c>
      <c r="BI282" s="204">
        <f>IF(N282="nulová",J282,0)</f>
        <v>0</v>
      </c>
      <c r="BJ282" s="18" t="s">
        <v>84</v>
      </c>
      <c r="BK282" s="204">
        <f>ROUND(I282*H282,2)</f>
        <v>0</v>
      </c>
      <c r="BL282" s="18" t="s">
        <v>374</v>
      </c>
      <c r="BM282" s="203" t="s">
        <v>3806</v>
      </c>
    </row>
    <row r="283" spans="1:65" s="2" customFormat="1" ht="11.25">
      <c r="A283" s="35"/>
      <c r="B283" s="36"/>
      <c r="C283" s="37"/>
      <c r="D283" s="205" t="s">
        <v>383</v>
      </c>
      <c r="E283" s="37"/>
      <c r="F283" s="206" t="s">
        <v>3807</v>
      </c>
      <c r="G283" s="37"/>
      <c r="H283" s="37"/>
      <c r="I283" s="207"/>
      <c r="J283" s="37"/>
      <c r="K283" s="37"/>
      <c r="L283" s="40"/>
      <c r="M283" s="208"/>
      <c r="N283" s="209"/>
      <c r="O283" s="72"/>
      <c r="P283" s="72"/>
      <c r="Q283" s="72"/>
      <c r="R283" s="72"/>
      <c r="S283" s="72"/>
      <c r="T283" s="73"/>
      <c r="U283" s="35"/>
      <c r="V283" s="35"/>
      <c r="W283" s="35"/>
      <c r="X283" s="35"/>
      <c r="Y283" s="35"/>
      <c r="Z283" s="35"/>
      <c r="AA283" s="35"/>
      <c r="AB283" s="35"/>
      <c r="AC283" s="35"/>
      <c r="AD283" s="35"/>
      <c r="AE283" s="35"/>
      <c r="AT283" s="18" t="s">
        <v>383</v>
      </c>
      <c r="AU283" s="18" t="s">
        <v>86</v>
      </c>
    </row>
    <row r="284" spans="1:65" s="14" customFormat="1" ht="11.25">
      <c r="B284" s="220"/>
      <c r="C284" s="221"/>
      <c r="D284" s="205" t="s">
        <v>384</v>
      </c>
      <c r="E284" s="222" t="s">
        <v>1</v>
      </c>
      <c r="F284" s="223" t="s">
        <v>3722</v>
      </c>
      <c r="G284" s="221"/>
      <c r="H284" s="224">
        <v>14.84</v>
      </c>
      <c r="I284" s="225"/>
      <c r="J284" s="221"/>
      <c r="K284" s="221"/>
      <c r="L284" s="226"/>
      <c r="M284" s="227"/>
      <c r="N284" s="228"/>
      <c r="O284" s="228"/>
      <c r="P284" s="228"/>
      <c r="Q284" s="228"/>
      <c r="R284" s="228"/>
      <c r="S284" s="228"/>
      <c r="T284" s="229"/>
      <c r="AT284" s="230" t="s">
        <v>384</v>
      </c>
      <c r="AU284" s="230" t="s">
        <v>86</v>
      </c>
      <c r="AV284" s="14" t="s">
        <v>86</v>
      </c>
      <c r="AW284" s="14" t="s">
        <v>32</v>
      </c>
      <c r="AX284" s="14" t="s">
        <v>84</v>
      </c>
      <c r="AY284" s="230" t="s">
        <v>375</v>
      </c>
    </row>
    <row r="285" spans="1:65" s="2" customFormat="1" ht="16.5" customHeight="1">
      <c r="A285" s="35"/>
      <c r="B285" s="36"/>
      <c r="C285" s="192" t="s">
        <v>590</v>
      </c>
      <c r="D285" s="192" t="s">
        <v>377</v>
      </c>
      <c r="E285" s="193" t="s">
        <v>3027</v>
      </c>
      <c r="F285" s="194" t="s">
        <v>3028</v>
      </c>
      <c r="G285" s="195" t="s">
        <v>649</v>
      </c>
      <c r="H285" s="196">
        <v>7.0620000000000003</v>
      </c>
      <c r="I285" s="197"/>
      <c r="J285" s="198">
        <f>ROUND(I285*H285,2)</f>
        <v>0</v>
      </c>
      <c r="K285" s="194" t="s">
        <v>408</v>
      </c>
      <c r="L285" s="40"/>
      <c r="M285" s="199" t="s">
        <v>1</v>
      </c>
      <c r="N285" s="200" t="s">
        <v>42</v>
      </c>
      <c r="O285" s="72"/>
      <c r="P285" s="201">
        <f>O285*H285</f>
        <v>0</v>
      </c>
      <c r="Q285" s="201">
        <v>1.0423199999999999</v>
      </c>
      <c r="R285" s="201">
        <f>Q285*H285</f>
        <v>7.3608638399999995</v>
      </c>
      <c r="S285" s="201">
        <v>0</v>
      </c>
      <c r="T285" s="202">
        <f>S285*H285</f>
        <v>0</v>
      </c>
      <c r="U285" s="35"/>
      <c r="V285" s="35"/>
      <c r="W285" s="35"/>
      <c r="X285" s="35"/>
      <c r="Y285" s="35"/>
      <c r="Z285" s="35"/>
      <c r="AA285" s="35"/>
      <c r="AB285" s="35"/>
      <c r="AC285" s="35"/>
      <c r="AD285" s="35"/>
      <c r="AE285" s="35"/>
      <c r="AR285" s="203" t="s">
        <v>374</v>
      </c>
      <c r="AT285" s="203" t="s">
        <v>377</v>
      </c>
      <c r="AU285" s="203" t="s">
        <v>86</v>
      </c>
      <c r="AY285" s="18" t="s">
        <v>375</v>
      </c>
      <c r="BE285" s="204">
        <f>IF(N285="základní",J285,0)</f>
        <v>0</v>
      </c>
      <c r="BF285" s="204">
        <f>IF(N285="snížená",J285,0)</f>
        <v>0</v>
      </c>
      <c r="BG285" s="204">
        <f>IF(N285="zákl. přenesená",J285,0)</f>
        <v>0</v>
      </c>
      <c r="BH285" s="204">
        <f>IF(N285="sníž. přenesená",J285,0)</f>
        <v>0</v>
      </c>
      <c r="BI285" s="204">
        <f>IF(N285="nulová",J285,0)</f>
        <v>0</v>
      </c>
      <c r="BJ285" s="18" t="s">
        <v>84</v>
      </c>
      <c r="BK285" s="204">
        <f>ROUND(I285*H285,2)</f>
        <v>0</v>
      </c>
      <c r="BL285" s="18" t="s">
        <v>374</v>
      </c>
      <c r="BM285" s="203" t="s">
        <v>3808</v>
      </c>
    </row>
    <row r="286" spans="1:65" s="2" customFormat="1" ht="11.25">
      <c r="A286" s="35"/>
      <c r="B286" s="36"/>
      <c r="C286" s="37"/>
      <c r="D286" s="205" t="s">
        <v>383</v>
      </c>
      <c r="E286" s="37"/>
      <c r="F286" s="206" t="s">
        <v>3030</v>
      </c>
      <c r="G286" s="37"/>
      <c r="H286" s="37"/>
      <c r="I286" s="207"/>
      <c r="J286" s="37"/>
      <c r="K286" s="37"/>
      <c r="L286" s="40"/>
      <c r="M286" s="208"/>
      <c r="N286" s="209"/>
      <c r="O286" s="72"/>
      <c r="P286" s="72"/>
      <c r="Q286" s="72"/>
      <c r="R286" s="72"/>
      <c r="S286" s="72"/>
      <c r="T286" s="73"/>
      <c r="U286" s="35"/>
      <c r="V286" s="35"/>
      <c r="W286" s="35"/>
      <c r="X286" s="35"/>
      <c r="Y286" s="35"/>
      <c r="Z286" s="35"/>
      <c r="AA286" s="35"/>
      <c r="AB286" s="35"/>
      <c r="AC286" s="35"/>
      <c r="AD286" s="35"/>
      <c r="AE286" s="35"/>
      <c r="AT286" s="18" t="s">
        <v>383</v>
      </c>
      <c r="AU286" s="18" t="s">
        <v>86</v>
      </c>
    </row>
    <row r="287" spans="1:65" s="14" customFormat="1" ht="11.25">
      <c r="B287" s="220"/>
      <c r="C287" s="221"/>
      <c r="D287" s="205" t="s">
        <v>384</v>
      </c>
      <c r="E287" s="222" t="s">
        <v>1</v>
      </c>
      <c r="F287" s="223" t="s">
        <v>3809</v>
      </c>
      <c r="G287" s="221"/>
      <c r="H287" s="224">
        <v>1.575</v>
      </c>
      <c r="I287" s="225"/>
      <c r="J287" s="221"/>
      <c r="K287" s="221"/>
      <c r="L287" s="226"/>
      <c r="M287" s="227"/>
      <c r="N287" s="228"/>
      <c r="O287" s="228"/>
      <c r="P287" s="228"/>
      <c r="Q287" s="228"/>
      <c r="R287" s="228"/>
      <c r="S287" s="228"/>
      <c r="T287" s="229"/>
      <c r="AT287" s="230" t="s">
        <v>384</v>
      </c>
      <c r="AU287" s="230" t="s">
        <v>86</v>
      </c>
      <c r="AV287" s="14" t="s">
        <v>86</v>
      </c>
      <c r="AW287" s="14" t="s">
        <v>32</v>
      </c>
      <c r="AX287" s="14" t="s">
        <v>77</v>
      </c>
      <c r="AY287" s="230" t="s">
        <v>375</v>
      </c>
    </row>
    <row r="288" spans="1:65" s="14" customFormat="1" ht="11.25">
      <c r="B288" s="220"/>
      <c r="C288" s="221"/>
      <c r="D288" s="205" t="s">
        <v>384</v>
      </c>
      <c r="E288" s="222" t="s">
        <v>1</v>
      </c>
      <c r="F288" s="223" t="s">
        <v>3810</v>
      </c>
      <c r="G288" s="221"/>
      <c r="H288" s="224">
        <v>0.94799999999999995</v>
      </c>
      <c r="I288" s="225"/>
      <c r="J288" s="221"/>
      <c r="K288" s="221"/>
      <c r="L288" s="226"/>
      <c r="M288" s="227"/>
      <c r="N288" s="228"/>
      <c r="O288" s="228"/>
      <c r="P288" s="228"/>
      <c r="Q288" s="228"/>
      <c r="R288" s="228"/>
      <c r="S288" s="228"/>
      <c r="T288" s="229"/>
      <c r="AT288" s="230" t="s">
        <v>384</v>
      </c>
      <c r="AU288" s="230" t="s">
        <v>86</v>
      </c>
      <c r="AV288" s="14" t="s">
        <v>86</v>
      </c>
      <c r="AW288" s="14" t="s">
        <v>32</v>
      </c>
      <c r="AX288" s="14" t="s">
        <v>77</v>
      </c>
      <c r="AY288" s="230" t="s">
        <v>375</v>
      </c>
    </row>
    <row r="289" spans="1:65" s="14" customFormat="1" ht="11.25">
      <c r="B289" s="220"/>
      <c r="C289" s="221"/>
      <c r="D289" s="205" t="s">
        <v>384</v>
      </c>
      <c r="E289" s="222" t="s">
        <v>1</v>
      </c>
      <c r="F289" s="223" t="s">
        <v>3811</v>
      </c>
      <c r="G289" s="221"/>
      <c r="H289" s="224">
        <v>2.0390000000000001</v>
      </c>
      <c r="I289" s="225"/>
      <c r="J289" s="221"/>
      <c r="K289" s="221"/>
      <c r="L289" s="226"/>
      <c r="M289" s="227"/>
      <c r="N289" s="228"/>
      <c r="O289" s="228"/>
      <c r="P289" s="228"/>
      <c r="Q289" s="228"/>
      <c r="R289" s="228"/>
      <c r="S289" s="228"/>
      <c r="T289" s="229"/>
      <c r="AT289" s="230" t="s">
        <v>384</v>
      </c>
      <c r="AU289" s="230" t="s">
        <v>86</v>
      </c>
      <c r="AV289" s="14" t="s">
        <v>86</v>
      </c>
      <c r="AW289" s="14" t="s">
        <v>32</v>
      </c>
      <c r="AX289" s="14" t="s">
        <v>77</v>
      </c>
      <c r="AY289" s="230" t="s">
        <v>375</v>
      </c>
    </row>
    <row r="290" spans="1:65" s="14" customFormat="1" ht="11.25">
      <c r="B290" s="220"/>
      <c r="C290" s="221"/>
      <c r="D290" s="205" t="s">
        <v>384</v>
      </c>
      <c r="E290" s="222" t="s">
        <v>1</v>
      </c>
      <c r="F290" s="223" t="s">
        <v>3812</v>
      </c>
      <c r="G290" s="221"/>
      <c r="H290" s="224">
        <v>1.0049999999999999</v>
      </c>
      <c r="I290" s="225"/>
      <c r="J290" s="221"/>
      <c r="K290" s="221"/>
      <c r="L290" s="226"/>
      <c r="M290" s="227"/>
      <c r="N290" s="228"/>
      <c r="O290" s="228"/>
      <c r="P290" s="228"/>
      <c r="Q290" s="228"/>
      <c r="R290" s="228"/>
      <c r="S290" s="228"/>
      <c r="T290" s="229"/>
      <c r="AT290" s="230" t="s">
        <v>384</v>
      </c>
      <c r="AU290" s="230" t="s">
        <v>86</v>
      </c>
      <c r="AV290" s="14" t="s">
        <v>86</v>
      </c>
      <c r="AW290" s="14" t="s">
        <v>32</v>
      </c>
      <c r="AX290" s="14" t="s">
        <v>77</v>
      </c>
      <c r="AY290" s="230" t="s">
        <v>375</v>
      </c>
    </row>
    <row r="291" spans="1:65" s="14" customFormat="1" ht="11.25">
      <c r="B291" s="220"/>
      <c r="C291" s="221"/>
      <c r="D291" s="205" t="s">
        <v>384</v>
      </c>
      <c r="E291" s="222" t="s">
        <v>1</v>
      </c>
      <c r="F291" s="223" t="s">
        <v>3813</v>
      </c>
      <c r="G291" s="221"/>
      <c r="H291" s="224">
        <v>1.4950000000000001</v>
      </c>
      <c r="I291" s="225"/>
      <c r="J291" s="221"/>
      <c r="K291" s="221"/>
      <c r="L291" s="226"/>
      <c r="M291" s="227"/>
      <c r="N291" s="228"/>
      <c r="O291" s="228"/>
      <c r="P291" s="228"/>
      <c r="Q291" s="228"/>
      <c r="R291" s="228"/>
      <c r="S291" s="228"/>
      <c r="T291" s="229"/>
      <c r="AT291" s="230" t="s">
        <v>384</v>
      </c>
      <c r="AU291" s="230" t="s">
        <v>86</v>
      </c>
      <c r="AV291" s="14" t="s">
        <v>86</v>
      </c>
      <c r="AW291" s="14" t="s">
        <v>32</v>
      </c>
      <c r="AX291" s="14" t="s">
        <v>77</v>
      </c>
      <c r="AY291" s="230" t="s">
        <v>375</v>
      </c>
    </row>
    <row r="292" spans="1:65" s="15" customFormat="1" ht="11.25">
      <c r="B292" s="246"/>
      <c r="C292" s="247"/>
      <c r="D292" s="205" t="s">
        <v>384</v>
      </c>
      <c r="E292" s="248" t="s">
        <v>1</v>
      </c>
      <c r="F292" s="249" t="s">
        <v>746</v>
      </c>
      <c r="G292" s="247"/>
      <c r="H292" s="250">
        <v>7.0620000000000003</v>
      </c>
      <c r="I292" s="251"/>
      <c r="J292" s="247"/>
      <c r="K292" s="247"/>
      <c r="L292" s="252"/>
      <c r="M292" s="253"/>
      <c r="N292" s="254"/>
      <c r="O292" s="254"/>
      <c r="P292" s="254"/>
      <c r="Q292" s="254"/>
      <c r="R292" s="254"/>
      <c r="S292" s="254"/>
      <c r="T292" s="255"/>
      <c r="AT292" s="256" t="s">
        <v>384</v>
      </c>
      <c r="AU292" s="256" t="s">
        <v>86</v>
      </c>
      <c r="AV292" s="15" t="s">
        <v>374</v>
      </c>
      <c r="AW292" s="15" t="s">
        <v>32</v>
      </c>
      <c r="AX292" s="15" t="s">
        <v>84</v>
      </c>
      <c r="AY292" s="256" t="s">
        <v>375</v>
      </c>
    </row>
    <row r="293" spans="1:65" s="2" customFormat="1" ht="16.5" customHeight="1">
      <c r="A293" s="35"/>
      <c r="B293" s="36"/>
      <c r="C293" s="192" t="s">
        <v>595</v>
      </c>
      <c r="D293" s="192" t="s">
        <v>377</v>
      </c>
      <c r="E293" s="193" t="s">
        <v>3814</v>
      </c>
      <c r="F293" s="194" t="s">
        <v>3815</v>
      </c>
      <c r="G293" s="195" t="s">
        <v>702</v>
      </c>
      <c r="H293" s="196">
        <v>10</v>
      </c>
      <c r="I293" s="197"/>
      <c r="J293" s="198">
        <f>ROUND(I293*H293,2)</f>
        <v>0</v>
      </c>
      <c r="K293" s="194" t="s">
        <v>1</v>
      </c>
      <c r="L293" s="40"/>
      <c r="M293" s="199" t="s">
        <v>1</v>
      </c>
      <c r="N293" s="200" t="s">
        <v>42</v>
      </c>
      <c r="O293" s="72"/>
      <c r="P293" s="201">
        <f>O293*H293</f>
        <v>0</v>
      </c>
      <c r="Q293" s="201">
        <v>0</v>
      </c>
      <c r="R293" s="201">
        <f>Q293*H293</f>
        <v>0</v>
      </c>
      <c r="S293" s="201">
        <v>0</v>
      </c>
      <c r="T293" s="202">
        <f>S293*H293</f>
        <v>0</v>
      </c>
      <c r="U293" s="35"/>
      <c r="V293" s="35"/>
      <c r="W293" s="35"/>
      <c r="X293" s="35"/>
      <c r="Y293" s="35"/>
      <c r="Z293" s="35"/>
      <c r="AA293" s="35"/>
      <c r="AB293" s="35"/>
      <c r="AC293" s="35"/>
      <c r="AD293" s="35"/>
      <c r="AE293" s="35"/>
      <c r="AR293" s="203" t="s">
        <v>374</v>
      </c>
      <c r="AT293" s="203" t="s">
        <v>377</v>
      </c>
      <c r="AU293" s="203" t="s">
        <v>86</v>
      </c>
      <c r="AY293" s="18" t="s">
        <v>375</v>
      </c>
      <c r="BE293" s="204">
        <f>IF(N293="základní",J293,0)</f>
        <v>0</v>
      </c>
      <c r="BF293" s="204">
        <f>IF(N293="snížená",J293,0)</f>
        <v>0</v>
      </c>
      <c r="BG293" s="204">
        <f>IF(N293="zákl. přenesená",J293,0)</f>
        <v>0</v>
      </c>
      <c r="BH293" s="204">
        <f>IF(N293="sníž. přenesená",J293,0)</f>
        <v>0</v>
      </c>
      <c r="BI293" s="204">
        <f>IF(N293="nulová",J293,0)</f>
        <v>0</v>
      </c>
      <c r="BJ293" s="18" t="s">
        <v>84</v>
      </c>
      <c r="BK293" s="204">
        <f>ROUND(I293*H293,2)</f>
        <v>0</v>
      </c>
      <c r="BL293" s="18" t="s">
        <v>374</v>
      </c>
      <c r="BM293" s="203" t="s">
        <v>3816</v>
      </c>
    </row>
    <row r="294" spans="1:65" s="2" customFormat="1" ht="136.5">
      <c r="A294" s="35"/>
      <c r="B294" s="36"/>
      <c r="C294" s="37"/>
      <c r="D294" s="205" t="s">
        <v>383</v>
      </c>
      <c r="E294" s="37"/>
      <c r="F294" s="206" t="s">
        <v>3817</v>
      </c>
      <c r="G294" s="37"/>
      <c r="H294" s="37"/>
      <c r="I294" s="207"/>
      <c r="J294" s="37"/>
      <c r="K294" s="37"/>
      <c r="L294" s="40"/>
      <c r="M294" s="208"/>
      <c r="N294" s="209"/>
      <c r="O294" s="72"/>
      <c r="P294" s="72"/>
      <c r="Q294" s="72"/>
      <c r="R294" s="72"/>
      <c r="S294" s="72"/>
      <c r="T294" s="73"/>
      <c r="U294" s="35"/>
      <c r="V294" s="35"/>
      <c r="W294" s="35"/>
      <c r="X294" s="35"/>
      <c r="Y294" s="35"/>
      <c r="Z294" s="35"/>
      <c r="AA294" s="35"/>
      <c r="AB294" s="35"/>
      <c r="AC294" s="35"/>
      <c r="AD294" s="35"/>
      <c r="AE294" s="35"/>
      <c r="AT294" s="18" t="s">
        <v>383</v>
      </c>
      <c r="AU294" s="18" t="s">
        <v>86</v>
      </c>
    </row>
    <row r="295" spans="1:65" s="14" customFormat="1" ht="11.25">
      <c r="B295" s="220"/>
      <c r="C295" s="221"/>
      <c r="D295" s="205" t="s">
        <v>384</v>
      </c>
      <c r="E295" s="222" t="s">
        <v>1</v>
      </c>
      <c r="F295" s="223" t="s">
        <v>3818</v>
      </c>
      <c r="G295" s="221"/>
      <c r="H295" s="224">
        <v>10</v>
      </c>
      <c r="I295" s="225"/>
      <c r="J295" s="221"/>
      <c r="K295" s="221"/>
      <c r="L295" s="226"/>
      <c r="M295" s="227"/>
      <c r="N295" s="228"/>
      <c r="O295" s="228"/>
      <c r="P295" s="228"/>
      <c r="Q295" s="228"/>
      <c r="R295" s="228"/>
      <c r="S295" s="228"/>
      <c r="T295" s="229"/>
      <c r="AT295" s="230" t="s">
        <v>384</v>
      </c>
      <c r="AU295" s="230" t="s">
        <v>86</v>
      </c>
      <c r="AV295" s="14" t="s">
        <v>86</v>
      </c>
      <c r="AW295" s="14" t="s">
        <v>32</v>
      </c>
      <c r="AX295" s="14" t="s">
        <v>84</v>
      </c>
      <c r="AY295" s="230" t="s">
        <v>375</v>
      </c>
    </row>
    <row r="296" spans="1:65" s="2" customFormat="1" ht="16.5" customHeight="1">
      <c r="A296" s="35"/>
      <c r="B296" s="36"/>
      <c r="C296" s="192" t="s">
        <v>1068</v>
      </c>
      <c r="D296" s="192" t="s">
        <v>377</v>
      </c>
      <c r="E296" s="193" t="s">
        <v>3819</v>
      </c>
      <c r="F296" s="194" t="s">
        <v>3820</v>
      </c>
      <c r="G296" s="195" t="s">
        <v>702</v>
      </c>
      <c r="H296" s="196">
        <v>25</v>
      </c>
      <c r="I296" s="197"/>
      <c r="J296" s="198">
        <f>ROUND(I296*H296,2)</f>
        <v>0</v>
      </c>
      <c r="K296" s="194" t="s">
        <v>1</v>
      </c>
      <c r="L296" s="40"/>
      <c r="M296" s="199" t="s">
        <v>1</v>
      </c>
      <c r="N296" s="200" t="s">
        <v>42</v>
      </c>
      <c r="O296" s="72"/>
      <c r="P296" s="201">
        <f>O296*H296</f>
        <v>0</v>
      </c>
      <c r="Q296" s="201">
        <v>0</v>
      </c>
      <c r="R296" s="201">
        <f>Q296*H296</f>
        <v>0</v>
      </c>
      <c r="S296" s="201">
        <v>0</v>
      </c>
      <c r="T296" s="202">
        <f>S296*H296</f>
        <v>0</v>
      </c>
      <c r="U296" s="35"/>
      <c r="V296" s="35"/>
      <c r="W296" s="35"/>
      <c r="X296" s="35"/>
      <c r="Y296" s="35"/>
      <c r="Z296" s="35"/>
      <c r="AA296" s="35"/>
      <c r="AB296" s="35"/>
      <c r="AC296" s="35"/>
      <c r="AD296" s="35"/>
      <c r="AE296" s="35"/>
      <c r="AR296" s="203" t="s">
        <v>374</v>
      </c>
      <c r="AT296" s="203" t="s">
        <v>377</v>
      </c>
      <c r="AU296" s="203" t="s">
        <v>86</v>
      </c>
      <c r="AY296" s="18" t="s">
        <v>375</v>
      </c>
      <c r="BE296" s="204">
        <f>IF(N296="základní",J296,0)</f>
        <v>0</v>
      </c>
      <c r="BF296" s="204">
        <f>IF(N296="snížená",J296,0)</f>
        <v>0</v>
      </c>
      <c r="BG296" s="204">
        <f>IF(N296="zákl. přenesená",J296,0)</f>
        <v>0</v>
      </c>
      <c r="BH296" s="204">
        <f>IF(N296="sníž. přenesená",J296,0)</f>
        <v>0</v>
      </c>
      <c r="BI296" s="204">
        <f>IF(N296="nulová",J296,0)</f>
        <v>0</v>
      </c>
      <c r="BJ296" s="18" t="s">
        <v>84</v>
      </c>
      <c r="BK296" s="204">
        <f>ROUND(I296*H296,2)</f>
        <v>0</v>
      </c>
      <c r="BL296" s="18" t="s">
        <v>374</v>
      </c>
      <c r="BM296" s="203" t="s">
        <v>3821</v>
      </c>
    </row>
    <row r="297" spans="1:65" s="2" customFormat="1" ht="136.5">
      <c r="A297" s="35"/>
      <c r="B297" s="36"/>
      <c r="C297" s="37"/>
      <c r="D297" s="205" t="s">
        <v>383</v>
      </c>
      <c r="E297" s="37"/>
      <c r="F297" s="206" t="s">
        <v>3817</v>
      </c>
      <c r="G297" s="37"/>
      <c r="H297" s="37"/>
      <c r="I297" s="207"/>
      <c r="J297" s="37"/>
      <c r="K297" s="37"/>
      <c r="L297" s="40"/>
      <c r="M297" s="208"/>
      <c r="N297" s="209"/>
      <c r="O297" s="72"/>
      <c r="P297" s="72"/>
      <c r="Q297" s="72"/>
      <c r="R297" s="72"/>
      <c r="S297" s="72"/>
      <c r="T297" s="73"/>
      <c r="U297" s="35"/>
      <c r="V297" s="35"/>
      <c r="W297" s="35"/>
      <c r="X297" s="35"/>
      <c r="Y297" s="35"/>
      <c r="Z297" s="35"/>
      <c r="AA297" s="35"/>
      <c r="AB297" s="35"/>
      <c r="AC297" s="35"/>
      <c r="AD297" s="35"/>
      <c r="AE297" s="35"/>
      <c r="AT297" s="18" t="s">
        <v>383</v>
      </c>
      <c r="AU297" s="18" t="s">
        <v>86</v>
      </c>
    </row>
    <row r="298" spans="1:65" s="14" customFormat="1" ht="11.25">
      <c r="B298" s="220"/>
      <c r="C298" s="221"/>
      <c r="D298" s="205" t="s">
        <v>384</v>
      </c>
      <c r="E298" s="222" t="s">
        <v>1</v>
      </c>
      <c r="F298" s="223" t="s">
        <v>3822</v>
      </c>
      <c r="G298" s="221"/>
      <c r="H298" s="224">
        <v>25</v>
      </c>
      <c r="I298" s="225"/>
      <c r="J298" s="221"/>
      <c r="K298" s="221"/>
      <c r="L298" s="226"/>
      <c r="M298" s="227"/>
      <c r="N298" s="228"/>
      <c r="O298" s="228"/>
      <c r="P298" s="228"/>
      <c r="Q298" s="228"/>
      <c r="R298" s="228"/>
      <c r="S298" s="228"/>
      <c r="T298" s="229"/>
      <c r="AT298" s="230" t="s">
        <v>384</v>
      </c>
      <c r="AU298" s="230" t="s">
        <v>86</v>
      </c>
      <c r="AV298" s="14" t="s">
        <v>86</v>
      </c>
      <c r="AW298" s="14" t="s">
        <v>32</v>
      </c>
      <c r="AX298" s="14" t="s">
        <v>84</v>
      </c>
      <c r="AY298" s="230" t="s">
        <v>375</v>
      </c>
    </row>
    <row r="299" spans="1:65" s="2" customFormat="1" ht="16.5" customHeight="1">
      <c r="A299" s="35"/>
      <c r="B299" s="36"/>
      <c r="C299" s="192" t="s">
        <v>1072</v>
      </c>
      <c r="D299" s="192" t="s">
        <v>377</v>
      </c>
      <c r="E299" s="193" t="s">
        <v>3823</v>
      </c>
      <c r="F299" s="194" t="s">
        <v>3824</v>
      </c>
      <c r="G299" s="195" t="s">
        <v>615</v>
      </c>
      <c r="H299" s="196">
        <v>1.4079999999999999</v>
      </c>
      <c r="I299" s="197"/>
      <c r="J299" s="198">
        <f>ROUND(I299*H299,2)</f>
        <v>0</v>
      </c>
      <c r="K299" s="194" t="s">
        <v>1</v>
      </c>
      <c r="L299" s="40"/>
      <c r="M299" s="199" t="s">
        <v>1</v>
      </c>
      <c r="N299" s="200" t="s">
        <v>42</v>
      </c>
      <c r="O299" s="72"/>
      <c r="P299" s="201">
        <f>O299*H299</f>
        <v>0</v>
      </c>
      <c r="Q299" s="201">
        <v>7.0200000000000002E-3</v>
      </c>
      <c r="R299" s="201">
        <f>Q299*H299</f>
        <v>9.8841599999999995E-3</v>
      </c>
      <c r="S299" s="201">
        <v>0</v>
      </c>
      <c r="T299" s="202">
        <f>S299*H299</f>
        <v>0</v>
      </c>
      <c r="U299" s="35"/>
      <c r="V299" s="35"/>
      <c r="W299" s="35"/>
      <c r="X299" s="35"/>
      <c r="Y299" s="35"/>
      <c r="Z299" s="35"/>
      <c r="AA299" s="35"/>
      <c r="AB299" s="35"/>
      <c r="AC299" s="35"/>
      <c r="AD299" s="35"/>
      <c r="AE299" s="35"/>
      <c r="AR299" s="203" t="s">
        <v>374</v>
      </c>
      <c r="AT299" s="203" t="s">
        <v>377</v>
      </c>
      <c r="AU299" s="203" t="s">
        <v>86</v>
      </c>
      <c r="AY299" s="18" t="s">
        <v>375</v>
      </c>
      <c r="BE299" s="204">
        <f>IF(N299="základní",J299,0)</f>
        <v>0</v>
      </c>
      <c r="BF299" s="204">
        <f>IF(N299="snížená",J299,0)</f>
        <v>0</v>
      </c>
      <c r="BG299" s="204">
        <f>IF(N299="zákl. přenesená",J299,0)</f>
        <v>0</v>
      </c>
      <c r="BH299" s="204">
        <f>IF(N299="sníž. přenesená",J299,0)</f>
        <v>0</v>
      </c>
      <c r="BI299" s="204">
        <f>IF(N299="nulová",J299,0)</f>
        <v>0</v>
      </c>
      <c r="BJ299" s="18" t="s">
        <v>84</v>
      </c>
      <c r="BK299" s="204">
        <f>ROUND(I299*H299,2)</f>
        <v>0</v>
      </c>
      <c r="BL299" s="18" t="s">
        <v>374</v>
      </c>
      <c r="BM299" s="203" t="s">
        <v>3825</v>
      </c>
    </row>
    <row r="300" spans="1:65" s="2" customFormat="1" ht="136.5">
      <c r="A300" s="35"/>
      <c r="B300" s="36"/>
      <c r="C300" s="37"/>
      <c r="D300" s="205" t="s">
        <v>383</v>
      </c>
      <c r="E300" s="37"/>
      <c r="F300" s="206" t="s">
        <v>3826</v>
      </c>
      <c r="G300" s="37"/>
      <c r="H300" s="37"/>
      <c r="I300" s="207"/>
      <c r="J300" s="37"/>
      <c r="K300" s="37"/>
      <c r="L300" s="40"/>
      <c r="M300" s="208"/>
      <c r="N300" s="209"/>
      <c r="O300" s="72"/>
      <c r="P300" s="72"/>
      <c r="Q300" s="72"/>
      <c r="R300" s="72"/>
      <c r="S300" s="72"/>
      <c r="T300" s="73"/>
      <c r="U300" s="35"/>
      <c r="V300" s="35"/>
      <c r="W300" s="35"/>
      <c r="X300" s="35"/>
      <c r="Y300" s="35"/>
      <c r="Z300" s="35"/>
      <c r="AA300" s="35"/>
      <c r="AB300" s="35"/>
      <c r="AC300" s="35"/>
      <c r="AD300" s="35"/>
      <c r="AE300" s="35"/>
      <c r="AT300" s="18" t="s">
        <v>383</v>
      </c>
      <c r="AU300" s="18" t="s">
        <v>86</v>
      </c>
    </row>
    <row r="301" spans="1:65" s="14" customFormat="1" ht="11.25">
      <c r="B301" s="220"/>
      <c r="C301" s="221"/>
      <c r="D301" s="205" t="s">
        <v>384</v>
      </c>
      <c r="E301" s="222" t="s">
        <v>1</v>
      </c>
      <c r="F301" s="223" t="s">
        <v>3827</v>
      </c>
      <c r="G301" s="221"/>
      <c r="H301" s="224">
        <v>1.4079999999999999</v>
      </c>
      <c r="I301" s="225"/>
      <c r="J301" s="221"/>
      <c r="K301" s="221"/>
      <c r="L301" s="226"/>
      <c r="M301" s="227"/>
      <c r="N301" s="228"/>
      <c r="O301" s="228"/>
      <c r="P301" s="228"/>
      <c r="Q301" s="228"/>
      <c r="R301" s="228"/>
      <c r="S301" s="228"/>
      <c r="T301" s="229"/>
      <c r="AT301" s="230" t="s">
        <v>384</v>
      </c>
      <c r="AU301" s="230" t="s">
        <v>86</v>
      </c>
      <c r="AV301" s="14" t="s">
        <v>86</v>
      </c>
      <c r="AW301" s="14" t="s">
        <v>32</v>
      </c>
      <c r="AX301" s="14" t="s">
        <v>84</v>
      </c>
      <c r="AY301" s="230" t="s">
        <v>375</v>
      </c>
    </row>
    <row r="302" spans="1:65" s="12" customFormat="1" ht="22.9" customHeight="1">
      <c r="B302" s="176"/>
      <c r="C302" s="177"/>
      <c r="D302" s="178" t="s">
        <v>76</v>
      </c>
      <c r="E302" s="190" t="s">
        <v>431</v>
      </c>
      <c r="F302" s="190" t="s">
        <v>653</v>
      </c>
      <c r="G302" s="177"/>
      <c r="H302" s="177"/>
      <c r="I302" s="180"/>
      <c r="J302" s="191">
        <f>BK302</f>
        <v>0</v>
      </c>
      <c r="K302" s="177"/>
      <c r="L302" s="182"/>
      <c r="M302" s="183"/>
      <c r="N302" s="184"/>
      <c r="O302" s="184"/>
      <c r="P302" s="185">
        <f>SUM(P303:P390)</f>
        <v>0</v>
      </c>
      <c r="Q302" s="184"/>
      <c r="R302" s="185">
        <f>SUM(R303:R390)</f>
        <v>36.772900650000004</v>
      </c>
      <c r="S302" s="184"/>
      <c r="T302" s="186">
        <f>SUM(T303:T390)</f>
        <v>197.76845</v>
      </c>
      <c r="AR302" s="187" t="s">
        <v>84</v>
      </c>
      <c r="AT302" s="188" t="s">
        <v>76</v>
      </c>
      <c r="AU302" s="188" t="s">
        <v>84</v>
      </c>
      <c r="AY302" s="187" t="s">
        <v>375</v>
      </c>
      <c r="BK302" s="189">
        <f>SUM(BK303:BK390)</f>
        <v>0</v>
      </c>
    </row>
    <row r="303" spans="1:65" s="2" customFormat="1" ht="16.5" customHeight="1">
      <c r="A303" s="35"/>
      <c r="B303" s="36"/>
      <c r="C303" s="192" t="s">
        <v>1077</v>
      </c>
      <c r="D303" s="192" t="s">
        <v>377</v>
      </c>
      <c r="E303" s="193" t="s">
        <v>1199</v>
      </c>
      <c r="F303" s="194" t="s">
        <v>1200</v>
      </c>
      <c r="G303" s="195" t="s">
        <v>702</v>
      </c>
      <c r="H303" s="196">
        <v>5</v>
      </c>
      <c r="I303" s="197"/>
      <c r="J303" s="198">
        <f>ROUND(I303*H303,2)</f>
        <v>0</v>
      </c>
      <c r="K303" s="194" t="s">
        <v>408</v>
      </c>
      <c r="L303" s="40"/>
      <c r="M303" s="199" t="s">
        <v>1</v>
      </c>
      <c r="N303" s="200" t="s">
        <v>42</v>
      </c>
      <c r="O303" s="72"/>
      <c r="P303" s="201">
        <f>O303*H303</f>
        <v>0</v>
      </c>
      <c r="Q303" s="201">
        <v>1.7000000000000001E-4</v>
      </c>
      <c r="R303" s="201">
        <f>Q303*H303</f>
        <v>8.5000000000000006E-4</v>
      </c>
      <c r="S303" s="201">
        <v>0</v>
      </c>
      <c r="T303" s="202">
        <f>S303*H303</f>
        <v>0</v>
      </c>
      <c r="U303" s="35"/>
      <c r="V303" s="35"/>
      <c r="W303" s="35"/>
      <c r="X303" s="35"/>
      <c r="Y303" s="35"/>
      <c r="Z303" s="35"/>
      <c r="AA303" s="35"/>
      <c r="AB303" s="35"/>
      <c r="AC303" s="35"/>
      <c r="AD303" s="35"/>
      <c r="AE303" s="35"/>
      <c r="AR303" s="203" t="s">
        <v>374</v>
      </c>
      <c r="AT303" s="203" t="s">
        <v>377</v>
      </c>
      <c r="AU303" s="203" t="s">
        <v>86</v>
      </c>
      <c r="AY303" s="18" t="s">
        <v>375</v>
      </c>
      <c r="BE303" s="204">
        <f>IF(N303="základní",J303,0)</f>
        <v>0</v>
      </c>
      <c r="BF303" s="204">
        <f>IF(N303="snížená",J303,0)</f>
        <v>0</v>
      </c>
      <c r="BG303" s="204">
        <f>IF(N303="zákl. přenesená",J303,0)</f>
        <v>0</v>
      </c>
      <c r="BH303" s="204">
        <f>IF(N303="sníž. přenesená",J303,0)</f>
        <v>0</v>
      </c>
      <c r="BI303" s="204">
        <f>IF(N303="nulová",J303,0)</f>
        <v>0</v>
      </c>
      <c r="BJ303" s="18" t="s">
        <v>84</v>
      </c>
      <c r="BK303" s="204">
        <f>ROUND(I303*H303,2)</f>
        <v>0</v>
      </c>
      <c r="BL303" s="18" t="s">
        <v>374</v>
      </c>
      <c r="BM303" s="203" t="s">
        <v>3828</v>
      </c>
    </row>
    <row r="304" spans="1:65" s="2" customFormat="1" ht="11.25">
      <c r="A304" s="35"/>
      <c r="B304" s="36"/>
      <c r="C304" s="37"/>
      <c r="D304" s="205" t="s">
        <v>383</v>
      </c>
      <c r="E304" s="37"/>
      <c r="F304" s="206" t="s">
        <v>1202</v>
      </c>
      <c r="G304" s="37"/>
      <c r="H304" s="37"/>
      <c r="I304" s="207"/>
      <c r="J304" s="37"/>
      <c r="K304" s="37"/>
      <c r="L304" s="40"/>
      <c r="M304" s="208"/>
      <c r="N304" s="209"/>
      <c r="O304" s="72"/>
      <c r="P304" s="72"/>
      <c r="Q304" s="72"/>
      <c r="R304" s="72"/>
      <c r="S304" s="72"/>
      <c r="T304" s="73"/>
      <c r="U304" s="35"/>
      <c r="V304" s="35"/>
      <c r="W304" s="35"/>
      <c r="X304" s="35"/>
      <c r="Y304" s="35"/>
      <c r="Z304" s="35"/>
      <c r="AA304" s="35"/>
      <c r="AB304" s="35"/>
      <c r="AC304" s="35"/>
      <c r="AD304" s="35"/>
      <c r="AE304" s="35"/>
      <c r="AT304" s="18" t="s">
        <v>383</v>
      </c>
      <c r="AU304" s="18" t="s">
        <v>86</v>
      </c>
    </row>
    <row r="305" spans="1:65" s="14" customFormat="1" ht="11.25">
      <c r="B305" s="220"/>
      <c r="C305" s="221"/>
      <c r="D305" s="205" t="s">
        <v>384</v>
      </c>
      <c r="E305" s="222" t="s">
        <v>1</v>
      </c>
      <c r="F305" s="223" t="s">
        <v>3829</v>
      </c>
      <c r="G305" s="221"/>
      <c r="H305" s="224">
        <v>5</v>
      </c>
      <c r="I305" s="225"/>
      <c r="J305" s="221"/>
      <c r="K305" s="221"/>
      <c r="L305" s="226"/>
      <c r="M305" s="227"/>
      <c r="N305" s="228"/>
      <c r="O305" s="228"/>
      <c r="P305" s="228"/>
      <c r="Q305" s="228"/>
      <c r="R305" s="228"/>
      <c r="S305" s="228"/>
      <c r="T305" s="229"/>
      <c r="AT305" s="230" t="s">
        <v>384</v>
      </c>
      <c r="AU305" s="230" t="s">
        <v>86</v>
      </c>
      <c r="AV305" s="14" t="s">
        <v>86</v>
      </c>
      <c r="AW305" s="14" t="s">
        <v>32</v>
      </c>
      <c r="AX305" s="14" t="s">
        <v>84</v>
      </c>
      <c r="AY305" s="230" t="s">
        <v>375</v>
      </c>
    </row>
    <row r="306" spans="1:65" s="2" customFormat="1" ht="16.5" customHeight="1">
      <c r="A306" s="35"/>
      <c r="B306" s="36"/>
      <c r="C306" s="192" t="s">
        <v>1083</v>
      </c>
      <c r="D306" s="192" t="s">
        <v>377</v>
      </c>
      <c r="E306" s="193" t="s">
        <v>3830</v>
      </c>
      <c r="F306" s="194" t="s">
        <v>3831</v>
      </c>
      <c r="G306" s="195" t="s">
        <v>424</v>
      </c>
      <c r="H306" s="196">
        <v>84</v>
      </c>
      <c r="I306" s="197"/>
      <c r="J306" s="198">
        <f>ROUND(I306*H306,2)</f>
        <v>0</v>
      </c>
      <c r="K306" s="194" t="s">
        <v>408</v>
      </c>
      <c r="L306" s="40"/>
      <c r="M306" s="199" t="s">
        <v>1</v>
      </c>
      <c r="N306" s="200" t="s">
        <v>42</v>
      </c>
      <c r="O306" s="72"/>
      <c r="P306" s="201">
        <f>O306*H306</f>
        <v>0</v>
      </c>
      <c r="Q306" s="201">
        <v>4.0000000000000003E-5</v>
      </c>
      <c r="R306" s="201">
        <f>Q306*H306</f>
        <v>3.3600000000000001E-3</v>
      </c>
      <c r="S306" s="201">
        <v>0</v>
      </c>
      <c r="T306" s="202">
        <f>S306*H306</f>
        <v>0</v>
      </c>
      <c r="U306" s="35"/>
      <c r="V306" s="35"/>
      <c r="W306" s="35"/>
      <c r="X306" s="35"/>
      <c r="Y306" s="35"/>
      <c r="Z306" s="35"/>
      <c r="AA306" s="35"/>
      <c r="AB306" s="35"/>
      <c r="AC306" s="35"/>
      <c r="AD306" s="35"/>
      <c r="AE306" s="35"/>
      <c r="AR306" s="203" t="s">
        <v>374</v>
      </c>
      <c r="AT306" s="203" t="s">
        <v>377</v>
      </c>
      <c r="AU306" s="203" t="s">
        <v>86</v>
      </c>
      <c r="AY306" s="18" t="s">
        <v>375</v>
      </c>
      <c r="BE306" s="204">
        <f>IF(N306="základní",J306,0)</f>
        <v>0</v>
      </c>
      <c r="BF306" s="204">
        <f>IF(N306="snížená",J306,0)</f>
        <v>0</v>
      </c>
      <c r="BG306" s="204">
        <f>IF(N306="zákl. přenesená",J306,0)</f>
        <v>0</v>
      </c>
      <c r="BH306" s="204">
        <f>IF(N306="sníž. přenesená",J306,0)</f>
        <v>0</v>
      </c>
      <c r="BI306" s="204">
        <f>IF(N306="nulová",J306,0)</f>
        <v>0</v>
      </c>
      <c r="BJ306" s="18" t="s">
        <v>84</v>
      </c>
      <c r="BK306" s="204">
        <f>ROUND(I306*H306,2)</f>
        <v>0</v>
      </c>
      <c r="BL306" s="18" t="s">
        <v>374</v>
      </c>
      <c r="BM306" s="203" t="s">
        <v>3832</v>
      </c>
    </row>
    <row r="307" spans="1:65" s="2" customFormat="1" ht="11.25">
      <c r="A307" s="35"/>
      <c r="B307" s="36"/>
      <c r="C307" s="37"/>
      <c r="D307" s="205" t="s">
        <v>383</v>
      </c>
      <c r="E307" s="37"/>
      <c r="F307" s="206" t="s">
        <v>3833</v>
      </c>
      <c r="G307" s="37"/>
      <c r="H307" s="37"/>
      <c r="I307" s="207"/>
      <c r="J307" s="37"/>
      <c r="K307" s="37"/>
      <c r="L307" s="40"/>
      <c r="M307" s="208"/>
      <c r="N307" s="209"/>
      <c r="O307" s="72"/>
      <c r="P307" s="72"/>
      <c r="Q307" s="72"/>
      <c r="R307" s="72"/>
      <c r="S307" s="72"/>
      <c r="T307" s="73"/>
      <c r="U307" s="35"/>
      <c r="V307" s="35"/>
      <c r="W307" s="35"/>
      <c r="X307" s="35"/>
      <c r="Y307" s="35"/>
      <c r="Z307" s="35"/>
      <c r="AA307" s="35"/>
      <c r="AB307" s="35"/>
      <c r="AC307" s="35"/>
      <c r="AD307" s="35"/>
      <c r="AE307" s="35"/>
      <c r="AT307" s="18" t="s">
        <v>383</v>
      </c>
      <c r="AU307" s="18" t="s">
        <v>86</v>
      </c>
    </row>
    <row r="308" spans="1:65" s="14" customFormat="1" ht="11.25">
      <c r="B308" s="220"/>
      <c r="C308" s="221"/>
      <c r="D308" s="205" t="s">
        <v>384</v>
      </c>
      <c r="E308" s="222" t="s">
        <v>1</v>
      </c>
      <c r="F308" s="223" t="s">
        <v>3834</v>
      </c>
      <c r="G308" s="221"/>
      <c r="H308" s="224">
        <v>84</v>
      </c>
      <c r="I308" s="225"/>
      <c r="J308" s="221"/>
      <c r="K308" s="221"/>
      <c r="L308" s="226"/>
      <c r="M308" s="227"/>
      <c r="N308" s="228"/>
      <c r="O308" s="228"/>
      <c r="P308" s="228"/>
      <c r="Q308" s="228"/>
      <c r="R308" s="228"/>
      <c r="S308" s="228"/>
      <c r="T308" s="229"/>
      <c r="AT308" s="230" t="s">
        <v>384</v>
      </c>
      <c r="AU308" s="230" t="s">
        <v>86</v>
      </c>
      <c r="AV308" s="14" t="s">
        <v>86</v>
      </c>
      <c r="AW308" s="14" t="s">
        <v>32</v>
      </c>
      <c r="AX308" s="14" t="s">
        <v>84</v>
      </c>
      <c r="AY308" s="230" t="s">
        <v>375</v>
      </c>
    </row>
    <row r="309" spans="1:65" s="2" customFormat="1" ht="16.5" customHeight="1">
      <c r="A309" s="35"/>
      <c r="B309" s="36"/>
      <c r="C309" s="192" t="s">
        <v>1088</v>
      </c>
      <c r="D309" s="192" t="s">
        <v>377</v>
      </c>
      <c r="E309" s="193" t="s">
        <v>3835</v>
      </c>
      <c r="F309" s="194" t="s">
        <v>3836</v>
      </c>
      <c r="G309" s="195" t="s">
        <v>424</v>
      </c>
      <c r="H309" s="196">
        <v>84</v>
      </c>
      <c r="I309" s="197"/>
      <c r="J309" s="198">
        <f>ROUND(I309*H309,2)</f>
        <v>0</v>
      </c>
      <c r="K309" s="194" t="s">
        <v>408</v>
      </c>
      <c r="L309" s="40"/>
      <c r="M309" s="199" t="s">
        <v>1</v>
      </c>
      <c r="N309" s="200" t="s">
        <v>42</v>
      </c>
      <c r="O309" s="72"/>
      <c r="P309" s="201">
        <f>O309*H309</f>
        <v>0</v>
      </c>
      <c r="Q309" s="201">
        <v>1.8000000000000001E-4</v>
      </c>
      <c r="R309" s="201">
        <f>Q309*H309</f>
        <v>1.5120000000000001E-2</v>
      </c>
      <c r="S309" s="201">
        <v>0</v>
      </c>
      <c r="T309" s="202">
        <f>S309*H309</f>
        <v>0</v>
      </c>
      <c r="U309" s="35"/>
      <c r="V309" s="35"/>
      <c r="W309" s="35"/>
      <c r="X309" s="35"/>
      <c r="Y309" s="35"/>
      <c r="Z309" s="35"/>
      <c r="AA309" s="35"/>
      <c r="AB309" s="35"/>
      <c r="AC309" s="35"/>
      <c r="AD309" s="35"/>
      <c r="AE309" s="35"/>
      <c r="AR309" s="203" t="s">
        <v>374</v>
      </c>
      <c r="AT309" s="203" t="s">
        <v>377</v>
      </c>
      <c r="AU309" s="203" t="s">
        <v>86</v>
      </c>
      <c r="AY309" s="18" t="s">
        <v>375</v>
      </c>
      <c r="BE309" s="204">
        <f>IF(N309="základní",J309,0)</f>
        <v>0</v>
      </c>
      <c r="BF309" s="204">
        <f>IF(N309="snížená",J309,0)</f>
        <v>0</v>
      </c>
      <c r="BG309" s="204">
        <f>IF(N309="zákl. přenesená",J309,0)</f>
        <v>0</v>
      </c>
      <c r="BH309" s="204">
        <f>IF(N309="sníž. přenesená",J309,0)</f>
        <v>0</v>
      </c>
      <c r="BI309" s="204">
        <f>IF(N309="nulová",J309,0)</f>
        <v>0</v>
      </c>
      <c r="BJ309" s="18" t="s">
        <v>84</v>
      </c>
      <c r="BK309" s="204">
        <f>ROUND(I309*H309,2)</f>
        <v>0</v>
      </c>
      <c r="BL309" s="18" t="s">
        <v>374</v>
      </c>
      <c r="BM309" s="203" t="s">
        <v>3837</v>
      </c>
    </row>
    <row r="310" spans="1:65" s="2" customFormat="1" ht="11.25">
      <c r="A310" s="35"/>
      <c r="B310" s="36"/>
      <c r="C310" s="37"/>
      <c r="D310" s="205" t="s">
        <v>383</v>
      </c>
      <c r="E310" s="37"/>
      <c r="F310" s="206" t="s">
        <v>3838</v>
      </c>
      <c r="G310" s="37"/>
      <c r="H310" s="37"/>
      <c r="I310" s="207"/>
      <c r="J310" s="37"/>
      <c r="K310" s="37"/>
      <c r="L310" s="40"/>
      <c r="M310" s="208"/>
      <c r="N310" s="209"/>
      <c r="O310" s="72"/>
      <c r="P310" s="72"/>
      <c r="Q310" s="72"/>
      <c r="R310" s="72"/>
      <c r="S310" s="72"/>
      <c r="T310" s="73"/>
      <c r="U310" s="35"/>
      <c r="V310" s="35"/>
      <c r="W310" s="35"/>
      <c r="X310" s="35"/>
      <c r="Y310" s="35"/>
      <c r="Z310" s="35"/>
      <c r="AA310" s="35"/>
      <c r="AB310" s="35"/>
      <c r="AC310" s="35"/>
      <c r="AD310" s="35"/>
      <c r="AE310" s="35"/>
      <c r="AT310" s="18" t="s">
        <v>383</v>
      </c>
      <c r="AU310" s="18" t="s">
        <v>86</v>
      </c>
    </row>
    <row r="311" spans="1:65" s="14" customFormat="1" ht="11.25">
      <c r="B311" s="220"/>
      <c r="C311" s="221"/>
      <c r="D311" s="205" t="s">
        <v>384</v>
      </c>
      <c r="E311" s="222" t="s">
        <v>1</v>
      </c>
      <c r="F311" s="223" t="s">
        <v>3834</v>
      </c>
      <c r="G311" s="221"/>
      <c r="H311" s="224">
        <v>84</v>
      </c>
      <c r="I311" s="225"/>
      <c r="J311" s="221"/>
      <c r="K311" s="221"/>
      <c r="L311" s="226"/>
      <c r="M311" s="227"/>
      <c r="N311" s="228"/>
      <c r="O311" s="228"/>
      <c r="P311" s="228"/>
      <c r="Q311" s="228"/>
      <c r="R311" s="228"/>
      <c r="S311" s="228"/>
      <c r="T311" s="229"/>
      <c r="AT311" s="230" t="s">
        <v>384</v>
      </c>
      <c r="AU311" s="230" t="s">
        <v>86</v>
      </c>
      <c r="AV311" s="14" t="s">
        <v>86</v>
      </c>
      <c r="AW311" s="14" t="s">
        <v>32</v>
      </c>
      <c r="AX311" s="14" t="s">
        <v>84</v>
      </c>
      <c r="AY311" s="230" t="s">
        <v>375</v>
      </c>
    </row>
    <row r="312" spans="1:65" s="2" customFormat="1" ht="16.5" customHeight="1">
      <c r="A312" s="35"/>
      <c r="B312" s="36"/>
      <c r="C312" s="192" t="s">
        <v>1094</v>
      </c>
      <c r="D312" s="192" t="s">
        <v>377</v>
      </c>
      <c r="E312" s="193" t="s">
        <v>3839</v>
      </c>
      <c r="F312" s="194" t="s">
        <v>3840</v>
      </c>
      <c r="G312" s="195" t="s">
        <v>615</v>
      </c>
      <c r="H312" s="196">
        <v>9.8190000000000008</v>
      </c>
      <c r="I312" s="197"/>
      <c r="J312" s="198">
        <f>ROUND(I312*H312,2)</f>
        <v>0</v>
      </c>
      <c r="K312" s="194" t="s">
        <v>408</v>
      </c>
      <c r="L312" s="40"/>
      <c r="M312" s="199" t="s">
        <v>1</v>
      </c>
      <c r="N312" s="200" t="s">
        <v>42</v>
      </c>
      <c r="O312" s="72"/>
      <c r="P312" s="201">
        <f>O312*H312</f>
        <v>0</v>
      </c>
      <c r="Q312" s="201">
        <v>0</v>
      </c>
      <c r="R312" s="201">
        <f>Q312*H312</f>
        <v>0</v>
      </c>
      <c r="S312" s="201">
        <v>2.5</v>
      </c>
      <c r="T312" s="202">
        <f>S312*H312</f>
        <v>24.547500000000003</v>
      </c>
      <c r="U312" s="35"/>
      <c r="V312" s="35"/>
      <c r="W312" s="35"/>
      <c r="X312" s="35"/>
      <c r="Y312" s="35"/>
      <c r="Z312" s="35"/>
      <c r="AA312" s="35"/>
      <c r="AB312" s="35"/>
      <c r="AC312" s="35"/>
      <c r="AD312" s="35"/>
      <c r="AE312" s="35"/>
      <c r="AR312" s="203" t="s">
        <v>374</v>
      </c>
      <c r="AT312" s="203" t="s">
        <v>377</v>
      </c>
      <c r="AU312" s="203" t="s">
        <v>86</v>
      </c>
      <c r="AY312" s="18" t="s">
        <v>375</v>
      </c>
      <c r="BE312" s="204">
        <f>IF(N312="základní",J312,0)</f>
        <v>0</v>
      </c>
      <c r="BF312" s="204">
        <f>IF(N312="snížená",J312,0)</f>
        <v>0</v>
      </c>
      <c r="BG312" s="204">
        <f>IF(N312="zákl. přenesená",J312,0)</f>
        <v>0</v>
      </c>
      <c r="BH312" s="204">
        <f>IF(N312="sníž. přenesená",J312,0)</f>
        <v>0</v>
      </c>
      <c r="BI312" s="204">
        <f>IF(N312="nulová",J312,0)</f>
        <v>0</v>
      </c>
      <c r="BJ312" s="18" t="s">
        <v>84</v>
      </c>
      <c r="BK312" s="204">
        <f>ROUND(I312*H312,2)</f>
        <v>0</v>
      </c>
      <c r="BL312" s="18" t="s">
        <v>374</v>
      </c>
      <c r="BM312" s="203" t="s">
        <v>3841</v>
      </c>
    </row>
    <row r="313" spans="1:65" s="2" customFormat="1" ht="11.25">
      <c r="A313" s="35"/>
      <c r="B313" s="36"/>
      <c r="C313" s="37"/>
      <c r="D313" s="205" t="s">
        <v>383</v>
      </c>
      <c r="E313" s="37"/>
      <c r="F313" s="206" t="s">
        <v>3842</v>
      </c>
      <c r="G313" s="37"/>
      <c r="H313" s="37"/>
      <c r="I313" s="207"/>
      <c r="J313" s="37"/>
      <c r="K313" s="37"/>
      <c r="L313" s="40"/>
      <c r="M313" s="208"/>
      <c r="N313" s="209"/>
      <c r="O313" s="72"/>
      <c r="P313" s="72"/>
      <c r="Q313" s="72"/>
      <c r="R313" s="72"/>
      <c r="S313" s="72"/>
      <c r="T313" s="73"/>
      <c r="U313" s="35"/>
      <c r="V313" s="35"/>
      <c r="W313" s="35"/>
      <c r="X313" s="35"/>
      <c r="Y313" s="35"/>
      <c r="Z313" s="35"/>
      <c r="AA313" s="35"/>
      <c r="AB313" s="35"/>
      <c r="AC313" s="35"/>
      <c r="AD313" s="35"/>
      <c r="AE313" s="35"/>
      <c r="AT313" s="18" t="s">
        <v>383</v>
      </c>
      <c r="AU313" s="18" t="s">
        <v>86</v>
      </c>
    </row>
    <row r="314" spans="1:65" s="14" customFormat="1" ht="11.25">
      <c r="B314" s="220"/>
      <c r="C314" s="221"/>
      <c r="D314" s="205" t="s">
        <v>384</v>
      </c>
      <c r="E314" s="222" t="s">
        <v>1</v>
      </c>
      <c r="F314" s="223" t="s">
        <v>3843</v>
      </c>
      <c r="G314" s="221"/>
      <c r="H314" s="224">
        <v>9.8190000000000008</v>
      </c>
      <c r="I314" s="225"/>
      <c r="J314" s="221"/>
      <c r="K314" s="221"/>
      <c r="L314" s="226"/>
      <c r="M314" s="227"/>
      <c r="N314" s="228"/>
      <c r="O314" s="228"/>
      <c r="P314" s="228"/>
      <c r="Q314" s="228"/>
      <c r="R314" s="228"/>
      <c r="S314" s="228"/>
      <c r="T314" s="229"/>
      <c r="AT314" s="230" t="s">
        <v>384</v>
      </c>
      <c r="AU314" s="230" t="s">
        <v>86</v>
      </c>
      <c r="AV314" s="14" t="s">
        <v>86</v>
      </c>
      <c r="AW314" s="14" t="s">
        <v>32</v>
      </c>
      <c r="AX314" s="14" t="s">
        <v>84</v>
      </c>
      <c r="AY314" s="230" t="s">
        <v>375</v>
      </c>
    </row>
    <row r="315" spans="1:65" s="2" customFormat="1" ht="16.5" customHeight="1">
      <c r="A315" s="35"/>
      <c r="B315" s="36"/>
      <c r="C315" s="192" t="s">
        <v>1100</v>
      </c>
      <c r="D315" s="192" t="s">
        <v>377</v>
      </c>
      <c r="E315" s="193" t="s">
        <v>1205</v>
      </c>
      <c r="F315" s="194" t="s">
        <v>1206</v>
      </c>
      <c r="G315" s="195" t="s">
        <v>615</v>
      </c>
      <c r="H315" s="196">
        <v>1.1000000000000001</v>
      </c>
      <c r="I315" s="197"/>
      <c r="J315" s="198">
        <f>ROUND(I315*H315,2)</f>
        <v>0</v>
      </c>
      <c r="K315" s="194" t="s">
        <v>408</v>
      </c>
      <c r="L315" s="40"/>
      <c r="M315" s="199" t="s">
        <v>1</v>
      </c>
      <c r="N315" s="200" t="s">
        <v>42</v>
      </c>
      <c r="O315" s="72"/>
      <c r="P315" s="201">
        <f>O315*H315</f>
        <v>0</v>
      </c>
      <c r="Q315" s="201">
        <v>0</v>
      </c>
      <c r="R315" s="201">
        <f>Q315*H315</f>
        <v>0</v>
      </c>
      <c r="S315" s="201">
        <v>2.4</v>
      </c>
      <c r="T315" s="202">
        <f>S315*H315</f>
        <v>2.64</v>
      </c>
      <c r="U315" s="35"/>
      <c r="V315" s="35"/>
      <c r="W315" s="35"/>
      <c r="X315" s="35"/>
      <c r="Y315" s="35"/>
      <c r="Z315" s="35"/>
      <c r="AA315" s="35"/>
      <c r="AB315" s="35"/>
      <c r="AC315" s="35"/>
      <c r="AD315" s="35"/>
      <c r="AE315" s="35"/>
      <c r="AR315" s="203" t="s">
        <v>374</v>
      </c>
      <c r="AT315" s="203" t="s">
        <v>377</v>
      </c>
      <c r="AU315" s="203" t="s">
        <v>86</v>
      </c>
      <c r="AY315" s="18" t="s">
        <v>375</v>
      </c>
      <c r="BE315" s="204">
        <f>IF(N315="základní",J315,0)</f>
        <v>0</v>
      </c>
      <c r="BF315" s="204">
        <f>IF(N315="snížená",J315,0)</f>
        <v>0</v>
      </c>
      <c r="BG315" s="204">
        <f>IF(N315="zákl. přenesená",J315,0)</f>
        <v>0</v>
      </c>
      <c r="BH315" s="204">
        <f>IF(N315="sníž. přenesená",J315,0)</f>
        <v>0</v>
      </c>
      <c r="BI315" s="204">
        <f>IF(N315="nulová",J315,0)</f>
        <v>0</v>
      </c>
      <c r="BJ315" s="18" t="s">
        <v>84</v>
      </c>
      <c r="BK315" s="204">
        <f>ROUND(I315*H315,2)</f>
        <v>0</v>
      </c>
      <c r="BL315" s="18" t="s">
        <v>374</v>
      </c>
      <c r="BM315" s="203" t="s">
        <v>3844</v>
      </c>
    </row>
    <row r="316" spans="1:65" s="2" customFormat="1" ht="11.25">
      <c r="A316" s="35"/>
      <c r="B316" s="36"/>
      <c r="C316" s="37"/>
      <c r="D316" s="205" t="s">
        <v>383</v>
      </c>
      <c r="E316" s="37"/>
      <c r="F316" s="206" t="s">
        <v>1208</v>
      </c>
      <c r="G316" s="37"/>
      <c r="H316" s="37"/>
      <c r="I316" s="207"/>
      <c r="J316" s="37"/>
      <c r="K316" s="37"/>
      <c r="L316" s="40"/>
      <c r="M316" s="208"/>
      <c r="N316" s="209"/>
      <c r="O316" s="72"/>
      <c r="P316" s="72"/>
      <c r="Q316" s="72"/>
      <c r="R316" s="72"/>
      <c r="S316" s="72"/>
      <c r="T316" s="73"/>
      <c r="U316" s="35"/>
      <c r="V316" s="35"/>
      <c r="W316" s="35"/>
      <c r="X316" s="35"/>
      <c r="Y316" s="35"/>
      <c r="Z316" s="35"/>
      <c r="AA316" s="35"/>
      <c r="AB316" s="35"/>
      <c r="AC316" s="35"/>
      <c r="AD316" s="35"/>
      <c r="AE316" s="35"/>
      <c r="AT316" s="18" t="s">
        <v>383</v>
      </c>
      <c r="AU316" s="18" t="s">
        <v>86</v>
      </c>
    </row>
    <row r="317" spans="1:65" s="14" customFormat="1" ht="11.25">
      <c r="B317" s="220"/>
      <c r="C317" s="221"/>
      <c r="D317" s="205" t="s">
        <v>384</v>
      </c>
      <c r="E317" s="222" t="s">
        <v>1</v>
      </c>
      <c r="F317" s="223" t="s">
        <v>3845</v>
      </c>
      <c r="G317" s="221"/>
      <c r="H317" s="224">
        <v>1.1000000000000001</v>
      </c>
      <c r="I317" s="225"/>
      <c r="J317" s="221"/>
      <c r="K317" s="221"/>
      <c r="L317" s="226"/>
      <c r="M317" s="227"/>
      <c r="N317" s="228"/>
      <c r="O317" s="228"/>
      <c r="P317" s="228"/>
      <c r="Q317" s="228"/>
      <c r="R317" s="228"/>
      <c r="S317" s="228"/>
      <c r="T317" s="229"/>
      <c r="AT317" s="230" t="s">
        <v>384</v>
      </c>
      <c r="AU317" s="230" t="s">
        <v>86</v>
      </c>
      <c r="AV317" s="14" t="s">
        <v>86</v>
      </c>
      <c r="AW317" s="14" t="s">
        <v>32</v>
      </c>
      <c r="AX317" s="14" t="s">
        <v>84</v>
      </c>
      <c r="AY317" s="230" t="s">
        <v>375</v>
      </c>
    </row>
    <row r="318" spans="1:65" s="2" customFormat="1" ht="16.5" customHeight="1">
      <c r="A318" s="35"/>
      <c r="B318" s="36"/>
      <c r="C318" s="192" t="s">
        <v>1106</v>
      </c>
      <c r="D318" s="192" t="s">
        <v>377</v>
      </c>
      <c r="E318" s="193" t="s">
        <v>3846</v>
      </c>
      <c r="F318" s="194" t="s">
        <v>3847</v>
      </c>
      <c r="G318" s="195" t="s">
        <v>702</v>
      </c>
      <c r="H318" s="196">
        <v>4.8</v>
      </c>
      <c r="I318" s="197"/>
      <c r="J318" s="198">
        <f>ROUND(I318*H318,2)</f>
        <v>0</v>
      </c>
      <c r="K318" s="194" t="s">
        <v>408</v>
      </c>
      <c r="L318" s="40"/>
      <c r="M318" s="199" t="s">
        <v>1</v>
      </c>
      <c r="N318" s="200" t="s">
        <v>42</v>
      </c>
      <c r="O318" s="72"/>
      <c r="P318" s="201">
        <f>O318*H318</f>
        <v>0</v>
      </c>
      <c r="Q318" s="201">
        <v>4.6999999999999999E-4</v>
      </c>
      <c r="R318" s="201">
        <f>Q318*H318</f>
        <v>2.2559999999999998E-3</v>
      </c>
      <c r="S318" s="201">
        <v>5.0000000000000001E-3</v>
      </c>
      <c r="T318" s="202">
        <f>S318*H318</f>
        <v>2.4E-2</v>
      </c>
      <c r="U318" s="35"/>
      <c r="V318" s="35"/>
      <c r="W318" s="35"/>
      <c r="X318" s="35"/>
      <c r="Y318" s="35"/>
      <c r="Z318" s="35"/>
      <c r="AA318" s="35"/>
      <c r="AB318" s="35"/>
      <c r="AC318" s="35"/>
      <c r="AD318" s="35"/>
      <c r="AE318" s="35"/>
      <c r="AR318" s="203" t="s">
        <v>374</v>
      </c>
      <c r="AT318" s="203" t="s">
        <v>377</v>
      </c>
      <c r="AU318" s="203" t="s">
        <v>86</v>
      </c>
      <c r="AY318" s="18" t="s">
        <v>375</v>
      </c>
      <c r="BE318" s="204">
        <f>IF(N318="základní",J318,0)</f>
        <v>0</v>
      </c>
      <c r="BF318" s="204">
        <f>IF(N318="snížená",J318,0)</f>
        <v>0</v>
      </c>
      <c r="BG318" s="204">
        <f>IF(N318="zákl. přenesená",J318,0)</f>
        <v>0</v>
      </c>
      <c r="BH318" s="204">
        <f>IF(N318="sníž. přenesená",J318,0)</f>
        <v>0</v>
      </c>
      <c r="BI318" s="204">
        <f>IF(N318="nulová",J318,0)</f>
        <v>0</v>
      </c>
      <c r="BJ318" s="18" t="s">
        <v>84</v>
      </c>
      <c r="BK318" s="204">
        <f>ROUND(I318*H318,2)</f>
        <v>0</v>
      </c>
      <c r="BL318" s="18" t="s">
        <v>374</v>
      </c>
      <c r="BM318" s="203" t="s">
        <v>3848</v>
      </c>
    </row>
    <row r="319" spans="1:65" s="2" customFormat="1" ht="19.5">
      <c r="A319" s="35"/>
      <c r="B319" s="36"/>
      <c r="C319" s="37"/>
      <c r="D319" s="205" t="s">
        <v>383</v>
      </c>
      <c r="E319" s="37"/>
      <c r="F319" s="206" t="s">
        <v>3849</v>
      </c>
      <c r="G319" s="37"/>
      <c r="H319" s="37"/>
      <c r="I319" s="207"/>
      <c r="J319" s="37"/>
      <c r="K319" s="37"/>
      <c r="L319" s="40"/>
      <c r="M319" s="208"/>
      <c r="N319" s="209"/>
      <c r="O319" s="72"/>
      <c r="P319" s="72"/>
      <c r="Q319" s="72"/>
      <c r="R319" s="72"/>
      <c r="S319" s="72"/>
      <c r="T319" s="73"/>
      <c r="U319" s="35"/>
      <c r="V319" s="35"/>
      <c r="W319" s="35"/>
      <c r="X319" s="35"/>
      <c r="Y319" s="35"/>
      <c r="Z319" s="35"/>
      <c r="AA319" s="35"/>
      <c r="AB319" s="35"/>
      <c r="AC319" s="35"/>
      <c r="AD319" s="35"/>
      <c r="AE319" s="35"/>
      <c r="AT319" s="18" t="s">
        <v>383</v>
      </c>
      <c r="AU319" s="18" t="s">
        <v>86</v>
      </c>
    </row>
    <row r="320" spans="1:65" s="14" customFormat="1" ht="11.25">
      <c r="B320" s="220"/>
      <c r="C320" s="221"/>
      <c r="D320" s="205" t="s">
        <v>384</v>
      </c>
      <c r="E320" s="222" t="s">
        <v>1</v>
      </c>
      <c r="F320" s="223" t="s">
        <v>3850</v>
      </c>
      <c r="G320" s="221"/>
      <c r="H320" s="224">
        <v>4.8</v>
      </c>
      <c r="I320" s="225"/>
      <c r="J320" s="221"/>
      <c r="K320" s="221"/>
      <c r="L320" s="226"/>
      <c r="M320" s="227"/>
      <c r="N320" s="228"/>
      <c r="O320" s="228"/>
      <c r="P320" s="228"/>
      <c r="Q320" s="228"/>
      <c r="R320" s="228"/>
      <c r="S320" s="228"/>
      <c r="T320" s="229"/>
      <c r="AT320" s="230" t="s">
        <v>384</v>
      </c>
      <c r="AU320" s="230" t="s">
        <v>86</v>
      </c>
      <c r="AV320" s="14" t="s">
        <v>86</v>
      </c>
      <c r="AW320" s="14" t="s">
        <v>32</v>
      </c>
      <c r="AX320" s="14" t="s">
        <v>84</v>
      </c>
      <c r="AY320" s="230" t="s">
        <v>375</v>
      </c>
    </row>
    <row r="321" spans="1:65" s="2" customFormat="1" ht="16.5" customHeight="1">
      <c r="A321" s="35"/>
      <c r="B321" s="36"/>
      <c r="C321" s="192" t="s">
        <v>1113</v>
      </c>
      <c r="D321" s="192" t="s">
        <v>377</v>
      </c>
      <c r="E321" s="193" t="s">
        <v>3851</v>
      </c>
      <c r="F321" s="194" t="s">
        <v>3852</v>
      </c>
      <c r="G321" s="195" t="s">
        <v>702</v>
      </c>
      <c r="H321" s="196">
        <v>20</v>
      </c>
      <c r="I321" s="197"/>
      <c r="J321" s="198">
        <f>ROUND(I321*H321,2)</f>
        <v>0</v>
      </c>
      <c r="K321" s="194" t="s">
        <v>1</v>
      </c>
      <c r="L321" s="40"/>
      <c r="M321" s="199" t="s">
        <v>1</v>
      </c>
      <c r="N321" s="200" t="s">
        <v>42</v>
      </c>
      <c r="O321" s="72"/>
      <c r="P321" s="201">
        <f>O321*H321</f>
        <v>0</v>
      </c>
      <c r="Q321" s="201">
        <v>8.0000000000000007E-5</v>
      </c>
      <c r="R321" s="201">
        <f>Q321*H321</f>
        <v>1.6000000000000001E-3</v>
      </c>
      <c r="S321" s="201">
        <v>0</v>
      </c>
      <c r="T321" s="202">
        <f>S321*H321</f>
        <v>0</v>
      </c>
      <c r="U321" s="35"/>
      <c r="V321" s="35"/>
      <c r="W321" s="35"/>
      <c r="X321" s="35"/>
      <c r="Y321" s="35"/>
      <c r="Z321" s="35"/>
      <c r="AA321" s="35"/>
      <c r="AB321" s="35"/>
      <c r="AC321" s="35"/>
      <c r="AD321" s="35"/>
      <c r="AE321" s="35"/>
      <c r="AR321" s="203" t="s">
        <v>374</v>
      </c>
      <c r="AT321" s="203" t="s">
        <v>377</v>
      </c>
      <c r="AU321" s="203" t="s">
        <v>86</v>
      </c>
      <c r="AY321" s="18" t="s">
        <v>375</v>
      </c>
      <c r="BE321" s="204">
        <f>IF(N321="základní",J321,0)</f>
        <v>0</v>
      </c>
      <c r="BF321" s="204">
        <f>IF(N321="snížená",J321,0)</f>
        <v>0</v>
      </c>
      <c r="BG321" s="204">
        <f>IF(N321="zákl. přenesená",J321,0)</f>
        <v>0</v>
      </c>
      <c r="BH321" s="204">
        <f>IF(N321="sníž. přenesená",J321,0)</f>
        <v>0</v>
      </c>
      <c r="BI321" s="204">
        <f>IF(N321="nulová",J321,0)</f>
        <v>0</v>
      </c>
      <c r="BJ321" s="18" t="s">
        <v>84</v>
      </c>
      <c r="BK321" s="204">
        <f>ROUND(I321*H321,2)</f>
        <v>0</v>
      </c>
      <c r="BL321" s="18" t="s">
        <v>374</v>
      </c>
      <c r="BM321" s="203" t="s">
        <v>3853</v>
      </c>
    </row>
    <row r="322" spans="1:65" s="2" customFormat="1" ht="11.25">
      <c r="A322" s="35"/>
      <c r="B322" s="36"/>
      <c r="C322" s="37"/>
      <c r="D322" s="205" t="s">
        <v>383</v>
      </c>
      <c r="E322" s="37"/>
      <c r="F322" s="206" t="s">
        <v>3852</v>
      </c>
      <c r="G322" s="37"/>
      <c r="H322" s="37"/>
      <c r="I322" s="207"/>
      <c r="J322" s="37"/>
      <c r="K322" s="37"/>
      <c r="L322" s="40"/>
      <c r="M322" s="208"/>
      <c r="N322" s="209"/>
      <c r="O322" s="72"/>
      <c r="P322" s="72"/>
      <c r="Q322" s="72"/>
      <c r="R322" s="72"/>
      <c r="S322" s="72"/>
      <c r="T322" s="73"/>
      <c r="U322" s="35"/>
      <c r="V322" s="35"/>
      <c r="W322" s="35"/>
      <c r="X322" s="35"/>
      <c r="Y322" s="35"/>
      <c r="Z322" s="35"/>
      <c r="AA322" s="35"/>
      <c r="AB322" s="35"/>
      <c r="AC322" s="35"/>
      <c r="AD322" s="35"/>
      <c r="AE322" s="35"/>
      <c r="AT322" s="18" t="s">
        <v>383</v>
      </c>
      <c r="AU322" s="18" t="s">
        <v>86</v>
      </c>
    </row>
    <row r="323" spans="1:65" s="14" customFormat="1" ht="11.25">
      <c r="B323" s="220"/>
      <c r="C323" s="221"/>
      <c r="D323" s="205" t="s">
        <v>384</v>
      </c>
      <c r="E323" s="222" t="s">
        <v>1</v>
      </c>
      <c r="F323" s="223" t="s">
        <v>3854</v>
      </c>
      <c r="G323" s="221"/>
      <c r="H323" s="224">
        <v>20</v>
      </c>
      <c r="I323" s="225"/>
      <c r="J323" s="221"/>
      <c r="K323" s="221"/>
      <c r="L323" s="226"/>
      <c r="M323" s="227"/>
      <c r="N323" s="228"/>
      <c r="O323" s="228"/>
      <c r="P323" s="228"/>
      <c r="Q323" s="228"/>
      <c r="R323" s="228"/>
      <c r="S323" s="228"/>
      <c r="T323" s="229"/>
      <c r="AT323" s="230" t="s">
        <v>384</v>
      </c>
      <c r="AU323" s="230" t="s">
        <v>86</v>
      </c>
      <c r="AV323" s="14" t="s">
        <v>86</v>
      </c>
      <c r="AW323" s="14" t="s">
        <v>32</v>
      </c>
      <c r="AX323" s="14" t="s">
        <v>84</v>
      </c>
      <c r="AY323" s="230" t="s">
        <v>375</v>
      </c>
    </row>
    <row r="324" spans="1:65" s="2" customFormat="1" ht="16.5" customHeight="1">
      <c r="A324" s="35"/>
      <c r="B324" s="36"/>
      <c r="C324" s="192" t="s">
        <v>1121</v>
      </c>
      <c r="D324" s="192" t="s">
        <v>377</v>
      </c>
      <c r="E324" s="193" t="s">
        <v>3855</v>
      </c>
      <c r="F324" s="194" t="s">
        <v>3856</v>
      </c>
      <c r="G324" s="195" t="s">
        <v>615</v>
      </c>
      <c r="H324" s="196">
        <v>3.15</v>
      </c>
      <c r="I324" s="197"/>
      <c r="J324" s="198">
        <f>ROUND(I324*H324,2)</f>
        <v>0</v>
      </c>
      <c r="K324" s="194" t="s">
        <v>1</v>
      </c>
      <c r="L324" s="40"/>
      <c r="M324" s="199" t="s">
        <v>1</v>
      </c>
      <c r="N324" s="200" t="s">
        <v>42</v>
      </c>
      <c r="O324" s="72"/>
      <c r="P324" s="201">
        <f>O324*H324</f>
        <v>0</v>
      </c>
      <c r="Q324" s="201">
        <v>8.0000000000000007E-5</v>
      </c>
      <c r="R324" s="201">
        <f>Q324*H324</f>
        <v>2.52E-4</v>
      </c>
      <c r="S324" s="201">
        <v>0</v>
      </c>
      <c r="T324" s="202">
        <f>S324*H324</f>
        <v>0</v>
      </c>
      <c r="U324" s="35"/>
      <c r="V324" s="35"/>
      <c r="W324" s="35"/>
      <c r="X324" s="35"/>
      <c r="Y324" s="35"/>
      <c r="Z324" s="35"/>
      <c r="AA324" s="35"/>
      <c r="AB324" s="35"/>
      <c r="AC324" s="35"/>
      <c r="AD324" s="35"/>
      <c r="AE324" s="35"/>
      <c r="AR324" s="203" t="s">
        <v>374</v>
      </c>
      <c r="AT324" s="203" t="s">
        <v>377</v>
      </c>
      <c r="AU324" s="203" t="s">
        <v>86</v>
      </c>
      <c r="AY324" s="18" t="s">
        <v>375</v>
      </c>
      <c r="BE324" s="204">
        <f>IF(N324="základní",J324,0)</f>
        <v>0</v>
      </c>
      <c r="BF324" s="204">
        <f>IF(N324="snížená",J324,0)</f>
        <v>0</v>
      </c>
      <c r="BG324" s="204">
        <f>IF(N324="zákl. přenesená",J324,0)</f>
        <v>0</v>
      </c>
      <c r="BH324" s="204">
        <f>IF(N324="sníž. přenesená",J324,0)</f>
        <v>0</v>
      </c>
      <c r="BI324" s="204">
        <f>IF(N324="nulová",J324,0)</f>
        <v>0</v>
      </c>
      <c r="BJ324" s="18" t="s">
        <v>84</v>
      </c>
      <c r="BK324" s="204">
        <f>ROUND(I324*H324,2)</f>
        <v>0</v>
      </c>
      <c r="BL324" s="18" t="s">
        <v>374</v>
      </c>
      <c r="BM324" s="203" t="s">
        <v>3857</v>
      </c>
    </row>
    <row r="325" spans="1:65" s="2" customFormat="1" ht="11.25">
      <c r="A325" s="35"/>
      <c r="B325" s="36"/>
      <c r="C325" s="37"/>
      <c r="D325" s="205" t="s">
        <v>383</v>
      </c>
      <c r="E325" s="37"/>
      <c r="F325" s="206" t="s">
        <v>3856</v>
      </c>
      <c r="G325" s="37"/>
      <c r="H325" s="37"/>
      <c r="I325" s="207"/>
      <c r="J325" s="37"/>
      <c r="K325" s="37"/>
      <c r="L325" s="40"/>
      <c r="M325" s="208"/>
      <c r="N325" s="209"/>
      <c r="O325" s="72"/>
      <c r="P325" s="72"/>
      <c r="Q325" s="72"/>
      <c r="R325" s="72"/>
      <c r="S325" s="72"/>
      <c r="T325" s="73"/>
      <c r="U325" s="35"/>
      <c r="V325" s="35"/>
      <c r="W325" s="35"/>
      <c r="X325" s="35"/>
      <c r="Y325" s="35"/>
      <c r="Z325" s="35"/>
      <c r="AA325" s="35"/>
      <c r="AB325" s="35"/>
      <c r="AC325" s="35"/>
      <c r="AD325" s="35"/>
      <c r="AE325" s="35"/>
      <c r="AT325" s="18" t="s">
        <v>383</v>
      </c>
      <c r="AU325" s="18" t="s">
        <v>86</v>
      </c>
    </row>
    <row r="326" spans="1:65" s="14" customFormat="1" ht="11.25">
      <c r="B326" s="220"/>
      <c r="C326" s="221"/>
      <c r="D326" s="205" t="s">
        <v>384</v>
      </c>
      <c r="E326" s="222" t="s">
        <v>1</v>
      </c>
      <c r="F326" s="223" t="s">
        <v>3858</v>
      </c>
      <c r="G326" s="221"/>
      <c r="H326" s="224">
        <v>3.15</v>
      </c>
      <c r="I326" s="225"/>
      <c r="J326" s="221"/>
      <c r="K326" s="221"/>
      <c r="L326" s="226"/>
      <c r="M326" s="227"/>
      <c r="N326" s="228"/>
      <c r="O326" s="228"/>
      <c r="P326" s="228"/>
      <c r="Q326" s="228"/>
      <c r="R326" s="228"/>
      <c r="S326" s="228"/>
      <c r="T326" s="229"/>
      <c r="AT326" s="230" t="s">
        <v>384</v>
      </c>
      <c r="AU326" s="230" t="s">
        <v>86</v>
      </c>
      <c r="AV326" s="14" t="s">
        <v>86</v>
      </c>
      <c r="AW326" s="14" t="s">
        <v>32</v>
      </c>
      <c r="AX326" s="14" t="s">
        <v>84</v>
      </c>
      <c r="AY326" s="230" t="s">
        <v>375</v>
      </c>
    </row>
    <row r="327" spans="1:65" s="2" customFormat="1" ht="16.5" customHeight="1">
      <c r="A327" s="35"/>
      <c r="B327" s="36"/>
      <c r="C327" s="192" t="s">
        <v>1127</v>
      </c>
      <c r="D327" s="192" t="s">
        <v>377</v>
      </c>
      <c r="E327" s="193" t="s">
        <v>714</v>
      </c>
      <c r="F327" s="194" t="s">
        <v>715</v>
      </c>
      <c r="G327" s="195" t="s">
        <v>671</v>
      </c>
      <c r="H327" s="196">
        <v>193.9</v>
      </c>
      <c r="I327" s="197"/>
      <c r="J327" s="198">
        <f>ROUND(I327*H327,2)</f>
        <v>0</v>
      </c>
      <c r="K327" s="194" t="s">
        <v>408</v>
      </c>
      <c r="L327" s="40"/>
      <c r="M327" s="199" t="s">
        <v>1</v>
      </c>
      <c r="N327" s="200" t="s">
        <v>42</v>
      </c>
      <c r="O327" s="72"/>
      <c r="P327" s="201">
        <f>O327*H327</f>
        <v>0</v>
      </c>
      <c r="Q327" s="201">
        <v>0</v>
      </c>
      <c r="R327" s="201">
        <f>Q327*H327</f>
        <v>0</v>
      </c>
      <c r="S327" s="201">
        <v>0</v>
      </c>
      <c r="T327" s="202">
        <f>S327*H327</f>
        <v>0</v>
      </c>
      <c r="U327" s="35"/>
      <c r="V327" s="35"/>
      <c r="W327" s="35"/>
      <c r="X327" s="35"/>
      <c r="Y327" s="35"/>
      <c r="Z327" s="35"/>
      <c r="AA327" s="35"/>
      <c r="AB327" s="35"/>
      <c r="AC327" s="35"/>
      <c r="AD327" s="35"/>
      <c r="AE327" s="35"/>
      <c r="AR327" s="203" t="s">
        <v>374</v>
      </c>
      <c r="AT327" s="203" t="s">
        <v>377</v>
      </c>
      <c r="AU327" s="203" t="s">
        <v>86</v>
      </c>
      <c r="AY327" s="18" t="s">
        <v>375</v>
      </c>
      <c r="BE327" s="204">
        <f>IF(N327="základní",J327,0)</f>
        <v>0</v>
      </c>
      <c r="BF327" s="204">
        <f>IF(N327="snížená",J327,0)</f>
        <v>0</v>
      </c>
      <c r="BG327" s="204">
        <f>IF(N327="zákl. přenesená",J327,0)</f>
        <v>0</v>
      </c>
      <c r="BH327" s="204">
        <f>IF(N327="sníž. přenesená",J327,0)</f>
        <v>0</v>
      </c>
      <c r="BI327" s="204">
        <f>IF(N327="nulová",J327,0)</f>
        <v>0</v>
      </c>
      <c r="BJ327" s="18" t="s">
        <v>84</v>
      </c>
      <c r="BK327" s="204">
        <f>ROUND(I327*H327,2)</f>
        <v>0</v>
      </c>
      <c r="BL327" s="18" t="s">
        <v>374</v>
      </c>
      <c r="BM327" s="203" t="s">
        <v>3859</v>
      </c>
    </row>
    <row r="328" spans="1:65" s="2" customFormat="1" ht="11.25">
      <c r="A328" s="35"/>
      <c r="B328" s="36"/>
      <c r="C328" s="37"/>
      <c r="D328" s="205" t="s">
        <v>383</v>
      </c>
      <c r="E328" s="37"/>
      <c r="F328" s="206" t="s">
        <v>715</v>
      </c>
      <c r="G328" s="37"/>
      <c r="H328" s="37"/>
      <c r="I328" s="207"/>
      <c r="J328" s="37"/>
      <c r="K328" s="37"/>
      <c r="L328" s="40"/>
      <c r="M328" s="208"/>
      <c r="N328" s="209"/>
      <c r="O328" s="72"/>
      <c r="P328" s="72"/>
      <c r="Q328" s="72"/>
      <c r="R328" s="72"/>
      <c r="S328" s="72"/>
      <c r="T328" s="73"/>
      <c r="U328" s="35"/>
      <c r="V328" s="35"/>
      <c r="W328" s="35"/>
      <c r="X328" s="35"/>
      <c r="Y328" s="35"/>
      <c r="Z328" s="35"/>
      <c r="AA328" s="35"/>
      <c r="AB328" s="35"/>
      <c r="AC328" s="35"/>
      <c r="AD328" s="35"/>
      <c r="AE328" s="35"/>
      <c r="AT328" s="18" t="s">
        <v>383</v>
      </c>
      <c r="AU328" s="18" t="s">
        <v>86</v>
      </c>
    </row>
    <row r="329" spans="1:65" s="14" customFormat="1" ht="11.25">
      <c r="B329" s="220"/>
      <c r="C329" s="221"/>
      <c r="D329" s="205" t="s">
        <v>384</v>
      </c>
      <c r="E329" s="222" t="s">
        <v>1</v>
      </c>
      <c r="F329" s="223" t="s">
        <v>3860</v>
      </c>
      <c r="G329" s="221"/>
      <c r="H329" s="224">
        <v>5.9</v>
      </c>
      <c r="I329" s="225"/>
      <c r="J329" s="221"/>
      <c r="K329" s="221"/>
      <c r="L329" s="226"/>
      <c r="M329" s="227"/>
      <c r="N329" s="228"/>
      <c r="O329" s="228"/>
      <c r="P329" s="228"/>
      <c r="Q329" s="228"/>
      <c r="R329" s="228"/>
      <c r="S329" s="228"/>
      <c r="T329" s="229"/>
      <c r="AT329" s="230" t="s">
        <v>384</v>
      </c>
      <c r="AU329" s="230" t="s">
        <v>86</v>
      </c>
      <c r="AV329" s="14" t="s">
        <v>86</v>
      </c>
      <c r="AW329" s="14" t="s">
        <v>32</v>
      </c>
      <c r="AX329" s="14" t="s">
        <v>77</v>
      </c>
      <c r="AY329" s="230" t="s">
        <v>375</v>
      </c>
    </row>
    <row r="330" spans="1:65" s="14" customFormat="1" ht="11.25">
      <c r="B330" s="220"/>
      <c r="C330" s="221"/>
      <c r="D330" s="205" t="s">
        <v>384</v>
      </c>
      <c r="E330" s="222" t="s">
        <v>1</v>
      </c>
      <c r="F330" s="223" t="s">
        <v>3861</v>
      </c>
      <c r="G330" s="221"/>
      <c r="H330" s="224">
        <v>110</v>
      </c>
      <c r="I330" s="225"/>
      <c r="J330" s="221"/>
      <c r="K330" s="221"/>
      <c r="L330" s="226"/>
      <c r="M330" s="227"/>
      <c r="N330" s="228"/>
      <c r="O330" s="228"/>
      <c r="P330" s="228"/>
      <c r="Q330" s="228"/>
      <c r="R330" s="228"/>
      <c r="S330" s="228"/>
      <c r="T330" s="229"/>
      <c r="AT330" s="230" t="s">
        <v>384</v>
      </c>
      <c r="AU330" s="230" t="s">
        <v>86</v>
      </c>
      <c r="AV330" s="14" t="s">
        <v>86</v>
      </c>
      <c r="AW330" s="14" t="s">
        <v>32</v>
      </c>
      <c r="AX330" s="14" t="s">
        <v>77</v>
      </c>
      <c r="AY330" s="230" t="s">
        <v>375</v>
      </c>
    </row>
    <row r="331" spans="1:65" s="14" customFormat="1" ht="11.25">
      <c r="B331" s="220"/>
      <c r="C331" s="221"/>
      <c r="D331" s="205" t="s">
        <v>384</v>
      </c>
      <c r="E331" s="222" t="s">
        <v>1</v>
      </c>
      <c r="F331" s="223" t="s">
        <v>3862</v>
      </c>
      <c r="G331" s="221"/>
      <c r="H331" s="224">
        <v>78</v>
      </c>
      <c r="I331" s="225"/>
      <c r="J331" s="221"/>
      <c r="K331" s="221"/>
      <c r="L331" s="226"/>
      <c r="M331" s="227"/>
      <c r="N331" s="228"/>
      <c r="O331" s="228"/>
      <c r="P331" s="228"/>
      <c r="Q331" s="228"/>
      <c r="R331" s="228"/>
      <c r="S331" s="228"/>
      <c r="T331" s="229"/>
      <c r="AT331" s="230" t="s">
        <v>384</v>
      </c>
      <c r="AU331" s="230" t="s">
        <v>86</v>
      </c>
      <c r="AV331" s="14" t="s">
        <v>86</v>
      </c>
      <c r="AW331" s="14" t="s">
        <v>32</v>
      </c>
      <c r="AX331" s="14" t="s">
        <v>77</v>
      </c>
      <c r="AY331" s="230" t="s">
        <v>375</v>
      </c>
    </row>
    <row r="332" spans="1:65" s="15" customFormat="1" ht="11.25">
      <c r="B332" s="246"/>
      <c r="C332" s="247"/>
      <c r="D332" s="205" t="s">
        <v>384</v>
      </c>
      <c r="E332" s="248" t="s">
        <v>1</v>
      </c>
      <c r="F332" s="249" t="s">
        <v>746</v>
      </c>
      <c r="G332" s="247"/>
      <c r="H332" s="250">
        <v>193.9</v>
      </c>
      <c r="I332" s="251"/>
      <c r="J332" s="247"/>
      <c r="K332" s="247"/>
      <c r="L332" s="252"/>
      <c r="M332" s="253"/>
      <c r="N332" s="254"/>
      <c r="O332" s="254"/>
      <c r="P332" s="254"/>
      <c r="Q332" s="254"/>
      <c r="R332" s="254"/>
      <c r="S332" s="254"/>
      <c r="T332" s="255"/>
      <c r="AT332" s="256" t="s">
        <v>384</v>
      </c>
      <c r="AU332" s="256" t="s">
        <v>86</v>
      </c>
      <c r="AV332" s="15" t="s">
        <v>374</v>
      </c>
      <c r="AW332" s="15" t="s">
        <v>32</v>
      </c>
      <c r="AX332" s="15" t="s">
        <v>84</v>
      </c>
      <c r="AY332" s="256" t="s">
        <v>375</v>
      </c>
    </row>
    <row r="333" spans="1:65" s="2" customFormat="1" ht="16.5" customHeight="1">
      <c r="A333" s="35"/>
      <c r="B333" s="36"/>
      <c r="C333" s="192" t="s">
        <v>1134</v>
      </c>
      <c r="D333" s="192" t="s">
        <v>377</v>
      </c>
      <c r="E333" s="193" t="s">
        <v>3863</v>
      </c>
      <c r="F333" s="194" t="s">
        <v>3864</v>
      </c>
      <c r="G333" s="195" t="s">
        <v>671</v>
      </c>
      <c r="H333" s="196">
        <v>30</v>
      </c>
      <c r="I333" s="197"/>
      <c r="J333" s="198">
        <f>ROUND(I333*H333,2)</f>
        <v>0</v>
      </c>
      <c r="K333" s="194" t="s">
        <v>408</v>
      </c>
      <c r="L333" s="40"/>
      <c r="M333" s="199" t="s">
        <v>1</v>
      </c>
      <c r="N333" s="200" t="s">
        <v>42</v>
      </c>
      <c r="O333" s="72"/>
      <c r="P333" s="201">
        <f>O333*H333</f>
        <v>0</v>
      </c>
      <c r="Q333" s="201">
        <v>0</v>
      </c>
      <c r="R333" s="201">
        <f>Q333*H333</f>
        <v>0</v>
      </c>
      <c r="S333" s="201">
        <v>0</v>
      </c>
      <c r="T333" s="202">
        <f>S333*H333</f>
        <v>0</v>
      </c>
      <c r="U333" s="35"/>
      <c r="V333" s="35"/>
      <c r="W333" s="35"/>
      <c r="X333" s="35"/>
      <c r="Y333" s="35"/>
      <c r="Z333" s="35"/>
      <c r="AA333" s="35"/>
      <c r="AB333" s="35"/>
      <c r="AC333" s="35"/>
      <c r="AD333" s="35"/>
      <c r="AE333" s="35"/>
      <c r="AR333" s="203" t="s">
        <v>374</v>
      </c>
      <c r="AT333" s="203" t="s">
        <v>377</v>
      </c>
      <c r="AU333" s="203" t="s">
        <v>86</v>
      </c>
      <c r="AY333" s="18" t="s">
        <v>375</v>
      </c>
      <c r="BE333" s="204">
        <f>IF(N333="základní",J333,0)</f>
        <v>0</v>
      </c>
      <c r="BF333" s="204">
        <f>IF(N333="snížená",J333,0)</f>
        <v>0</v>
      </c>
      <c r="BG333" s="204">
        <f>IF(N333="zákl. přenesená",J333,0)</f>
        <v>0</v>
      </c>
      <c r="BH333" s="204">
        <f>IF(N333="sníž. přenesená",J333,0)</f>
        <v>0</v>
      </c>
      <c r="BI333" s="204">
        <f>IF(N333="nulová",J333,0)</f>
        <v>0</v>
      </c>
      <c r="BJ333" s="18" t="s">
        <v>84</v>
      </c>
      <c r="BK333" s="204">
        <f>ROUND(I333*H333,2)</f>
        <v>0</v>
      </c>
      <c r="BL333" s="18" t="s">
        <v>374</v>
      </c>
      <c r="BM333" s="203" t="s">
        <v>3865</v>
      </c>
    </row>
    <row r="334" spans="1:65" s="2" customFormat="1" ht="11.25">
      <c r="A334" s="35"/>
      <c r="B334" s="36"/>
      <c r="C334" s="37"/>
      <c r="D334" s="205" t="s">
        <v>383</v>
      </c>
      <c r="E334" s="37"/>
      <c r="F334" s="206" t="s">
        <v>3864</v>
      </c>
      <c r="G334" s="37"/>
      <c r="H334" s="37"/>
      <c r="I334" s="207"/>
      <c r="J334" s="37"/>
      <c r="K334" s="37"/>
      <c r="L334" s="40"/>
      <c r="M334" s="208"/>
      <c r="N334" s="209"/>
      <c r="O334" s="72"/>
      <c r="P334" s="72"/>
      <c r="Q334" s="72"/>
      <c r="R334" s="72"/>
      <c r="S334" s="72"/>
      <c r="T334" s="73"/>
      <c r="U334" s="35"/>
      <c r="V334" s="35"/>
      <c r="W334" s="35"/>
      <c r="X334" s="35"/>
      <c r="Y334" s="35"/>
      <c r="Z334" s="35"/>
      <c r="AA334" s="35"/>
      <c r="AB334" s="35"/>
      <c r="AC334" s="35"/>
      <c r="AD334" s="35"/>
      <c r="AE334" s="35"/>
      <c r="AT334" s="18" t="s">
        <v>383</v>
      </c>
      <c r="AU334" s="18" t="s">
        <v>86</v>
      </c>
    </row>
    <row r="335" spans="1:65" s="14" customFormat="1" ht="11.25">
      <c r="B335" s="220"/>
      <c r="C335" s="221"/>
      <c r="D335" s="205" t="s">
        <v>384</v>
      </c>
      <c r="E335" s="222" t="s">
        <v>1</v>
      </c>
      <c r="F335" s="223" t="s">
        <v>3866</v>
      </c>
      <c r="G335" s="221"/>
      <c r="H335" s="224">
        <v>30</v>
      </c>
      <c r="I335" s="225"/>
      <c r="J335" s="221"/>
      <c r="K335" s="221"/>
      <c r="L335" s="226"/>
      <c r="M335" s="227"/>
      <c r="N335" s="228"/>
      <c r="O335" s="228"/>
      <c r="P335" s="228"/>
      <c r="Q335" s="228"/>
      <c r="R335" s="228"/>
      <c r="S335" s="228"/>
      <c r="T335" s="229"/>
      <c r="AT335" s="230" t="s">
        <v>384</v>
      </c>
      <c r="AU335" s="230" t="s">
        <v>86</v>
      </c>
      <c r="AV335" s="14" t="s">
        <v>86</v>
      </c>
      <c r="AW335" s="14" t="s">
        <v>32</v>
      </c>
      <c r="AX335" s="14" t="s">
        <v>84</v>
      </c>
      <c r="AY335" s="230" t="s">
        <v>375</v>
      </c>
    </row>
    <row r="336" spans="1:65" s="2" customFormat="1" ht="16.5" customHeight="1">
      <c r="A336" s="35"/>
      <c r="B336" s="36"/>
      <c r="C336" s="192" t="s">
        <v>1142</v>
      </c>
      <c r="D336" s="192" t="s">
        <v>377</v>
      </c>
      <c r="E336" s="193" t="s">
        <v>3867</v>
      </c>
      <c r="F336" s="194" t="s">
        <v>3868</v>
      </c>
      <c r="G336" s="195" t="s">
        <v>671</v>
      </c>
      <c r="H336" s="196">
        <v>17.097999999999999</v>
      </c>
      <c r="I336" s="197"/>
      <c r="J336" s="198">
        <f>ROUND(I336*H336,2)</f>
        <v>0</v>
      </c>
      <c r="K336" s="194" t="s">
        <v>408</v>
      </c>
      <c r="L336" s="40"/>
      <c r="M336" s="199" t="s">
        <v>1</v>
      </c>
      <c r="N336" s="200" t="s">
        <v>42</v>
      </c>
      <c r="O336" s="72"/>
      <c r="P336" s="201">
        <f>O336*H336</f>
        <v>0</v>
      </c>
      <c r="Q336" s="201">
        <v>8.5500000000000003E-3</v>
      </c>
      <c r="R336" s="201">
        <f>Q336*H336</f>
        <v>0.14618790000000001</v>
      </c>
      <c r="S336" s="201">
        <v>0</v>
      </c>
      <c r="T336" s="202">
        <f>S336*H336</f>
        <v>0</v>
      </c>
      <c r="U336" s="35"/>
      <c r="V336" s="35"/>
      <c r="W336" s="35"/>
      <c r="X336" s="35"/>
      <c r="Y336" s="35"/>
      <c r="Z336" s="35"/>
      <c r="AA336" s="35"/>
      <c r="AB336" s="35"/>
      <c r="AC336" s="35"/>
      <c r="AD336" s="35"/>
      <c r="AE336" s="35"/>
      <c r="AR336" s="203" t="s">
        <v>374</v>
      </c>
      <c r="AT336" s="203" t="s">
        <v>377</v>
      </c>
      <c r="AU336" s="203" t="s">
        <v>86</v>
      </c>
      <c r="AY336" s="18" t="s">
        <v>375</v>
      </c>
      <c r="BE336" s="204">
        <f>IF(N336="základní",J336,0)</f>
        <v>0</v>
      </c>
      <c r="BF336" s="204">
        <f>IF(N336="snížená",J336,0)</f>
        <v>0</v>
      </c>
      <c r="BG336" s="204">
        <f>IF(N336="zákl. přenesená",J336,0)</f>
        <v>0</v>
      </c>
      <c r="BH336" s="204">
        <f>IF(N336="sníž. přenesená",J336,0)</f>
        <v>0</v>
      </c>
      <c r="BI336" s="204">
        <f>IF(N336="nulová",J336,0)</f>
        <v>0</v>
      </c>
      <c r="BJ336" s="18" t="s">
        <v>84</v>
      </c>
      <c r="BK336" s="204">
        <f>ROUND(I336*H336,2)</f>
        <v>0</v>
      </c>
      <c r="BL336" s="18" t="s">
        <v>374</v>
      </c>
      <c r="BM336" s="203" t="s">
        <v>3869</v>
      </c>
    </row>
    <row r="337" spans="1:65" s="2" customFormat="1" ht="11.25">
      <c r="A337" s="35"/>
      <c r="B337" s="36"/>
      <c r="C337" s="37"/>
      <c r="D337" s="205" t="s">
        <v>383</v>
      </c>
      <c r="E337" s="37"/>
      <c r="F337" s="206" t="s">
        <v>3870</v>
      </c>
      <c r="G337" s="37"/>
      <c r="H337" s="37"/>
      <c r="I337" s="207"/>
      <c r="J337" s="37"/>
      <c r="K337" s="37"/>
      <c r="L337" s="40"/>
      <c r="M337" s="208"/>
      <c r="N337" s="209"/>
      <c r="O337" s="72"/>
      <c r="P337" s="72"/>
      <c r="Q337" s="72"/>
      <c r="R337" s="72"/>
      <c r="S337" s="72"/>
      <c r="T337" s="73"/>
      <c r="U337" s="35"/>
      <c r="V337" s="35"/>
      <c r="W337" s="35"/>
      <c r="X337" s="35"/>
      <c r="Y337" s="35"/>
      <c r="Z337" s="35"/>
      <c r="AA337" s="35"/>
      <c r="AB337" s="35"/>
      <c r="AC337" s="35"/>
      <c r="AD337" s="35"/>
      <c r="AE337" s="35"/>
      <c r="AT337" s="18" t="s">
        <v>383</v>
      </c>
      <c r="AU337" s="18" t="s">
        <v>86</v>
      </c>
    </row>
    <row r="338" spans="1:65" s="14" customFormat="1" ht="11.25">
      <c r="B338" s="220"/>
      <c r="C338" s="221"/>
      <c r="D338" s="205" t="s">
        <v>384</v>
      </c>
      <c r="E338" s="222" t="s">
        <v>1</v>
      </c>
      <c r="F338" s="223" t="s">
        <v>3871</v>
      </c>
      <c r="G338" s="221"/>
      <c r="H338" s="224">
        <v>17.097999999999999</v>
      </c>
      <c r="I338" s="225"/>
      <c r="J338" s="221"/>
      <c r="K338" s="221"/>
      <c r="L338" s="226"/>
      <c r="M338" s="227"/>
      <c r="N338" s="228"/>
      <c r="O338" s="228"/>
      <c r="P338" s="228"/>
      <c r="Q338" s="228"/>
      <c r="R338" s="228"/>
      <c r="S338" s="228"/>
      <c r="T338" s="229"/>
      <c r="AT338" s="230" t="s">
        <v>384</v>
      </c>
      <c r="AU338" s="230" t="s">
        <v>86</v>
      </c>
      <c r="AV338" s="14" t="s">
        <v>86</v>
      </c>
      <c r="AW338" s="14" t="s">
        <v>32</v>
      </c>
      <c r="AX338" s="14" t="s">
        <v>84</v>
      </c>
      <c r="AY338" s="230" t="s">
        <v>375</v>
      </c>
    </row>
    <row r="339" spans="1:65" s="2" customFormat="1" ht="16.5" customHeight="1">
      <c r="A339" s="35"/>
      <c r="B339" s="36"/>
      <c r="C339" s="192" t="s">
        <v>1148</v>
      </c>
      <c r="D339" s="192" t="s">
        <v>377</v>
      </c>
      <c r="E339" s="193" t="s">
        <v>725</v>
      </c>
      <c r="F339" s="194" t="s">
        <v>726</v>
      </c>
      <c r="G339" s="195" t="s">
        <v>615</v>
      </c>
      <c r="H339" s="196">
        <v>27.75</v>
      </c>
      <c r="I339" s="197"/>
      <c r="J339" s="198">
        <f>ROUND(I339*H339,2)</f>
        <v>0</v>
      </c>
      <c r="K339" s="194" t="s">
        <v>408</v>
      </c>
      <c r="L339" s="40"/>
      <c r="M339" s="199" t="s">
        <v>1</v>
      </c>
      <c r="N339" s="200" t="s">
        <v>42</v>
      </c>
      <c r="O339" s="72"/>
      <c r="P339" s="201">
        <f>O339*H339</f>
        <v>0</v>
      </c>
      <c r="Q339" s="201">
        <v>0</v>
      </c>
      <c r="R339" s="201">
        <f>Q339*H339</f>
        <v>0</v>
      </c>
      <c r="S339" s="201">
        <v>2.5</v>
      </c>
      <c r="T339" s="202">
        <f>S339*H339</f>
        <v>69.375</v>
      </c>
      <c r="U339" s="35"/>
      <c r="V339" s="35"/>
      <c r="W339" s="35"/>
      <c r="X339" s="35"/>
      <c r="Y339" s="35"/>
      <c r="Z339" s="35"/>
      <c r="AA339" s="35"/>
      <c r="AB339" s="35"/>
      <c r="AC339" s="35"/>
      <c r="AD339" s="35"/>
      <c r="AE339" s="35"/>
      <c r="AR339" s="203" t="s">
        <v>374</v>
      </c>
      <c r="AT339" s="203" t="s">
        <v>377</v>
      </c>
      <c r="AU339" s="203" t="s">
        <v>86</v>
      </c>
      <c r="AY339" s="18" t="s">
        <v>375</v>
      </c>
      <c r="BE339" s="204">
        <f>IF(N339="základní",J339,0)</f>
        <v>0</v>
      </c>
      <c r="BF339" s="204">
        <f>IF(N339="snížená",J339,0)</f>
        <v>0</v>
      </c>
      <c r="BG339" s="204">
        <f>IF(N339="zákl. přenesená",J339,0)</f>
        <v>0</v>
      </c>
      <c r="BH339" s="204">
        <f>IF(N339="sníž. přenesená",J339,0)</f>
        <v>0</v>
      </c>
      <c r="BI339" s="204">
        <f>IF(N339="nulová",J339,0)</f>
        <v>0</v>
      </c>
      <c r="BJ339" s="18" t="s">
        <v>84</v>
      </c>
      <c r="BK339" s="204">
        <f>ROUND(I339*H339,2)</f>
        <v>0</v>
      </c>
      <c r="BL339" s="18" t="s">
        <v>374</v>
      </c>
      <c r="BM339" s="203" t="s">
        <v>3872</v>
      </c>
    </row>
    <row r="340" spans="1:65" s="2" customFormat="1" ht="11.25">
      <c r="A340" s="35"/>
      <c r="B340" s="36"/>
      <c r="C340" s="37"/>
      <c r="D340" s="205" t="s">
        <v>383</v>
      </c>
      <c r="E340" s="37"/>
      <c r="F340" s="206" t="s">
        <v>728</v>
      </c>
      <c r="G340" s="37"/>
      <c r="H340" s="37"/>
      <c r="I340" s="207"/>
      <c r="J340" s="37"/>
      <c r="K340" s="37"/>
      <c r="L340" s="40"/>
      <c r="M340" s="208"/>
      <c r="N340" s="209"/>
      <c r="O340" s="72"/>
      <c r="P340" s="72"/>
      <c r="Q340" s="72"/>
      <c r="R340" s="72"/>
      <c r="S340" s="72"/>
      <c r="T340" s="73"/>
      <c r="U340" s="35"/>
      <c r="V340" s="35"/>
      <c r="W340" s="35"/>
      <c r="X340" s="35"/>
      <c r="Y340" s="35"/>
      <c r="Z340" s="35"/>
      <c r="AA340" s="35"/>
      <c r="AB340" s="35"/>
      <c r="AC340" s="35"/>
      <c r="AD340" s="35"/>
      <c r="AE340" s="35"/>
      <c r="AT340" s="18" t="s">
        <v>383</v>
      </c>
      <c r="AU340" s="18" t="s">
        <v>86</v>
      </c>
    </row>
    <row r="341" spans="1:65" s="14" customFormat="1" ht="11.25">
      <c r="B341" s="220"/>
      <c r="C341" s="221"/>
      <c r="D341" s="205" t="s">
        <v>384</v>
      </c>
      <c r="E341" s="222" t="s">
        <v>1</v>
      </c>
      <c r="F341" s="223" t="s">
        <v>3873</v>
      </c>
      <c r="G341" s="221"/>
      <c r="H341" s="224">
        <v>27.75</v>
      </c>
      <c r="I341" s="225"/>
      <c r="J341" s="221"/>
      <c r="K341" s="221"/>
      <c r="L341" s="226"/>
      <c r="M341" s="227"/>
      <c r="N341" s="228"/>
      <c r="O341" s="228"/>
      <c r="P341" s="228"/>
      <c r="Q341" s="228"/>
      <c r="R341" s="228"/>
      <c r="S341" s="228"/>
      <c r="T341" s="229"/>
      <c r="AT341" s="230" t="s">
        <v>384</v>
      </c>
      <c r="AU341" s="230" t="s">
        <v>86</v>
      </c>
      <c r="AV341" s="14" t="s">
        <v>86</v>
      </c>
      <c r="AW341" s="14" t="s">
        <v>32</v>
      </c>
      <c r="AX341" s="14" t="s">
        <v>84</v>
      </c>
      <c r="AY341" s="230" t="s">
        <v>375</v>
      </c>
    </row>
    <row r="342" spans="1:65" s="2" customFormat="1" ht="16.5" customHeight="1">
      <c r="A342" s="35"/>
      <c r="B342" s="36"/>
      <c r="C342" s="192" t="s">
        <v>1154</v>
      </c>
      <c r="D342" s="192" t="s">
        <v>377</v>
      </c>
      <c r="E342" s="193" t="s">
        <v>3874</v>
      </c>
      <c r="F342" s="194" t="s">
        <v>3875</v>
      </c>
      <c r="G342" s="195" t="s">
        <v>615</v>
      </c>
      <c r="H342" s="196">
        <v>44.064999999999998</v>
      </c>
      <c r="I342" s="197"/>
      <c r="J342" s="198">
        <f>ROUND(I342*H342,2)</f>
        <v>0</v>
      </c>
      <c r="K342" s="194" t="s">
        <v>408</v>
      </c>
      <c r="L342" s="40"/>
      <c r="M342" s="199" t="s">
        <v>1</v>
      </c>
      <c r="N342" s="200" t="s">
        <v>42</v>
      </c>
      <c r="O342" s="72"/>
      <c r="P342" s="201">
        <f>O342*H342</f>
        <v>0</v>
      </c>
      <c r="Q342" s="201">
        <v>0</v>
      </c>
      <c r="R342" s="201">
        <f>Q342*H342</f>
        <v>0</v>
      </c>
      <c r="S342" s="201">
        <v>1.95</v>
      </c>
      <c r="T342" s="202">
        <f>S342*H342</f>
        <v>85.926749999999998</v>
      </c>
      <c r="U342" s="35"/>
      <c r="V342" s="35"/>
      <c r="W342" s="35"/>
      <c r="X342" s="35"/>
      <c r="Y342" s="35"/>
      <c r="Z342" s="35"/>
      <c r="AA342" s="35"/>
      <c r="AB342" s="35"/>
      <c r="AC342" s="35"/>
      <c r="AD342" s="35"/>
      <c r="AE342" s="35"/>
      <c r="AR342" s="203" t="s">
        <v>374</v>
      </c>
      <c r="AT342" s="203" t="s">
        <v>377</v>
      </c>
      <c r="AU342" s="203" t="s">
        <v>86</v>
      </c>
      <c r="AY342" s="18" t="s">
        <v>375</v>
      </c>
      <c r="BE342" s="204">
        <f>IF(N342="základní",J342,0)</f>
        <v>0</v>
      </c>
      <c r="BF342" s="204">
        <f>IF(N342="snížená",J342,0)</f>
        <v>0</v>
      </c>
      <c r="BG342" s="204">
        <f>IF(N342="zákl. přenesená",J342,0)</f>
        <v>0</v>
      </c>
      <c r="BH342" s="204">
        <f>IF(N342="sníž. přenesená",J342,0)</f>
        <v>0</v>
      </c>
      <c r="BI342" s="204">
        <f>IF(N342="nulová",J342,0)</f>
        <v>0</v>
      </c>
      <c r="BJ342" s="18" t="s">
        <v>84</v>
      </c>
      <c r="BK342" s="204">
        <f>ROUND(I342*H342,2)</f>
        <v>0</v>
      </c>
      <c r="BL342" s="18" t="s">
        <v>374</v>
      </c>
      <c r="BM342" s="203" t="s">
        <v>3876</v>
      </c>
    </row>
    <row r="343" spans="1:65" s="2" customFormat="1" ht="11.25">
      <c r="A343" s="35"/>
      <c r="B343" s="36"/>
      <c r="C343" s="37"/>
      <c r="D343" s="205" t="s">
        <v>383</v>
      </c>
      <c r="E343" s="37"/>
      <c r="F343" s="206" t="s">
        <v>3877</v>
      </c>
      <c r="G343" s="37"/>
      <c r="H343" s="37"/>
      <c r="I343" s="207"/>
      <c r="J343" s="37"/>
      <c r="K343" s="37"/>
      <c r="L343" s="40"/>
      <c r="M343" s="208"/>
      <c r="N343" s="209"/>
      <c r="O343" s="72"/>
      <c r="P343" s="72"/>
      <c r="Q343" s="72"/>
      <c r="R343" s="72"/>
      <c r="S343" s="72"/>
      <c r="T343" s="73"/>
      <c r="U343" s="35"/>
      <c r="V343" s="35"/>
      <c r="W343" s="35"/>
      <c r="X343" s="35"/>
      <c r="Y343" s="35"/>
      <c r="Z343" s="35"/>
      <c r="AA343" s="35"/>
      <c r="AB343" s="35"/>
      <c r="AC343" s="35"/>
      <c r="AD343" s="35"/>
      <c r="AE343" s="35"/>
      <c r="AT343" s="18" t="s">
        <v>383</v>
      </c>
      <c r="AU343" s="18" t="s">
        <v>86</v>
      </c>
    </row>
    <row r="344" spans="1:65" s="14" customFormat="1" ht="11.25">
      <c r="B344" s="220"/>
      <c r="C344" s="221"/>
      <c r="D344" s="205" t="s">
        <v>384</v>
      </c>
      <c r="E344" s="222" t="s">
        <v>1</v>
      </c>
      <c r="F344" s="223" t="s">
        <v>3878</v>
      </c>
      <c r="G344" s="221"/>
      <c r="H344" s="224">
        <v>44.064999999999998</v>
      </c>
      <c r="I344" s="225"/>
      <c r="J344" s="221"/>
      <c r="K344" s="221"/>
      <c r="L344" s="226"/>
      <c r="M344" s="227"/>
      <c r="N344" s="228"/>
      <c r="O344" s="228"/>
      <c r="P344" s="228"/>
      <c r="Q344" s="228"/>
      <c r="R344" s="228"/>
      <c r="S344" s="228"/>
      <c r="T344" s="229"/>
      <c r="AT344" s="230" t="s">
        <v>384</v>
      </c>
      <c r="AU344" s="230" t="s">
        <v>86</v>
      </c>
      <c r="AV344" s="14" t="s">
        <v>86</v>
      </c>
      <c r="AW344" s="14" t="s">
        <v>32</v>
      </c>
      <c r="AX344" s="14" t="s">
        <v>84</v>
      </c>
      <c r="AY344" s="230" t="s">
        <v>375</v>
      </c>
    </row>
    <row r="345" spans="1:65" s="2" customFormat="1" ht="16.5" customHeight="1">
      <c r="A345" s="35"/>
      <c r="B345" s="36"/>
      <c r="C345" s="192" t="s">
        <v>1160</v>
      </c>
      <c r="D345" s="192" t="s">
        <v>377</v>
      </c>
      <c r="E345" s="193" t="s">
        <v>3879</v>
      </c>
      <c r="F345" s="194" t="s">
        <v>3880</v>
      </c>
      <c r="G345" s="195" t="s">
        <v>615</v>
      </c>
      <c r="H345" s="196">
        <v>5.1289999999999996</v>
      </c>
      <c r="I345" s="197"/>
      <c r="J345" s="198">
        <f>ROUND(I345*H345,2)</f>
        <v>0</v>
      </c>
      <c r="K345" s="194" t="s">
        <v>408</v>
      </c>
      <c r="L345" s="40"/>
      <c r="M345" s="199" t="s">
        <v>1</v>
      </c>
      <c r="N345" s="200" t="s">
        <v>42</v>
      </c>
      <c r="O345" s="72"/>
      <c r="P345" s="201">
        <f>O345*H345</f>
        <v>0</v>
      </c>
      <c r="Q345" s="201">
        <v>0.50375000000000003</v>
      </c>
      <c r="R345" s="201">
        <f>Q345*H345</f>
        <v>2.5837337499999999</v>
      </c>
      <c r="S345" s="201">
        <v>2.5</v>
      </c>
      <c r="T345" s="202">
        <f>S345*H345</f>
        <v>12.822499999999998</v>
      </c>
      <c r="U345" s="35"/>
      <c r="V345" s="35"/>
      <c r="W345" s="35"/>
      <c r="X345" s="35"/>
      <c r="Y345" s="35"/>
      <c r="Z345" s="35"/>
      <c r="AA345" s="35"/>
      <c r="AB345" s="35"/>
      <c r="AC345" s="35"/>
      <c r="AD345" s="35"/>
      <c r="AE345" s="35"/>
      <c r="AR345" s="203" t="s">
        <v>374</v>
      </c>
      <c r="AT345" s="203" t="s">
        <v>377</v>
      </c>
      <c r="AU345" s="203" t="s">
        <v>86</v>
      </c>
      <c r="AY345" s="18" t="s">
        <v>375</v>
      </c>
      <c r="BE345" s="204">
        <f>IF(N345="základní",J345,0)</f>
        <v>0</v>
      </c>
      <c r="BF345" s="204">
        <f>IF(N345="snížená",J345,0)</f>
        <v>0</v>
      </c>
      <c r="BG345" s="204">
        <f>IF(N345="zákl. přenesená",J345,0)</f>
        <v>0</v>
      </c>
      <c r="BH345" s="204">
        <f>IF(N345="sníž. přenesená",J345,0)</f>
        <v>0</v>
      </c>
      <c r="BI345" s="204">
        <f>IF(N345="nulová",J345,0)</f>
        <v>0</v>
      </c>
      <c r="BJ345" s="18" t="s">
        <v>84</v>
      </c>
      <c r="BK345" s="204">
        <f>ROUND(I345*H345,2)</f>
        <v>0</v>
      </c>
      <c r="BL345" s="18" t="s">
        <v>374</v>
      </c>
      <c r="BM345" s="203" t="s">
        <v>3881</v>
      </c>
    </row>
    <row r="346" spans="1:65" s="2" customFormat="1" ht="11.25">
      <c r="A346" s="35"/>
      <c r="B346" s="36"/>
      <c r="C346" s="37"/>
      <c r="D346" s="205" t="s">
        <v>383</v>
      </c>
      <c r="E346" s="37"/>
      <c r="F346" s="206" t="s">
        <v>3882</v>
      </c>
      <c r="G346" s="37"/>
      <c r="H346" s="37"/>
      <c r="I346" s="207"/>
      <c r="J346" s="37"/>
      <c r="K346" s="37"/>
      <c r="L346" s="40"/>
      <c r="M346" s="208"/>
      <c r="N346" s="209"/>
      <c r="O346" s="72"/>
      <c r="P346" s="72"/>
      <c r="Q346" s="72"/>
      <c r="R346" s="72"/>
      <c r="S346" s="72"/>
      <c r="T346" s="73"/>
      <c r="U346" s="35"/>
      <c r="V346" s="35"/>
      <c r="W346" s="35"/>
      <c r="X346" s="35"/>
      <c r="Y346" s="35"/>
      <c r="Z346" s="35"/>
      <c r="AA346" s="35"/>
      <c r="AB346" s="35"/>
      <c r="AC346" s="35"/>
      <c r="AD346" s="35"/>
      <c r="AE346" s="35"/>
      <c r="AT346" s="18" t="s">
        <v>383</v>
      </c>
      <c r="AU346" s="18" t="s">
        <v>86</v>
      </c>
    </row>
    <row r="347" spans="1:65" s="14" customFormat="1" ht="22.5">
      <c r="B347" s="220"/>
      <c r="C347" s="221"/>
      <c r="D347" s="205" t="s">
        <v>384</v>
      </c>
      <c r="E347" s="222" t="s">
        <v>1</v>
      </c>
      <c r="F347" s="223" t="s">
        <v>3883</v>
      </c>
      <c r="G347" s="221"/>
      <c r="H347" s="224">
        <v>5.1289999999999996</v>
      </c>
      <c r="I347" s="225"/>
      <c r="J347" s="221"/>
      <c r="K347" s="221"/>
      <c r="L347" s="226"/>
      <c r="M347" s="227"/>
      <c r="N347" s="228"/>
      <c r="O347" s="228"/>
      <c r="P347" s="228"/>
      <c r="Q347" s="228"/>
      <c r="R347" s="228"/>
      <c r="S347" s="228"/>
      <c r="T347" s="229"/>
      <c r="AT347" s="230" t="s">
        <v>384</v>
      </c>
      <c r="AU347" s="230" t="s">
        <v>86</v>
      </c>
      <c r="AV347" s="14" t="s">
        <v>86</v>
      </c>
      <c r="AW347" s="14" t="s">
        <v>32</v>
      </c>
      <c r="AX347" s="14" t="s">
        <v>84</v>
      </c>
      <c r="AY347" s="230" t="s">
        <v>375</v>
      </c>
    </row>
    <row r="348" spans="1:65" s="2" customFormat="1" ht="16.5" customHeight="1">
      <c r="A348" s="35"/>
      <c r="B348" s="36"/>
      <c r="C348" s="236" t="s">
        <v>1166</v>
      </c>
      <c r="D348" s="236" t="s">
        <v>646</v>
      </c>
      <c r="E348" s="237" t="s">
        <v>3884</v>
      </c>
      <c r="F348" s="238" t="s">
        <v>3885</v>
      </c>
      <c r="G348" s="239" t="s">
        <v>649</v>
      </c>
      <c r="H348" s="240">
        <v>14.874000000000001</v>
      </c>
      <c r="I348" s="241"/>
      <c r="J348" s="242">
        <f>ROUND(I348*H348,2)</f>
        <v>0</v>
      </c>
      <c r="K348" s="238" t="s">
        <v>1</v>
      </c>
      <c r="L348" s="243"/>
      <c r="M348" s="244" t="s">
        <v>1</v>
      </c>
      <c r="N348" s="245" t="s">
        <v>42</v>
      </c>
      <c r="O348" s="72"/>
      <c r="P348" s="201">
        <f>O348*H348</f>
        <v>0</v>
      </c>
      <c r="Q348" s="201">
        <v>1</v>
      </c>
      <c r="R348" s="201">
        <f>Q348*H348</f>
        <v>14.874000000000001</v>
      </c>
      <c r="S348" s="201">
        <v>0</v>
      </c>
      <c r="T348" s="202">
        <f>S348*H348</f>
        <v>0</v>
      </c>
      <c r="U348" s="35"/>
      <c r="V348" s="35"/>
      <c r="W348" s="35"/>
      <c r="X348" s="35"/>
      <c r="Y348" s="35"/>
      <c r="Z348" s="35"/>
      <c r="AA348" s="35"/>
      <c r="AB348" s="35"/>
      <c r="AC348" s="35"/>
      <c r="AD348" s="35"/>
      <c r="AE348" s="35"/>
      <c r="AR348" s="203" t="s">
        <v>427</v>
      </c>
      <c r="AT348" s="203" t="s">
        <v>646</v>
      </c>
      <c r="AU348" s="203" t="s">
        <v>86</v>
      </c>
      <c r="AY348" s="18" t="s">
        <v>375</v>
      </c>
      <c r="BE348" s="204">
        <f>IF(N348="základní",J348,0)</f>
        <v>0</v>
      </c>
      <c r="BF348" s="204">
        <f>IF(N348="snížená",J348,0)</f>
        <v>0</v>
      </c>
      <c r="BG348" s="204">
        <f>IF(N348="zákl. přenesená",J348,0)</f>
        <v>0</v>
      </c>
      <c r="BH348" s="204">
        <f>IF(N348="sníž. přenesená",J348,0)</f>
        <v>0</v>
      </c>
      <c r="BI348" s="204">
        <f>IF(N348="nulová",J348,0)</f>
        <v>0</v>
      </c>
      <c r="BJ348" s="18" t="s">
        <v>84</v>
      </c>
      <c r="BK348" s="204">
        <f>ROUND(I348*H348,2)</f>
        <v>0</v>
      </c>
      <c r="BL348" s="18" t="s">
        <v>374</v>
      </c>
      <c r="BM348" s="203" t="s">
        <v>3886</v>
      </c>
    </row>
    <row r="349" spans="1:65" s="2" customFormat="1" ht="11.25">
      <c r="A349" s="35"/>
      <c r="B349" s="36"/>
      <c r="C349" s="37"/>
      <c r="D349" s="205" t="s">
        <v>383</v>
      </c>
      <c r="E349" s="37"/>
      <c r="F349" s="206" t="s">
        <v>3885</v>
      </c>
      <c r="G349" s="37"/>
      <c r="H349" s="37"/>
      <c r="I349" s="207"/>
      <c r="J349" s="37"/>
      <c r="K349" s="37"/>
      <c r="L349" s="40"/>
      <c r="M349" s="208"/>
      <c r="N349" s="209"/>
      <c r="O349" s="72"/>
      <c r="P349" s="72"/>
      <c r="Q349" s="72"/>
      <c r="R349" s="72"/>
      <c r="S349" s="72"/>
      <c r="T349" s="73"/>
      <c r="U349" s="35"/>
      <c r="V349" s="35"/>
      <c r="W349" s="35"/>
      <c r="X349" s="35"/>
      <c r="Y349" s="35"/>
      <c r="Z349" s="35"/>
      <c r="AA349" s="35"/>
      <c r="AB349" s="35"/>
      <c r="AC349" s="35"/>
      <c r="AD349" s="35"/>
      <c r="AE349" s="35"/>
      <c r="AT349" s="18" t="s">
        <v>383</v>
      </c>
      <c r="AU349" s="18" t="s">
        <v>86</v>
      </c>
    </row>
    <row r="350" spans="1:65" s="14" customFormat="1" ht="11.25">
      <c r="B350" s="220"/>
      <c r="C350" s="221"/>
      <c r="D350" s="205" t="s">
        <v>384</v>
      </c>
      <c r="E350" s="222" t="s">
        <v>1</v>
      </c>
      <c r="F350" s="223" t="s">
        <v>3887</v>
      </c>
      <c r="G350" s="221"/>
      <c r="H350" s="224">
        <v>14.874000000000001</v>
      </c>
      <c r="I350" s="225"/>
      <c r="J350" s="221"/>
      <c r="K350" s="221"/>
      <c r="L350" s="226"/>
      <c r="M350" s="227"/>
      <c r="N350" s="228"/>
      <c r="O350" s="228"/>
      <c r="P350" s="228"/>
      <c r="Q350" s="228"/>
      <c r="R350" s="228"/>
      <c r="S350" s="228"/>
      <c r="T350" s="229"/>
      <c r="AT350" s="230" t="s">
        <v>384</v>
      </c>
      <c r="AU350" s="230" t="s">
        <v>86</v>
      </c>
      <c r="AV350" s="14" t="s">
        <v>86</v>
      </c>
      <c r="AW350" s="14" t="s">
        <v>32</v>
      </c>
      <c r="AX350" s="14" t="s">
        <v>84</v>
      </c>
      <c r="AY350" s="230" t="s">
        <v>375</v>
      </c>
    </row>
    <row r="351" spans="1:65" s="2" customFormat="1" ht="16.5" customHeight="1">
      <c r="A351" s="35"/>
      <c r="B351" s="36"/>
      <c r="C351" s="192" t="s">
        <v>1174</v>
      </c>
      <c r="D351" s="192" t="s">
        <v>377</v>
      </c>
      <c r="E351" s="193" t="s">
        <v>3888</v>
      </c>
      <c r="F351" s="194" t="s">
        <v>3889</v>
      </c>
      <c r="G351" s="195" t="s">
        <v>671</v>
      </c>
      <c r="H351" s="196">
        <v>110</v>
      </c>
      <c r="I351" s="197"/>
      <c r="J351" s="198">
        <f>ROUND(I351*H351,2)</f>
        <v>0</v>
      </c>
      <c r="K351" s="194" t="s">
        <v>408</v>
      </c>
      <c r="L351" s="40"/>
      <c r="M351" s="199" t="s">
        <v>1</v>
      </c>
      <c r="N351" s="200" t="s">
        <v>42</v>
      </c>
      <c r="O351" s="72"/>
      <c r="P351" s="201">
        <f>O351*H351</f>
        <v>0</v>
      </c>
      <c r="Q351" s="201">
        <v>7.9799999999999996E-2</v>
      </c>
      <c r="R351" s="201">
        <f>Q351*H351</f>
        <v>8.7779999999999987</v>
      </c>
      <c r="S351" s="201">
        <v>0</v>
      </c>
      <c r="T351" s="202">
        <f>S351*H351</f>
        <v>0</v>
      </c>
      <c r="U351" s="35"/>
      <c r="V351" s="35"/>
      <c r="W351" s="35"/>
      <c r="X351" s="35"/>
      <c r="Y351" s="35"/>
      <c r="Z351" s="35"/>
      <c r="AA351" s="35"/>
      <c r="AB351" s="35"/>
      <c r="AC351" s="35"/>
      <c r="AD351" s="35"/>
      <c r="AE351" s="35"/>
      <c r="AR351" s="203" t="s">
        <v>374</v>
      </c>
      <c r="AT351" s="203" t="s">
        <v>377</v>
      </c>
      <c r="AU351" s="203" t="s">
        <v>86</v>
      </c>
      <c r="AY351" s="18" t="s">
        <v>375</v>
      </c>
      <c r="BE351" s="204">
        <f>IF(N351="základní",J351,0)</f>
        <v>0</v>
      </c>
      <c r="BF351" s="204">
        <f>IF(N351="snížená",J351,0)</f>
        <v>0</v>
      </c>
      <c r="BG351" s="204">
        <f>IF(N351="zákl. přenesená",J351,0)</f>
        <v>0</v>
      </c>
      <c r="BH351" s="204">
        <f>IF(N351="sníž. přenesená",J351,0)</f>
        <v>0</v>
      </c>
      <c r="BI351" s="204">
        <f>IF(N351="nulová",J351,0)</f>
        <v>0</v>
      </c>
      <c r="BJ351" s="18" t="s">
        <v>84</v>
      </c>
      <c r="BK351" s="204">
        <f>ROUND(I351*H351,2)</f>
        <v>0</v>
      </c>
      <c r="BL351" s="18" t="s">
        <v>374</v>
      </c>
      <c r="BM351" s="203" t="s">
        <v>3890</v>
      </c>
    </row>
    <row r="352" spans="1:65" s="2" customFormat="1" ht="11.25">
      <c r="A352" s="35"/>
      <c r="B352" s="36"/>
      <c r="C352" s="37"/>
      <c r="D352" s="205" t="s">
        <v>383</v>
      </c>
      <c r="E352" s="37"/>
      <c r="F352" s="206" t="s">
        <v>3891</v>
      </c>
      <c r="G352" s="37"/>
      <c r="H352" s="37"/>
      <c r="I352" s="207"/>
      <c r="J352" s="37"/>
      <c r="K352" s="37"/>
      <c r="L352" s="40"/>
      <c r="M352" s="208"/>
      <c r="N352" s="209"/>
      <c r="O352" s="72"/>
      <c r="P352" s="72"/>
      <c r="Q352" s="72"/>
      <c r="R352" s="72"/>
      <c r="S352" s="72"/>
      <c r="T352" s="73"/>
      <c r="U352" s="35"/>
      <c r="V352" s="35"/>
      <c r="W352" s="35"/>
      <c r="X352" s="35"/>
      <c r="Y352" s="35"/>
      <c r="Z352" s="35"/>
      <c r="AA352" s="35"/>
      <c r="AB352" s="35"/>
      <c r="AC352" s="35"/>
      <c r="AD352" s="35"/>
      <c r="AE352" s="35"/>
      <c r="AT352" s="18" t="s">
        <v>383</v>
      </c>
      <c r="AU352" s="18" t="s">
        <v>86</v>
      </c>
    </row>
    <row r="353" spans="1:65" s="14" customFormat="1" ht="11.25">
      <c r="B353" s="220"/>
      <c r="C353" s="221"/>
      <c r="D353" s="205" t="s">
        <v>384</v>
      </c>
      <c r="E353" s="222" t="s">
        <v>1</v>
      </c>
      <c r="F353" s="223" t="s">
        <v>3861</v>
      </c>
      <c r="G353" s="221"/>
      <c r="H353" s="224">
        <v>110</v>
      </c>
      <c r="I353" s="225"/>
      <c r="J353" s="221"/>
      <c r="K353" s="221"/>
      <c r="L353" s="226"/>
      <c r="M353" s="227"/>
      <c r="N353" s="228"/>
      <c r="O353" s="228"/>
      <c r="P353" s="228"/>
      <c r="Q353" s="228"/>
      <c r="R353" s="228"/>
      <c r="S353" s="228"/>
      <c r="T353" s="229"/>
      <c r="AT353" s="230" t="s">
        <v>384</v>
      </c>
      <c r="AU353" s="230" t="s">
        <v>86</v>
      </c>
      <c r="AV353" s="14" t="s">
        <v>86</v>
      </c>
      <c r="AW353" s="14" t="s">
        <v>32</v>
      </c>
      <c r="AX353" s="14" t="s">
        <v>84</v>
      </c>
      <c r="AY353" s="230" t="s">
        <v>375</v>
      </c>
    </row>
    <row r="354" spans="1:65" s="2" customFormat="1" ht="16.5" customHeight="1">
      <c r="A354" s="35"/>
      <c r="B354" s="36"/>
      <c r="C354" s="192" t="s">
        <v>1180</v>
      </c>
      <c r="D354" s="192" t="s">
        <v>377</v>
      </c>
      <c r="E354" s="193" t="s">
        <v>3892</v>
      </c>
      <c r="F354" s="194" t="s">
        <v>3893</v>
      </c>
      <c r="G354" s="195" t="s">
        <v>671</v>
      </c>
      <c r="H354" s="196">
        <v>30</v>
      </c>
      <c r="I354" s="197"/>
      <c r="J354" s="198">
        <f>ROUND(I354*H354,2)</f>
        <v>0</v>
      </c>
      <c r="K354" s="194" t="s">
        <v>408</v>
      </c>
      <c r="L354" s="40"/>
      <c r="M354" s="199" t="s">
        <v>1</v>
      </c>
      <c r="N354" s="200" t="s">
        <v>42</v>
      </c>
      <c r="O354" s="72"/>
      <c r="P354" s="201">
        <f>O354*H354</f>
        <v>0</v>
      </c>
      <c r="Q354" s="201">
        <v>7.9799999999999996E-2</v>
      </c>
      <c r="R354" s="201">
        <f>Q354*H354</f>
        <v>2.3939999999999997</v>
      </c>
      <c r="S354" s="201">
        <v>0</v>
      </c>
      <c r="T354" s="202">
        <f>S354*H354</f>
        <v>0</v>
      </c>
      <c r="U354" s="35"/>
      <c r="V354" s="35"/>
      <c r="W354" s="35"/>
      <c r="X354" s="35"/>
      <c r="Y354" s="35"/>
      <c r="Z354" s="35"/>
      <c r="AA354" s="35"/>
      <c r="AB354" s="35"/>
      <c r="AC354" s="35"/>
      <c r="AD354" s="35"/>
      <c r="AE354" s="35"/>
      <c r="AR354" s="203" t="s">
        <v>374</v>
      </c>
      <c r="AT354" s="203" t="s">
        <v>377</v>
      </c>
      <c r="AU354" s="203" t="s">
        <v>86</v>
      </c>
      <c r="AY354" s="18" t="s">
        <v>375</v>
      </c>
      <c r="BE354" s="204">
        <f>IF(N354="základní",J354,0)</f>
        <v>0</v>
      </c>
      <c r="BF354" s="204">
        <f>IF(N354="snížená",J354,0)</f>
        <v>0</v>
      </c>
      <c r="BG354" s="204">
        <f>IF(N354="zákl. přenesená",J354,0)</f>
        <v>0</v>
      </c>
      <c r="BH354" s="204">
        <f>IF(N354="sníž. přenesená",J354,0)</f>
        <v>0</v>
      </c>
      <c r="BI354" s="204">
        <f>IF(N354="nulová",J354,0)</f>
        <v>0</v>
      </c>
      <c r="BJ354" s="18" t="s">
        <v>84</v>
      </c>
      <c r="BK354" s="204">
        <f>ROUND(I354*H354,2)</f>
        <v>0</v>
      </c>
      <c r="BL354" s="18" t="s">
        <v>374</v>
      </c>
      <c r="BM354" s="203" t="s">
        <v>3894</v>
      </c>
    </row>
    <row r="355" spans="1:65" s="2" customFormat="1" ht="11.25">
      <c r="A355" s="35"/>
      <c r="B355" s="36"/>
      <c r="C355" s="37"/>
      <c r="D355" s="205" t="s">
        <v>383</v>
      </c>
      <c r="E355" s="37"/>
      <c r="F355" s="206" t="s">
        <v>3895</v>
      </c>
      <c r="G355" s="37"/>
      <c r="H355" s="37"/>
      <c r="I355" s="207"/>
      <c r="J355" s="37"/>
      <c r="K355" s="37"/>
      <c r="L355" s="40"/>
      <c r="M355" s="208"/>
      <c r="N355" s="209"/>
      <c r="O355" s="72"/>
      <c r="P355" s="72"/>
      <c r="Q355" s="72"/>
      <c r="R355" s="72"/>
      <c r="S355" s="72"/>
      <c r="T355" s="73"/>
      <c r="U355" s="35"/>
      <c r="V355" s="35"/>
      <c r="W355" s="35"/>
      <c r="X355" s="35"/>
      <c r="Y355" s="35"/>
      <c r="Z355" s="35"/>
      <c r="AA355" s="35"/>
      <c r="AB355" s="35"/>
      <c r="AC355" s="35"/>
      <c r="AD355" s="35"/>
      <c r="AE355" s="35"/>
      <c r="AT355" s="18" t="s">
        <v>383</v>
      </c>
      <c r="AU355" s="18" t="s">
        <v>86</v>
      </c>
    </row>
    <row r="356" spans="1:65" s="14" customFormat="1" ht="11.25">
      <c r="B356" s="220"/>
      <c r="C356" s="221"/>
      <c r="D356" s="205" t="s">
        <v>384</v>
      </c>
      <c r="E356" s="222" t="s">
        <v>1</v>
      </c>
      <c r="F356" s="223" t="s">
        <v>3866</v>
      </c>
      <c r="G356" s="221"/>
      <c r="H356" s="224">
        <v>30</v>
      </c>
      <c r="I356" s="225"/>
      <c r="J356" s="221"/>
      <c r="K356" s="221"/>
      <c r="L356" s="226"/>
      <c r="M356" s="227"/>
      <c r="N356" s="228"/>
      <c r="O356" s="228"/>
      <c r="P356" s="228"/>
      <c r="Q356" s="228"/>
      <c r="R356" s="228"/>
      <c r="S356" s="228"/>
      <c r="T356" s="229"/>
      <c r="AT356" s="230" t="s">
        <v>384</v>
      </c>
      <c r="AU356" s="230" t="s">
        <v>86</v>
      </c>
      <c r="AV356" s="14" t="s">
        <v>86</v>
      </c>
      <c r="AW356" s="14" t="s">
        <v>32</v>
      </c>
      <c r="AX356" s="14" t="s">
        <v>84</v>
      </c>
      <c r="AY356" s="230" t="s">
        <v>375</v>
      </c>
    </row>
    <row r="357" spans="1:65" s="2" customFormat="1" ht="16.5" customHeight="1">
      <c r="A357" s="35"/>
      <c r="B357" s="36"/>
      <c r="C357" s="192" t="s">
        <v>1186</v>
      </c>
      <c r="D357" s="192" t="s">
        <v>377</v>
      </c>
      <c r="E357" s="193" t="s">
        <v>3896</v>
      </c>
      <c r="F357" s="194" t="s">
        <v>3897</v>
      </c>
      <c r="G357" s="195" t="s">
        <v>671</v>
      </c>
      <c r="H357" s="196">
        <v>83.9</v>
      </c>
      <c r="I357" s="197"/>
      <c r="J357" s="198">
        <f>ROUND(I357*H357,2)</f>
        <v>0</v>
      </c>
      <c r="K357" s="194" t="s">
        <v>1</v>
      </c>
      <c r="L357" s="40"/>
      <c r="M357" s="199" t="s">
        <v>1</v>
      </c>
      <c r="N357" s="200" t="s">
        <v>42</v>
      </c>
      <c r="O357" s="72"/>
      <c r="P357" s="201">
        <f>O357*H357</f>
        <v>0</v>
      </c>
      <c r="Q357" s="201">
        <v>7.9799999999999996E-2</v>
      </c>
      <c r="R357" s="201">
        <f>Q357*H357</f>
        <v>6.6952199999999999</v>
      </c>
      <c r="S357" s="201">
        <v>0</v>
      </c>
      <c r="T357" s="202">
        <f>S357*H357</f>
        <v>0</v>
      </c>
      <c r="U357" s="35"/>
      <c r="V357" s="35"/>
      <c r="W357" s="35"/>
      <c r="X357" s="35"/>
      <c r="Y357" s="35"/>
      <c r="Z357" s="35"/>
      <c r="AA357" s="35"/>
      <c r="AB357" s="35"/>
      <c r="AC357" s="35"/>
      <c r="AD357" s="35"/>
      <c r="AE357" s="35"/>
      <c r="AR357" s="203" t="s">
        <v>374</v>
      </c>
      <c r="AT357" s="203" t="s">
        <v>377</v>
      </c>
      <c r="AU357" s="203" t="s">
        <v>86</v>
      </c>
      <c r="AY357" s="18" t="s">
        <v>375</v>
      </c>
      <c r="BE357" s="204">
        <f>IF(N357="základní",J357,0)</f>
        <v>0</v>
      </c>
      <c r="BF357" s="204">
        <f>IF(N357="snížená",J357,0)</f>
        <v>0</v>
      </c>
      <c r="BG357" s="204">
        <f>IF(N357="zákl. přenesená",J357,0)</f>
        <v>0</v>
      </c>
      <c r="BH357" s="204">
        <f>IF(N357="sníž. přenesená",J357,0)</f>
        <v>0</v>
      </c>
      <c r="BI357" s="204">
        <f>IF(N357="nulová",J357,0)</f>
        <v>0</v>
      </c>
      <c r="BJ357" s="18" t="s">
        <v>84</v>
      </c>
      <c r="BK357" s="204">
        <f>ROUND(I357*H357,2)</f>
        <v>0</v>
      </c>
      <c r="BL357" s="18" t="s">
        <v>374</v>
      </c>
      <c r="BM357" s="203" t="s">
        <v>3898</v>
      </c>
    </row>
    <row r="358" spans="1:65" s="2" customFormat="1" ht="11.25">
      <c r="A358" s="35"/>
      <c r="B358" s="36"/>
      <c r="C358" s="37"/>
      <c r="D358" s="205" t="s">
        <v>383</v>
      </c>
      <c r="E358" s="37"/>
      <c r="F358" s="206" t="s">
        <v>3899</v>
      </c>
      <c r="G358" s="37"/>
      <c r="H358" s="37"/>
      <c r="I358" s="207"/>
      <c r="J358" s="37"/>
      <c r="K358" s="37"/>
      <c r="L358" s="40"/>
      <c r="M358" s="208"/>
      <c r="N358" s="209"/>
      <c r="O358" s="72"/>
      <c r="P358" s="72"/>
      <c r="Q358" s="72"/>
      <c r="R358" s="72"/>
      <c r="S358" s="72"/>
      <c r="T358" s="73"/>
      <c r="U358" s="35"/>
      <c r="V358" s="35"/>
      <c r="W358" s="35"/>
      <c r="X358" s="35"/>
      <c r="Y358" s="35"/>
      <c r="Z358" s="35"/>
      <c r="AA358" s="35"/>
      <c r="AB358" s="35"/>
      <c r="AC358" s="35"/>
      <c r="AD358" s="35"/>
      <c r="AE358" s="35"/>
      <c r="AT358" s="18" t="s">
        <v>383</v>
      </c>
      <c r="AU358" s="18" t="s">
        <v>86</v>
      </c>
    </row>
    <row r="359" spans="1:65" s="2" customFormat="1" ht="19.5">
      <c r="A359" s="35"/>
      <c r="B359" s="36"/>
      <c r="C359" s="37"/>
      <c r="D359" s="205" t="s">
        <v>410</v>
      </c>
      <c r="E359" s="37"/>
      <c r="F359" s="231" t="s">
        <v>3900</v>
      </c>
      <c r="G359" s="37"/>
      <c r="H359" s="37"/>
      <c r="I359" s="207"/>
      <c r="J359" s="37"/>
      <c r="K359" s="37"/>
      <c r="L359" s="40"/>
      <c r="M359" s="208"/>
      <c r="N359" s="209"/>
      <c r="O359" s="72"/>
      <c r="P359" s="72"/>
      <c r="Q359" s="72"/>
      <c r="R359" s="72"/>
      <c r="S359" s="72"/>
      <c r="T359" s="73"/>
      <c r="U359" s="35"/>
      <c r="V359" s="35"/>
      <c r="W359" s="35"/>
      <c r="X359" s="35"/>
      <c r="Y359" s="35"/>
      <c r="Z359" s="35"/>
      <c r="AA359" s="35"/>
      <c r="AB359" s="35"/>
      <c r="AC359" s="35"/>
      <c r="AD359" s="35"/>
      <c r="AE359" s="35"/>
      <c r="AT359" s="18" t="s">
        <v>410</v>
      </c>
      <c r="AU359" s="18" t="s">
        <v>86</v>
      </c>
    </row>
    <row r="360" spans="1:65" s="14" customFormat="1" ht="11.25">
      <c r="B360" s="220"/>
      <c r="C360" s="221"/>
      <c r="D360" s="205" t="s">
        <v>384</v>
      </c>
      <c r="E360" s="222" t="s">
        <v>1</v>
      </c>
      <c r="F360" s="223" t="s">
        <v>3860</v>
      </c>
      <c r="G360" s="221"/>
      <c r="H360" s="224">
        <v>5.9</v>
      </c>
      <c r="I360" s="225"/>
      <c r="J360" s="221"/>
      <c r="K360" s="221"/>
      <c r="L360" s="226"/>
      <c r="M360" s="227"/>
      <c r="N360" s="228"/>
      <c r="O360" s="228"/>
      <c r="P360" s="228"/>
      <c r="Q360" s="228"/>
      <c r="R360" s="228"/>
      <c r="S360" s="228"/>
      <c r="T360" s="229"/>
      <c r="AT360" s="230" t="s">
        <v>384</v>
      </c>
      <c r="AU360" s="230" t="s">
        <v>86</v>
      </c>
      <c r="AV360" s="14" t="s">
        <v>86</v>
      </c>
      <c r="AW360" s="14" t="s">
        <v>32</v>
      </c>
      <c r="AX360" s="14" t="s">
        <v>77</v>
      </c>
      <c r="AY360" s="230" t="s">
        <v>375</v>
      </c>
    </row>
    <row r="361" spans="1:65" s="14" customFormat="1" ht="11.25">
      <c r="B361" s="220"/>
      <c r="C361" s="221"/>
      <c r="D361" s="205" t="s">
        <v>384</v>
      </c>
      <c r="E361" s="222" t="s">
        <v>1</v>
      </c>
      <c r="F361" s="223" t="s">
        <v>3862</v>
      </c>
      <c r="G361" s="221"/>
      <c r="H361" s="224">
        <v>78</v>
      </c>
      <c r="I361" s="225"/>
      <c r="J361" s="221"/>
      <c r="K361" s="221"/>
      <c r="L361" s="226"/>
      <c r="M361" s="227"/>
      <c r="N361" s="228"/>
      <c r="O361" s="228"/>
      <c r="P361" s="228"/>
      <c r="Q361" s="228"/>
      <c r="R361" s="228"/>
      <c r="S361" s="228"/>
      <c r="T361" s="229"/>
      <c r="AT361" s="230" t="s">
        <v>384</v>
      </c>
      <c r="AU361" s="230" t="s">
        <v>86</v>
      </c>
      <c r="AV361" s="14" t="s">
        <v>86</v>
      </c>
      <c r="AW361" s="14" t="s">
        <v>32</v>
      </c>
      <c r="AX361" s="14" t="s">
        <v>77</v>
      </c>
      <c r="AY361" s="230" t="s">
        <v>375</v>
      </c>
    </row>
    <row r="362" spans="1:65" s="15" customFormat="1" ht="11.25">
      <c r="B362" s="246"/>
      <c r="C362" s="247"/>
      <c r="D362" s="205" t="s">
        <v>384</v>
      </c>
      <c r="E362" s="248" t="s">
        <v>1</v>
      </c>
      <c r="F362" s="249" t="s">
        <v>746</v>
      </c>
      <c r="G362" s="247"/>
      <c r="H362" s="250">
        <v>83.9</v>
      </c>
      <c r="I362" s="251"/>
      <c r="J362" s="247"/>
      <c r="K362" s="247"/>
      <c r="L362" s="252"/>
      <c r="M362" s="253"/>
      <c r="N362" s="254"/>
      <c r="O362" s="254"/>
      <c r="P362" s="254"/>
      <c r="Q362" s="254"/>
      <c r="R362" s="254"/>
      <c r="S362" s="254"/>
      <c r="T362" s="255"/>
      <c r="AT362" s="256" t="s">
        <v>384</v>
      </c>
      <c r="AU362" s="256" t="s">
        <v>86</v>
      </c>
      <c r="AV362" s="15" t="s">
        <v>374</v>
      </c>
      <c r="AW362" s="15" t="s">
        <v>32</v>
      </c>
      <c r="AX362" s="15" t="s">
        <v>84</v>
      </c>
      <c r="AY362" s="256" t="s">
        <v>375</v>
      </c>
    </row>
    <row r="363" spans="1:65" s="2" customFormat="1" ht="16.5" customHeight="1">
      <c r="A363" s="35"/>
      <c r="B363" s="36"/>
      <c r="C363" s="192" t="s">
        <v>1192</v>
      </c>
      <c r="D363" s="192" t="s">
        <v>377</v>
      </c>
      <c r="E363" s="193" t="s">
        <v>3901</v>
      </c>
      <c r="F363" s="194" t="s">
        <v>3902</v>
      </c>
      <c r="G363" s="195" t="s">
        <v>671</v>
      </c>
      <c r="H363" s="196">
        <v>223.9</v>
      </c>
      <c r="I363" s="197"/>
      <c r="J363" s="198">
        <f>ROUND(I363*H363,2)</f>
        <v>0</v>
      </c>
      <c r="K363" s="194" t="s">
        <v>408</v>
      </c>
      <c r="L363" s="40"/>
      <c r="M363" s="199" t="s">
        <v>1</v>
      </c>
      <c r="N363" s="200" t="s">
        <v>42</v>
      </c>
      <c r="O363" s="72"/>
      <c r="P363" s="201">
        <f>O363*H363</f>
        <v>0</v>
      </c>
      <c r="Q363" s="201">
        <v>3.15E-3</v>
      </c>
      <c r="R363" s="201">
        <f>Q363*H363</f>
        <v>0.70528500000000005</v>
      </c>
      <c r="S363" s="201">
        <v>0</v>
      </c>
      <c r="T363" s="202">
        <f>S363*H363</f>
        <v>0</v>
      </c>
      <c r="U363" s="35"/>
      <c r="V363" s="35"/>
      <c r="W363" s="35"/>
      <c r="X363" s="35"/>
      <c r="Y363" s="35"/>
      <c r="Z363" s="35"/>
      <c r="AA363" s="35"/>
      <c r="AB363" s="35"/>
      <c r="AC363" s="35"/>
      <c r="AD363" s="35"/>
      <c r="AE363" s="35"/>
      <c r="AR363" s="203" t="s">
        <v>374</v>
      </c>
      <c r="AT363" s="203" t="s">
        <v>377</v>
      </c>
      <c r="AU363" s="203" t="s">
        <v>86</v>
      </c>
      <c r="AY363" s="18" t="s">
        <v>375</v>
      </c>
      <c r="BE363" s="204">
        <f>IF(N363="základní",J363,0)</f>
        <v>0</v>
      </c>
      <c r="BF363" s="204">
        <f>IF(N363="snížená",J363,0)</f>
        <v>0</v>
      </c>
      <c r="BG363" s="204">
        <f>IF(N363="zákl. přenesená",J363,0)</f>
        <v>0</v>
      </c>
      <c r="BH363" s="204">
        <f>IF(N363="sníž. přenesená",J363,0)</f>
        <v>0</v>
      </c>
      <c r="BI363" s="204">
        <f>IF(N363="nulová",J363,0)</f>
        <v>0</v>
      </c>
      <c r="BJ363" s="18" t="s">
        <v>84</v>
      </c>
      <c r="BK363" s="204">
        <f>ROUND(I363*H363,2)</f>
        <v>0</v>
      </c>
      <c r="BL363" s="18" t="s">
        <v>374</v>
      </c>
      <c r="BM363" s="203" t="s">
        <v>3903</v>
      </c>
    </row>
    <row r="364" spans="1:65" s="2" customFormat="1" ht="11.25">
      <c r="A364" s="35"/>
      <c r="B364" s="36"/>
      <c r="C364" s="37"/>
      <c r="D364" s="205" t="s">
        <v>383</v>
      </c>
      <c r="E364" s="37"/>
      <c r="F364" s="206" t="s">
        <v>3904</v>
      </c>
      <c r="G364" s="37"/>
      <c r="H364" s="37"/>
      <c r="I364" s="207"/>
      <c r="J364" s="37"/>
      <c r="K364" s="37"/>
      <c r="L364" s="40"/>
      <c r="M364" s="208"/>
      <c r="N364" s="209"/>
      <c r="O364" s="72"/>
      <c r="P364" s="72"/>
      <c r="Q364" s="72"/>
      <c r="R364" s="72"/>
      <c r="S364" s="72"/>
      <c r="T364" s="73"/>
      <c r="U364" s="35"/>
      <c r="V364" s="35"/>
      <c r="W364" s="35"/>
      <c r="X364" s="35"/>
      <c r="Y364" s="35"/>
      <c r="Z364" s="35"/>
      <c r="AA364" s="35"/>
      <c r="AB364" s="35"/>
      <c r="AC364" s="35"/>
      <c r="AD364" s="35"/>
      <c r="AE364" s="35"/>
      <c r="AT364" s="18" t="s">
        <v>383</v>
      </c>
      <c r="AU364" s="18" t="s">
        <v>86</v>
      </c>
    </row>
    <row r="365" spans="1:65" s="14" customFormat="1" ht="11.25">
      <c r="B365" s="220"/>
      <c r="C365" s="221"/>
      <c r="D365" s="205" t="s">
        <v>384</v>
      </c>
      <c r="E365" s="222" t="s">
        <v>1</v>
      </c>
      <c r="F365" s="223" t="s">
        <v>3860</v>
      </c>
      <c r="G365" s="221"/>
      <c r="H365" s="224">
        <v>5.9</v>
      </c>
      <c r="I365" s="225"/>
      <c r="J365" s="221"/>
      <c r="K365" s="221"/>
      <c r="L365" s="226"/>
      <c r="M365" s="227"/>
      <c r="N365" s="228"/>
      <c r="O365" s="228"/>
      <c r="P365" s="228"/>
      <c r="Q365" s="228"/>
      <c r="R365" s="228"/>
      <c r="S365" s="228"/>
      <c r="T365" s="229"/>
      <c r="AT365" s="230" t="s">
        <v>384</v>
      </c>
      <c r="AU365" s="230" t="s">
        <v>86</v>
      </c>
      <c r="AV365" s="14" t="s">
        <v>86</v>
      </c>
      <c r="AW365" s="14" t="s">
        <v>32</v>
      </c>
      <c r="AX365" s="14" t="s">
        <v>77</v>
      </c>
      <c r="AY365" s="230" t="s">
        <v>375</v>
      </c>
    </row>
    <row r="366" spans="1:65" s="14" customFormat="1" ht="11.25">
      <c r="B366" s="220"/>
      <c r="C366" s="221"/>
      <c r="D366" s="205" t="s">
        <v>384</v>
      </c>
      <c r="E366" s="222" t="s">
        <v>1</v>
      </c>
      <c r="F366" s="223" t="s">
        <v>3861</v>
      </c>
      <c r="G366" s="221"/>
      <c r="H366" s="224">
        <v>110</v>
      </c>
      <c r="I366" s="225"/>
      <c r="J366" s="221"/>
      <c r="K366" s="221"/>
      <c r="L366" s="226"/>
      <c r="M366" s="227"/>
      <c r="N366" s="228"/>
      <c r="O366" s="228"/>
      <c r="P366" s="228"/>
      <c r="Q366" s="228"/>
      <c r="R366" s="228"/>
      <c r="S366" s="228"/>
      <c r="T366" s="229"/>
      <c r="AT366" s="230" t="s">
        <v>384</v>
      </c>
      <c r="AU366" s="230" t="s">
        <v>86</v>
      </c>
      <c r="AV366" s="14" t="s">
        <v>86</v>
      </c>
      <c r="AW366" s="14" t="s">
        <v>32</v>
      </c>
      <c r="AX366" s="14" t="s">
        <v>77</v>
      </c>
      <c r="AY366" s="230" t="s">
        <v>375</v>
      </c>
    </row>
    <row r="367" spans="1:65" s="14" customFormat="1" ht="11.25">
      <c r="B367" s="220"/>
      <c r="C367" s="221"/>
      <c r="D367" s="205" t="s">
        <v>384</v>
      </c>
      <c r="E367" s="222" t="s">
        <v>1</v>
      </c>
      <c r="F367" s="223" t="s">
        <v>3866</v>
      </c>
      <c r="G367" s="221"/>
      <c r="H367" s="224">
        <v>30</v>
      </c>
      <c r="I367" s="225"/>
      <c r="J367" s="221"/>
      <c r="K367" s="221"/>
      <c r="L367" s="226"/>
      <c r="M367" s="227"/>
      <c r="N367" s="228"/>
      <c r="O367" s="228"/>
      <c r="P367" s="228"/>
      <c r="Q367" s="228"/>
      <c r="R367" s="228"/>
      <c r="S367" s="228"/>
      <c r="T367" s="229"/>
      <c r="AT367" s="230" t="s">
        <v>384</v>
      </c>
      <c r="AU367" s="230" t="s">
        <v>86</v>
      </c>
      <c r="AV367" s="14" t="s">
        <v>86</v>
      </c>
      <c r="AW367" s="14" t="s">
        <v>32</v>
      </c>
      <c r="AX367" s="14" t="s">
        <v>77</v>
      </c>
      <c r="AY367" s="230" t="s">
        <v>375</v>
      </c>
    </row>
    <row r="368" spans="1:65" s="14" customFormat="1" ht="11.25">
      <c r="B368" s="220"/>
      <c r="C368" s="221"/>
      <c r="D368" s="205" t="s">
        <v>384</v>
      </c>
      <c r="E368" s="222" t="s">
        <v>1</v>
      </c>
      <c r="F368" s="223" t="s">
        <v>3862</v>
      </c>
      <c r="G368" s="221"/>
      <c r="H368" s="224">
        <v>78</v>
      </c>
      <c r="I368" s="225"/>
      <c r="J368" s="221"/>
      <c r="K368" s="221"/>
      <c r="L368" s="226"/>
      <c r="M368" s="227"/>
      <c r="N368" s="228"/>
      <c r="O368" s="228"/>
      <c r="P368" s="228"/>
      <c r="Q368" s="228"/>
      <c r="R368" s="228"/>
      <c r="S368" s="228"/>
      <c r="T368" s="229"/>
      <c r="AT368" s="230" t="s">
        <v>384</v>
      </c>
      <c r="AU368" s="230" t="s">
        <v>86</v>
      </c>
      <c r="AV368" s="14" t="s">
        <v>86</v>
      </c>
      <c r="AW368" s="14" t="s">
        <v>32</v>
      </c>
      <c r="AX368" s="14" t="s">
        <v>77</v>
      </c>
      <c r="AY368" s="230" t="s">
        <v>375</v>
      </c>
    </row>
    <row r="369" spans="1:65" s="15" customFormat="1" ht="11.25">
      <c r="B369" s="246"/>
      <c r="C369" s="247"/>
      <c r="D369" s="205" t="s">
        <v>384</v>
      </c>
      <c r="E369" s="248" t="s">
        <v>1</v>
      </c>
      <c r="F369" s="249" t="s">
        <v>746</v>
      </c>
      <c r="G369" s="247"/>
      <c r="H369" s="250">
        <v>223.9</v>
      </c>
      <c r="I369" s="251"/>
      <c r="J369" s="247"/>
      <c r="K369" s="247"/>
      <c r="L369" s="252"/>
      <c r="M369" s="253"/>
      <c r="N369" s="254"/>
      <c r="O369" s="254"/>
      <c r="P369" s="254"/>
      <c r="Q369" s="254"/>
      <c r="R369" s="254"/>
      <c r="S369" s="254"/>
      <c r="T369" s="255"/>
      <c r="AT369" s="256" t="s">
        <v>384</v>
      </c>
      <c r="AU369" s="256" t="s">
        <v>86</v>
      </c>
      <c r="AV369" s="15" t="s">
        <v>374</v>
      </c>
      <c r="AW369" s="15" t="s">
        <v>32</v>
      </c>
      <c r="AX369" s="15" t="s">
        <v>84</v>
      </c>
      <c r="AY369" s="256" t="s">
        <v>375</v>
      </c>
    </row>
    <row r="370" spans="1:65" s="2" customFormat="1" ht="16.5" customHeight="1">
      <c r="A370" s="35"/>
      <c r="B370" s="36"/>
      <c r="C370" s="192" t="s">
        <v>1198</v>
      </c>
      <c r="D370" s="192" t="s">
        <v>377</v>
      </c>
      <c r="E370" s="193" t="s">
        <v>757</v>
      </c>
      <c r="F370" s="194" t="s">
        <v>758</v>
      </c>
      <c r="G370" s="195" t="s">
        <v>671</v>
      </c>
      <c r="H370" s="196">
        <v>54.06</v>
      </c>
      <c r="I370" s="197"/>
      <c r="J370" s="198">
        <f>ROUND(I370*H370,2)</f>
        <v>0</v>
      </c>
      <c r="K370" s="194" t="s">
        <v>408</v>
      </c>
      <c r="L370" s="40"/>
      <c r="M370" s="199" t="s">
        <v>1</v>
      </c>
      <c r="N370" s="200" t="s">
        <v>42</v>
      </c>
      <c r="O370" s="72"/>
      <c r="P370" s="201">
        <f>O370*H370</f>
        <v>0</v>
      </c>
      <c r="Q370" s="201">
        <v>0</v>
      </c>
      <c r="R370" s="201">
        <f>Q370*H370</f>
        <v>0</v>
      </c>
      <c r="S370" s="201">
        <v>2.2499999999999999E-2</v>
      </c>
      <c r="T370" s="202">
        <f>S370*H370</f>
        <v>1.21635</v>
      </c>
      <c r="U370" s="35"/>
      <c r="V370" s="35"/>
      <c r="W370" s="35"/>
      <c r="X370" s="35"/>
      <c r="Y370" s="35"/>
      <c r="Z370" s="35"/>
      <c r="AA370" s="35"/>
      <c r="AB370" s="35"/>
      <c r="AC370" s="35"/>
      <c r="AD370" s="35"/>
      <c r="AE370" s="35"/>
      <c r="AR370" s="203" t="s">
        <v>374</v>
      </c>
      <c r="AT370" s="203" t="s">
        <v>377</v>
      </c>
      <c r="AU370" s="203" t="s">
        <v>86</v>
      </c>
      <c r="AY370" s="18" t="s">
        <v>375</v>
      </c>
      <c r="BE370" s="204">
        <f>IF(N370="základní",J370,0)</f>
        <v>0</v>
      </c>
      <c r="BF370" s="204">
        <f>IF(N370="snížená",J370,0)</f>
        <v>0</v>
      </c>
      <c r="BG370" s="204">
        <f>IF(N370="zákl. přenesená",J370,0)</f>
        <v>0</v>
      </c>
      <c r="BH370" s="204">
        <f>IF(N370="sníž. přenesená",J370,0)</f>
        <v>0</v>
      </c>
      <c r="BI370" s="204">
        <f>IF(N370="nulová",J370,0)</f>
        <v>0</v>
      </c>
      <c r="BJ370" s="18" t="s">
        <v>84</v>
      </c>
      <c r="BK370" s="204">
        <f>ROUND(I370*H370,2)</f>
        <v>0</v>
      </c>
      <c r="BL370" s="18" t="s">
        <v>374</v>
      </c>
      <c r="BM370" s="203" t="s">
        <v>3905</v>
      </c>
    </row>
    <row r="371" spans="1:65" s="2" customFormat="1" ht="11.25">
      <c r="A371" s="35"/>
      <c r="B371" s="36"/>
      <c r="C371" s="37"/>
      <c r="D371" s="205" t="s">
        <v>383</v>
      </c>
      <c r="E371" s="37"/>
      <c r="F371" s="206" t="s">
        <v>760</v>
      </c>
      <c r="G371" s="37"/>
      <c r="H371" s="37"/>
      <c r="I371" s="207"/>
      <c r="J371" s="37"/>
      <c r="K371" s="37"/>
      <c r="L371" s="40"/>
      <c r="M371" s="208"/>
      <c r="N371" s="209"/>
      <c r="O371" s="72"/>
      <c r="P371" s="72"/>
      <c r="Q371" s="72"/>
      <c r="R371" s="72"/>
      <c r="S371" s="72"/>
      <c r="T371" s="73"/>
      <c r="U371" s="35"/>
      <c r="V371" s="35"/>
      <c r="W371" s="35"/>
      <c r="X371" s="35"/>
      <c r="Y371" s="35"/>
      <c r="Z371" s="35"/>
      <c r="AA371" s="35"/>
      <c r="AB371" s="35"/>
      <c r="AC371" s="35"/>
      <c r="AD371" s="35"/>
      <c r="AE371" s="35"/>
      <c r="AT371" s="18" t="s">
        <v>383</v>
      </c>
      <c r="AU371" s="18" t="s">
        <v>86</v>
      </c>
    </row>
    <row r="372" spans="1:65" s="14" customFormat="1" ht="11.25">
      <c r="B372" s="220"/>
      <c r="C372" s="221"/>
      <c r="D372" s="205" t="s">
        <v>384</v>
      </c>
      <c r="E372" s="222" t="s">
        <v>1</v>
      </c>
      <c r="F372" s="223" t="s">
        <v>3906</v>
      </c>
      <c r="G372" s="221"/>
      <c r="H372" s="224">
        <v>54.06</v>
      </c>
      <c r="I372" s="225"/>
      <c r="J372" s="221"/>
      <c r="K372" s="221"/>
      <c r="L372" s="226"/>
      <c r="M372" s="227"/>
      <c r="N372" s="228"/>
      <c r="O372" s="228"/>
      <c r="P372" s="228"/>
      <c r="Q372" s="228"/>
      <c r="R372" s="228"/>
      <c r="S372" s="228"/>
      <c r="T372" s="229"/>
      <c r="AT372" s="230" t="s">
        <v>384</v>
      </c>
      <c r="AU372" s="230" t="s">
        <v>86</v>
      </c>
      <c r="AV372" s="14" t="s">
        <v>86</v>
      </c>
      <c r="AW372" s="14" t="s">
        <v>32</v>
      </c>
      <c r="AX372" s="14" t="s">
        <v>84</v>
      </c>
      <c r="AY372" s="230" t="s">
        <v>375</v>
      </c>
    </row>
    <row r="373" spans="1:65" s="2" customFormat="1" ht="16.5" customHeight="1">
      <c r="A373" s="35"/>
      <c r="B373" s="36"/>
      <c r="C373" s="192" t="s">
        <v>1204</v>
      </c>
      <c r="D373" s="192" t="s">
        <v>377</v>
      </c>
      <c r="E373" s="193" t="s">
        <v>762</v>
      </c>
      <c r="F373" s="194" t="s">
        <v>763</v>
      </c>
      <c r="G373" s="195" t="s">
        <v>671</v>
      </c>
      <c r="H373" s="196">
        <v>270.3</v>
      </c>
      <c r="I373" s="197"/>
      <c r="J373" s="198">
        <f>ROUND(I373*H373,2)</f>
        <v>0</v>
      </c>
      <c r="K373" s="194" t="s">
        <v>408</v>
      </c>
      <c r="L373" s="40"/>
      <c r="M373" s="199" t="s">
        <v>1</v>
      </c>
      <c r="N373" s="200" t="s">
        <v>42</v>
      </c>
      <c r="O373" s="72"/>
      <c r="P373" s="201">
        <f>O373*H373</f>
        <v>0</v>
      </c>
      <c r="Q373" s="201">
        <v>0</v>
      </c>
      <c r="R373" s="201">
        <f>Q373*H373</f>
        <v>0</v>
      </c>
      <c r="S373" s="201">
        <v>4.4999999999999997E-3</v>
      </c>
      <c r="T373" s="202">
        <f>S373*H373</f>
        <v>1.21635</v>
      </c>
      <c r="U373" s="35"/>
      <c r="V373" s="35"/>
      <c r="W373" s="35"/>
      <c r="X373" s="35"/>
      <c r="Y373" s="35"/>
      <c r="Z373" s="35"/>
      <c r="AA373" s="35"/>
      <c r="AB373" s="35"/>
      <c r="AC373" s="35"/>
      <c r="AD373" s="35"/>
      <c r="AE373" s="35"/>
      <c r="AR373" s="203" t="s">
        <v>374</v>
      </c>
      <c r="AT373" s="203" t="s">
        <v>377</v>
      </c>
      <c r="AU373" s="203" t="s">
        <v>86</v>
      </c>
      <c r="AY373" s="18" t="s">
        <v>375</v>
      </c>
      <c r="BE373" s="204">
        <f>IF(N373="základní",J373,0)</f>
        <v>0</v>
      </c>
      <c r="BF373" s="204">
        <f>IF(N373="snížená",J373,0)</f>
        <v>0</v>
      </c>
      <c r="BG373" s="204">
        <f>IF(N373="zákl. přenesená",J373,0)</f>
        <v>0</v>
      </c>
      <c r="BH373" s="204">
        <f>IF(N373="sníž. přenesená",J373,0)</f>
        <v>0</v>
      </c>
      <c r="BI373" s="204">
        <f>IF(N373="nulová",J373,0)</f>
        <v>0</v>
      </c>
      <c r="BJ373" s="18" t="s">
        <v>84</v>
      </c>
      <c r="BK373" s="204">
        <f>ROUND(I373*H373,2)</f>
        <v>0</v>
      </c>
      <c r="BL373" s="18" t="s">
        <v>374</v>
      </c>
      <c r="BM373" s="203" t="s">
        <v>3907</v>
      </c>
    </row>
    <row r="374" spans="1:65" s="2" customFormat="1" ht="11.25">
      <c r="A374" s="35"/>
      <c r="B374" s="36"/>
      <c r="C374" s="37"/>
      <c r="D374" s="205" t="s">
        <v>383</v>
      </c>
      <c r="E374" s="37"/>
      <c r="F374" s="206" t="s">
        <v>765</v>
      </c>
      <c r="G374" s="37"/>
      <c r="H374" s="37"/>
      <c r="I374" s="207"/>
      <c r="J374" s="37"/>
      <c r="K374" s="37"/>
      <c r="L374" s="40"/>
      <c r="M374" s="208"/>
      <c r="N374" s="209"/>
      <c r="O374" s="72"/>
      <c r="P374" s="72"/>
      <c r="Q374" s="72"/>
      <c r="R374" s="72"/>
      <c r="S374" s="72"/>
      <c r="T374" s="73"/>
      <c r="U374" s="35"/>
      <c r="V374" s="35"/>
      <c r="W374" s="35"/>
      <c r="X374" s="35"/>
      <c r="Y374" s="35"/>
      <c r="Z374" s="35"/>
      <c r="AA374" s="35"/>
      <c r="AB374" s="35"/>
      <c r="AC374" s="35"/>
      <c r="AD374" s="35"/>
      <c r="AE374" s="35"/>
      <c r="AT374" s="18" t="s">
        <v>383</v>
      </c>
      <c r="AU374" s="18" t="s">
        <v>86</v>
      </c>
    </row>
    <row r="375" spans="1:65" s="14" customFormat="1" ht="11.25">
      <c r="B375" s="220"/>
      <c r="C375" s="221"/>
      <c r="D375" s="205" t="s">
        <v>384</v>
      </c>
      <c r="E375" s="222" t="s">
        <v>1</v>
      </c>
      <c r="F375" s="223" t="s">
        <v>3908</v>
      </c>
      <c r="G375" s="221"/>
      <c r="H375" s="224">
        <v>270.3</v>
      </c>
      <c r="I375" s="225"/>
      <c r="J375" s="221"/>
      <c r="K375" s="221"/>
      <c r="L375" s="226"/>
      <c r="M375" s="227"/>
      <c r="N375" s="228"/>
      <c r="O375" s="228"/>
      <c r="P375" s="228"/>
      <c r="Q375" s="228"/>
      <c r="R375" s="228"/>
      <c r="S375" s="228"/>
      <c r="T375" s="229"/>
      <c r="AT375" s="230" t="s">
        <v>384</v>
      </c>
      <c r="AU375" s="230" t="s">
        <v>86</v>
      </c>
      <c r="AV375" s="14" t="s">
        <v>86</v>
      </c>
      <c r="AW375" s="14" t="s">
        <v>32</v>
      </c>
      <c r="AX375" s="14" t="s">
        <v>84</v>
      </c>
      <c r="AY375" s="230" t="s">
        <v>375</v>
      </c>
    </row>
    <row r="376" spans="1:65" s="2" customFormat="1" ht="21.75" customHeight="1">
      <c r="A376" s="35"/>
      <c r="B376" s="36"/>
      <c r="C376" s="192" t="s">
        <v>1210</v>
      </c>
      <c r="D376" s="192" t="s">
        <v>377</v>
      </c>
      <c r="E376" s="193" t="s">
        <v>3909</v>
      </c>
      <c r="F376" s="194" t="s">
        <v>3910</v>
      </c>
      <c r="G376" s="195" t="s">
        <v>671</v>
      </c>
      <c r="H376" s="196">
        <v>54.06</v>
      </c>
      <c r="I376" s="197"/>
      <c r="J376" s="198">
        <f>ROUND(I376*H376,2)</f>
        <v>0</v>
      </c>
      <c r="K376" s="194" t="s">
        <v>408</v>
      </c>
      <c r="L376" s="40"/>
      <c r="M376" s="199" t="s">
        <v>1</v>
      </c>
      <c r="N376" s="200" t="s">
        <v>42</v>
      </c>
      <c r="O376" s="72"/>
      <c r="P376" s="201">
        <f>O376*H376</f>
        <v>0</v>
      </c>
      <c r="Q376" s="201">
        <v>9.5600000000000008E-3</v>
      </c>
      <c r="R376" s="201">
        <f>Q376*H376</f>
        <v>0.5168136000000001</v>
      </c>
      <c r="S376" s="201">
        <v>0</v>
      </c>
      <c r="T376" s="202">
        <f>S376*H376</f>
        <v>0</v>
      </c>
      <c r="U376" s="35"/>
      <c r="V376" s="35"/>
      <c r="W376" s="35"/>
      <c r="X376" s="35"/>
      <c r="Y376" s="35"/>
      <c r="Z376" s="35"/>
      <c r="AA376" s="35"/>
      <c r="AB376" s="35"/>
      <c r="AC376" s="35"/>
      <c r="AD376" s="35"/>
      <c r="AE376" s="35"/>
      <c r="AR376" s="203" t="s">
        <v>374</v>
      </c>
      <c r="AT376" s="203" t="s">
        <v>377</v>
      </c>
      <c r="AU376" s="203" t="s">
        <v>86</v>
      </c>
      <c r="AY376" s="18" t="s">
        <v>375</v>
      </c>
      <c r="BE376" s="204">
        <f>IF(N376="základní",J376,0)</f>
        <v>0</v>
      </c>
      <c r="BF376" s="204">
        <f>IF(N376="snížená",J376,0)</f>
        <v>0</v>
      </c>
      <c r="BG376" s="204">
        <f>IF(N376="zákl. přenesená",J376,0)</f>
        <v>0</v>
      </c>
      <c r="BH376" s="204">
        <f>IF(N376="sníž. přenesená",J376,0)</f>
        <v>0</v>
      </c>
      <c r="BI376" s="204">
        <f>IF(N376="nulová",J376,0)</f>
        <v>0</v>
      </c>
      <c r="BJ376" s="18" t="s">
        <v>84</v>
      </c>
      <c r="BK376" s="204">
        <f>ROUND(I376*H376,2)</f>
        <v>0</v>
      </c>
      <c r="BL376" s="18" t="s">
        <v>374</v>
      </c>
      <c r="BM376" s="203" t="s">
        <v>3911</v>
      </c>
    </row>
    <row r="377" spans="1:65" s="2" customFormat="1" ht="11.25">
      <c r="A377" s="35"/>
      <c r="B377" s="36"/>
      <c r="C377" s="37"/>
      <c r="D377" s="205" t="s">
        <v>383</v>
      </c>
      <c r="E377" s="37"/>
      <c r="F377" s="206" t="s">
        <v>3912</v>
      </c>
      <c r="G377" s="37"/>
      <c r="H377" s="37"/>
      <c r="I377" s="207"/>
      <c r="J377" s="37"/>
      <c r="K377" s="37"/>
      <c r="L377" s="40"/>
      <c r="M377" s="208"/>
      <c r="N377" s="209"/>
      <c r="O377" s="72"/>
      <c r="P377" s="72"/>
      <c r="Q377" s="72"/>
      <c r="R377" s="72"/>
      <c r="S377" s="72"/>
      <c r="T377" s="73"/>
      <c r="U377" s="35"/>
      <c r="V377" s="35"/>
      <c r="W377" s="35"/>
      <c r="X377" s="35"/>
      <c r="Y377" s="35"/>
      <c r="Z377" s="35"/>
      <c r="AA377" s="35"/>
      <c r="AB377" s="35"/>
      <c r="AC377" s="35"/>
      <c r="AD377" s="35"/>
      <c r="AE377" s="35"/>
      <c r="AT377" s="18" t="s">
        <v>383</v>
      </c>
      <c r="AU377" s="18" t="s">
        <v>86</v>
      </c>
    </row>
    <row r="378" spans="1:65" s="14" customFormat="1" ht="11.25">
      <c r="B378" s="220"/>
      <c r="C378" s="221"/>
      <c r="D378" s="205" t="s">
        <v>384</v>
      </c>
      <c r="E378" s="222" t="s">
        <v>1</v>
      </c>
      <c r="F378" s="223" t="s">
        <v>3906</v>
      </c>
      <c r="G378" s="221"/>
      <c r="H378" s="224">
        <v>54.06</v>
      </c>
      <c r="I378" s="225"/>
      <c r="J378" s="221"/>
      <c r="K378" s="221"/>
      <c r="L378" s="226"/>
      <c r="M378" s="227"/>
      <c r="N378" s="228"/>
      <c r="O378" s="228"/>
      <c r="P378" s="228"/>
      <c r="Q378" s="228"/>
      <c r="R378" s="228"/>
      <c r="S378" s="228"/>
      <c r="T378" s="229"/>
      <c r="AT378" s="230" t="s">
        <v>384</v>
      </c>
      <c r="AU378" s="230" t="s">
        <v>86</v>
      </c>
      <c r="AV378" s="14" t="s">
        <v>86</v>
      </c>
      <c r="AW378" s="14" t="s">
        <v>32</v>
      </c>
      <c r="AX378" s="14" t="s">
        <v>84</v>
      </c>
      <c r="AY378" s="230" t="s">
        <v>375</v>
      </c>
    </row>
    <row r="379" spans="1:65" s="2" customFormat="1" ht="16.5" customHeight="1">
      <c r="A379" s="35"/>
      <c r="B379" s="36"/>
      <c r="C379" s="192" t="s">
        <v>1213</v>
      </c>
      <c r="D379" s="192" t="s">
        <v>377</v>
      </c>
      <c r="E379" s="193" t="s">
        <v>1227</v>
      </c>
      <c r="F379" s="194" t="s">
        <v>1228</v>
      </c>
      <c r="G379" s="195" t="s">
        <v>424</v>
      </c>
      <c r="H379" s="196">
        <v>216.24</v>
      </c>
      <c r="I379" s="197"/>
      <c r="J379" s="198">
        <f>ROUND(I379*H379,2)</f>
        <v>0</v>
      </c>
      <c r="K379" s="194" t="s">
        <v>408</v>
      </c>
      <c r="L379" s="40"/>
      <c r="M379" s="199" t="s">
        <v>1</v>
      </c>
      <c r="N379" s="200" t="s">
        <v>42</v>
      </c>
      <c r="O379" s="72"/>
      <c r="P379" s="201">
        <f>O379*H379</f>
        <v>0</v>
      </c>
      <c r="Q379" s="201">
        <v>2.5999999999999998E-4</v>
      </c>
      <c r="R379" s="201">
        <f>Q379*H379</f>
        <v>5.6222399999999999E-2</v>
      </c>
      <c r="S379" s="201">
        <v>0</v>
      </c>
      <c r="T379" s="202">
        <f>S379*H379</f>
        <v>0</v>
      </c>
      <c r="U379" s="35"/>
      <c r="V379" s="35"/>
      <c r="W379" s="35"/>
      <c r="X379" s="35"/>
      <c r="Y379" s="35"/>
      <c r="Z379" s="35"/>
      <c r="AA379" s="35"/>
      <c r="AB379" s="35"/>
      <c r="AC379" s="35"/>
      <c r="AD379" s="35"/>
      <c r="AE379" s="35"/>
      <c r="AR379" s="203" t="s">
        <v>374</v>
      </c>
      <c r="AT379" s="203" t="s">
        <v>377</v>
      </c>
      <c r="AU379" s="203" t="s">
        <v>86</v>
      </c>
      <c r="AY379" s="18" t="s">
        <v>375</v>
      </c>
      <c r="BE379" s="204">
        <f>IF(N379="základní",J379,0)</f>
        <v>0</v>
      </c>
      <c r="BF379" s="204">
        <f>IF(N379="snížená",J379,0)</f>
        <v>0</v>
      </c>
      <c r="BG379" s="204">
        <f>IF(N379="zákl. přenesená",J379,0)</f>
        <v>0</v>
      </c>
      <c r="BH379" s="204">
        <f>IF(N379="sníž. přenesená",J379,0)</f>
        <v>0</v>
      </c>
      <c r="BI379" s="204">
        <f>IF(N379="nulová",J379,0)</f>
        <v>0</v>
      </c>
      <c r="BJ379" s="18" t="s">
        <v>84</v>
      </c>
      <c r="BK379" s="204">
        <f>ROUND(I379*H379,2)</f>
        <v>0</v>
      </c>
      <c r="BL379" s="18" t="s">
        <v>374</v>
      </c>
      <c r="BM379" s="203" t="s">
        <v>3913</v>
      </c>
    </row>
    <row r="380" spans="1:65" s="2" customFormat="1" ht="11.25">
      <c r="A380" s="35"/>
      <c r="B380" s="36"/>
      <c r="C380" s="37"/>
      <c r="D380" s="205" t="s">
        <v>383</v>
      </c>
      <c r="E380" s="37"/>
      <c r="F380" s="206" t="s">
        <v>1230</v>
      </c>
      <c r="G380" s="37"/>
      <c r="H380" s="37"/>
      <c r="I380" s="207"/>
      <c r="J380" s="37"/>
      <c r="K380" s="37"/>
      <c r="L380" s="40"/>
      <c r="M380" s="208"/>
      <c r="N380" s="209"/>
      <c r="O380" s="72"/>
      <c r="P380" s="72"/>
      <c r="Q380" s="72"/>
      <c r="R380" s="72"/>
      <c r="S380" s="72"/>
      <c r="T380" s="73"/>
      <c r="U380" s="35"/>
      <c r="V380" s="35"/>
      <c r="W380" s="35"/>
      <c r="X380" s="35"/>
      <c r="Y380" s="35"/>
      <c r="Z380" s="35"/>
      <c r="AA380" s="35"/>
      <c r="AB380" s="35"/>
      <c r="AC380" s="35"/>
      <c r="AD380" s="35"/>
      <c r="AE380" s="35"/>
      <c r="AT380" s="18" t="s">
        <v>383</v>
      </c>
      <c r="AU380" s="18" t="s">
        <v>86</v>
      </c>
    </row>
    <row r="381" spans="1:65" s="14" customFormat="1" ht="11.25">
      <c r="B381" s="220"/>
      <c r="C381" s="221"/>
      <c r="D381" s="205" t="s">
        <v>384</v>
      </c>
      <c r="E381" s="222" t="s">
        <v>1</v>
      </c>
      <c r="F381" s="223" t="s">
        <v>3914</v>
      </c>
      <c r="G381" s="221"/>
      <c r="H381" s="224">
        <v>216.24</v>
      </c>
      <c r="I381" s="225"/>
      <c r="J381" s="221"/>
      <c r="K381" s="221"/>
      <c r="L381" s="226"/>
      <c r="M381" s="227"/>
      <c r="N381" s="228"/>
      <c r="O381" s="228"/>
      <c r="P381" s="228"/>
      <c r="Q381" s="228"/>
      <c r="R381" s="228"/>
      <c r="S381" s="228"/>
      <c r="T381" s="229"/>
      <c r="AT381" s="230" t="s">
        <v>384</v>
      </c>
      <c r="AU381" s="230" t="s">
        <v>86</v>
      </c>
      <c r="AV381" s="14" t="s">
        <v>86</v>
      </c>
      <c r="AW381" s="14" t="s">
        <v>32</v>
      </c>
      <c r="AX381" s="14" t="s">
        <v>84</v>
      </c>
      <c r="AY381" s="230" t="s">
        <v>375</v>
      </c>
    </row>
    <row r="382" spans="1:65" s="2" customFormat="1" ht="16.5" customHeight="1">
      <c r="A382" s="35"/>
      <c r="B382" s="36"/>
      <c r="C382" s="192" t="s">
        <v>1217</v>
      </c>
      <c r="D382" s="192" t="s">
        <v>377</v>
      </c>
      <c r="E382" s="193" t="s">
        <v>1258</v>
      </c>
      <c r="F382" s="194" t="s">
        <v>1259</v>
      </c>
      <c r="G382" s="195" t="s">
        <v>775</v>
      </c>
      <c r="H382" s="196">
        <v>1</v>
      </c>
      <c r="I382" s="197"/>
      <c r="J382" s="198">
        <f>ROUND(I382*H382,2)</f>
        <v>0</v>
      </c>
      <c r="K382" s="194" t="s">
        <v>1</v>
      </c>
      <c r="L382" s="40"/>
      <c r="M382" s="199" t="s">
        <v>1</v>
      </c>
      <c r="N382" s="200" t="s">
        <v>42</v>
      </c>
      <c r="O382" s="72"/>
      <c r="P382" s="201">
        <f>O382*H382</f>
        <v>0</v>
      </c>
      <c r="Q382" s="201">
        <v>0</v>
      </c>
      <c r="R382" s="201">
        <f>Q382*H382</f>
        <v>0</v>
      </c>
      <c r="S382" s="201">
        <v>0</v>
      </c>
      <c r="T382" s="202">
        <f>S382*H382</f>
        <v>0</v>
      </c>
      <c r="U382" s="35"/>
      <c r="V382" s="35"/>
      <c r="W382" s="35"/>
      <c r="X382" s="35"/>
      <c r="Y382" s="35"/>
      <c r="Z382" s="35"/>
      <c r="AA382" s="35"/>
      <c r="AB382" s="35"/>
      <c r="AC382" s="35"/>
      <c r="AD382" s="35"/>
      <c r="AE382" s="35"/>
      <c r="AR382" s="203" t="s">
        <v>374</v>
      </c>
      <c r="AT382" s="203" t="s">
        <v>377</v>
      </c>
      <c r="AU382" s="203" t="s">
        <v>86</v>
      </c>
      <c r="AY382" s="18" t="s">
        <v>375</v>
      </c>
      <c r="BE382" s="204">
        <f>IF(N382="základní",J382,0)</f>
        <v>0</v>
      </c>
      <c r="BF382" s="204">
        <f>IF(N382="snížená",J382,0)</f>
        <v>0</v>
      </c>
      <c r="BG382" s="204">
        <f>IF(N382="zákl. přenesená",J382,0)</f>
        <v>0</v>
      </c>
      <c r="BH382" s="204">
        <f>IF(N382="sníž. přenesená",J382,0)</f>
        <v>0</v>
      </c>
      <c r="BI382" s="204">
        <f>IF(N382="nulová",J382,0)</f>
        <v>0</v>
      </c>
      <c r="BJ382" s="18" t="s">
        <v>84</v>
      </c>
      <c r="BK382" s="204">
        <f>ROUND(I382*H382,2)</f>
        <v>0</v>
      </c>
      <c r="BL382" s="18" t="s">
        <v>374</v>
      </c>
      <c r="BM382" s="203" t="s">
        <v>3915</v>
      </c>
    </row>
    <row r="383" spans="1:65" s="2" customFormat="1" ht="19.5">
      <c r="A383" s="35"/>
      <c r="B383" s="36"/>
      <c r="C383" s="37"/>
      <c r="D383" s="205" t="s">
        <v>383</v>
      </c>
      <c r="E383" s="37"/>
      <c r="F383" s="206" t="s">
        <v>1261</v>
      </c>
      <c r="G383" s="37"/>
      <c r="H383" s="37"/>
      <c r="I383" s="207"/>
      <c r="J383" s="37"/>
      <c r="K383" s="37"/>
      <c r="L383" s="40"/>
      <c r="M383" s="208"/>
      <c r="N383" s="209"/>
      <c r="O383" s="72"/>
      <c r="P383" s="72"/>
      <c r="Q383" s="72"/>
      <c r="R383" s="72"/>
      <c r="S383" s="72"/>
      <c r="T383" s="73"/>
      <c r="U383" s="35"/>
      <c r="V383" s="35"/>
      <c r="W383" s="35"/>
      <c r="X383" s="35"/>
      <c r="Y383" s="35"/>
      <c r="Z383" s="35"/>
      <c r="AA383" s="35"/>
      <c r="AB383" s="35"/>
      <c r="AC383" s="35"/>
      <c r="AD383" s="35"/>
      <c r="AE383" s="35"/>
      <c r="AT383" s="18" t="s">
        <v>383</v>
      </c>
      <c r="AU383" s="18" t="s">
        <v>86</v>
      </c>
    </row>
    <row r="384" spans="1:65" s="14" customFormat="1" ht="11.25">
      <c r="B384" s="220"/>
      <c r="C384" s="221"/>
      <c r="D384" s="205" t="s">
        <v>384</v>
      </c>
      <c r="E384" s="222" t="s">
        <v>1</v>
      </c>
      <c r="F384" s="223" t="s">
        <v>1262</v>
      </c>
      <c r="G384" s="221"/>
      <c r="H384" s="224">
        <v>1</v>
      </c>
      <c r="I384" s="225"/>
      <c r="J384" s="221"/>
      <c r="K384" s="221"/>
      <c r="L384" s="226"/>
      <c r="M384" s="227"/>
      <c r="N384" s="228"/>
      <c r="O384" s="228"/>
      <c r="P384" s="228"/>
      <c r="Q384" s="228"/>
      <c r="R384" s="228"/>
      <c r="S384" s="228"/>
      <c r="T384" s="229"/>
      <c r="AT384" s="230" t="s">
        <v>384</v>
      </c>
      <c r="AU384" s="230" t="s">
        <v>86</v>
      </c>
      <c r="AV384" s="14" t="s">
        <v>86</v>
      </c>
      <c r="AW384" s="14" t="s">
        <v>32</v>
      </c>
      <c r="AX384" s="14" t="s">
        <v>84</v>
      </c>
      <c r="AY384" s="230" t="s">
        <v>375</v>
      </c>
    </row>
    <row r="385" spans="1:65" s="2" customFormat="1" ht="21.75" customHeight="1">
      <c r="A385" s="35"/>
      <c r="B385" s="36"/>
      <c r="C385" s="192" t="s">
        <v>1221</v>
      </c>
      <c r="D385" s="192" t="s">
        <v>377</v>
      </c>
      <c r="E385" s="193" t="s">
        <v>3916</v>
      </c>
      <c r="F385" s="194" t="s">
        <v>3917</v>
      </c>
      <c r="G385" s="195" t="s">
        <v>775</v>
      </c>
      <c r="H385" s="196">
        <v>1</v>
      </c>
      <c r="I385" s="197"/>
      <c r="J385" s="198">
        <f>ROUND(I385*H385,2)</f>
        <v>0</v>
      </c>
      <c r="K385" s="194" t="s">
        <v>1</v>
      </c>
      <c r="L385" s="40"/>
      <c r="M385" s="199" t="s">
        <v>1</v>
      </c>
      <c r="N385" s="200" t="s">
        <v>42</v>
      </c>
      <c r="O385" s="72"/>
      <c r="P385" s="201">
        <f>O385*H385</f>
        <v>0</v>
      </c>
      <c r="Q385" s="201">
        <v>0</v>
      </c>
      <c r="R385" s="201">
        <f>Q385*H385</f>
        <v>0</v>
      </c>
      <c r="S385" s="201">
        <v>0</v>
      </c>
      <c r="T385" s="202">
        <f>S385*H385</f>
        <v>0</v>
      </c>
      <c r="U385" s="35"/>
      <c r="V385" s="35"/>
      <c r="W385" s="35"/>
      <c r="X385" s="35"/>
      <c r="Y385" s="35"/>
      <c r="Z385" s="35"/>
      <c r="AA385" s="35"/>
      <c r="AB385" s="35"/>
      <c r="AC385" s="35"/>
      <c r="AD385" s="35"/>
      <c r="AE385" s="35"/>
      <c r="AR385" s="203" t="s">
        <v>374</v>
      </c>
      <c r="AT385" s="203" t="s">
        <v>377</v>
      </c>
      <c r="AU385" s="203" t="s">
        <v>86</v>
      </c>
      <c r="AY385" s="18" t="s">
        <v>375</v>
      </c>
      <c r="BE385" s="204">
        <f>IF(N385="základní",J385,0)</f>
        <v>0</v>
      </c>
      <c r="BF385" s="204">
        <f>IF(N385="snížená",J385,0)</f>
        <v>0</v>
      </c>
      <c r="BG385" s="204">
        <f>IF(N385="zákl. přenesená",J385,0)</f>
        <v>0</v>
      </c>
      <c r="BH385" s="204">
        <f>IF(N385="sníž. přenesená",J385,0)</f>
        <v>0</v>
      </c>
      <c r="BI385" s="204">
        <f>IF(N385="nulová",J385,0)</f>
        <v>0</v>
      </c>
      <c r="BJ385" s="18" t="s">
        <v>84</v>
      </c>
      <c r="BK385" s="204">
        <f>ROUND(I385*H385,2)</f>
        <v>0</v>
      </c>
      <c r="BL385" s="18" t="s">
        <v>374</v>
      </c>
      <c r="BM385" s="203" t="s">
        <v>3918</v>
      </c>
    </row>
    <row r="386" spans="1:65" s="2" customFormat="1" ht="11.25">
      <c r="A386" s="35"/>
      <c r="B386" s="36"/>
      <c r="C386" s="37"/>
      <c r="D386" s="205" t="s">
        <v>383</v>
      </c>
      <c r="E386" s="37"/>
      <c r="F386" s="206" t="s">
        <v>3917</v>
      </c>
      <c r="G386" s="37"/>
      <c r="H386" s="37"/>
      <c r="I386" s="207"/>
      <c r="J386" s="37"/>
      <c r="K386" s="37"/>
      <c r="L386" s="40"/>
      <c r="M386" s="208"/>
      <c r="N386" s="209"/>
      <c r="O386" s="72"/>
      <c r="P386" s="72"/>
      <c r="Q386" s="72"/>
      <c r="R386" s="72"/>
      <c r="S386" s="72"/>
      <c r="T386" s="73"/>
      <c r="U386" s="35"/>
      <c r="V386" s="35"/>
      <c r="W386" s="35"/>
      <c r="X386" s="35"/>
      <c r="Y386" s="35"/>
      <c r="Z386" s="35"/>
      <c r="AA386" s="35"/>
      <c r="AB386" s="35"/>
      <c r="AC386" s="35"/>
      <c r="AD386" s="35"/>
      <c r="AE386" s="35"/>
      <c r="AT386" s="18" t="s">
        <v>383</v>
      </c>
      <c r="AU386" s="18" t="s">
        <v>86</v>
      </c>
    </row>
    <row r="387" spans="1:65" s="2" customFormat="1" ht="19.5">
      <c r="A387" s="35"/>
      <c r="B387" s="36"/>
      <c r="C387" s="37"/>
      <c r="D387" s="205" t="s">
        <v>410</v>
      </c>
      <c r="E387" s="37"/>
      <c r="F387" s="231" t="s">
        <v>3919</v>
      </c>
      <c r="G387" s="37"/>
      <c r="H387" s="37"/>
      <c r="I387" s="207"/>
      <c r="J387" s="37"/>
      <c r="K387" s="37"/>
      <c r="L387" s="40"/>
      <c r="M387" s="208"/>
      <c r="N387" s="209"/>
      <c r="O387" s="72"/>
      <c r="P387" s="72"/>
      <c r="Q387" s="72"/>
      <c r="R387" s="72"/>
      <c r="S387" s="72"/>
      <c r="T387" s="73"/>
      <c r="U387" s="35"/>
      <c r="V387" s="35"/>
      <c r="W387" s="35"/>
      <c r="X387" s="35"/>
      <c r="Y387" s="35"/>
      <c r="Z387" s="35"/>
      <c r="AA387" s="35"/>
      <c r="AB387" s="35"/>
      <c r="AC387" s="35"/>
      <c r="AD387" s="35"/>
      <c r="AE387" s="35"/>
      <c r="AT387" s="18" t="s">
        <v>410</v>
      </c>
      <c r="AU387" s="18" t="s">
        <v>86</v>
      </c>
    </row>
    <row r="388" spans="1:65" s="2" customFormat="1" ht="16.5" customHeight="1">
      <c r="A388" s="35"/>
      <c r="B388" s="36"/>
      <c r="C388" s="192" t="s">
        <v>1226</v>
      </c>
      <c r="D388" s="192" t="s">
        <v>377</v>
      </c>
      <c r="E388" s="193" t="s">
        <v>3319</v>
      </c>
      <c r="F388" s="194" t="s">
        <v>3920</v>
      </c>
      <c r="G388" s="195" t="s">
        <v>775</v>
      </c>
      <c r="H388" s="196">
        <v>1</v>
      </c>
      <c r="I388" s="197"/>
      <c r="J388" s="198">
        <f>ROUND(I388*H388,2)</f>
        <v>0</v>
      </c>
      <c r="K388" s="194" t="s">
        <v>1</v>
      </c>
      <c r="L388" s="40"/>
      <c r="M388" s="199" t="s">
        <v>1</v>
      </c>
      <c r="N388" s="200" t="s">
        <v>42</v>
      </c>
      <c r="O388" s="72"/>
      <c r="P388" s="201">
        <f>O388*H388</f>
        <v>0</v>
      </c>
      <c r="Q388" s="201">
        <v>0</v>
      </c>
      <c r="R388" s="201">
        <f>Q388*H388</f>
        <v>0</v>
      </c>
      <c r="S388" s="201">
        <v>0</v>
      </c>
      <c r="T388" s="202">
        <f>S388*H388</f>
        <v>0</v>
      </c>
      <c r="U388" s="35"/>
      <c r="V388" s="35"/>
      <c r="W388" s="35"/>
      <c r="X388" s="35"/>
      <c r="Y388" s="35"/>
      <c r="Z388" s="35"/>
      <c r="AA388" s="35"/>
      <c r="AB388" s="35"/>
      <c r="AC388" s="35"/>
      <c r="AD388" s="35"/>
      <c r="AE388" s="35"/>
      <c r="AR388" s="203" t="s">
        <v>374</v>
      </c>
      <c r="AT388" s="203" t="s">
        <v>377</v>
      </c>
      <c r="AU388" s="203" t="s">
        <v>86</v>
      </c>
      <c r="AY388" s="18" t="s">
        <v>375</v>
      </c>
      <c r="BE388" s="204">
        <f>IF(N388="základní",J388,0)</f>
        <v>0</v>
      </c>
      <c r="BF388" s="204">
        <f>IF(N388="snížená",J388,0)</f>
        <v>0</v>
      </c>
      <c r="BG388" s="204">
        <f>IF(N388="zákl. přenesená",J388,0)</f>
        <v>0</v>
      </c>
      <c r="BH388" s="204">
        <f>IF(N388="sníž. přenesená",J388,0)</f>
        <v>0</v>
      </c>
      <c r="BI388" s="204">
        <f>IF(N388="nulová",J388,0)</f>
        <v>0</v>
      </c>
      <c r="BJ388" s="18" t="s">
        <v>84</v>
      </c>
      <c r="BK388" s="204">
        <f>ROUND(I388*H388,2)</f>
        <v>0</v>
      </c>
      <c r="BL388" s="18" t="s">
        <v>374</v>
      </c>
      <c r="BM388" s="203" t="s">
        <v>3921</v>
      </c>
    </row>
    <row r="389" spans="1:65" s="2" customFormat="1" ht="29.25">
      <c r="A389" s="35"/>
      <c r="B389" s="36"/>
      <c r="C389" s="37"/>
      <c r="D389" s="205" t="s">
        <v>383</v>
      </c>
      <c r="E389" s="37"/>
      <c r="F389" s="206" t="s">
        <v>3922</v>
      </c>
      <c r="G389" s="37"/>
      <c r="H389" s="37"/>
      <c r="I389" s="207"/>
      <c r="J389" s="37"/>
      <c r="K389" s="37"/>
      <c r="L389" s="40"/>
      <c r="M389" s="208"/>
      <c r="N389" s="209"/>
      <c r="O389" s="72"/>
      <c r="P389" s="72"/>
      <c r="Q389" s="72"/>
      <c r="R389" s="72"/>
      <c r="S389" s="72"/>
      <c r="T389" s="73"/>
      <c r="U389" s="35"/>
      <c r="V389" s="35"/>
      <c r="W389" s="35"/>
      <c r="X389" s="35"/>
      <c r="Y389" s="35"/>
      <c r="Z389" s="35"/>
      <c r="AA389" s="35"/>
      <c r="AB389" s="35"/>
      <c r="AC389" s="35"/>
      <c r="AD389" s="35"/>
      <c r="AE389" s="35"/>
      <c r="AT389" s="18" t="s">
        <v>383</v>
      </c>
      <c r="AU389" s="18" t="s">
        <v>86</v>
      </c>
    </row>
    <row r="390" spans="1:65" s="2" customFormat="1" ht="19.5">
      <c r="A390" s="35"/>
      <c r="B390" s="36"/>
      <c r="C390" s="37"/>
      <c r="D390" s="205" t="s">
        <v>410</v>
      </c>
      <c r="E390" s="37"/>
      <c r="F390" s="231" t="s">
        <v>3923</v>
      </c>
      <c r="G390" s="37"/>
      <c r="H390" s="37"/>
      <c r="I390" s="207"/>
      <c r="J390" s="37"/>
      <c r="K390" s="37"/>
      <c r="L390" s="40"/>
      <c r="M390" s="208"/>
      <c r="N390" s="209"/>
      <c r="O390" s="72"/>
      <c r="P390" s="72"/>
      <c r="Q390" s="72"/>
      <c r="R390" s="72"/>
      <c r="S390" s="72"/>
      <c r="T390" s="73"/>
      <c r="U390" s="35"/>
      <c r="V390" s="35"/>
      <c r="W390" s="35"/>
      <c r="X390" s="35"/>
      <c r="Y390" s="35"/>
      <c r="Z390" s="35"/>
      <c r="AA390" s="35"/>
      <c r="AB390" s="35"/>
      <c r="AC390" s="35"/>
      <c r="AD390" s="35"/>
      <c r="AE390" s="35"/>
      <c r="AT390" s="18" t="s">
        <v>410</v>
      </c>
      <c r="AU390" s="18" t="s">
        <v>86</v>
      </c>
    </row>
    <row r="391" spans="1:65" s="12" customFormat="1" ht="22.9" customHeight="1">
      <c r="B391" s="176"/>
      <c r="C391" s="177"/>
      <c r="D391" s="178" t="s">
        <v>76</v>
      </c>
      <c r="E391" s="190" t="s">
        <v>777</v>
      </c>
      <c r="F391" s="190" t="s">
        <v>778</v>
      </c>
      <c r="G391" s="177"/>
      <c r="H391" s="177"/>
      <c r="I391" s="180"/>
      <c r="J391" s="191">
        <f>BK391</f>
        <v>0</v>
      </c>
      <c r="K391" s="177"/>
      <c r="L391" s="182"/>
      <c r="M391" s="183"/>
      <c r="N391" s="184"/>
      <c r="O391" s="184"/>
      <c r="P391" s="185">
        <f>SUM(P392:P402)</f>
        <v>0</v>
      </c>
      <c r="Q391" s="184"/>
      <c r="R391" s="185">
        <f>SUM(R392:R402)</f>
        <v>0</v>
      </c>
      <c r="S391" s="184"/>
      <c r="T391" s="186">
        <f>SUM(T392:T402)</f>
        <v>0</v>
      </c>
      <c r="AR391" s="187" t="s">
        <v>84</v>
      </c>
      <c r="AT391" s="188" t="s">
        <v>76</v>
      </c>
      <c r="AU391" s="188" t="s">
        <v>84</v>
      </c>
      <c r="AY391" s="187" t="s">
        <v>375</v>
      </c>
      <c r="BK391" s="189">
        <f>SUM(BK392:BK402)</f>
        <v>0</v>
      </c>
    </row>
    <row r="392" spans="1:65" s="2" customFormat="1" ht="24.2" customHeight="1">
      <c r="A392" s="35"/>
      <c r="B392" s="36"/>
      <c r="C392" s="192" t="s">
        <v>1232</v>
      </c>
      <c r="D392" s="192" t="s">
        <v>377</v>
      </c>
      <c r="E392" s="193" t="s">
        <v>779</v>
      </c>
      <c r="F392" s="194" t="s">
        <v>780</v>
      </c>
      <c r="G392" s="195" t="s">
        <v>649</v>
      </c>
      <c r="H392" s="196">
        <v>199.44499999999999</v>
      </c>
      <c r="I392" s="197"/>
      <c r="J392" s="198">
        <f>ROUND(I392*H392,2)</f>
        <v>0</v>
      </c>
      <c r="K392" s="194" t="s">
        <v>1</v>
      </c>
      <c r="L392" s="40"/>
      <c r="M392" s="199" t="s">
        <v>1</v>
      </c>
      <c r="N392" s="200" t="s">
        <v>42</v>
      </c>
      <c r="O392" s="72"/>
      <c r="P392" s="201">
        <f>O392*H392</f>
        <v>0</v>
      </c>
      <c r="Q392" s="201">
        <v>0</v>
      </c>
      <c r="R392" s="201">
        <f>Q392*H392</f>
        <v>0</v>
      </c>
      <c r="S392" s="201">
        <v>0</v>
      </c>
      <c r="T392" s="202">
        <f>S392*H392</f>
        <v>0</v>
      </c>
      <c r="U392" s="35"/>
      <c r="V392" s="35"/>
      <c r="W392" s="35"/>
      <c r="X392" s="35"/>
      <c r="Y392" s="35"/>
      <c r="Z392" s="35"/>
      <c r="AA392" s="35"/>
      <c r="AB392" s="35"/>
      <c r="AC392" s="35"/>
      <c r="AD392" s="35"/>
      <c r="AE392" s="35"/>
      <c r="AR392" s="203" t="s">
        <v>374</v>
      </c>
      <c r="AT392" s="203" t="s">
        <v>377</v>
      </c>
      <c r="AU392" s="203" t="s">
        <v>86</v>
      </c>
      <c r="AY392" s="18" t="s">
        <v>375</v>
      </c>
      <c r="BE392" s="204">
        <f>IF(N392="základní",J392,0)</f>
        <v>0</v>
      </c>
      <c r="BF392" s="204">
        <f>IF(N392="snížená",J392,0)</f>
        <v>0</v>
      </c>
      <c r="BG392" s="204">
        <f>IF(N392="zákl. přenesená",J392,0)</f>
        <v>0</v>
      </c>
      <c r="BH392" s="204">
        <f>IF(N392="sníž. přenesená",J392,0)</f>
        <v>0</v>
      </c>
      <c r="BI392" s="204">
        <f>IF(N392="nulová",J392,0)</f>
        <v>0</v>
      </c>
      <c r="BJ392" s="18" t="s">
        <v>84</v>
      </c>
      <c r="BK392" s="204">
        <f>ROUND(I392*H392,2)</f>
        <v>0</v>
      </c>
      <c r="BL392" s="18" t="s">
        <v>374</v>
      </c>
      <c r="BM392" s="203" t="s">
        <v>3924</v>
      </c>
    </row>
    <row r="393" spans="1:65" s="2" customFormat="1" ht="19.5">
      <c r="A393" s="35"/>
      <c r="B393" s="36"/>
      <c r="C393" s="37"/>
      <c r="D393" s="205" t="s">
        <v>383</v>
      </c>
      <c r="E393" s="37"/>
      <c r="F393" s="206" t="s">
        <v>780</v>
      </c>
      <c r="G393" s="37"/>
      <c r="H393" s="37"/>
      <c r="I393" s="207"/>
      <c r="J393" s="37"/>
      <c r="K393" s="37"/>
      <c r="L393" s="40"/>
      <c r="M393" s="208"/>
      <c r="N393" s="209"/>
      <c r="O393" s="72"/>
      <c r="P393" s="72"/>
      <c r="Q393" s="72"/>
      <c r="R393" s="72"/>
      <c r="S393" s="72"/>
      <c r="T393" s="73"/>
      <c r="U393" s="35"/>
      <c r="V393" s="35"/>
      <c r="W393" s="35"/>
      <c r="X393" s="35"/>
      <c r="Y393" s="35"/>
      <c r="Z393" s="35"/>
      <c r="AA393" s="35"/>
      <c r="AB393" s="35"/>
      <c r="AC393" s="35"/>
      <c r="AD393" s="35"/>
      <c r="AE393" s="35"/>
      <c r="AT393" s="18" t="s">
        <v>383</v>
      </c>
      <c r="AU393" s="18" t="s">
        <v>86</v>
      </c>
    </row>
    <row r="394" spans="1:65" s="13" customFormat="1" ht="11.25">
      <c r="B394" s="210"/>
      <c r="C394" s="211"/>
      <c r="D394" s="205" t="s">
        <v>384</v>
      </c>
      <c r="E394" s="212" t="s">
        <v>1</v>
      </c>
      <c r="F394" s="213" t="s">
        <v>782</v>
      </c>
      <c r="G394" s="211"/>
      <c r="H394" s="212" t="s">
        <v>1</v>
      </c>
      <c r="I394" s="214"/>
      <c r="J394" s="211"/>
      <c r="K394" s="211"/>
      <c r="L394" s="215"/>
      <c r="M394" s="216"/>
      <c r="N394" s="217"/>
      <c r="O394" s="217"/>
      <c r="P394" s="217"/>
      <c r="Q394" s="217"/>
      <c r="R394" s="217"/>
      <c r="S394" s="217"/>
      <c r="T394" s="218"/>
      <c r="AT394" s="219" t="s">
        <v>384</v>
      </c>
      <c r="AU394" s="219" t="s">
        <v>86</v>
      </c>
      <c r="AV394" s="13" t="s">
        <v>84</v>
      </c>
      <c r="AW394" s="13" t="s">
        <v>32</v>
      </c>
      <c r="AX394" s="13" t="s">
        <v>77</v>
      </c>
      <c r="AY394" s="219" t="s">
        <v>375</v>
      </c>
    </row>
    <row r="395" spans="1:65" s="14" customFormat="1" ht="11.25">
      <c r="B395" s="220"/>
      <c r="C395" s="221"/>
      <c r="D395" s="205" t="s">
        <v>384</v>
      </c>
      <c r="E395" s="222" t="s">
        <v>1</v>
      </c>
      <c r="F395" s="223" t="s">
        <v>3925</v>
      </c>
      <c r="G395" s="221"/>
      <c r="H395" s="224">
        <v>106.746</v>
      </c>
      <c r="I395" s="225"/>
      <c r="J395" s="221"/>
      <c r="K395" s="221"/>
      <c r="L395" s="226"/>
      <c r="M395" s="227"/>
      <c r="N395" s="228"/>
      <c r="O395" s="228"/>
      <c r="P395" s="228"/>
      <c r="Q395" s="228"/>
      <c r="R395" s="228"/>
      <c r="S395" s="228"/>
      <c r="T395" s="229"/>
      <c r="AT395" s="230" t="s">
        <v>384</v>
      </c>
      <c r="AU395" s="230" t="s">
        <v>86</v>
      </c>
      <c r="AV395" s="14" t="s">
        <v>86</v>
      </c>
      <c r="AW395" s="14" t="s">
        <v>32</v>
      </c>
      <c r="AX395" s="14" t="s">
        <v>77</v>
      </c>
      <c r="AY395" s="230" t="s">
        <v>375</v>
      </c>
    </row>
    <row r="396" spans="1:65" s="14" customFormat="1" ht="11.25">
      <c r="B396" s="220"/>
      <c r="C396" s="221"/>
      <c r="D396" s="205" t="s">
        <v>384</v>
      </c>
      <c r="E396" s="222" t="s">
        <v>1</v>
      </c>
      <c r="F396" s="223" t="s">
        <v>3926</v>
      </c>
      <c r="G396" s="221"/>
      <c r="H396" s="224">
        <v>2.4319999999999999</v>
      </c>
      <c r="I396" s="225"/>
      <c r="J396" s="221"/>
      <c r="K396" s="221"/>
      <c r="L396" s="226"/>
      <c r="M396" s="227"/>
      <c r="N396" s="228"/>
      <c r="O396" s="228"/>
      <c r="P396" s="228"/>
      <c r="Q396" s="228"/>
      <c r="R396" s="228"/>
      <c r="S396" s="228"/>
      <c r="T396" s="229"/>
      <c r="AT396" s="230" t="s">
        <v>384</v>
      </c>
      <c r="AU396" s="230" t="s">
        <v>86</v>
      </c>
      <c r="AV396" s="14" t="s">
        <v>86</v>
      </c>
      <c r="AW396" s="14" t="s">
        <v>32</v>
      </c>
      <c r="AX396" s="14" t="s">
        <v>77</v>
      </c>
      <c r="AY396" s="230" t="s">
        <v>375</v>
      </c>
    </row>
    <row r="397" spans="1:65" s="14" customFormat="1" ht="11.25">
      <c r="B397" s="220"/>
      <c r="C397" s="221"/>
      <c r="D397" s="205" t="s">
        <v>384</v>
      </c>
      <c r="E397" s="222" t="s">
        <v>1</v>
      </c>
      <c r="F397" s="223" t="s">
        <v>3927</v>
      </c>
      <c r="G397" s="221"/>
      <c r="H397" s="224">
        <v>2.64</v>
      </c>
      <c r="I397" s="225"/>
      <c r="J397" s="221"/>
      <c r="K397" s="221"/>
      <c r="L397" s="226"/>
      <c r="M397" s="227"/>
      <c r="N397" s="228"/>
      <c r="O397" s="228"/>
      <c r="P397" s="228"/>
      <c r="Q397" s="228"/>
      <c r="R397" s="228"/>
      <c r="S397" s="228"/>
      <c r="T397" s="229"/>
      <c r="AT397" s="230" t="s">
        <v>384</v>
      </c>
      <c r="AU397" s="230" t="s">
        <v>86</v>
      </c>
      <c r="AV397" s="14" t="s">
        <v>86</v>
      </c>
      <c r="AW397" s="14" t="s">
        <v>32</v>
      </c>
      <c r="AX397" s="14" t="s">
        <v>77</v>
      </c>
      <c r="AY397" s="230" t="s">
        <v>375</v>
      </c>
    </row>
    <row r="398" spans="1:65" s="14" customFormat="1" ht="11.25">
      <c r="B398" s="220"/>
      <c r="C398" s="221"/>
      <c r="D398" s="205" t="s">
        <v>384</v>
      </c>
      <c r="E398" s="222" t="s">
        <v>1</v>
      </c>
      <c r="F398" s="223" t="s">
        <v>3928</v>
      </c>
      <c r="G398" s="221"/>
      <c r="H398" s="224">
        <v>87.626999999999995</v>
      </c>
      <c r="I398" s="225"/>
      <c r="J398" s="221"/>
      <c r="K398" s="221"/>
      <c r="L398" s="226"/>
      <c r="M398" s="227"/>
      <c r="N398" s="228"/>
      <c r="O398" s="228"/>
      <c r="P398" s="228"/>
      <c r="Q398" s="228"/>
      <c r="R398" s="228"/>
      <c r="S398" s="228"/>
      <c r="T398" s="229"/>
      <c r="AT398" s="230" t="s">
        <v>384</v>
      </c>
      <c r="AU398" s="230" t="s">
        <v>86</v>
      </c>
      <c r="AV398" s="14" t="s">
        <v>86</v>
      </c>
      <c r="AW398" s="14" t="s">
        <v>32</v>
      </c>
      <c r="AX398" s="14" t="s">
        <v>77</v>
      </c>
      <c r="AY398" s="230" t="s">
        <v>375</v>
      </c>
    </row>
    <row r="399" spans="1:65" s="15" customFormat="1" ht="11.25">
      <c r="B399" s="246"/>
      <c r="C399" s="247"/>
      <c r="D399" s="205" t="s">
        <v>384</v>
      </c>
      <c r="E399" s="248" t="s">
        <v>1</v>
      </c>
      <c r="F399" s="249" t="s">
        <v>746</v>
      </c>
      <c r="G399" s="247"/>
      <c r="H399" s="250">
        <v>199.44499999999999</v>
      </c>
      <c r="I399" s="251"/>
      <c r="J399" s="247"/>
      <c r="K399" s="247"/>
      <c r="L399" s="252"/>
      <c r="M399" s="253"/>
      <c r="N399" s="254"/>
      <c r="O399" s="254"/>
      <c r="P399" s="254"/>
      <c r="Q399" s="254"/>
      <c r="R399" s="254"/>
      <c r="S399" s="254"/>
      <c r="T399" s="255"/>
      <c r="AT399" s="256" t="s">
        <v>384</v>
      </c>
      <c r="AU399" s="256" t="s">
        <v>86</v>
      </c>
      <c r="AV399" s="15" t="s">
        <v>374</v>
      </c>
      <c r="AW399" s="15" t="s">
        <v>32</v>
      </c>
      <c r="AX399" s="15" t="s">
        <v>84</v>
      </c>
      <c r="AY399" s="256" t="s">
        <v>375</v>
      </c>
    </row>
    <row r="400" spans="1:65" s="2" customFormat="1" ht="16.5" customHeight="1">
      <c r="A400" s="35"/>
      <c r="B400" s="36"/>
      <c r="C400" s="192" t="s">
        <v>1237</v>
      </c>
      <c r="D400" s="192" t="s">
        <v>377</v>
      </c>
      <c r="E400" s="193" t="s">
        <v>786</v>
      </c>
      <c r="F400" s="194" t="s">
        <v>787</v>
      </c>
      <c r="G400" s="195" t="s">
        <v>649</v>
      </c>
      <c r="H400" s="196">
        <v>199.44499999999999</v>
      </c>
      <c r="I400" s="197"/>
      <c r="J400" s="198">
        <f>ROUND(I400*H400,2)</f>
        <v>0</v>
      </c>
      <c r="K400" s="194" t="s">
        <v>408</v>
      </c>
      <c r="L400" s="40"/>
      <c r="M400" s="199" t="s">
        <v>1</v>
      </c>
      <c r="N400" s="200" t="s">
        <v>42</v>
      </c>
      <c r="O400" s="72"/>
      <c r="P400" s="201">
        <f>O400*H400</f>
        <v>0</v>
      </c>
      <c r="Q400" s="201">
        <v>0</v>
      </c>
      <c r="R400" s="201">
        <f>Q400*H400</f>
        <v>0</v>
      </c>
      <c r="S400" s="201">
        <v>0</v>
      </c>
      <c r="T400" s="202">
        <f>S400*H400</f>
        <v>0</v>
      </c>
      <c r="U400" s="35"/>
      <c r="V400" s="35"/>
      <c r="W400" s="35"/>
      <c r="X400" s="35"/>
      <c r="Y400" s="35"/>
      <c r="Z400" s="35"/>
      <c r="AA400" s="35"/>
      <c r="AB400" s="35"/>
      <c r="AC400" s="35"/>
      <c r="AD400" s="35"/>
      <c r="AE400" s="35"/>
      <c r="AR400" s="203" t="s">
        <v>374</v>
      </c>
      <c r="AT400" s="203" t="s">
        <v>377</v>
      </c>
      <c r="AU400" s="203" t="s">
        <v>86</v>
      </c>
      <c r="AY400" s="18" t="s">
        <v>375</v>
      </c>
      <c r="BE400" s="204">
        <f>IF(N400="základní",J400,0)</f>
        <v>0</v>
      </c>
      <c r="BF400" s="204">
        <f>IF(N400="snížená",J400,0)</f>
        <v>0</v>
      </c>
      <c r="BG400" s="204">
        <f>IF(N400="zákl. přenesená",J400,0)</f>
        <v>0</v>
      </c>
      <c r="BH400" s="204">
        <f>IF(N400="sníž. přenesená",J400,0)</f>
        <v>0</v>
      </c>
      <c r="BI400" s="204">
        <f>IF(N400="nulová",J400,0)</f>
        <v>0</v>
      </c>
      <c r="BJ400" s="18" t="s">
        <v>84</v>
      </c>
      <c r="BK400" s="204">
        <f>ROUND(I400*H400,2)</f>
        <v>0</v>
      </c>
      <c r="BL400" s="18" t="s">
        <v>374</v>
      </c>
      <c r="BM400" s="203" t="s">
        <v>3929</v>
      </c>
    </row>
    <row r="401" spans="1:65" s="2" customFormat="1" ht="19.5">
      <c r="A401" s="35"/>
      <c r="B401" s="36"/>
      <c r="C401" s="37"/>
      <c r="D401" s="205" t="s">
        <v>383</v>
      </c>
      <c r="E401" s="37"/>
      <c r="F401" s="206" t="s">
        <v>789</v>
      </c>
      <c r="G401" s="37"/>
      <c r="H401" s="37"/>
      <c r="I401" s="207"/>
      <c r="J401" s="37"/>
      <c r="K401" s="37"/>
      <c r="L401" s="40"/>
      <c r="M401" s="208"/>
      <c r="N401" s="209"/>
      <c r="O401" s="72"/>
      <c r="P401" s="72"/>
      <c r="Q401" s="72"/>
      <c r="R401" s="72"/>
      <c r="S401" s="72"/>
      <c r="T401" s="73"/>
      <c r="U401" s="35"/>
      <c r="V401" s="35"/>
      <c r="W401" s="35"/>
      <c r="X401" s="35"/>
      <c r="Y401" s="35"/>
      <c r="Z401" s="35"/>
      <c r="AA401" s="35"/>
      <c r="AB401" s="35"/>
      <c r="AC401" s="35"/>
      <c r="AD401" s="35"/>
      <c r="AE401" s="35"/>
      <c r="AT401" s="18" t="s">
        <v>383</v>
      </c>
      <c r="AU401" s="18" t="s">
        <v>86</v>
      </c>
    </row>
    <row r="402" spans="1:65" s="14" customFormat="1" ht="11.25">
      <c r="B402" s="220"/>
      <c r="C402" s="221"/>
      <c r="D402" s="205" t="s">
        <v>384</v>
      </c>
      <c r="E402" s="222" t="s">
        <v>1</v>
      </c>
      <c r="F402" s="223" t="s">
        <v>3930</v>
      </c>
      <c r="G402" s="221"/>
      <c r="H402" s="224">
        <v>199.44499999999999</v>
      </c>
      <c r="I402" s="225"/>
      <c r="J402" s="221"/>
      <c r="K402" s="221"/>
      <c r="L402" s="226"/>
      <c r="M402" s="227"/>
      <c r="N402" s="228"/>
      <c r="O402" s="228"/>
      <c r="P402" s="228"/>
      <c r="Q402" s="228"/>
      <c r="R402" s="228"/>
      <c r="S402" s="228"/>
      <c r="T402" s="229"/>
      <c r="AT402" s="230" t="s">
        <v>384</v>
      </c>
      <c r="AU402" s="230" t="s">
        <v>86</v>
      </c>
      <c r="AV402" s="14" t="s">
        <v>86</v>
      </c>
      <c r="AW402" s="14" t="s">
        <v>32</v>
      </c>
      <c r="AX402" s="14" t="s">
        <v>84</v>
      </c>
      <c r="AY402" s="230" t="s">
        <v>375</v>
      </c>
    </row>
    <row r="403" spans="1:65" s="12" customFormat="1" ht="22.9" customHeight="1">
      <c r="B403" s="176"/>
      <c r="C403" s="177"/>
      <c r="D403" s="178" t="s">
        <v>76</v>
      </c>
      <c r="E403" s="190" t="s">
        <v>807</v>
      </c>
      <c r="F403" s="190" t="s">
        <v>808</v>
      </c>
      <c r="G403" s="177"/>
      <c r="H403" s="177"/>
      <c r="I403" s="180"/>
      <c r="J403" s="191">
        <f>BK403</f>
        <v>0</v>
      </c>
      <c r="K403" s="177"/>
      <c r="L403" s="182"/>
      <c r="M403" s="183"/>
      <c r="N403" s="184"/>
      <c r="O403" s="184"/>
      <c r="P403" s="185">
        <f>SUM(P404:P405)</f>
        <v>0</v>
      </c>
      <c r="Q403" s="184"/>
      <c r="R403" s="185">
        <f>SUM(R404:R405)</f>
        <v>0</v>
      </c>
      <c r="S403" s="184"/>
      <c r="T403" s="186">
        <f>SUM(T404:T405)</f>
        <v>0</v>
      </c>
      <c r="AR403" s="187" t="s">
        <v>84</v>
      </c>
      <c r="AT403" s="188" t="s">
        <v>76</v>
      </c>
      <c r="AU403" s="188" t="s">
        <v>84</v>
      </c>
      <c r="AY403" s="187" t="s">
        <v>375</v>
      </c>
      <c r="BK403" s="189">
        <f>SUM(BK404:BK405)</f>
        <v>0</v>
      </c>
    </row>
    <row r="404" spans="1:65" s="2" customFormat="1" ht="16.5" customHeight="1">
      <c r="A404" s="35"/>
      <c r="B404" s="36"/>
      <c r="C404" s="192" t="s">
        <v>1242</v>
      </c>
      <c r="D404" s="192" t="s">
        <v>377</v>
      </c>
      <c r="E404" s="193" t="s">
        <v>2880</v>
      </c>
      <c r="F404" s="194" t="s">
        <v>2881</v>
      </c>
      <c r="G404" s="195" t="s">
        <v>649</v>
      </c>
      <c r="H404" s="196">
        <v>170.886</v>
      </c>
      <c r="I404" s="197"/>
      <c r="J404" s="198">
        <f>ROUND(I404*H404,2)</f>
        <v>0</v>
      </c>
      <c r="K404" s="194" t="s">
        <v>408</v>
      </c>
      <c r="L404" s="40"/>
      <c r="M404" s="199" t="s">
        <v>1</v>
      </c>
      <c r="N404" s="200" t="s">
        <v>42</v>
      </c>
      <c r="O404" s="72"/>
      <c r="P404" s="201">
        <f>O404*H404</f>
        <v>0</v>
      </c>
      <c r="Q404" s="201">
        <v>0</v>
      </c>
      <c r="R404" s="201">
        <f>Q404*H404</f>
        <v>0</v>
      </c>
      <c r="S404" s="201">
        <v>0</v>
      </c>
      <c r="T404" s="202">
        <f>S404*H404</f>
        <v>0</v>
      </c>
      <c r="U404" s="35"/>
      <c r="V404" s="35"/>
      <c r="W404" s="35"/>
      <c r="X404" s="35"/>
      <c r="Y404" s="35"/>
      <c r="Z404" s="35"/>
      <c r="AA404" s="35"/>
      <c r="AB404" s="35"/>
      <c r="AC404" s="35"/>
      <c r="AD404" s="35"/>
      <c r="AE404" s="35"/>
      <c r="AR404" s="203" t="s">
        <v>374</v>
      </c>
      <c r="AT404" s="203" t="s">
        <v>377</v>
      </c>
      <c r="AU404" s="203" t="s">
        <v>86</v>
      </c>
      <c r="AY404" s="18" t="s">
        <v>375</v>
      </c>
      <c r="BE404" s="204">
        <f>IF(N404="základní",J404,0)</f>
        <v>0</v>
      </c>
      <c r="BF404" s="204">
        <f>IF(N404="snížená",J404,0)</f>
        <v>0</v>
      </c>
      <c r="BG404" s="204">
        <f>IF(N404="zákl. přenesená",J404,0)</f>
        <v>0</v>
      </c>
      <c r="BH404" s="204">
        <f>IF(N404="sníž. přenesená",J404,0)</f>
        <v>0</v>
      </c>
      <c r="BI404" s="204">
        <f>IF(N404="nulová",J404,0)</f>
        <v>0</v>
      </c>
      <c r="BJ404" s="18" t="s">
        <v>84</v>
      </c>
      <c r="BK404" s="204">
        <f>ROUND(I404*H404,2)</f>
        <v>0</v>
      </c>
      <c r="BL404" s="18" t="s">
        <v>374</v>
      </c>
      <c r="BM404" s="203" t="s">
        <v>3931</v>
      </c>
    </row>
    <row r="405" spans="1:65" s="2" customFormat="1" ht="11.25">
      <c r="A405" s="35"/>
      <c r="B405" s="36"/>
      <c r="C405" s="37"/>
      <c r="D405" s="205" t="s">
        <v>383</v>
      </c>
      <c r="E405" s="37"/>
      <c r="F405" s="206" t="s">
        <v>2883</v>
      </c>
      <c r="G405" s="37"/>
      <c r="H405" s="37"/>
      <c r="I405" s="207"/>
      <c r="J405" s="37"/>
      <c r="K405" s="37"/>
      <c r="L405" s="40"/>
      <c r="M405" s="208"/>
      <c r="N405" s="209"/>
      <c r="O405" s="72"/>
      <c r="P405" s="72"/>
      <c r="Q405" s="72"/>
      <c r="R405" s="72"/>
      <c r="S405" s="72"/>
      <c r="T405" s="73"/>
      <c r="U405" s="35"/>
      <c r="V405" s="35"/>
      <c r="W405" s="35"/>
      <c r="X405" s="35"/>
      <c r="Y405" s="35"/>
      <c r="Z405" s="35"/>
      <c r="AA405" s="35"/>
      <c r="AB405" s="35"/>
      <c r="AC405" s="35"/>
      <c r="AD405" s="35"/>
      <c r="AE405" s="35"/>
      <c r="AT405" s="18" t="s">
        <v>383</v>
      </c>
      <c r="AU405" s="18" t="s">
        <v>86</v>
      </c>
    </row>
    <row r="406" spans="1:65" s="12" customFormat="1" ht="25.9" customHeight="1">
      <c r="B406" s="176"/>
      <c r="C406" s="177"/>
      <c r="D406" s="178" t="s">
        <v>76</v>
      </c>
      <c r="E406" s="179" t="s">
        <v>814</v>
      </c>
      <c r="F406" s="179" t="s">
        <v>815</v>
      </c>
      <c r="G406" s="177"/>
      <c r="H406" s="177"/>
      <c r="I406" s="180"/>
      <c r="J406" s="181">
        <f>BK406</f>
        <v>0</v>
      </c>
      <c r="K406" s="177"/>
      <c r="L406" s="182"/>
      <c r="M406" s="183"/>
      <c r="N406" s="184"/>
      <c r="O406" s="184"/>
      <c r="P406" s="185">
        <f>P407+P428+P449+P454+P472</f>
        <v>0</v>
      </c>
      <c r="Q406" s="184"/>
      <c r="R406" s="185">
        <f>R407+R428+R449+R454+R472</f>
        <v>1.8032186000000001</v>
      </c>
      <c r="S406" s="184"/>
      <c r="T406" s="186">
        <f>T407+T428+T449+T454+T472</f>
        <v>1.742248</v>
      </c>
      <c r="AR406" s="187" t="s">
        <v>86</v>
      </c>
      <c r="AT406" s="188" t="s">
        <v>76</v>
      </c>
      <c r="AU406" s="188" t="s">
        <v>77</v>
      </c>
      <c r="AY406" s="187" t="s">
        <v>375</v>
      </c>
      <c r="BK406" s="189">
        <f>BK407+BK428+BK449+BK454+BK472</f>
        <v>0</v>
      </c>
    </row>
    <row r="407" spans="1:65" s="12" customFormat="1" ht="22.9" customHeight="1">
      <c r="B407" s="176"/>
      <c r="C407" s="177"/>
      <c r="D407" s="178" t="s">
        <v>76</v>
      </c>
      <c r="E407" s="190" t="s">
        <v>1640</v>
      </c>
      <c r="F407" s="190" t="s">
        <v>1641</v>
      </c>
      <c r="G407" s="177"/>
      <c r="H407" s="177"/>
      <c r="I407" s="180"/>
      <c r="J407" s="191">
        <f>BK407</f>
        <v>0</v>
      </c>
      <c r="K407" s="177"/>
      <c r="L407" s="182"/>
      <c r="M407" s="183"/>
      <c r="N407" s="184"/>
      <c r="O407" s="184"/>
      <c r="P407" s="185">
        <f>SUM(P408:P427)</f>
        <v>0</v>
      </c>
      <c r="Q407" s="184"/>
      <c r="R407" s="185">
        <f>SUM(R408:R427)</f>
        <v>3.2535999999999995E-2</v>
      </c>
      <c r="S407" s="184"/>
      <c r="T407" s="186">
        <f>SUM(T408:T427)</f>
        <v>4.0247999999999999E-2</v>
      </c>
      <c r="AR407" s="187" t="s">
        <v>86</v>
      </c>
      <c r="AT407" s="188" t="s">
        <v>76</v>
      </c>
      <c r="AU407" s="188" t="s">
        <v>84</v>
      </c>
      <c r="AY407" s="187" t="s">
        <v>375</v>
      </c>
      <c r="BK407" s="189">
        <f>SUM(BK408:BK427)</f>
        <v>0</v>
      </c>
    </row>
    <row r="408" spans="1:65" s="2" customFormat="1" ht="16.5" customHeight="1">
      <c r="A408" s="35"/>
      <c r="B408" s="36"/>
      <c r="C408" s="192" t="s">
        <v>1247</v>
      </c>
      <c r="D408" s="192" t="s">
        <v>377</v>
      </c>
      <c r="E408" s="193" t="s">
        <v>3932</v>
      </c>
      <c r="F408" s="194" t="s">
        <v>3933</v>
      </c>
      <c r="G408" s="195" t="s">
        <v>702</v>
      </c>
      <c r="H408" s="196">
        <v>7.6</v>
      </c>
      <c r="I408" s="197"/>
      <c r="J408" s="198">
        <f>ROUND(I408*H408,2)</f>
        <v>0</v>
      </c>
      <c r="K408" s="194" t="s">
        <v>408</v>
      </c>
      <c r="L408" s="40"/>
      <c r="M408" s="199" t="s">
        <v>1</v>
      </c>
      <c r="N408" s="200" t="s">
        <v>42</v>
      </c>
      <c r="O408" s="72"/>
      <c r="P408" s="201">
        <f>O408*H408</f>
        <v>0</v>
      </c>
      <c r="Q408" s="201">
        <v>0</v>
      </c>
      <c r="R408" s="201">
        <f>Q408*H408</f>
        <v>0</v>
      </c>
      <c r="S408" s="201">
        <v>2.5999999999999999E-3</v>
      </c>
      <c r="T408" s="202">
        <f>S408*H408</f>
        <v>1.976E-2</v>
      </c>
      <c r="U408" s="35"/>
      <c r="V408" s="35"/>
      <c r="W408" s="35"/>
      <c r="X408" s="35"/>
      <c r="Y408" s="35"/>
      <c r="Z408" s="35"/>
      <c r="AA408" s="35"/>
      <c r="AB408" s="35"/>
      <c r="AC408" s="35"/>
      <c r="AD408" s="35"/>
      <c r="AE408" s="35"/>
      <c r="AR408" s="203" t="s">
        <v>462</v>
      </c>
      <c r="AT408" s="203" t="s">
        <v>377</v>
      </c>
      <c r="AU408" s="203" t="s">
        <v>86</v>
      </c>
      <c r="AY408" s="18" t="s">
        <v>375</v>
      </c>
      <c r="BE408" s="204">
        <f>IF(N408="základní",J408,0)</f>
        <v>0</v>
      </c>
      <c r="BF408" s="204">
        <f>IF(N408="snížená",J408,0)</f>
        <v>0</v>
      </c>
      <c r="BG408" s="204">
        <f>IF(N408="zákl. přenesená",J408,0)</f>
        <v>0</v>
      </c>
      <c r="BH408" s="204">
        <f>IF(N408="sníž. přenesená",J408,0)</f>
        <v>0</v>
      </c>
      <c r="BI408" s="204">
        <f>IF(N408="nulová",J408,0)</f>
        <v>0</v>
      </c>
      <c r="BJ408" s="18" t="s">
        <v>84</v>
      </c>
      <c r="BK408" s="204">
        <f>ROUND(I408*H408,2)</f>
        <v>0</v>
      </c>
      <c r="BL408" s="18" t="s">
        <v>462</v>
      </c>
      <c r="BM408" s="203" t="s">
        <v>3934</v>
      </c>
    </row>
    <row r="409" spans="1:65" s="2" customFormat="1" ht="11.25">
      <c r="A409" s="35"/>
      <c r="B409" s="36"/>
      <c r="C409" s="37"/>
      <c r="D409" s="205" t="s">
        <v>383</v>
      </c>
      <c r="E409" s="37"/>
      <c r="F409" s="206" t="s">
        <v>3935</v>
      </c>
      <c r="G409" s="37"/>
      <c r="H409" s="37"/>
      <c r="I409" s="207"/>
      <c r="J409" s="37"/>
      <c r="K409" s="37"/>
      <c r="L409" s="40"/>
      <c r="M409" s="208"/>
      <c r="N409" s="209"/>
      <c r="O409" s="72"/>
      <c r="P409" s="72"/>
      <c r="Q409" s="72"/>
      <c r="R409" s="72"/>
      <c r="S409" s="72"/>
      <c r="T409" s="73"/>
      <c r="U409" s="35"/>
      <c r="V409" s="35"/>
      <c r="W409" s="35"/>
      <c r="X409" s="35"/>
      <c r="Y409" s="35"/>
      <c r="Z409" s="35"/>
      <c r="AA409" s="35"/>
      <c r="AB409" s="35"/>
      <c r="AC409" s="35"/>
      <c r="AD409" s="35"/>
      <c r="AE409" s="35"/>
      <c r="AT409" s="18" t="s">
        <v>383</v>
      </c>
      <c r="AU409" s="18" t="s">
        <v>86</v>
      </c>
    </row>
    <row r="410" spans="1:65" s="14" customFormat="1" ht="11.25">
      <c r="B410" s="220"/>
      <c r="C410" s="221"/>
      <c r="D410" s="205" t="s">
        <v>384</v>
      </c>
      <c r="E410" s="222" t="s">
        <v>1</v>
      </c>
      <c r="F410" s="223" t="s">
        <v>3936</v>
      </c>
      <c r="G410" s="221"/>
      <c r="H410" s="224">
        <v>7.6</v>
      </c>
      <c r="I410" s="225"/>
      <c r="J410" s="221"/>
      <c r="K410" s="221"/>
      <c r="L410" s="226"/>
      <c r="M410" s="227"/>
      <c r="N410" s="228"/>
      <c r="O410" s="228"/>
      <c r="P410" s="228"/>
      <c r="Q410" s="228"/>
      <c r="R410" s="228"/>
      <c r="S410" s="228"/>
      <c r="T410" s="229"/>
      <c r="AT410" s="230" t="s">
        <v>384</v>
      </c>
      <c r="AU410" s="230" t="s">
        <v>86</v>
      </c>
      <c r="AV410" s="14" t="s">
        <v>86</v>
      </c>
      <c r="AW410" s="14" t="s">
        <v>32</v>
      </c>
      <c r="AX410" s="14" t="s">
        <v>84</v>
      </c>
      <c r="AY410" s="230" t="s">
        <v>375</v>
      </c>
    </row>
    <row r="411" spans="1:65" s="2" customFormat="1" ht="16.5" customHeight="1">
      <c r="A411" s="35"/>
      <c r="B411" s="36"/>
      <c r="C411" s="192" t="s">
        <v>1252</v>
      </c>
      <c r="D411" s="192" t="s">
        <v>377</v>
      </c>
      <c r="E411" s="193" t="s">
        <v>3937</v>
      </c>
      <c r="F411" s="194" t="s">
        <v>3938</v>
      </c>
      <c r="G411" s="195" t="s">
        <v>702</v>
      </c>
      <c r="H411" s="196">
        <v>5.2</v>
      </c>
      <c r="I411" s="197"/>
      <c r="J411" s="198">
        <f>ROUND(I411*H411,2)</f>
        <v>0</v>
      </c>
      <c r="K411" s="194" t="s">
        <v>408</v>
      </c>
      <c r="L411" s="40"/>
      <c r="M411" s="199" t="s">
        <v>1</v>
      </c>
      <c r="N411" s="200" t="s">
        <v>42</v>
      </c>
      <c r="O411" s="72"/>
      <c r="P411" s="201">
        <f>O411*H411</f>
        <v>0</v>
      </c>
      <c r="Q411" s="201">
        <v>0</v>
      </c>
      <c r="R411" s="201">
        <f>Q411*H411</f>
        <v>0</v>
      </c>
      <c r="S411" s="201">
        <v>3.9399999999999999E-3</v>
      </c>
      <c r="T411" s="202">
        <f>S411*H411</f>
        <v>2.0487999999999999E-2</v>
      </c>
      <c r="U411" s="35"/>
      <c r="V411" s="35"/>
      <c r="W411" s="35"/>
      <c r="X411" s="35"/>
      <c r="Y411" s="35"/>
      <c r="Z411" s="35"/>
      <c r="AA411" s="35"/>
      <c r="AB411" s="35"/>
      <c r="AC411" s="35"/>
      <c r="AD411" s="35"/>
      <c r="AE411" s="35"/>
      <c r="AR411" s="203" t="s">
        <v>462</v>
      </c>
      <c r="AT411" s="203" t="s">
        <v>377</v>
      </c>
      <c r="AU411" s="203" t="s">
        <v>86</v>
      </c>
      <c r="AY411" s="18" t="s">
        <v>375</v>
      </c>
      <c r="BE411" s="204">
        <f>IF(N411="základní",J411,0)</f>
        <v>0</v>
      </c>
      <c r="BF411" s="204">
        <f>IF(N411="snížená",J411,0)</f>
        <v>0</v>
      </c>
      <c r="BG411" s="204">
        <f>IF(N411="zákl. přenesená",J411,0)</f>
        <v>0</v>
      </c>
      <c r="BH411" s="204">
        <f>IF(N411="sníž. přenesená",J411,0)</f>
        <v>0</v>
      </c>
      <c r="BI411" s="204">
        <f>IF(N411="nulová",J411,0)</f>
        <v>0</v>
      </c>
      <c r="BJ411" s="18" t="s">
        <v>84</v>
      </c>
      <c r="BK411" s="204">
        <f>ROUND(I411*H411,2)</f>
        <v>0</v>
      </c>
      <c r="BL411" s="18" t="s">
        <v>462</v>
      </c>
      <c r="BM411" s="203" t="s">
        <v>3939</v>
      </c>
    </row>
    <row r="412" spans="1:65" s="2" customFormat="1" ht="11.25">
      <c r="A412" s="35"/>
      <c r="B412" s="36"/>
      <c r="C412" s="37"/>
      <c r="D412" s="205" t="s">
        <v>383</v>
      </c>
      <c r="E412" s="37"/>
      <c r="F412" s="206" t="s">
        <v>3940</v>
      </c>
      <c r="G412" s="37"/>
      <c r="H412" s="37"/>
      <c r="I412" s="207"/>
      <c r="J412" s="37"/>
      <c r="K412" s="37"/>
      <c r="L412" s="40"/>
      <c r="M412" s="208"/>
      <c r="N412" s="209"/>
      <c r="O412" s="72"/>
      <c r="P412" s="72"/>
      <c r="Q412" s="72"/>
      <c r="R412" s="72"/>
      <c r="S412" s="72"/>
      <c r="T412" s="73"/>
      <c r="U412" s="35"/>
      <c r="V412" s="35"/>
      <c r="W412" s="35"/>
      <c r="X412" s="35"/>
      <c r="Y412" s="35"/>
      <c r="Z412" s="35"/>
      <c r="AA412" s="35"/>
      <c r="AB412" s="35"/>
      <c r="AC412" s="35"/>
      <c r="AD412" s="35"/>
      <c r="AE412" s="35"/>
      <c r="AT412" s="18" t="s">
        <v>383</v>
      </c>
      <c r="AU412" s="18" t="s">
        <v>86</v>
      </c>
    </row>
    <row r="413" spans="1:65" s="14" customFormat="1" ht="11.25">
      <c r="B413" s="220"/>
      <c r="C413" s="221"/>
      <c r="D413" s="205" t="s">
        <v>384</v>
      </c>
      <c r="E413" s="222" t="s">
        <v>1</v>
      </c>
      <c r="F413" s="223" t="s">
        <v>3941</v>
      </c>
      <c r="G413" s="221"/>
      <c r="H413" s="224">
        <v>5.2</v>
      </c>
      <c r="I413" s="225"/>
      <c r="J413" s="221"/>
      <c r="K413" s="221"/>
      <c r="L413" s="226"/>
      <c r="M413" s="227"/>
      <c r="N413" s="228"/>
      <c r="O413" s="228"/>
      <c r="P413" s="228"/>
      <c r="Q413" s="228"/>
      <c r="R413" s="228"/>
      <c r="S413" s="228"/>
      <c r="T413" s="229"/>
      <c r="AT413" s="230" t="s">
        <v>384</v>
      </c>
      <c r="AU413" s="230" t="s">
        <v>86</v>
      </c>
      <c r="AV413" s="14" t="s">
        <v>86</v>
      </c>
      <c r="AW413" s="14" t="s">
        <v>32</v>
      </c>
      <c r="AX413" s="14" t="s">
        <v>84</v>
      </c>
      <c r="AY413" s="230" t="s">
        <v>375</v>
      </c>
    </row>
    <row r="414" spans="1:65" s="2" customFormat="1" ht="16.5" customHeight="1">
      <c r="A414" s="35"/>
      <c r="B414" s="36"/>
      <c r="C414" s="192" t="s">
        <v>1257</v>
      </c>
      <c r="D414" s="192" t="s">
        <v>377</v>
      </c>
      <c r="E414" s="193" t="s">
        <v>3942</v>
      </c>
      <c r="F414" s="194" t="s">
        <v>3943</v>
      </c>
      <c r="G414" s="195" t="s">
        <v>671</v>
      </c>
      <c r="H414" s="196">
        <v>3</v>
      </c>
      <c r="I414" s="197"/>
      <c r="J414" s="198">
        <f>ROUND(I414*H414,2)</f>
        <v>0</v>
      </c>
      <c r="K414" s="194" t="s">
        <v>1</v>
      </c>
      <c r="L414" s="40"/>
      <c r="M414" s="199" t="s">
        <v>1</v>
      </c>
      <c r="N414" s="200" t="s">
        <v>42</v>
      </c>
      <c r="O414" s="72"/>
      <c r="P414" s="201">
        <f>O414*H414</f>
        <v>0</v>
      </c>
      <c r="Q414" s="201">
        <v>5.4000000000000001E-4</v>
      </c>
      <c r="R414" s="201">
        <f>Q414*H414</f>
        <v>1.6199999999999999E-3</v>
      </c>
      <c r="S414" s="201">
        <v>0</v>
      </c>
      <c r="T414" s="202">
        <f>S414*H414</f>
        <v>0</v>
      </c>
      <c r="U414" s="35"/>
      <c r="V414" s="35"/>
      <c r="W414" s="35"/>
      <c r="X414" s="35"/>
      <c r="Y414" s="35"/>
      <c r="Z414" s="35"/>
      <c r="AA414" s="35"/>
      <c r="AB414" s="35"/>
      <c r="AC414" s="35"/>
      <c r="AD414" s="35"/>
      <c r="AE414" s="35"/>
      <c r="AR414" s="203" t="s">
        <v>462</v>
      </c>
      <c r="AT414" s="203" t="s">
        <v>377</v>
      </c>
      <c r="AU414" s="203" t="s">
        <v>86</v>
      </c>
      <c r="AY414" s="18" t="s">
        <v>375</v>
      </c>
      <c r="BE414" s="204">
        <f>IF(N414="základní",J414,0)</f>
        <v>0</v>
      </c>
      <c r="BF414" s="204">
        <f>IF(N414="snížená",J414,0)</f>
        <v>0</v>
      </c>
      <c r="BG414" s="204">
        <f>IF(N414="zákl. přenesená",J414,0)</f>
        <v>0</v>
      </c>
      <c r="BH414" s="204">
        <f>IF(N414="sníž. přenesená",J414,0)</f>
        <v>0</v>
      </c>
      <c r="BI414" s="204">
        <f>IF(N414="nulová",J414,0)</f>
        <v>0</v>
      </c>
      <c r="BJ414" s="18" t="s">
        <v>84</v>
      </c>
      <c r="BK414" s="204">
        <f>ROUND(I414*H414,2)</f>
        <v>0</v>
      </c>
      <c r="BL414" s="18" t="s">
        <v>462</v>
      </c>
      <c r="BM414" s="203" t="s">
        <v>3944</v>
      </c>
    </row>
    <row r="415" spans="1:65" s="2" customFormat="1" ht="11.25">
      <c r="A415" s="35"/>
      <c r="B415" s="36"/>
      <c r="C415" s="37"/>
      <c r="D415" s="205" t="s">
        <v>383</v>
      </c>
      <c r="E415" s="37"/>
      <c r="F415" s="206" t="s">
        <v>3943</v>
      </c>
      <c r="G415" s="37"/>
      <c r="H415" s="37"/>
      <c r="I415" s="207"/>
      <c r="J415" s="37"/>
      <c r="K415" s="37"/>
      <c r="L415" s="40"/>
      <c r="M415" s="208"/>
      <c r="N415" s="209"/>
      <c r="O415" s="72"/>
      <c r="P415" s="72"/>
      <c r="Q415" s="72"/>
      <c r="R415" s="72"/>
      <c r="S415" s="72"/>
      <c r="T415" s="73"/>
      <c r="U415" s="35"/>
      <c r="V415" s="35"/>
      <c r="W415" s="35"/>
      <c r="X415" s="35"/>
      <c r="Y415" s="35"/>
      <c r="Z415" s="35"/>
      <c r="AA415" s="35"/>
      <c r="AB415" s="35"/>
      <c r="AC415" s="35"/>
      <c r="AD415" s="35"/>
      <c r="AE415" s="35"/>
      <c r="AT415" s="18" t="s">
        <v>383</v>
      </c>
      <c r="AU415" s="18" t="s">
        <v>86</v>
      </c>
    </row>
    <row r="416" spans="1:65" s="14" customFormat="1" ht="11.25">
      <c r="B416" s="220"/>
      <c r="C416" s="221"/>
      <c r="D416" s="205" t="s">
        <v>384</v>
      </c>
      <c r="E416" s="222" t="s">
        <v>1</v>
      </c>
      <c r="F416" s="223" t="s">
        <v>3945</v>
      </c>
      <c r="G416" s="221"/>
      <c r="H416" s="224">
        <v>3</v>
      </c>
      <c r="I416" s="225"/>
      <c r="J416" s="221"/>
      <c r="K416" s="221"/>
      <c r="L416" s="226"/>
      <c r="M416" s="227"/>
      <c r="N416" s="228"/>
      <c r="O416" s="228"/>
      <c r="P416" s="228"/>
      <c r="Q416" s="228"/>
      <c r="R416" s="228"/>
      <c r="S416" s="228"/>
      <c r="T416" s="229"/>
      <c r="AT416" s="230" t="s">
        <v>384</v>
      </c>
      <c r="AU416" s="230" t="s">
        <v>86</v>
      </c>
      <c r="AV416" s="14" t="s">
        <v>86</v>
      </c>
      <c r="AW416" s="14" t="s">
        <v>32</v>
      </c>
      <c r="AX416" s="14" t="s">
        <v>84</v>
      </c>
      <c r="AY416" s="230" t="s">
        <v>375</v>
      </c>
    </row>
    <row r="417" spans="1:65" s="2" customFormat="1" ht="16.5" customHeight="1">
      <c r="A417" s="35"/>
      <c r="B417" s="36"/>
      <c r="C417" s="192" t="s">
        <v>1263</v>
      </c>
      <c r="D417" s="192" t="s">
        <v>377</v>
      </c>
      <c r="E417" s="193" t="s">
        <v>3946</v>
      </c>
      <c r="F417" s="194" t="s">
        <v>3947</v>
      </c>
      <c r="G417" s="195" t="s">
        <v>702</v>
      </c>
      <c r="H417" s="196">
        <v>7.6</v>
      </c>
      <c r="I417" s="197"/>
      <c r="J417" s="198">
        <f>ROUND(I417*H417,2)</f>
        <v>0</v>
      </c>
      <c r="K417" s="194" t="s">
        <v>408</v>
      </c>
      <c r="L417" s="40"/>
      <c r="M417" s="199" t="s">
        <v>1</v>
      </c>
      <c r="N417" s="200" t="s">
        <v>42</v>
      </c>
      <c r="O417" s="72"/>
      <c r="P417" s="201">
        <f>O417*H417</f>
        <v>0</v>
      </c>
      <c r="Q417" s="201">
        <v>2.4499999999999999E-3</v>
      </c>
      <c r="R417" s="201">
        <f>Q417*H417</f>
        <v>1.8619999999999998E-2</v>
      </c>
      <c r="S417" s="201">
        <v>0</v>
      </c>
      <c r="T417" s="202">
        <f>S417*H417</f>
        <v>0</v>
      </c>
      <c r="U417" s="35"/>
      <c r="V417" s="35"/>
      <c r="W417" s="35"/>
      <c r="X417" s="35"/>
      <c r="Y417" s="35"/>
      <c r="Z417" s="35"/>
      <c r="AA417" s="35"/>
      <c r="AB417" s="35"/>
      <c r="AC417" s="35"/>
      <c r="AD417" s="35"/>
      <c r="AE417" s="35"/>
      <c r="AR417" s="203" t="s">
        <v>462</v>
      </c>
      <c r="AT417" s="203" t="s">
        <v>377</v>
      </c>
      <c r="AU417" s="203" t="s">
        <v>86</v>
      </c>
      <c r="AY417" s="18" t="s">
        <v>375</v>
      </c>
      <c r="BE417" s="204">
        <f>IF(N417="základní",J417,0)</f>
        <v>0</v>
      </c>
      <c r="BF417" s="204">
        <f>IF(N417="snížená",J417,0)</f>
        <v>0</v>
      </c>
      <c r="BG417" s="204">
        <f>IF(N417="zákl. přenesená",J417,0)</f>
        <v>0</v>
      </c>
      <c r="BH417" s="204">
        <f>IF(N417="sníž. přenesená",J417,0)</f>
        <v>0</v>
      </c>
      <c r="BI417" s="204">
        <f>IF(N417="nulová",J417,0)</f>
        <v>0</v>
      </c>
      <c r="BJ417" s="18" t="s">
        <v>84</v>
      </c>
      <c r="BK417" s="204">
        <f>ROUND(I417*H417,2)</f>
        <v>0</v>
      </c>
      <c r="BL417" s="18" t="s">
        <v>462</v>
      </c>
      <c r="BM417" s="203" t="s">
        <v>3948</v>
      </c>
    </row>
    <row r="418" spans="1:65" s="2" customFormat="1" ht="11.25">
      <c r="A418" s="35"/>
      <c r="B418" s="36"/>
      <c r="C418" s="37"/>
      <c r="D418" s="205" t="s">
        <v>383</v>
      </c>
      <c r="E418" s="37"/>
      <c r="F418" s="206" t="s">
        <v>3949</v>
      </c>
      <c r="G418" s="37"/>
      <c r="H418" s="37"/>
      <c r="I418" s="207"/>
      <c r="J418" s="37"/>
      <c r="K418" s="37"/>
      <c r="L418" s="40"/>
      <c r="M418" s="208"/>
      <c r="N418" s="209"/>
      <c r="O418" s="72"/>
      <c r="P418" s="72"/>
      <c r="Q418" s="72"/>
      <c r="R418" s="72"/>
      <c r="S418" s="72"/>
      <c r="T418" s="73"/>
      <c r="U418" s="35"/>
      <c r="V418" s="35"/>
      <c r="W418" s="35"/>
      <c r="X418" s="35"/>
      <c r="Y418" s="35"/>
      <c r="Z418" s="35"/>
      <c r="AA418" s="35"/>
      <c r="AB418" s="35"/>
      <c r="AC418" s="35"/>
      <c r="AD418" s="35"/>
      <c r="AE418" s="35"/>
      <c r="AT418" s="18" t="s">
        <v>383</v>
      </c>
      <c r="AU418" s="18" t="s">
        <v>86</v>
      </c>
    </row>
    <row r="419" spans="1:65" s="14" customFormat="1" ht="11.25">
      <c r="B419" s="220"/>
      <c r="C419" s="221"/>
      <c r="D419" s="205" t="s">
        <v>384</v>
      </c>
      <c r="E419" s="222" t="s">
        <v>1</v>
      </c>
      <c r="F419" s="223" t="s">
        <v>3950</v>
      </c>
      <c r="G419" s="221"/>
      <c r="H419" s="224">
        <v>7.6</v>
      </c>
      <c r="I419" s="225"/>
      <c r="J419" s="221"/>
      <c r="K419" s="221"/>
      <c r="L419" s="226"/>
      <c r="M419" s="227"/>
      <c r="N419" s="228"/>
      <c r="O419" s="228"/>
      <c r="P419" s="228"/>
      <c r="Q419" s="228"/>
      <c r="R419" s="228"/>
      <c r="S419" s="228"/>
      <c r="T419" s="229"/>
      <c r="AT419" s="230" t="s">
        <v>384</v>
      </c>
      <c r="AU419" s="230" t="s">
        <v>86</v>
      </c>
      <c r="AV419" s="14" t="s">
        <v>86</v>
      </c>
      <c r="AW419" s="14" t="s">
        <v>32</v>
      </c>
      <c r="AX419" s="14" t="s">
        <v>84</v>
      </c>
      <c r="AY419" s="230" t="s">
        <v>375</v>
      </c>
    </row>
    <row r="420" spans="1:65" s="2" customFormat="1" ht="16.5" customHeight="1">
      <c r="A420" s="35"/>
      <c r="B420" s="36"/>
      <c r="C420" s="192" t="s">
        <v>1268</v>
      </c>
      <c r="D420" s="192" t="s">
        <v>377</v>
      </c>
      <c r="E420" s="193" t="s">
        <v>3951</v>
      </c>
      <c r="F420" s="194" t="s">
        <v>3952</v>
      </c>
      <c r="G420" s="195" t="s">
        <v>424</v>
      </c>
      <c r="H420" s="196">
        <v>2</v>
      </c>
      <c r="I420" s="197"/>
      <c r="J420" s="198">
        <f>ROUND(I420*H420,2)</f>
        <v>0</v>
      </c>
      <c r="K420" s="194" t="s">
        <v>408</v>
      </c>
      <c r="L420" s="40"/>
      <c r="M420" s="199" t="s">
        <v>1</v>
      </c>
      <c r="N420" s="200" t="s">
        <v>42</v>
      </c>
      <c r="O420" s="72"/>
      <c r="P420" s="201">
        <f>O420*H420</f>
        <v>0</v>
      </c>
      <c r="Q420" s="201">
        <v>3.5E-4</v>
      </c>
      <c r="R420" s="201">
        <f>Q420*H420</f>
        <v>6.9999999999999999E-4</v>
      </c>
      <c r="S420" s="201">
        <v>0</v>
      </c>
      <c r="T420" s="202">
        <f>S420*H420</f>
        <v>0</v>
      </c>
      <c r="U420" s="35"/>
      <c r="V420" s="35"/>
      <c r="W420" s="35"/>
      <c r="X420" s="35"/>
      <c r="Y420" s="35"/>
      <c r="Z420" s="35"/>
      <c r="AA420" s="35"/>
      <c r="AB420" s="35"/>
      <c r="AC420" s="35"/>
      <c r="AD420" s="35"/>
      <c r="AE420" s="35"/>
      <c r="AR420" s="203" t="s">
        <v>462</v>
      </c>
      <c r="AT420" s="203" t="s">
        <v>377</v>
      </c>
      <c r="AU420" s="203" t="s">
        <v>86</v>
      </c>
      <c r="AY420" s="18" t="s">
        <v>375</v>
      </c>
      <c r="BE420" s="204">
        <f>IF(N420="základní",J420,0)</f>
        <v>0</v>
      </c>
      <c r="BF420" s="204">
        <f>IF(N420="snížená",J420,0)</f>
        <v>0</v>
      </c>
      <c r="BG420" s="204">
        <f>IF(N420="zákl. přenesená",J420,0)</f>
        <v>0</v>
      </c>
      <c r="BH420" s="204">
        <f>IF(N420="sníž. přenesená",J420,0)</f>
        <v>0</v>
      </c>
      <c r="BI420" s="204">
        <f>IF(N420="nulová",J420,0)</f>
        <v>0</v>
      </c>
      <c r="BJ420" s="18" t="s">
        <v>84</v>
      </c>
      <c r="BK420" s="204">
        <f>ROUND(I420*H420,2)</f>
        <v>0</v>
      </c>
      <c r="BL420" s="18" t="s">
        <v>462</v>
      </c>
      <c r="BM420" s="203" t="s">
        <v>3953</v>
      </c>
    </row>
    <row r="421" spans="1:65" s="2" customFormat="1" ht="19.5">
      <c r="A421" s="35"/>
      <c r="B421" s="36"/>
      <c r="C421" s="37"/>
      <c r="D421" s="205" t="s">
        <v>383</v>
      </c>
      <c r="E421" s="37"/>
      <c r="F421" s="206" t="s">
        <v>3954</v>
      </c>
      <c r="G421" s="37"/>
      <c r="H421" s="37"/>
      <c r="I421" s="207"/>
      <c r="J421" s="37"/>
      <c r="K421" s="37"/>
      <c r="L421" s="40"/>
      <c r="M421" s="208"/>
      <c r="N421" s="209"/>
      <c r="O421" s="72"/>
      <c r="P421" s="72"/>
      <c r="Q421" s="72"/>
      <c r="R421" s="72"/>
      <c r="S421" s="72"/>
      <c r="T421" s="73"/>
      <c r="U421" s="35"/>
      <c r="V421" s="35"/>
      <c r="W421" s="35"/>
      <c r="X421" s="35"/>
      <c r="Y421" s="35"/>
      <c r="Z421" s="35"/>
      <c r="AA421" s="35"/>
      <c r="AB421" s="35"/>
      <c r="AC421" s="35"/>
      <c r="AD421" s="35"/>
      <c r="AE421" s="35"/>
      <c r="AT421" s="18" t="s">
        <v>383</v>
      </c>
      <c r="AU421" s="18" t="s">
        <v>86</v>
      </c>
    </row>
    <row r="422" spans="1:65" s="14" customFormat="1" ht="11.25">
      <c r="B422" s="220"/>
      <c r="C422" s="221"/>
      <c r="D422" s="205" t="s">
        <v>384</v>
      </c>
      <c r="E422" s="222" t="s">
        <v>1</v>
      </c>
      <c r="F422" s="223" t="s">
        <v>2420</v>
      </c>
      <c r="G422" s="221"/>
      <c r="H422" s="224">
        <v>2</v>
      </c>
      <c r="I422" s="225"/>
      <c r="J422" s="221"/>
      <c r="K422" s="221"/>
      <c r="L422" s="226"/>
      <c r="M422" s="227"/>
      <c r="N422" s="228"/>
      <c r="O422" s="228"/>
      <c r="P422" s="228"/>
      <c r="Q422" s="228"/>
      <c r="R422" s="228"/>
      <c r="S422" s="228"/>
      <c r="T422" s="229"/>
      <c r="AT422" s="230" t="s">
        <v>384</v>
      </c>
      <c r="AU422" s="230" t="s">
        <v>86</v>
      </c>
      <c r="AV422" s="14" t="s">
        <v>86</v>
      </c>
      <c r="AW422" s="14" t="s">
        <v>32</v>
      </c>
      <c r="AX422" s="14" t="s">
        <v>84</v>
      </c>
      <c r="AY422" s="230" t="s">
        <v>375</v>
      </c>
    </row>
    <row r="423" spans="1:65" s="2" customFormat="1" ht="16.5" customHeight="1">
      <c r="A423" s="35"/>
      <c r="B423" s="36"/>
      <c r="C423" s="192" t="s">
        <v>1273</v>
      </c>
      <c r="D423" s="192" t="s">
        <v>377</v>
      </c>
      <c r="E423" s="193" t="s">
        <v>2411</v>
      </c>
      <c r="F423" s="194" t="s">
        <v>2412</v>
      </c>
      <c r="G423" s="195" t="s">
        <v>702</v>
      </c>
      <c r="H423" s="196">
        <v>5.2</v>
      </c>
      <c r="I423" s="197"/>
      <c r="J423" s="198">
        <f>ROUND(I423*H423,2)</f>
        <v>0</v>
      </c>
      <c r="K423" s="194" t="s">
        <v>408</v>
      </c>
      <c r="L423" s="40"/>
      <c r="M423" s="199" t="s">
        <v>1</v>
      </c>
      <c r="N423" s="200" t="s">
        <v>42</v>
      </c>
      <c r="O423" s="72"/>
      <c r="P423" s="201">
        <f>O423*H423</f>
        <v>0</v>
      </c>
      <c r="Q423" s="201">
        <v>2.2300000000000002E-3</v>
      </c>
      <c r="R423" s="201">
        <f>Q423*H423</f>
        <v>1.1596000000000002E-2</v>
      </c>
      <c r="S423" s="201">
        <v>0</v>
      </c>
      <c r="T423" s="202">
        <f>S423*H423</f>
        <v>0</v>
      </c>
      <c r="U423" s="35"/>
      <c r="V423" s="35"/>
      <c r="W423" s="35"/>
      <c r="X423" s="35"/>
      <c r="Y423" s="35"/>
      <c r="Z423" s="35"/>
      <c r="AA423" s="35"/>
      <c r="AB423" s="35"/>
      <c r="AC423" s="35"/>
      <c r="AD423" s="35"/>
      <c r="AE423" s="35"/>
      <c r="AR423" s="203" t="s">
        <v>462</v>
      </c>
      <c r="AT423" s="203" t="s">
        <v>377</v>
      </c>
      <c r="AU423" s="203" t="s">
        <v>86</v>
      </c>
      <c r="AY423" s="18" t="s">
        <v>375</v>
      </c>
      <c r="BE423" s="204">
        <f>IF(N423="základní",J423,0)</f>
        <v>0</v>
      </c>
      <c r="BF423" s="204">
        <f>IF(N423="snížená",J423,0)</f>
        <v>0</v>
      </c>
      <c r="BG423" s="204">
        <f>IF(N423="zákl. přenesená",J423,0)</f>
        <v>0</v>
      </c>
      <c r="BH423" s="204">
        <f>IF(N423="sníž. přenesená",J423,0)</f>
        <v>0</v>
      </c>
      <c r="BI423" s="204">
        <f>IF(N423="nulová",J423,0)</f>
        <v>0</v>
      </c>
      <c r="BJ423" s="18" t="s">
        <v>84</v>
      </c>
      <c r="BK423" s="204">
        <f>ROUND(I423*H423,2)</f>
        <v>0</v>
      </c>
      <c r="BL423" s="18" t="s">
        <v>462</v>
      </c>
      <c r="BM423" s="203" t="s">
        <v>3955</v>
      </c>
    </row>
    <row r="424" spans="1:65" s="2" customFormat="1" ht="11.25">
      <c r="A424" s="35"/>
      <c r="B424" s="36"/>
      <c r="C424" s="37"/>
      <c r="D424" s="205" t="s">
        <v>383</v>
      </c>
      <c r="E424" s="37"/>
      <c r="F424" s="206" t="s">
        <v>2414</v>
      </c>
      <c r="G424" s="37"/>
      <c r="H424" s="37"/>
      <c r="I424" s="207"/>
      <c r="J424" s="37"/>
      <c r="K424" s="37"/>
      <c r="L424" s="40"/>
      <c r="M424" s="208"/>
      <c r="N424" s="209"/>
      <c r="O424" s="72"/>
      <c r="P424" s="72"/>
      <c r="Q424" s="72"/>
      <c r="R424" s="72"/>
      <c r="S424" s="72"/>
      <c r="T424" s="73"/>
      <c r="U424" s="35"/>
      <c r="V424" s="35"/>
      <c r="W424" s="35"/>
      <c r="X424" s="35"/>
      <c r="Y424" s="35"/>
      <c r="Z424" s="35"/>
      <c r="AA424" s="35"/>
      <c r="AB424" s="35"/>
      <c r="AC424" s="35"/>
      <c r="AD424" s="35"/>
      <c r="AE424" s="35"/>
      <c r="AT424" s="18" t="s">
        <v>383</v>
      </c>
      <c r="AU424" s="18" t="s">
        <v>86</v>
      </c>
    </row>
    <row r="425" spans="1:65" s="14" customFormat="1" ht="11.25">
      <c r="B425" s="220"/>
      <c r="C425" s="221"/>
      <c r="D425" s="205" t="s">
        <v>384</v>
      </c>
      <c r="E425" s="222" t="s">
        <v>1</v>
      </c>
      <c r="F425" s="223" t="s">
        <v>3956</v>
      </c>
      <c r="G425" s="221"/>
      <c r="H425" s="224">
        <v>5.2</v>
      </c>
      <c r="I425" s="225"/>
      <c r="J425" s="221"/>
      <c r="K425" s="221"/>
      <c r="L425" s="226"/>
      <c r="M425" s="227"/>
      <c r="N425" s="228"/>
      <c r="O425" s="228"/>
      <c r="P425" s="228"/>
      <c r="Q425" s="228"/>
      <c r="R425" s="228"/>
      <c r="S425" s="228"/>
      <c r="T425" s="229"/>
      <c r="AT425" s="230" t="s">
        <v>384</v>
      </c>
      <c r="AU425" s="230" t="s">
        <v>86</v>
      </c>
      <c r="AV425" s="14" t="s">
        <v>86</v>
      </c>
      <c r="AW425" s="14" t="s">
        <v>32</v>
      </c>
      <c r="AX425" s="14" t="s">
        <v>84</v>
      </c>
      <c r="AY425" s="230" t="s">
        <v>375</v>
      </c>
    </row>
    <row r="426" spans="1:65" s="2" customFormat="1" ht="16.5" customHeight="1">
      <c r="A426" s="35"/>
      <c r="B426" s="36"/>
      <c r="C426" s="192" t="s">
        <v>1279</v>
      </c>
      <c r="D426" s="192" t="s">
        <v>377</v>
      </c>
      <c r="E426" s="193" t="s">
        <v>3957</v>
      </c>
      <c r="F426" s="194" t="s">
        <v>3958</v>
      </c>
      <c r="G426" s="195" t="s">
        <v>649</v>
      </c>
      <c r="H426" s="196">
        <v>3.3000000000000002E-2</v>
      </c>
      <c r="I426" s="197"/>
      <c r="J426" s="198">
        <f>ROUND(I426*H426,2)</f>
        <v>0</v>
      </c>
      <c r="K426" s="194" t="s">
        <v>408</v>
      </c>
      <c r="L426" s="40"/>
      <c r="M426" s="199" t="s">
        <v>1</v>
      </c>
      <c r="N426" s="200" t="s">
        <v>42</v>
      </c>
      <c r="O426" s="72"/>
      <c r="P426" s="201">
        <f>O426*H426</f>
        <v>0</v>
      </c>
      <c r="Q426" s="201">
        <v>0</v>
      </c>
      <c r="R426" s="201">
        <f>Q426*H426</f>
        <v>0</v>
      </c>
      <c r="S426" s="201">
        <v>0</v>
      </c>
      <c r="T426" s="202">
        <f>S426*H426</f>
        <v>0</v>
      </c>
      <c r="U426" s="35"/>
      <c r="V426" s="35"/>
      <c r="W426" s="35"/>
      <c r="X426" s="35"/>
      <c r="Y426" s="35"/>
      <c r="Z426" s="35"/>
      <c r="AA426" s="35"/>
      <c r="AB426" s="35"/>
      <c r="AC426" s="35"/>
      <c r="AD426" s="35"/>
      <c r="AE426" s="35"/>
      <c r="AR426" s="203" t="s">
        <v>462</v>
      </c>
      <c r="AT426" s="203" t="s">
        <v>377</v>
      </c>
      <c r="AU426" s="203" t="s">
        <v>86</v>
      </c>
      <c r="AY426" s="18" t="s">
        <v>375</v>
      </c>
      <c r="BE426" s="204">
        <f>IF(N426="základní",J426,0)</f>
        <v>0</v>
      </c>
      <c r="BF426" s="204">
        <f>IF(N426="snížená",J426,0)</f>
        <v>0</v>
      </c>
      <c r="BG426" s="204">
        <f>IF(N426="zákl. přenesená",J426,0)</f>
        <v>0</v>
      </c>
      <c r="BH426" s="204">
        <f>IF(N426="sníž. přenesená",J426,0)</f>
        <v>0</v>
      </c>
      <c r="BI426" s="204">
        <f>IF(N426="nulová",J426,0)</f>
        <v>0</v>
      </c>
      <c r="BJ426" s="18" t="s">
        <v>84</v>
      </c>
      <c r="BK426" s="204">
        <f>ROUND(I426*H426,2)</f>
        <v>0</v>
      </c>
      <c r="BL426" s="18" t="s">
        <v>462</v>
      </c>
      <c r="BM426" s="203" t="s">
        <v>3959</v>
      </c>
    </row>
    <row r="427" spans="1:65" s="2" customFormat="1" ht="19.5">
      <c r="A427" s="35"/>
      <c r="B427" s="36"/>
      <c r="C427" s="37"/>
      <c r="D427" s="205" t="s">
        <v>383</v>
      </c>
      <c r="E427" s="37"/>
      <c r="F427" s="206" t="s">
        <v>3960</v>
      </c>
      <c r="G427" s="37"/>
      <c r="H427" s="37"/>
      <c r="I427" s="207"/>
      <c r="J427" s="37"/>
      <c r="K427" s="37"/>
      <c r="L427" s="40"/>
      <c r="M427" s="208"/>
      <c r="N427" s="209"/>
      <c r="O427" s="72"/>
      <c r="P427" s="72"/>
      <c r="Q427" s="72"/>
      <c r="R427" s="72"/>
      <c r="S427" s="72"/>
      <c r="T427" s="73"/>
      <c r="U427" s="35"/>
      <c r="V427" s="35"/>
      <c r="W427" s="35"/>
      <c r="X427" s="35"/>
      <c r="Y427" s="35"/>
      <c r="Z427" s="35"/>
      <c r="AA427" s="35"/>
      <c r="AB427" s="35"/>
      <c r="AC427" s="35"/>
      <c r="AD427" s="35"/>
      <c r="AE427" s="35"/>
      <c r="AT427" s="18" t="s">
        <v>383</v>
      </c>
      <c r="AU427" s="18" t="s">
        <v>86</v>
      </c>
    </row>
    <row r="428" spans="1:65" s="12" customFormat="1" ht="22.9" customHeight="1">
      <c r="B428" s="176"/>
      <c r="C428" s="177"/>
      <c r="D428" s="178" t="s">
        <v>76</v>
      </c>
      <c r="E428" s="190" t="s">
        <v>3961</v>
      </c>
      <c r="F428" s="190" t="s">
        <v>3962</v>
      </c>
      <c r="G428" s="177"/>
      <c r="H428" s="177"/>
      <c r="I428" s="180"/>
      <c r="J428" s="191">
        <f>BK428</f>
        <v>0</v>
      </c>
      <c r="K428" s="177"/>
      <c r="L428" s="182"/>
      <c r="M428" s="183"/>
      <c r="N428" s="184"/>
      <c r="O428" s="184"/>
      <c r="P428" s="185">
        <f>SUM(P429:P448)</f>
        <v>0</v>
      </c>
      <c r="Q428" s="184"/>
      <c r="R428" s="185">
        <f>SUM(R429:R448)</f>
        <v>0.20365</v>
      </c>
      <c r="S428" s="184"/>
      <c r="T428" s="186">
        <f>SUM(T429:T448)</f>
        <v>1.702</v>
      </c>
      <c r="AR428" s="187" t="s">
        <v>86</v>
      </c>
      <c r="AT428" s="188" t="s">
        <v>76</v>
      </c>
      <c r="AU428" s="188" t="s">
        <v>84</v>
      </c>
      <c r="AY428" s="187" t="s">
        <v>375</v>
      </c>
      <c r="BK428" s="189">
        <f>SUM(BK429:BK448)</f>
        <v>0</v>
      </c>
    </row>
    <row r="429" spans="1:65" s="2" customFormat="1" ht="16.5" customHeight="1">
      <c r="A429" s="35"/>
      <c r="B429" s="36"/>
      <c r="C429" s="192" t="s">
        <v>1284</v>
      </c>
      <c r="D429" s="192" t="s">
        <v>377</v>
      </c>
      <c r="E429" s="193" t="s">
        <v>3963</v>
      </c>
      <c r="F429" s="194" t="s">
        <v>3964</v>
      </c>
      <c r="G429" s="195" t="s">
        <v>671</v>
      </c>
      <c r="H429" s="196">
        <v>20</v>
      </c>
      <c r="I429" s="197"/>
      <c r="J429" s="198">
        <f>ROUND(I429*H429,2)</f>
        <v>0</v>
      </c>
      <c r="K429" s="194" t="s">
        <v>408</v>
      </c>
      <c r="L429" s="40"/>
      <c r="M429" s="199" t="s">
        <v>1</v>
      </c>
      <c r="N429" s="200" t="s">
        <v>42</v>
      </c>
      <c r="O429" s="72"/>
      <c r="P429" s="201">
        <f>O429*H429</f>
        <v>0</v>
      </c>
      <c r="Q429" s="201">
        <v>0</v>
      </c>
      <c r="R429" s="201">
        <f>Q429*H429</f>
        <v>0</v>
      </c>
      <c r="S429" s="201">
        <v>8.1619999999999998E-2</v>
      </c>
      <c r="T429" s="202">
        <f>S429*H429</f>
        <v>1.6324000000000001</v>
      </c>
      <c r="U429" s="35"/>
      <c r="V429" s="35"/>
      <c r="W429" s="35"/>
      <c r="X429" s="35"/>
      <c r="Y429" s="35"/>
      <c r="Z429" s="35"/>
      <c r="AA429" s="35"/>
      <c r="AB429" s="35"/>
      <c r="AC429" s="35"/>
      <c r="AD429" s="35"/>
      <c r="AE429" s="35"/>
      <c r="AR429" s="203" t="s">
        <v>462</v>
      </c>
      <c r="AT429" s="203" t="s">
        <v>377</v>
      </c>
      <c r="AU429" s="203" t="s">
        <v>86</v>
      </c>
      <c r="AY429" s="18" t="s">
        <v>375</v>
      </c>
      <c r="BE429" s="204">
        <f>IF(N429="základní",J429,0)</f>
        <v>0</v>
      </c>
      <c r="BF429" s="204">
        <f>IF(N429="snížená",J429,0)</f>
        <v>0</v>
      </c>
      <c r="BG429" s="204">
        <f>IF(N429="zákl. přenesená",J429,0)</f>
        <v>0</v>
      </c>
      <c r="BH429" s="204">
        <f>IF(N429="sníž. přenesená",J429,0)</f>
        <v>0</v>
      </c>
      <c r="BI429" s="204">
        <f>IF(N429="nulová",J429,0)</f>
        <v>0</v>
      </c>
      <c r="BJ429" s="18" t="s">
        <v>84</v>
      </c>
      <c r="BK429" s="204">
        <f>ROUND(I429*H429,2)</f>
        <v>0</v>
      </c>
      <c r="BL429" s="18" t="s">
        <v>462</v>
      </c>
      <c r="BM429" s="203" t="s">
        <v>3965</v>
      </c>
    </row>
    <row r="430" spans="1:65" s="2" customFormat="1" ht="11.25">
      <c r="A430" s="35"/>
      <c r="B430" s="36"/>
      <c r="C430" s="37"/>
      <c r="D430" s="205" t="s">
        <v>383</v>
      </c>
      <c r="E430" s="37"/>
      <c r="F430" s="206" t="s">
        <v>3966</v>
      </c>
      <c r="G430" s="37"/>
      <c r="H430" s="37"/>
      <c r="I430" s="207"/>
      <c r="J430" s="37"/>
      <c r="K430" s="37"/>
      <c r="L430" s="40"/>
      <c r="M430" s="208"/>
      <c r="N430" s="209"/>
      <c r="O430" s="72"/>
      <c r="P430" s="72"/>
      <c r="Q430" s="72"/>
      <c r="R430" s="72"/>
      <c r="S430" s="72"/>
      <c r="T430" s="73"/>
      <c r="U430" s="35"/>
      <c r="V430" s="35"/>
      <c r="W430" s="35"/>
      <c r="X430" s="35"/>
      <c r="Y430" s="35"/>
      <c r="Z430" s="35"/>
      <c r="AA430" s="35"/>
      <c r="AB430" s="35"/>
      <c r="AC430" s="35"/>
      <c r="AD430" s="35"/>
      <c r="AE430" s="35"/>
      <c r="AT430" s="18" t="s">
        <v>383</v>
      </c>
      <c r="AU430" s="18" t="s">
        <v>86</v>
      </c>
    </row>
    <row r="431" spans="1:65" s="14" customFormat="1" ht="11.25">
      <c r="B431" s="220"/>
      <c r="C431" s="221"/>
      <c r="D431" s="205" t="s">
        <v>384</v>
      </c>
      <c r="E431" s="222" t="s">
        <v>1</v>
      </c>
      <c r="F431" s="223" t="s">
        <v>3967</v>
      </c>
      <c r="G431" s="221"/>
      <c r="H431" s="224">
        <v>20</v>
      </c>
      <c r="I431" s="225"/>
      <c r="J431" s="221"/>
      <c r="K431" s="221"/>
      <c r="L431" s="226"/>
      <c r="M431" s="227"/>
      <c r="N431" s="228"/>
      <c r="O431" s="228"/>
      <c r="P431" s="228"/>
      <c r="Q431" s="228"/>
      <c r="R431" s="228"/>
      <c r="S431" s="228"/>
      <c r="T431" s="229"/>
      <c r="AT431" s="230" t="s">
        <v>384</v>
      </c>
      <c r="AU431" s="230" t="s">
        <v>86</v>
      </c>
      <c r="AV431" s="14" t="s">
        <v>86</v>
      </c>
      <c r="AW431" s="14" t="s">
        <v>32</v>
      </c>
      <c r="AX431" s="14" t="s">
        <v>84</v>
      </c>
      <c r="AY431" s="230" t="s">
        <v>375</v>
      </c>
    </row>
    <row r="432" spans="1:65" s="2" customFormat="1" ht="16.5" customHeight="1">
      <c r="A432" s="35"/>
      <c r="B432" s="36"/>
      <c r="C432" s="192" t="s">
        <v>1290</v>
      </c>
      <c r="D432" s="192" t="s">
        <v>377</v>
      </c>
      <c r="E432" s="193" t="s">
        <v>3968</v>
      </c>
      <c r="F432" s="194" t="s">
        <v>3969</v>
      </c>
      <c r="G432" s="195" t="s">
        <v>671</v>
      </c>
      <c r="H432" s="196">
        <v>20</v>
      </c>
      <c r="I432" s="197"/>
      <c r="J432" s="198">
        <f>ROUND(I432*H432,2)</f>
        <v>0</v>
      </c>
      <c r="K432" s="194" t="s">
        <v>408</v>
      </c>
      <c r="L432" s="40"/>
      <c r="M432" s="199" t="s">
        <v>1</v>
      </c>
      <c r="N432" s="200" t="s">
        <v>42</v>
      </c>
      <c r="O432" s="72"/>
      <c r="P432" s="201">
        <f>O432*H432</f>
        <v>0</v>
      </c>
      <c r="Q432" s="201">
        <v>0</v>
      </c>
      <c r="R432" s="201">
        <f>Q432*H432</f>
        <v>0</v>
      </c>
      <c r="S432" s="201">
        <v>0</v>
      </c>
      <c r="T432" s="202">
        <f>S432*H432</f>
        <v>0</v>
      </c>
      <c r="U432" s="35"/>
      <c r="V432" s="35"/>
      <c r="W432" s="35"/>
      <c r="X432" s="35"/>
      <c r="Y432" s="35"/>
      <c r="Z432" s="35"/>
      <c r="AA432" s="35"/>
      <c r="AB432" s="35"/>
      <c r="AC432" s="35"/>
      <c r="AD432" s="35"/>
      <c r="AE432" s="35"/>
      <c r="AR432" s="203" t="s">
        <v>462</v>
      </c>
      <c r="AT432" s="203" t="s">
        <v>377</v>
      </c>
      <c r="AU432" s="203" t="s">
        <v>86</v>
      </c>
      <c r="AY432" s="18" t="s">
        <v>375</v>
      </c>
      <c r="BE432" s="204">
        <f>IF(N432="základní",J432,0)</f>
        <v>0</v>
      </c>
      <c r="BF432" s="204">
        <f>IF(N432="snížená",J432,0)</f>
        <v>0</v>
      </c>
      <c r="BG432" s="204">
        <f>IF(N432="zákl. přenesená",J432,0)</f>
        <v>0</v>
      </c>
      <c r="BH432" s="204">
        <f>IF(N432="sníž. přenesená",J432,0)</f>
        <v>0</v>
      </c>
      <c r="BI432" s="204">
        <f>IF(N432="nulová",J432,0)</f>
        <v>0</v>
      </c>
      <c r="BJ432" s="18" t="s">
        <v>84</v>
      </c>
      <c r="BK432" s="204">
        <f>ROUND(I432*H432,2)</f>
        <v>0</v>
      </c>
      <c r="BL432" s="18" t="s">
        <v>462</v>
      </c>
      <c r="BM432" s="203" t="s">
        <v>3970</v>
      </c>
    </row>
    <row r="433" spans="1:65" s="2" customFormat="1" ht="11.25">
      <c r="A433" s="35"/>
      <c r="B433" s="36"/>
      <c r="C433" s="37"/>
      <c r="D433" s="205" t="s">
        <v>383</v>
      </c>
      <c r="E433" s="37"/>
      <c r="F433" s="206" t="s">
        <v>3971</v>
      </c>
      <c r="G433" s="37"/>
      <c r="H433" s="37"/>
      <c r="I433" s="207"/>
      <c r="J433" s="37"/>
      <c r="K433" s="37"/>
      <c r="L433" s="40"/>
      <c r="M433" s="208"/>
      <c r="N433" s="209"/>
      <c r="O433" s="72"/>
      <c r="P433" s="72"/>
      <c r="Q433" s="72"/>
      <c r="R433" s="72"/>
      <c r="S433" s="72"/>
      <c r="T433" s="73"/>
      <c r="U433" s="35"/>
      <c r="V433" s="35"/>
      <c r="W433" s="35"/>
      <c r="X433" s="35"/>
      <c r="Y433" s="35"/>
      <c r="Z433" s="35"/>
      <c r="AA433" s="35"/>
      <c r="AB433" s="35"/>
      <c r="AC433" s="35"/>
      <c r="AD433" s="35"/>
      <c r="AE433" s="35"/>
      <c r="AT433" s="18" t="s">
        <v>383</v>
      </c>
      <c r="AU433" s="18" t="s">
        <v>86</v>
      </c>
    </row>
    <row r="434" spans="1:65" s="14" customFormat="1" ht="11.25">
      <c r="B434" s="220"/>
      <c r="C434" s="221"/>
      <c r="D434" s="205" t="s">
        <v>384</v>
      </c>
      <c r="E434" s="222" t="s">
        <v>1</v>
      </c>
      <c r="F434" s="223" t="s">
        <v>483</v>
      </c>
      <c r="G434" s="221"/>
      <c r="H434" s="224">
        <v>20</v>
      </c>
      <c r="I434" s="225"/>
      <c r="J434" s="221"/>
      <c r="K434" s="221"/>
      <c r="L434" s="226"/>
      <c r="M434" s="227"/>
      <c r="N434" s="228"/>
      <c r="O434" s="228"/>
      <c r="P434" s="228"/>
      <c r="Q434" s="228"/>
      <c r="R434" s="228"/>
      <c r="S434" s="228"/>
      <c r="T434" s="229"/>
      <c r="AT434" s="230" t="s">
        <v>384</v>
      </c>
      <c r="AU434" s="230" t="s">
        <v>86</v>
      </c>
      <c r="AV434" s="14" t="s">
        <v>86</v>
      </c>
      <c r="AW434" s="14" t="s">
        <v>32</v>
      </c>
      <c r="AX434" s="14" t="s">
        <v>84</v>
      </c>
      <c r="AY434" s="230" t="s">
        <v>375</v>
      </c>
    </row>
    <row r="435" spans="1:65" s="2" customFormat="1" ht="16.5" customHeight="1">
      <c r="A435" s="35"/>
      <c r="B435" s="36"/>
      <c r="C435" s="192" t="s">
        <v>1295</v>
      </c>
      <c r="D435" s="192" t="s">
        <v>377</v>
      </c>
      <c r="E435" s="193" t="s">
        <v>3972</v>
      </c>
      <c r="F435" s="194" t="s">
        <v>3973</v>
      </c>
      <c r="G435" s="195" t="s">
        <v>702</v>
      </c>
      <c r="H435" s="196">
        <v>5</v>
      </c>
      <c r="I435" s="197"/>
      <c r="J435" s="198">
        <f>ROUND(I435*H435,2)</f>
        <v>0</v>
      </c>
      <c r="K435" s="194" t="s">
        <v>408</v>
      </c>
      <c r="L435" s="40"/>
      <c r="M435" s="199" t="s">
        <v>1</v>
      </c>
      <c r="N435" s="200" t="s">
        <v>42</v>
      </c>
      <c r="O435" s="72"/>
      <c r="P435" s="201">
        <f>O435*H435</f>
        <v>0</v>
      </c>
      <c r="Q435" s="201">
        <v>0</v>
      </c>
      <c r="R435" s="201">
        <f>Q435*H435</f>
        <v>0</v>
      </c>
      <c r="S435" s="201">
        <v>1.392E-2</v>
      </c>
      <c r="T435" s="202">
        <f>S435*H435</f>
        <v>6.9599999999999995E-2</v>
      </c>
      <c r="U435" s="35"/>
      <c r="V435" s="35"/>
      <c r="W435" s="35"/>
      <c r="X435" s="35"/>
      <c r="Y435" s="35"/>
      <c r="Z435" s="35"/>
      <c r="AA435" s="35"/>
      <c r="AB435" s="35"/>
      <c r="AC435" s="35"/>
      <c r="AD435" s="35"/>
      <c r="AE435" s="35"/>
      <c r="AR435" s="203" t="s">
        <v>462</v>
      </c>
      <c r="AT435" s="203" t="s">
        <v>377</v>
      </c>
      <c r="AU435" s="203" t="s">
        <v>86</v>
      </c>
      <c r="AY435" s="18" t="s">
        <v>375</v>
      </c>
      <c r="BE435" s="204">
        <f>IF(N435="základní",J435,0)</f>
        <v>0</v>
      </c>
      <c r="BF435" s="204">
        <f>IF(N435="snížená",J435,0)</f>
        <v>0</v>
      </c>
      <c r="BG435" s="204">
        <f>IF(N435="zákl. přenesená",J435,0)</f>
        <v>0</v>
      </c>
      <c r="BH435" s="204">
        <f>IF(N435="sníž. přenesená",J435,0)</f>
        <v>0</v>
      </c>
      <c r="BI435" s="204">
        <f>IF(N435="nulová",J435,0)</f>
        <v>0</v>
      </c>
      <c r="BJ435" s="18" t="s">
        <v>84</v>
      </c>
      <c r="BK435" s="204">
        <f>ROUND(I435*H435,2)</f>
        <v>0</v>
      </c>
      <c r="BL435" s="18" t="s">
        <v>462</v>
      </c>
      <c r="BM435" s="203" t="s">
        <v>3974</v>
      </c>
    </row>
    <row r="436" spans="1:65" s="2" customFormat="1" ht="11.25">
      <c r="A436" s="35"/>
      <c r="B436" s="36"/>
      <c r="C436" s="37"/>
      <c r="D436" s="205" t="s">
        <v>383</v>
      </c>
      <c r="E436" s="37"/>
      <c r="F436" s="206" t="s">
        <v>3975</v>
      </c>
      <c r="G436" s="37"/>
      <c r="H436" s="37"/>
      <c r="I436" s="207"/>
      <c r="J436" s="37"/>
      <c r="K436" s="37"/>
      <c r="L436" s="40"/>
      <c r="M436" s="208"/>
      <c r="N436" s="209"/>
      <c r="O436" s="72"/>
      <c r="P436" s="72"/>
      <c r="Q436" s="72"/>
      <c r="R436" s="72"/>
      <c r="S436" s="72"/>
      <c r="T436" s="73"/>
      <c r="U436" s="35"/>
      <c r="V436" s="35"/>
      <c r="W436" s="35"/>
      <c r="X436" s="35"/>
      <c r="Y436" s="35"/>
      <c r="Z436" s="35"/>
      <c r="AA436" s="35"/>
      <c r="AB436" s="35"/>
      <c r="AC436" s="35"/>
      <c r="AD436" s="35"/>
      <c r="AE436" s="35"/>
      <c r="AT436" s="18" t="s">
        <v>383</v>
      </c>
      <c r="AU436" s="18" t="s">
        <v>86</v>
      </c>
    </row>
    <row r="437" spans="1:65" s="14" customFormat="1" ht="11.25">
      <c r="B437" s="220"/>
      <c r="C437" s="221"/>
      <c r="D437" s="205" t="s">
        <v>384</v>
      </c>
      <c r="E437" s="222" t="s">
        <v>1</v>
      </c>
      <c r="F437" s="223" t="s">
        <v>412</v>
      </c>
      <c r="G437" s="221"/>
      <c r="H437" s="224">
        <v>5</v>
      </c>
      <c r="I437" s="225"/>
      <c r="J437" s="221"/>
      <c r="K437" s="221"/>
      <c r="L437" s="226"/>
      <c r="M437" s="227"/>
      <c r="N437" s="228"/>
      <c r="O437" s="228"/>
      <c r="P437" s="228"/>
      <c r="Q437" s="228"/>
      <c r="R437" s="228"/>
      <c r="S437" s="228"/>
      <c r="T437" s="229"/>
      <c r="AT437" s="230" t="s">
        <v>384</v>
      </c>
      <c r="AU437" s="230" t="s">
        <v>86</v>
      </c>
      <c r="AV437" s="14" t="s">
        <v>86</v>
      </c>
      <c r="AW437" s="14" t="s">
        <v>32</v>
      </c>
      <c r="AX437" s="14" t="s">
        <v>84</v>
      </c>
      <c r="AY437" s="230" t="s">
        <v>375</v>
      </c>
    </row>
    <row r="438" spans="1:65" s="2" customFormat="1" ht="16.5" customHeight="1">
      <c r="A438" s="35"/>
      <c r="B438" s="36"/>
      <c r="C438" s="192" t="s">
        <v>1301</v>
      </c>
      <c r="D438" s="192" t="s">
        <v>377</v>
      </c>
      <c r="E438" s="193" t="s">
        <v>3976</v>
      </c>
      <c r="F438" s="194" t="s">
        <v>3977</v>
      </c>
      <c r="G438" s="195" t="s">
        <v>702</v>
      </c>
      <c r="H438" s="196">
        <v>5</v>
      </c>
      <c r="I438" s="197"/>
      <c r="J438" s="198">
        <f>ROUND(I438*H438,2)</f>
        <v>0</v>
      </c>
      <c r="K438" s="194" t="s">
        <v>408</v>
      </c>
      <c r="L438" s="40"/>
      <c r="M438" s="199" t="s">
        <v>1</v>
      </c>
      <c r="N438" s="200" t="s">
        <v>42</v>
      </c>
      <c r="O438" s="72"/>
      <c r="P438" s="201">
        <f>O438*H438</f>
        <v>0</v>
      </c>
      <c r="Q438" s="201">
        <v>0</v>
      </c>
      <c r="R438" s="201">
        <f>Q438*H438</f>
        <v>0</v>
      </c>
      <c r="S438" s="201">
        <v>0</v>
      </c>
      <c r="T438" s="202">
        <f>S438*H438</f>
        <v>0</v>
      </c>
      <c r="U438" s="35"/>
      <c r="V438" s="35"/>
      <c r="W438" s="35"/>
      <c r="X438" s="35"/>
      <c r="Y438" s="35"/>
      <c r="Z438" s="35"/>
      <c r="AA438" s="35"/>
      <c r="AB438" s="35"/>
      <c r="AC438" s="35"/>
      <c r="AD438" s="35"/>
      <c r="AE438" s="35"/>
      <c r="AR438" s="203" t="s">
        <v>462</v>
      </c>
      <c r="AT438" s="203" t="s">
        <v>377</v>
      </c>
      <c r="AU438" s="203" t="s">
        <v>86</v>
      </c>
      <c r="AY438" s="18" t="s">
        <v>375</v>
      </c>
      <c r="BE438" s="204">
        <f>IF(N438="základní",J438,0)</f>
        <v>0</v>
      </c>
      <c r="BF438" s="204">
        <f>IF(N438="snížená",J438,0)</f>
        <v>0</v>
      </c>
      <c r="BG438" s="204">
        <f>IF(N438="zákl. přenesená",J438,0)</f>
        <v>0</v>
      </c>
      <c r="BH438" s="204">
        <f>IF(N438="sníž. přenesená",J438,0)</f>
        <v>0</v>
      </c>
      <c r="BI438" s="204">
        <f>IF(N438="nulová",J438,0)</f>
        <v>0</v>
      </c>
      <c r="BJ438" s="18" t="s">
        <v>84</v>
      </c>
      <c r="BK438" s="204">
        <f>ROUND(I438*H438,2)</f>
        <v>0</v>
      </c>
      <c r="BL438" s="18" t="s">
        <v>462</v>
      </c>
      <c r="BM438" s="203" t="s">
        <v>3978</v>
      </c>
    </row>
    <row r="439" spans="1:65" s="2" customFormat="1" ht="11.25">
      <c r="A439" s="35"/>
      <c r="B439" s="36"/>
      <c r="C439" s="37"/>
      <c r="D439" s="205" t="s">
        <v>383</v>
      </c>
      <c r="E439" s="37"/>
      <c r="F439" s="206" t="s">
        <v>3971</v>
      </c>
      <c r="G439" s="37"/>
      <c r="H439" s="37"/>
      <c r="I439" s="207"/>
      <c r="J439" s="37"/>
      <c r="K439" s="37"/>
      <c r="L439" s="40"/>
      <c r="M439" s="208"/>
      <c r="N439" s="209"/>
      <c r="O439" s="72"/>
      <c r="P439" s="72"/>
      <c r="Q439" s="72"/>
      <c r="R439" s="72"/>
      <c r="S439" s="72"/>
      <c r="T439" s="73"/>
      <c r="U439" s="35"/>
      <c r="V439" s="35"/>
      <c r="W439" s="35"/>
      <c r="X439" s="35"/>
      <c r="Y439" s="35"/>
      <c r="Z439" s="35"/>
      <c r="AA439" s="35"/>
      <c r="AB439" s="35"/>
      <c r="AC439" s="35"/>
      <c r="AD439" s="35"/>
      <c r="AE439" s="35"/>
      <c r="AT439" s="18" t="s">
        <v>383</v>
      </c>
      <c r="AU439" s="18" t="s">
        <v>86</v>
      </c>
    </row>
    <row r="440" spans="1:65" s="14" customFormat="1" ht="11.25">
      <c r="B440" s="220"/>
      <c r="C440" s="221"/>
      <c r="D440" s="205" t="s">
        <v>384</v>
      </c>
      <c r="E440" s="222" t="s">
        <v>1</v>
      </c>
      <c r="F440" s="223" t="s">
        <v>412</v>
      </c>
      <c r="G440" s="221"/>
      <c r="H440" s="224">
        <v>5</v>
      </c>
      <c r="I440" s="225"/>
      <c r="J440" s="221"/>
      <c r="K440" s="221"/>
      <c r="L440" s="226"/>
      <c r="M440" s="227"/>
      <c r="N440" s="228"/>
      <c r="O440" s="228"/>
      <c r="P440" s="228"/>
      <c r="Q440" s="228"/>
      <c r="R440" s="228"/>
      <c r="S440" s="228"/>
      <c r="T440" s="229"/>
      <c r="AT440" s="230" t="s">
        <v>384</v>
      </c>
      <c r="AU440" s="230" t="s">
        <v>86</v>
      </c>
      <c r="AV440" s="14" t="s">
        <v>86</v>
      </c>
      <c r="AW440" s="14" t="s">
        <v>32</v>
      </c>
      <c r="AX440" s="14" t="s">
        <v>84</v>
      </c>
      <c r="AY440" s="230" t="s">
        <v>375</v>
      </c>
    </row>
    <row r="441" spans="1:65" s="2" customFormat="1" ht="16.5" customHeight="1">
      <c r="A441" s="35"/>
      <c r="B441" s="36"/>
      <c r="C441" s="192" t="s">
        <v>1306</v>
      </c>
      <c r="D441" s="192" t="s">
        <v>377</v>
      </c>
      <c r="E441" s="193" t="s">
        <v>3979</v>
      </c>
      <c r="F441" s="194" t="s">
        <v>3980</v>
      </c>
      <c r="G441" s="195" t="s">
        <v>671</v>
      </c>
      <c r="H441" s="196">
        <v>20</v>
      </c>
      <c r="I441" s="197"/>
      <c r="J441" s="198">
        <f>ROUND(I441*H441,2)</f>
        <v>0</v>
      </c>
      <c r="K441" s="194" t="s">
        <v>408</v>
      </c>
      <c r="L441" s="40"/>
      <c r="M441" s="199" t="s">
        <v>1</v>
      </c>
      <c r="N441" s="200" t="s">
        <v>42</v>
      </c>
      <c r="O441" s="72"/>
      <c r="P441" s="201">
        <f>O441*H441</f>
        <v>0</v>
      </c>
      <c r="Q441" s="201">
        <v>9.4999999999999998E-3</v>
      </c>
      <c r="R441" s="201">
        <f>Q441*H441</f>
        <v>0.19</v>
      </c>
      <c r="S441" s="201">
        <v>0</v>
      </c>
      <c r="T441" s="202">
        <f>S441*H441</f>
        <v>0</v>
      </c>
      <c r="U441" s="35"/>
      <c r="V441" s="35"/>
      <c r="W441" s="35"/>
      <c r="X441" s="35"/>
      <c r="Y441" s="35"/>
      <c r="Z441" s="35"/>
      <c r="AA441" s="35"/>
      <c r="AB441" s="35"/>
      <c r="AC441" s="35"/>
      <c r="AD441" s="35"/>
      <c r="AE441" s="35"/>
      <c r="AR441" s="203" t="s">
        <v>462</v>
      </c>
      <c r="AT441" s="203" t="s">
        <v>377</v>
      </c>
      <c r="AU441" s="203" t="s">
        <v>86</v>
      </c>
      <c r="AY441" s="18" t="s">
        <v>375</v>
      </c>
      <c r="BE441" s="204">
        <f>IF(N441="základní",J441,0)</f>
        <v>0</v>
      </c>
      <c r="BF441" s="204">
        <f>IF(N441="snížená",J441,0)</f>
        <v>0</v>
      </c>
      <c r="BG441" s="204">
        <f>IF(N441="zákl. přenesená",J441,0)</f>
        <v>0</v>
      </c>
      <c r="BH441" s="204">
        <f>IF(N441="sníž. přenesená",J441,0)</f>
        <v>0</v>
      </c>
      <c r="BI441" s="204">
        <f>IF(N441="nulová",J441,0)</f>
        <v>0</v>
      </c>
      <c r="BJ441" s="18" t="s">
        <v>84</v>
      </c>
      <c r="BK441" s="204">
        <f>ROUND(I441*H441,2)</f>
        <v>0</v>
      </c>
      <c r="BL441" s="18" t="s">
        <v>462</v>
      </c>
      <c r="BM441" s="203" t="s">
        <v>3981</v>
      </c>
    </row>
    <row r="442" spans="1:65" s="2" customFormat="1" ht="11.25">
      <c r="A442" s="35"/>
      <c r="B442" s="36"/>
      <c r="C442" s="37"/>
      <c r="D442" s="205" t="s">
        <v>383</v>
      </c>
      <c r="E442" s="37"/>
      <c r="F442" s="206" t="s">
        <v>3982</v>
      </c>
      <c r="G442" s="37"/>
      <c r="H442" s="37"/>
      <c r="I442" s="207"/>
      <c r="J442" s="37"/>
      <c r="K442" s="37"/>
      <c r="L442" s="40"/>
      <c r="M442" s="208"/>
      <c r="N442" s="209"/>
      <c r="O442" s="72"/>
      <c r="P442" s="72"/>
      <c r="Q442" s="72"/>
      <c r="R442" s="72"/>
      <c r="S442" s="72"/>
      <c r="T442" s="73"/>
      <c r="U442" s="35"/>
      <c r="V442" s="35"/>
      <c r="W442" s="35"/>
      <c r="X442" s="35"/>
      <c r="Y442" s="35"/>
      <c r="Z442" s="35"/>
      <c r="AA442" s="35"/>
      <c r="AB442" s="35"/>
      <c r="AC442" s="35"/>
      <c r="AD442" s="35"/>
      <c r="AE442" s="35"/>
      <c r="AT442" s="18" t="s">
        <v>383</v>
      </c>
      <c r="AU442" s="18" t="s">
        <v>86</v>
      </c>
    </row>
    <row r="443" spans="1:65" s="14" customFormat="1" ht="11.25">
      <c r="B443" s="220"/>
      <c r="C443" s="221"/>
      <c r="D443" s="205" t="s">
        <v>384</v>
      </c>
      <c r="E443" s="222" t="s">
        <v>1</v>
      </c>
      <c r="F443" s="223" t="s">
        <v>483</v>
      </c>
      <c r="G443" s="221"/>
      <c r="H443" s="224">
        <v>20</v>
      </c>
      <c r="I443" s="225"/>
      <c r="J443" s="221"/>
      <c r="K443" s="221"/>
      <c r="L443" s="226"/>
      <c r="M443" s="227"/>
      <c r="N443" s="228"/>
      <c r="O443" s="228"/>
      <c r="P443" s="228"/>
      <c r="Q443" s="228"/>
      <c r="R443" s="228"/>
      <c r="S443" s="228"/>
      <c r="T443" s="229"/>
      <c r="AT443" s="230" t="s">
        <v>384</v>
      </c>
      <c r="AU443" s="230" t="s">
        <v>86</v>
      </c>
      <c r="AV443" s="14" t="s">
        <v>86</v>
      </c>
      <c r="AW443" s="14" t="s">
        <v>32</v>
      </c>
      <c r="AX443" s="14" t="s">
        <v>84</v>
      </c>
      <c r="AY443" s="230" t="s">
        <v>375</v>
      </c>
    </row>
    <row r="444" spans="1:65" s="2" customFormat="1" ht="16.5" customHeight="1">
      <c r="A444" s="35"/>
      <c r="B444" s="36"/>
      <c r="C444" s="192" t="s">
        <v>1311</v>
      </c>
      <c r="D444" s="192" t="s">
        <v>377</v>
      </c>
      <c r="E444" s="193" t="s">
        <v>3983</v>
      </c>
      <c r="F444" s="194" t="s">
        <v>3984</v>
      </c>
      <c r="G444" s="195" t="s">
        <v>702</v>
      </c>
      <c r="H444" s="196">
        <v>5</v>
      </c>
      <c r="I444" s="197"/>
      <c r="J444" s="198">
        <f>ROUND(I444*H444,2)</f>
        <v>0</v>
      </c>
      <c r="K444" s="194" t="s">
        <v>408</v>
      </c>
      <c r="L444" s="40"/>
      <c r="M444" s="199" t="s">
        <v>1</v>
      </c>
      <c r="N444" s="200" t="s">
        <v>42</v>
      </c>
      <c r="O444" s="72"/>
      <c r="P444" s="201">
        <f>O444*H444</f>
        <v>0</v>
      </c>
      <c r="Q444" s="201">
        <v>2.7299999999999998E-3</v>
      </c>
      <c r="R444" s="201">
        <f>Q444*H444</f>
        <v>1.3649999999999999E-2</v>
      </c>
      <c r="S444" s="201">
        <v>0</v>
      </c>
      <c r="T444" s="202">
        <f>S444*H444</f>
        <v>0</v>
      </c>
      <c r="U444" s="35"/>
      <c r="V444" s="35"/>
      <c r="W444" s="35"/>
      <c r="X444" s="35"/>
      <c r="Y444" s="35"/>
      <c r="Z444" s="35"/>
      <c r="AA444" s="35"/>
      <c r="AB444" s="35"/>
      <c r="AC444" s="35"/>
      <c r="AD444" s="35"/>
      <c r="AE444" s="35"/>
      <c r="AR444" s="203" t="s">
        <v>462</v>
      </c>
      <c r="AT444" s="203" t="s">
        <v>377</v>
      </c>
      <c r="AU444" s="203" t="s">
        <v>86</v>
      </c>
      <c r="AY444" s="18" t="s">
        <v>375</v>
      </c>
      <c r="BE444" s="204">
        <f>IF(N444="základní",J444,0)</f>
        <v>0</v>
      </c>
      <c r="BF444" s="204">
        <f>IF(N444="snížená",J444,0)</f>
        <v>0</v>
      </c>
      <c r="BG444" s="204">
        <f>IF(N444="zákl. přenesená",J444,0)</f>
        <v>0</v>
      </c>
      <c r="BH444" s="204">
        <f>IF(N444="sníž. přenesená",J444,0)</f>
        <v>0</v>
      </c>
      <c r="BI444" s="204">
        <f>IF(N444="nulová",J444,0)</f>
        <v>0</v>
      </c>
      <c r="BJ444" s="18" t="s">
        <v>84</v>
      </c>
      <c r="BK444" s="204">
        <f>ROUND(I444*H444,2)</f>
        <v>0</v>
      </c>
      <c r="BL444" s="18" t="s">
        <v>462</v>
      </c>
      <c r="BM444" s="203" t="s">
        <v>3985</v>
      </c>
    </row>
    <row r="445" spans="1:65" s="2" customFormat="1" ht="11.25">
      <c r="A445" s="35"/>
      <c r="B445" s="36"/>
      <c r="C445" s="37"/>
      <c r="D445" s="205" t="s">
        <v>383</v>
      </c>
      <c r="E445" s="37"/>
      <c r="F445" s="206" t="s">
        <v>3986</v>
      </c>
      <c r="G445" s="37"/>
      <c r="H445" s="37"/>
      <c r="I445" s="207"/>
      <c r="J445" s="37"/>
      <c r="K445" s="37"/>
      <c r="L445" s="40"/>
      <c r="M445" s="208"/>
      <c r="N445" s="209"/>
      <c r="O445" s="72"/>
      <c r="P445" s="72"/>
      <c r="Q445" s="72"/>
      <c r="R445" s="72"/>
      <c r="S445" s="72"/>
      <c r="T445" s="73"/>
      <c r="U445" s="35"/>
      <c r="V445" s="35"/>
      <c r="W445" s="35"/>
      <c r="X445" s="35"/>
      <c r="Y445" s="35"/>
      <c r="Z445" s="35"/>
      <c r="AA445" s="35"/>
      <c r="AB445" s="35"/>
      <c r="AC445" s="35"/>
      <c r="AD445" s="35"/>
      <c r="AE445" s="35"/>
      <c r="AT445" s="18" t="s">
        <v>383</v>
      </c>
      <c r="AU445" s="18" t="s">
        <v>86</v>
      </c>
    </row>
    <row r="446" spans="1:65" s="14" customFormat="1" ht="11.25">
      <c r="B446" s="220"/>
      <c r="C446" s="221"/>
      <c r="D446" s="205" t="s">
        <v>384</v>
      </c>
      <c r="E446" s="222" t="s">
        <v>1</v>
      </c>
      <c r="F446" s="223" t="s">
        <v>412</v>
      </c>
      <c r="G446" s="221"/>
      <c r="H446" s="224">
        <v>5</v>
      </c>
      <c r="I446" s="225"/>
      <c r="J446" s="221"/>
      <c r="K446" s="221"/>
      <c r="L446" s="226"/>
      <c r="M446" s="227"/>
      <c r="N446" s="228"/>
      <c r="O446" s="228"/>
      <c r="P446" s="228"/>
      <c r="Q446" s="228"/>
      <c r="R446" s="228"/>
      <c r="S446" s="228"/>
      <c r="T446" s="229"/>
      <c r="AT446" s="230" t="s">
        <v>384</v>
      </c>
      <c r="AU446" s="230" t="s">
        <v>86</v>
      </c>
      <c r="AV446" s="14" t="s">
        <v>86</v>
      </c>
      <c r="AW446" s="14" t="s">
        <v>32</v>
      </c>
      <c r="AX446" s="14" t="s">
        <v>84</v>
      </c>
      <c r="AY446" s="230" t="s">
        <v>375</v>
      </c>
    </row>
    <row r="447" spans="1:65" s="2" customFormat="1" ht="16.5" customHeight="1">
      <c r="A447" s="35"/>
      <c r="B447" s="36"/>
      <c r="C447" s="192" t="s">
        <v>1316</v>
      </c>
      <c r="D447" s="192" t="s">
        <v>377</v>
      </c>
      <c r="E447" s="193" t="s">
        <v>3987</v>
      </c>
      <c r="F447" s="194" t="s">
        <v>3988</v>
      </c>
      <c r="G447" s="195" t="s">
        <v>649</v>
      </c>
      <c r="H447" s="196">
        <v>0.20399999999999999</v>
      </c>
      <c r="I447" s="197"/>
      <c r="J447" s="198">
        <f>ROUND(I447*H447,2)</f>
        <v>0</v>
      </c>
      <c r="K447" s="194" t="s">
        <v>408</v>
      </c>
      <c r="L447" s="40"/>
      <c r="M447" s="199" t="s">
        <v>1</v>
      </c>
      <c r="N447" s="200" t="s">
        <v>42</v>
      </c>
      <c r="O447" s="72"/>
      <c r="P447" s="201">
        <f>O447*H447</f>
        <v>0</v>
      </c>
      <c r="Q447" s="201">
        <v>0</v>
      </c>
      <c r="R447" s="201">
        <f>Q447*H447</f>
        <v>0</v>
      </c>
      <c r="S447" s="201">
        <v>0</v>
      </c>
      <c r="T447" s="202">
        <f>S447*H447</f>
        <v>0</v>
      </c>
      <c r="U447" s="35"/>
      <c r="V447" s="35"/>
      <c r="W447" s="35"/>
      <c r="X447" s="35"/>
      <c r="Y447" s="35"/>
      <c r="Z447" s="35"/>
      <c r="AA447" s="35"/>
      <c r="AB447" s="35"/>
      <c r="AC447" s="35"/>
      <c r="AD447" s="35"/>
      <c r="AE447" s="35"/>
      <c r="AR447" s="203" t="s">
        <v>462</v>
      </c>
      <c r="AT447" s="203" t="s">
        <v>377</v>
      </c>
      <c r="AU447" s="203" t="s">
        <v>86</v>
      </c>
      <c r="AY447" s="18" t="s">
        <v>375</v>
      </c>
      <c r="BE447" s="204">
        <f>IF(N447="základní",J447,0)</f>
        <v>0</v>
      </c>
      <c r="BF447" s="204">
        <f>IF(N447="snížená",J447,0)</f>
        <v>0</v>
      </c>
      <c r="BG447" s="204">
        <f>IF(N447="zákl. přenesená",J447,0)</f>
        <v>0</v>
      </c>
      <c r="BH447" s="204">
        <f>IF(N447="sníž. přenesená",J447,0)</f>
        <v>0</v>
      </c>
      <c r="BI447" s="204">
        <f>IF(N447="nulová",J447,0)</f>
        <v>0</v>
      </c>
      <c r="BJ447" s="18" t="s">
        <v>84</v>
      </c>
      <c r="BK447" s="204">
        <f>ROUND(I447*H447,2)</f>
        <v>0</v>
      </c>
      <c r="BL447" s="18" t="s">
        <v>462</v>
      </c>
      <c r="BM447" s="203" t="s">
        <v>3989</v>
      </c>
    </row>
    <row r="448" spans="1:65" s="2" customFormat="1" ht="19.5">
      <c r="A448" s="35"/>
      <c r="B448" s="36"/>
      <c r="C448" s="37"/>
      <c r="D448" s="205" t="s">
        <v>383</v>
      </c>
      <c r="E448" s="37"/>
      <c r="F448" s="206" t="s">
        <v>3990</v>
      </c>
      <c r="G448" s="37"/>
      <c r="H448" s="37"/>
      <c r="I448" s="207"/>
      <c r="J448" s="37"/>
      <c r="K448" s="37"/>
      <c r="L448" s="40"/>
      <c r="M448" s="208"/>
      <c r="N448" s="209"/>
      <c r="O448" s="72"/>
      <c r="P448" s="72"/>
      <c r="Q448" s="72"/>
      <c r="R448" s="72"/>
      <c r="S448" s="72"/>
      <c r="T448" s="73"/>
      <c r="U448" s="35"/>
      <c r="V448" s="35"/>
      <c r="W448" s="35"/>
      <c r="X448" s="35"/>
      <c r="Y448" s="35"/>
      <c r="Z448" s="35"/>
      <c r="AA448" s="35"/>
      <c r="AB448" s="35"/>
      <c r="AC448" s="35"/>
      <c r="AD448" s="35"/>
      <c r="AE448" s="35"/>
      <c r="AT448" s="18" t="s">
        <v>383</v>
      </c>
      <c r="AU448" s="18" t="s">
        <v>86</v>
      </c>
    </row>
    <row r="449" spans="1:65" s="12" customFormat="1" ht="22.9" customHeight="1">
      <c r="B449" s="176"/>
      <c r="C449" s="177"/>
      <c r="D449" s="178" t="s">
        <v>76</v>
      </c>
      <c r="E449" s="190" t="s">
        <v>1651</v>
      </c>
      <c r="F449" s="190" t="s">
        <v>1652</v>
      </c>
      <c r="G449" s="177"/>
      <c r="H449" s="177"/>
      <c r="I449" s="180"/>
      <c r="J449" s="191">
        <f>BK449</f>
        <v>0</v>
      </c>
      <c r="K449" s="177"/>
      <c r="L449" s="182"/>
      <c r="M449" s="183"/>
      <c r="N449" s="184"/>
      <c r="O449" s="184"/>
      <c r="P449" s="185">
        <f>SUM(P450:P453)</f>
        <v>0</v>
      </c>
      <c r="Q449" s="184"/>
      <c r="R449" s="185">
        <f>SUM(R450:R453)</f>
        <v>0.05</v>
      </c>
      <c r="S449" s="184"/>
      <c r="T449" s="186">
        <f>SUM(T450:T453)</f>
        <v>0</v>
      </c>
      <c r="AR449" s="187" t="s">
        <v>86</v>
      </c>
      <c r="AT449" s="188" t="s">
        <v>76</v>
      </c>
      <c r="AU449" s="188" t="s">
        <v>84</v>
      </c>
      <c r="AY449" s="187" t="s">
        <v>375</v>
      </c>
      <c r="BK449" s="189">
        <f>SUM(BK450:BK453)</f>
        <v>0</v>
      </c>
    </row>
    <row r="450" spans="1:65" s="2" customFormat="1" ht="24.2" customHeight="1">
      <c r="A450" s="35"/>
      <c r="B450" s="36"/>
      <c r="C450" s="192" t="s">
        <v>1323</v>
      </c>
      <c r="D450" s="192" t="s">
        <v>377</v>
      </c>
      <c r="E450" s="193" t="s">
        <v>3376</v>
      </c>
      <c r="F450" s="194" t="s">
        <v>3377</v>
      </c>
      <c r="G450" s="195" t="s">
        <v>424</v>
      </c>
      <c r="H450" s="196">
        <v>1</v>
      </c>
      <c r="I450" s="197"/>
      <c r="J450" s="198">
        <f>ROUND(I450*H450,2)</f>
        <v>0</v>
      </c>
      <c r="K450" s="194" t="s">
        <v>1</v>
      </c>
      <c r="L450" s="40"/>
      <c r="M450" s="199" t="s">
        <v>1</v>
      </c>
      <c r="N450" s="200" t="s">
        <v>42</v>
      </c>
      <c r="O450" s="72"/>
      <c r="P450" s="201">
        <f>O450*H450</f>
        <v>0</v>
      </c>
      <c r="Q450" s="201">
        <v>0.05</v>
      </c>
      <c r="R450" s="201">
        <f>Q450*H450</f>
        <v>0.05</v>
      </c>
      <c r="S450" s="201">
        <v>0</v>
      </c>
      <c r="T450" s="202">
        <f>S450*H450</f>
        <v>0</v>
      </c>
      <c r="U450" s="35"/>
      <c r="V450" s="35"/>
      <c r="W450" s="35"/>
      <c r="X450" s="35"/>
      <c r="Y450" s="35"/>
      <c r="Z450" s="35"/>
      <c r="AA450" s="35"/>
      <c r="AB450" s="35"/>
      <c r="AC450" s="35"/>
      <c r="AD450" s="35"/>
      <c r="AE450" s="35"/>
      <c r="AR450" s="203" t="s">
        <v>462</v>
      </c>
      <c r="AT450" s="203" t="s">
        <v>377</v>
      </c>
      <c r="AU450" s="203" t="s">
        <v>86</v>
      </c>
      <c r="AY450" s="18" t="s">
        <v>375</v>
      </c>
      <c r="BE450" s="204">
        <f>IF(N450="základní",J450,0)</f>
        <v>0</v>
      </c>
      <c r="BF450" s="204">
        <f>IF(N450="snížená",J450,0)</f>
        <v>0</v>
      </c>
      <c r="BG450" s="204">
        <f>IF(N450="zákl. přenesená",J450,0)</f>
        <v>0</v>
      </c>
      <c r="BH450" s="204">
        <f>IF(N450="sníž. přenesená",J450,0)</f>
        <v>0</v>
      </c>
      <c r="BI450" s="204">
        <f>IF(N450="nulová",J450,0)</f>
        <v>0</v>
      </c>
      <c r="BJ450" s="18" t="s">
        <v>84</v>
      </c>
      <c r="BK450" s="204">
        <f>ROUND(I450*H450,2)</f>
        <v>0</v>
      </c>
      <c r="BL450" s="18" t="s">
        <v>462</v>
      </c>
      <c r="BM450" s="203" t="s">
        <v>3991</v>
      </c>
    </row>
    <row r="451" spans="1:65" s="2" customFormat="1" ht="19.5">
      <c r="A451" s="35"/>
      <c r="B451" s="36"/>
      <c r="C451" s="37"/>
      <c r="D451" s="205" t="s">
        <v>383</v>
      </c>
      <c r="E451" s="37"/>
      <c r="F451" s="206" t="s">
        <v>3377</v>
      </c>
      <c r="G451" s="37"/>
      <c r="H451" s="37"/>
      <c r="I451" s="207"/>
      <c r="J451" s="37"/>
      <c r="K451" s="37"/>
      <c r="L451" s="40"/>
      <c r="M451" s="208"/>
      <c r="N451" s="209"/>
      <c r="O451" s="72"/>
      <c r="P451" s="72"/>
      <c r="Q451" s="72"/>
      <c r="R451" s="72"/>
      <c r="S451" s="72"/>
      <c r="T451" s="73"/>
      <c r="U451" s="35"/>
      <c r="V451" s="35"/>
      <c r="W451" s="35"/>
      <c r="X451" s="35"/>
      <c r="Y451" s="35"/>
      <c r="Z451" s="35"/>
      <c r="AA451" s="35"/>
      <c r="AB451" s="35"/>
      <c r="AC451" s="35"/>
      <c r="AD451" s="35"/>
      <c r="AE451" s="35"/>
      <c r="AT451" s="18" t="s">
        <v>383</v>
      </c>
      <c r="AU451" s="18" t="s">
        <v>86</v>
      </c>
    </row>
    <row r="452" spans="1:65" s="2" customFormat="1" ht="16.5" customHeight="1">
      <c r="A452" s="35"/>
      <c r="B452" s="36"/>
      <c r="C452" s="192" t="s">
        <v>1332</v>
      </c>
      <c r="D452" s="192" t="s">
        <v>377</v>
      </c>
      <c r="E452" s="193" t="s">
        <v>3379</v>
      </c>
      <c r="F452" s="194" t="s">
        <v>3380</v>
      </c>
      <c r="G452" s="195" t="s">
        <v>649</v>
      </c>
      <c r="H452" s="196">
        <v>0.05</v>
      </c>
      <c r="I452" s="197"/>
      <c r="J452" s="198">
        <f>ROUND(I452*H452,2)</f>
        <v>0</v>
      </c>
      <c r="K452" s="194" t="s">
        <v>408</v>
      </c>
      <c r="L452" s="40"/>
      <c r="M452" s="199" t="s">
        <v>1</v>
      </c>
      <c r="N452" s="200" t="s">
        <v>42</v>
      </c>
      <c r="O452" s="72"/>
      <c r="P452" s="201">
        <f>O452*H452</f>
        <v>0</v>
      </c>
      <c r="Q452" s="201">
        <v>0</v>
      </c>
      <c r="R452" s="201">
        <f>Q452*H452</f>
        <v>0</v>
      </c>
      <c r="S452" s="201">
        <v>0</v>
      </c>
      <c r="T452" s="202">
        <f>S452*H452</f>
        <v>0</v>
      </c>
      <c r="U452" s="35"/>
      <c r="V452" s="35"/>
      <c r="W452" s="35"/>
      <c r="X452" s="35"/>
      <c r="Y452" s="35"/>
      <c r="Z452" s="35"/>
      <c r="AA452" s="35"/>
      <c r="AB452" s="35"/>
      <c r="AC452" s="35"/>
      <c r="AD452" s="35"/>
      <c r="AE452" s="35"/>
      <c r="AR452" s="203" t="s">
        <v>462</v>
      </c>
      <c r="AT452" s="203" t="s">
        <v>377</v>
      </c>
      <c r="AU452" s="203" t="s">
        <v>86</v>
      </c>
      <c r="AY452" s="18" t="s">
        <v>375</v>
      </c>
      <c r="BE452" s="204">
        <f>IF(N452="základní",J452,0)</f>
        <v>0</v>
      </c>
      <c r="BF452" s="204">
        <f>IF(N452="snížená",J452,0)</f>
        <v>0</v>
      </c>
      <c r="BG452" s="204">
        <f>IF(N452="zákl. přenesená",J452,0)</f>
        <v>0</v>
      </c>
      <c r="BH452" s="204">
        <f>IF(N452="sníž. přenesená",J452,0)</f>
        <v>0</v>
      </c>
      <c r="BI452" s="204">
        <f>IF(N452="nulová",J452,0)</f>
        <v>0</v>
      </c>
      <c r="BJ452" s="18" t="s">
        <v>84</v>
      </c>
      <c r="BK452" s="204">
        <f>ROUND(I452*H452,2)</f>
        <v>0</v>
      </c>
      <c r="BL452" s="18" t="s">
        <v>462</v>
      </c>
      <c r="BM452" s="203" t="s">
        <v>3992</v>
      </c>
    </row>
    <row r="453" spans="1:65" s="2" customFormat="1" ht="19.5">
      <c r="A453" s="35"/>
      <c r="B453" s="36"/>
      <c r="C453" s="37"/>
      <c r="D453" s="205" t="s">
        <v>383</v>
      </c>
      <c r="E453" s="37"/>
      <c r="F453" s="206" t="s">
        <v>3382</v>
      </c>
      <c r="G453" s="37"/>
      <c r="H453" s="37"/>
      <c r="I453" s="207"/>
      <c r="J453" s="37"/>
      <c r="K453" s="37"/>
      <c r="L453" s="40"/>
      <c r="M453" s="208"/>
      <c r="N453" s="209"/>
      <c r="O453" s="72"/>
      <c r="P453" s="72"/>
      <c r="Q453" s="72"/>
      <c r="R453" s="72"/>
      <c r="S453" s="72"/>
      <c r="T453" s="73"/>
      <c r="U453" s="35"/>
      <c r="V453" s="35"/>
      <c r="W453" s="35"/>
      <c r="X453" s="35"/>
      <c r="Y453" s="35"/>
      <c r="Z453" s="35"/>
      <c r="AA453" s="35"/>
      <c r="AB453" s="35"/>
      <c r="AC453" s="35"/>
      <c r="AD453" s="35"/>
      <c r="AE453" s="35"/>
      <c r="AT453" s="18" t="s">
        <v>383</v>
      </c>
      <c r="AU453" s="18" t="s">
        <v>86</v>
      </c>
    </row>
    <row r="454" spans="1:65" s="12" customFormat="1" ht="22.9" customHeight="1">
      <c r="B454" s="176"/>
      <c r="C454" s="177"/>
      <c r="D454" s="178" t="s">
        <v>76</v>
      </c>
      <c r="E454" s="190" t="s">
        <v>1338</v>
      </c>
      <c r="F454" s="190" t="s">
        <v>1339</v>
      </c>
      <c r="G454" s="177"/>
      <c r="H454" s="177"/>
      <c r="I454" s="180"/>
      <c r="J454" s="191">
        <f>BK454</f>
        <v>0</v>
      </c>
      <c r="K454" s="177"/>
      <c r="L454" s="182"/>
      <c r="M454" s="183"/>
      <c r="N454" s="184"/>
      <c r="O454" s="184"/>
      <c r="P454" s="185">
        <f>SUM(P455:P471)</f>
        <v>0</v>
      </c>
      <c r="Q454" s="184"/>
      <c r="R454" s="185">
        <f>SUM(R455:R471)</f>
        <v>1.4873640000000001</v>
      </c>
      <c r="S454" s="184"/>
      <c r="T454" s="186">
        <f>SUM(T455:T471)</f>
        <v>0</v>
      </c>
      <c r="AR454" s="187" t="s">
        <v>86</v>
      </c>
      <c r="AT454" s="188" t="s">
        <v>76</v>
      </c>
      <c r="AU454" s="188" t="s">
        <v>84</v>
      </c>
      <c r="AY454" s="187" t="s">
        <v>375</v>
      </c>
      <c r="BK454" s="189">
        <f>SUM(BK455:BK471)</f>
        <v>0</v>
      </c>
    </row>
    <row r="455" spans="1:65" s="2" customFormat="1" ht="16.5" customHeight="1">
      <c r="A455" s="35"/>
      <c r="B455" s="36"/>
      <c r="C455" s="192" t="s">
        <v>1340</v>
      </c>
      <c r="D455" s="192" t="s">
        <v>377</v>
      </c>
      <c r="E455" s="193" t="s">
        <v>2417</v>
      </c>
      <c r="F455" s="194" t="s">
        <v>3993</v>
      </c>
      <c r="G455" s="195" t="s">
        <v>956</v>
      </c>
      <c r="H455" s="196">
        <v>309.44400000000002</v>
      </c>
      <c r="I455" s="197"/>
      <c r="J455" s="198">
        <f>ROUND(I455*H455,2)</f>
        <v>0</v>
      </c>
      <c r="K455" s="194" t="s">
        <v>1</v>
      </c>
      <c r="L455" s="40"/>
      <c r="M455" s="199" t="s">
        <v>1</v>
      </c>
      <c r="N455" s="200" t="s">
        <v>42</v>
      </c>
      <c r="O455" s="72"/>
      <c r="P455" s="201">
        <f>O455*H455</f>
        <v>0</v>
      </c>
      <c r="Q455" s="201">
        <v>1E-3</v>
      </c>
      <c r="R455" s="201">
        <f>Q455*H455</f>
        <v>0.309444</v>
      </c>
      <c r="S455" s="201">
        <v>0</v>
      </c>
      <c r="T455" s="202">
        <f>S455*H455</f>
        <v>0</v>
      </c>
      <c r="U455" s="35"/>
      <c r="V455" s="35"/>
      <c r="W455" s="35"/>
      <c r="X455" s="35"/>
      <c r="Y455" s="35"/>
      <c r="Z455" s="35"/>
      <c r="AA455" s="35"/>
      <c r="AB455" s="35"/>
      <c r="AC455" s="35"/>
      <c r="AD455" s="35"/>
      <c r="AE455" s="35"/>
      <c r="AR455" s="203" t="s">
        <v>462</v>
      </c>
      <c r="AT455" s="203" t="s">
        <v>377</v>
      </c>
      <c r="AU455" s="203" t="s">
        <v>86</v>
      </c>
      <c r="AY455" s="18" t="s">
        <v>375</v>
      </c>
      <c r="BE455" s="204">
        <f>IF(N455="základní",J455,0)</f>
        <v>0</v>
      </c>
      <c r="BF455" s="204">
        <f>IF(N455="snížená",J455,0)</f>
        <v>0</v>
      </c>
      <c r="BG455" s="204">
        <f>IF(N455="zákl. přenesená",J455,0)</f>
        <v>0</v>
      </c>
      <c r="BH455" s="204">
        <f>IF(N455="sníž. přenesená",J455,0)</f>
        <v>0</v>
      </c>
      <c r="BI455" s="204">
        <f>IF(N455="nulová",J455,0)</f>
        <v>0</v>
      </c>
      <c r="BJ455" s="18" t="s">
        <v>84</v>
      </c>
      <c r="BK455" s="204">
        <f>ROUND(I455*H455,2)</f>
        <v>0</v>
      </c>
      <c r="BL455" s="18" t="s">
        <v>462</v>
      </c>
      <c r="BM455" s="203" t="s">
        <v>3994</v>
      </c>
    </row>
    <row r="456" spans="1:65" s="2" customFormat="1" ht="11.25">
      <c r="A456" s="35"/>
      <c r="B456" s="36"/>
      <c r="C456" s="37"/>
      <c r="D456" s="205" t="s">
        <v>383</v>
      </c>
      <c r="E456" s="37"/>
      <c r="F456" s="206" t="s">
        <v>3993</v>
      </c>
      <c r="G456" s="37"/>
      <c r="H456" s="37"/>
      <c r="I456" s="207"/>
      <c r="J456" s="37"/>
      <c r="K456" s="37"/>
      <c r="L456" s="40"/>
      <c r="M456" s="208"/>
      <c r="N456" s="209"/>
      <c r="O456" s="72"/>
      <c r="P456" s="72"/>
      <c r="Q456" s="72"/>
      <c r="R456" s="72"/>
      <c r="S456" s="72"/>
      <c r="T456" s="73"/>
      <c r="U456" s="35"/>
      <c r="V456" s="35"/>
      <c r="W456" s="35"/>
      <c r="X456" s="35"/>
      <c r="Y456" s="35"/>
      <c r="Z456" s="35"/>
      <c r="AA456" s="35"/>
      <c r="AB456" s="35"/>
      <c r="AC456" s="35"/>
      <c r="AD456" s="35"/>
      <c r="AE456" s="35"/>
      <c r="AT456" s="18" t="s">
        <v>383</v>
      </c>
      <c r="AU456" s="18" t="s">
        <v>86</v>
      </c>
    </row>
    <row r="457" spans="1:65" s="14" customFormat="1" ht="11.25">
      <c r="B457" s="220"/>
      <c r="C457" s="221"/>
      <c r="D457" s="205" t="s">
        <v>384</v>
      </c>
      <c r="E457" s="222" t="s">
        <v>1</v>
      </c>
      <c r="F457" s="223" t="s">
        <v>3995</v>
      </c>
      <c r="G457" s="221"/>
      <c r="H457" s="224">
        <v>254.34</v>
      </c>
      <c r="I457" s="225"/>
      <c r="J457" s="221"/>
      <c r="K457" s="221"/>
      <c r="L457" s="226"/>
      <c r="M457" s="227"/>
      <c r="N457" s="228"/>
      <c r="O457" s="228"/>
      <c r="P457" s="228"/>
      <c r="Q457" s="228"/>
      <c r="R457" s="228"/>
      <c r="S457" s="228"/>
      <c r="T457" s="229"/>
      <c r="AT457" s="230" t="s">
        <v>384</v>
      </c>
      <c r="AU457" s="230" t="s">
        <v>86</v>
      </c>
      <c r="AV457" s="14" t="s">
        <v>86</v>
      </c>
      <c r="AW457" s="14" t="s">
        <v>32</v>
      </c>
      <c r="AX457" s="14" t="s">
        <v>77</v>
      </c>
      <c r="AY457" s="230" t="s">
        <v>375</v>
      </c>
    </row>
    <row r="458" spans="1:65" s="14" customFormat="1" ht="11.25">
      <c r="B458" s="220"/>
      <c r="C458" s="221"/>
      <c r="D458" s="205" t="s">
        <v>384</v>
      </c>
      <c r="E458" s="222" t="s">
        <v>1</v>
      </c>
      <c r="F458" s="223" t="s">
        <v>3996</v>
      </c>
      <c r="G458" s="221"/>
      <c r="H458" s="224">
        <v>55.103999999999999</v>
      </c>
      <c r="I458" s="225"/>
      <c r="J458" s="221"/>
      <c r="K458" s="221"/>
      <c r="L458" s="226"/>
      <c r="M458" s="227"/>
      <c r="N458" s="228"/>
      <c r="O458" s="228"/>
      <c r="P458" s="228"/>
      <c r="Q458" s="228"/>
      <c r="R458" s="228"/>
      <c r="S458" s="228"/>
      <c r="T458" s="229"/>
      <c r="AT458" s="230" t="s">
        <v>384</v>
      </c>
      <c r="AU458" s="230" t="s">
        <v>86</v>
      </c>
      <c r="AV458" s="14" t="s">
        <v>86</v>
      </c>
      <c r="AW458" s="14" t="s">
        <v>32</v>
      </c>
      <c r="AX458" s="14" t="s">
        <v>77</v>
      </c>
      <c r="AY458" s="230" t="s">
        <v>375</v>
      </c>
    </row>
    <row r="459" spans="1:65" s="15" customFormat="1" ht="11.25">
      <c r="B459" s="246"/>
      <c r="C459" s="247"/>
      <c r="D459" s="205" t="s">
        <v>384</v>
      </c>
      <c r="E459" s="248" t="s">
        <v>1</v>
      </c>
      <c r="F459" s="249" t="s">
        <v>746</v>
      </c>
      <c r="G459" s="247"/>
      <c r="H459" s="250">
        <v>309.44400000000002</v>
      </c>
      <c r="I459" s="251"/>
      <c r="J459" s="247"/>
      <c r="K459" s="247"/>
      <c r="L459" s="252"/>
      <c r="M459" s="253"/>
      <c r="N459" s="254"/>
      <c r="O459" s="254"/>
      <c r="P459" s="254"/>
      <c r="Q459" s="254"/>
      <c r="R459" s="254"/>
      <c r="S459" s="254"/>
      <c r="T459" s="255"/>
      <c r="AT459" s="256" t="s">
        <v>384</v>
      </c>
      <c r="AU459" s="256" t="s">
        <v>86</v>
      </c>
      <c r="AV459" s="15" t="s">
        <v>374</v>
      </c>
      <c r="AW459" s="15" t="s">
        <v>32</v>
      </c>
      <c r="AX459" s="15" t="s">
        <v>84</v>
      </c>
      <c r="AY459" s="256" t="s">
        <v>375</v>
      </c>
    </row>
    <row r="460" spans="1:65" s="2" customFormat="1" ht="16.5" customHeight="1">
      <c r="A460" s="35"/>
      <c r="B460" s="36"/>
      <c r="C460" s="192" t="s">
        <v>1345</v>
      </c>
      <c r="D460" s="192" t="s">
        <v>377</v>
      </c>
      <c r="E460" s="193" t="s">
        <v>3997</v>
      </c>
      <c r="F460" s="194" t="s">
        <v>3383</v>
      </c>
      <c r="G460" s="195" t="s">
        <v>956</v>
      </c>
      <c r="H460" s="196">
        <v>552.64</v>
      </c>
      <c r="I460" s="197"/>
      <c r="J460" s="198">
        <f>ROUND(I460*H460,2)</f>
        <v>0</v>
      </c>
      <c r="K460" s="194" t="s">
        <v>1</v>
      </c>
      <c r="L460" s="40"/>
      <c r="M460" s="199" t="s">
        <v>1</v>
      </c>
      <c r="N460" s="200" t="s">
        <v>42</v>
      </c>
      <c r="O460" s="72"/>
      <c r="P460" s="201">
        <f>O460*H460</f>
        <v>0</v>
      </c>
      <c r="Q460" s="201">
        <v>1E-3</v>
      </c>
      <c r="R460" s="201">
        <f>Q460*H460</f>
        <v>0.55264000000000002</v>
      </c>
      <c r="S460" s="201">
        <v>0</v>
      </c>
      <c r="T460" s="202">
        <f>S460*H460</f>
        <v>0</v>
      </c>
      <c r="U460" s="35"/>
      <c r="V460" s="35"/>
      <c r="W460" s="35"/>
      <c r="X460" s="35"/>
      <c r="Y460" s="35"/>
      <c r="Z460" s="35"/>
      <c r="AA460" s="35"/>
      <c r="AB460" s="35"/>
      <c r="AC460" s="35"/>
      <c r="AD460" s="35"/>
      <c r="AE460" s="35"/>
      <c r="AR460" s="203" t="s">
        <v>462</v>
      </c>
      <c r="AT460" s="203" t="s">
        <v>377</v>
      </c>
      <c r="AU460" s="203" t="s">
        <v>86</v>
      </c>
      <c r="AY460" s="18" t="s">
        <v>375</v>
      </c>
      <c r="BE460" s="204">
        <f>IF(N460="základní",J460,0)</f>
        <v>0</v>
      </c>
      <c r="BF460" s="204">
        <f>IF(N460="snížená",J460,0)</f>
        <v>0</v>
      </c>
      <c r="BG460" s="204">
        <f>IF(N460="zákl. přenesená",J460,0)</f>
        <v>0</v>
      </c>
      <c r="BH460" s="204">
        <f>IF(N460="sníž. přenesená",J460,0)</f>
        <v>0</v>
      </c>
      <c r="BI460" s="204">
        <f>IF(N460="nulová",J460,0)</f>
        <v>0</v>
      </c>
      <c r="BJ460" s="18" t="s">
        <v>84</v>
      </c>
      <c r="BK460" s="204">
        <f>ROUND(I460*H460,2)</f>
        <v>0</v>
      </c>
      <c r="BL460" s="18" t="s">
        <v>462</v>
      </c>
      <c r="BM460" s="203" t="s">
        <v>3998</v>
      </c>
    </row>
    <row r="461" spans="1:65" s="2" customFormat="1" ht="11.25">
      <c r="A461" s="35"/>
      <c r="B461" s="36"/>
      <c r="C461" s="37"/>
      <c r="D461" s="205" t="s">
        <v>383</v>
      </c>
      <c r="E461" s="37"/>
      <c r="F461" s="206" t="s">
        <v>3383</v>
      </c>
      <c r="G461" s="37"/>
      <c r="H461" s="37"/>
      <c r="I461" s="207"/>
      <c r="J461" s="37"/>
      <c r="K461" s="37"/>
      <c r="L461" s="40"/>
      <c r="M461" s="208"/>
      <c r="N461" s="209"/>
      <c r="O461" s="72"/>
      <c r="P461" s="72"/>
      <c r="Q461" s="72"/>
      <c r="R461" s="72"/>
      <c r="S461" s="72"/>
      <c r="T461" s="73"/>
      <c r="U461" s="35"/>
      <c r="V461" s="35"/>
      <c r="W461" s="35"/>
      <c r="X461" s="35"/>
      <c r="Y461" s="35"/>
      <c r="Z461" s="35"/>
      <c r="AA461" s="35"/>
      <c r="AB461" s="35"/>
      <c r="AC461" s="35"/>
      <c r="AD461" s="35"/>
      <c r="AE461" s="35"/>
      <c r="AT461" s="18" t="s">
        <v>383</v>
      </c>
      <c r="AU461" s="18" t="s">
        <v>86</v>
      </c>
    </row>
    <row r="462" spans="1:65" s="14" customFormat="1" ht="11.25">
      <c r="B462" s="220"/>
      <c r="C462" s="221"/>
      <c r="D462" s="205" t="s">
        <v>384</v>
      </c>
      <c r="E462" s="222" t="s">
        <v>1</v>
      </c>
      <c r="F462" s="223" t="s">
        <v>3999</v>
      </c>
      <c r="G462" s="221"/>
      <c r="H462" s="224">
        <v>552.64</v>
      </c>
      <c r="I462" s="225"/>
      <c r="J462" s="221"/>
      <c r="K462" s="221"/>
      <c r="L462" s="226"/>
      <c r="M462" s="227"/>
      <c r="N462" s="228"/>
      <c r="O462" s="228"/>
      <c r="P462" s="228"/>
      <c r="Q462" s="228"/>
      <c r="R462" s="228"/>
      <c r="S462" s="228"/>
      <c r="T462" s="229"/>
      <c r="AT462" s="230" t="s">
        <v>384</v>
      </c>
      <c r="AU462" s="230" t="s">
        <v>86</v>
      </c>
      <c r="AV462" s="14" t="s">
        <v>86</v>
      </c>
      <c r="AW462" s="14" t="s">
        <v>32</v>
      </c>
      <c r="AX462" s="14" t="s">
        <v>84</v>
      </c>
      <c r="AY462" s="230" t="s">
        <v>375</v>
      </c>
    </row>
    <row r="463" spans="1:65" s="2" customFormat="1" ht="16.5" customHeight="1">
      <c r="A463" s="35"/>
      <c r="B463" s="36"/>
      <c r="C463" s="192" t="s">
        <v>1350</v>
      </c>
      <c r="D463" s="192" t="s">
        <v>377</v>
      </c>
      <c r="E463" s="193" t="s">
        <v>4000</v>
      </c>
      <c r="F463" s="194" t="s">
        <v>4001</v>
      </c>
      <c r="G463" s="195" t="s">
        <v>956</v>
      </c>
      <c r="H463" s="196">
        <v>520</v>
      </c>
      <c r="I463" s="197"/>
      <c r="J463" s="198">
        <f>ROUND(I463*H463,2)</f>
        <v>0</v>
      </c>
      <c r="K463" s="194" t="s">
        <v>1</v>
      </c>
      <c r="L463" s="40"/>
      <c r="M463" s="199" t="s">
        <v>1</v>
      </c>
      <c r="N463" s="200" t="s">
        <v>42</v>
      </c>
      <c r="O463" s="72"/>
      <c r="P463" s="201">
        <f>O463*H463</f>
        <v>0</v>
      </c>
      <c r="Q463" s="201">
        <v>1E-3</v>
      </c>
      <c r="R463" s="201">
        <f>Q463*H463</f>
        <v>0.52</v>
      </c>
      <c r="S463" s="201">
        <v>0</v>
      </c>
      <c r="T463" s="202">
        <f>S463*H463</f>
        <v>0</v>
      </c>
      <c r="U463" s="35"/>
      <c r="V463" s="35"/>
      <c r="W463" s="35"/>
      <c r="X463" s="35"/>
      <c r="Y463" s="35"/>
      <c r="Z463" s="35"/>
      <c r="AA463" s="35"/>
      <c r="AB463" s="35"/>
      <c r="AC463" s="35"/>
      <c r="AD463" s="35"/>
      <c r="AE463" s="35"/>
      <c r="AR463" s="203" t="s">
        <v>462</v>
      </c>
      <c r="AT463" s="203" t="s">
        <v>377</v>
      </c>
      <c r="AU463" s="203" t="s">
        <v>86</v>
      </c>
      <c r="AY463" s="18" t="s">
        <v>375</v>
      </c>
      <c r="BE463" s="204">
        <f>IF(N463="základní",J463,0)</f>
        <v>0</v>
      </c>
      <c r="BF463" s="204">
        <f>IF(N463="snížená",J463,0)</f>
        <v>0</v>
      </c>
      <c r="BG463" s="204">
        <f>IF(N463="zákl. přenesená",J463,0)</f>
        <v>0</v>
      </c>
      <c r="BH463" s="204">
        <f>IF(N463="sníž. přenesená",J463,0)</f>
        <v>0</v>
      </c>
      <c r="BI463" s="204">
        <f>IF(N463="nulová",J463,0)</f>
        <v>0</v>
      </c>
      <c r="BJ463" s="18" t="s">
        <v>84</v>
      </c>
      <c r="BK463" s="204">
        <f>ROUND(I463*H463,2)</f>
        <v>0</v>
      </c>
      <c r="BL463" s="18" t="s">
        <v>462</v>
      </c>
      <c r="BM463" s="203" t="s">
        <v>4002</v>
      </c>
    </row>
    <row r="464" spans="1:65" s="2" customFormat="1" ht="11.25">
      <c r="A464" s="35"/>
      <c r="B464" s="36"/>
      <c r="C464" s="37"/>
      <c r="D464" s="205" t="s">
        <v>383</v>
      </c>
      <c r="E464" s="37"/>
      <c r="F464" s="206" t="s">
        <v>4001</v>
      </c>
      <c r="G464" s="37"/>
      <c r="H464" s="37"/>
      <c r="I464" s="207"/>
      <c r="J464" s="37"/>
      <c r="K464" s="37"/>
      <c r="L464" s="40"/>
      <c r="M464" s="208"/>
      <c r="N464" s="209"/>
      <c r="O464" s="72"/>
      <c r="P464" s="72"/>
      <c r="Q464" s="72"/>
      <c r="R464" s="72"/>
      <c r="S464" s="72"/>
      <c r="T464" s="73"/>
      <c r="U464" s="35"/>
      <c r="V464" s="35"/>
      <c r="W464" s="35"/>
      <c r="X464" s="35"/>
      <c r="Y464" s="35"/>
      <c r="Z464" s="35"/>
      <c r="AA464" s="35"/>
      <c r="AB464" s="35"/>
      <c r="AC464" s="35"/>
      <c r="AD464" s="35"/>
      <c r="AE464" s="35"/>
      <c r="AT464" s="18" t="s">
        <v>383</v>
      </c>
      <c r="AU464" s="18" t="s">
        <v>86</v>
      </c>
    </row>
    <row r="465" spans="1:65" s="2" customFormat="1" ht="19.5">
      <c r="A465" s="35"/>
      <c r="B465" s="36"/>
      <c r="C465" s="37"/>
      <c r="D465" s="205" t="s">
        <v>410</v>
      </c>
      <c r="E465" s="37"/>
      <c r="F465" s="231" t="s">
        <v>4003</v>
      </c>
      <c r="G465" s="37"/>
      <c r="H465" s="37"/>
      <c r="I465" s="207"/>
      <c r="J465" s="37"/>
      <c r="K465" s="37"/>
      <c r="L465" s="40"/>
      <c r="M465" s="208"/>
      <c r="N465" s="209"/>
      <c r="O465" s="72"/>
      <c r="P465" s="72"/>
      <c r="Q465" s="72"/>
      <c r="R465" s="72"/>
      <c r="S465" s="72"/>
      <c r="T465" s="73"/>
      <c r="U465" s="35"/>
      <c r="V465" s="35"/>
      <c r="W465" s="35"/>
      <c r="X465" s="35"/>
      <c r="Y465" s="35"/>
      <c r="Z465" s="35"/>
      <c r="AA465" s="35"/>
      <c r="AB465" s="35"/>
      <c r="AC465" s="35"/>
      <c r="AD465" s="35"/>
      <c r="AE465" s="35"/>
      <c r="AT465" s="18" t="s">
        <v>410</v>
      </c>
      <c r="AU465" s="18" t="s">
        <v>86</v>
      </c>
    </row>
    <row r="466" spans="1:65" s="14" customFormat="1" ht="11.25">
      <c r="B466" s="220"/>
      <c r="C466" s="221"/>
      <c r="D466" s="205" t="s">
        <v>384</v>
      </c>
      <c r="E466" s="222" t="s">
        <v>1</v>
      </c>
      <c r="F466" s="223" t="s">
        <v>4004</v>
      </c>
      <c r="G466" s="221"/>
      <c r="H466" s="224">
        <v>520</v>
      </c>
      <c r="I466" s="225"/>
      <c r="J466" s="221"/>
      <c r="K466" s="221"/>
      <c r="L466" s="226"/>
      <c r="M466" s="227"/>
      <c r="N466" s="228"/>
      <c r="O466" s="228"/>
      <c r="P466" s="228"/>
      <c r="Q466" s="228"/>
      <c r="R466" s="228"/>
      <c r="S466" s="228"/>
      <c r="T466" s="229"/>
      <c r="AT466" s="230" t="s">
        <v>384</v>
      </c>
      <c r="AU466" s="230" t="s">
        <v>86</v>
      </c>
      <c r="AV466" s="14" t="s">
        <v>86</v>
      </c>
      <c r="AW466" s="14" t="s">
        <v>32</v>
      </c>
      <c r="AX466" s="14" t="s">
        <v>84</v>
      </c>
      <c r="AY466" s="230" t="s">
        <v>375</v>
      </c>
    </row>
    <row r="467" spans="1:65" s="2" customFormat="1" ht="16.5" customHeight="1">
      <c r="A467" s="35"/>
      <c r="B467" s="36"/>
      <c r="C467" s="192" t="s">
        <v>1356</v>
      </c>
      <c r="D467" s="192" t="s">
        <v>377</v>
      </c>
      <c r="E467" s="193" t="s">
        <v>4005</v>
      </c>
      <c r="F467" s="194" t="s">
        <v>4006</v>
      </c>
      <c r="G467" s="195" t="s">
        <v>956</v>
      </c>
      <c r="H467" s="196">
        <v>105.28</v>
      </c>
      <c r="I467" s="197"/>
      <c r="J467" s="198">
        <f>ROUND(I467*H467,2)</f>
        <v>0</v>
      </c>
      <c r="K467" s="194" t="s">
        <v>1</v>
      </c>
      <c r="L467" s="40"/>
      <c r="M467" s="199" t="s">
        <v>1</v>
      </c>
      <c r="N467" s="200" t="s">
        <v>42</v>
      </c>
      <c r="O467" s="72"/>
      <c r="P467" s="201">
        <f>O467*H467</f>
        <v>0</v>
      </c>
      <c r="Q467" s="201">
        <v>1E-3</v>
      </c>
      <c r="R467" s="201">
        <f>Q467*H467</f>
        <v>0.10528</v>
      </c>
      <c r="S467" s="201">
        <v>0</v>
      </c>
      <c r="T467" s="202">
        <f>S467*H467</f>
        <v>0</v>
      </c>
      <c r="U467" s="35"/>
      <c r="V467" s="35"/>
      <c r="W467" s="35"/>
      <c r="X467" s="35"/>
      <c r="Y467" s="35"/>
      <c r="Z467" s="35"/>
      <c r="AA467" s="35"/>
      <c r="AB467" s="35"/>
      <c r="AC467" s="35"/>
      <c r="AD467" s="35"/>
      <c r="AE467" s="35"/>
      <c r="AR467" s="203" t="s">
        <v>462</v>
      </c>
      <c r="AT467" s="203" t="s">
        <v>377</v>
      </c>
      <c r="AU467" s="203" t="s">
        <v>86</v>
      </c>
      <c r="AY467" s="18" t="s">
        <v>375</v>
      </c>
      <c r="BE467" s="204">
        <f>IF(N467="základní",J467,0)</f>
        <v>0</v>
      </c>
      <c r="BF467" s="204">
        <f>IF(N467="snížená",J467,0)</f>
        <v>0</v>
      </c>
      <c r="BG467" s="204">
        <f>IF(N467="zákl. přenesená",J467,0)</f>
        <v>0</v>
      </c>
      <c r="BH467" s="204">
        <f>IF(N467="sníž. přenesená",J467,0)</f>
        <v>0</v>
      </c>
      <c r="BI467" s="204">
        <f>IF(N467="nulová",J467,0)</f>
        <v>0</v>
      </c>
      <c r="BJ467" s="18" t="s">
        <v>84</v>
      </c>
      <c r="BK467" s="204">
        <f>ROUND(I467*H467,2)</f>
        <v>0</v>
      </c>
      <c r="BL467" s="18" t="s">
        <v>462</v>
      </c>
      <c r="BM467" s="203" t="s">
        <v>4007</v>
      </c>
    </row>
    <row r="468" spans="1:65" s="2" customFormat="1" ht="11.25">
      <c r="A468" s="35"/>
      <c r="B468" s="36"/>
      <c r="C468" s="37"/>
      <c r="D468" s="205" t="s">
        <v>383</v>
      </c>
      <c r="E468" s="37"/>
      <c r="F468" s="206" t="s">
        <v>4006</v>
      </c>
      <c r="G468" s="37"/>
      <c r="H468" s="37"/>
      <c r="I468" s="207"/>
      <c r="J468" s="37"/>
      <c r="K468" s="37"/>
      <c r="L468" s="40"/>
      <c r="M468" s="208"/>
      <c r="N468" s="209"/>
      <c r="O468" s="72"/>
      <c r="P468" s="72"/>
      <c r="Q468" s="72"/>
      <c r="R468" s="72"/>
      <c r="S468" s="72"/>
      <c r="T468" s="73"/>
      <c r="U468" s="35"/>
      <c r="V468" s="35"/>
      <c r="W468" s="35"/>
      <c r="X468" s="35"/>
      <c r="Y468" s="35"/>
      <c r="Z468" s="35"/>
      <c r="AA468" s="35"/>
      <c r="AB468" s="35"/>
      <c r="AC468" s="35"/>
      <c r="AD468" s="35"/>
      <c r="AE468" s="35"/>
      <c r="AT468" s="18" t="s">
        <v>383</v>
      </c>
      <c r="AU468" s="18" t="s">
        <v>86</v>
      </c>
    </row>
    <row r="469" spans="1:65" s="14" customFormat="1" ht="11.25">
      <c r="B469" s="220"/>
      <c r="C469" s="221"/>
      <c r="D469" s="205" t="s">
        <v>384</v>
      </c>
      <c r="E469" s="222" t="s">
        <v>1</v>
      </c>
      <c r="F469" s="223" t="s">
        <v>4008</v>
      </c>
      <c r="G469" s="221"/>
      <c r="H469" s="224">
        <v>105.28</v>
      </c>
      <c r="I469" s="225"/>
      <c r="J469" s="221"/>
      <c r="K469" s="221"/>
      <c r="L469" s="226"/>
      <c r="M469" s="227"/>
      <c r="N469" s="228"/>
      <c r="O469" s="228"/>
      <c r="P469" s="228"/>
      <c r="Q469" s="228"/>
      <c r="R469" s="228"/>
      <c r="S469" s="228"/>
      <c r="T469" s="229"/>
      <c r="AT469" s="230" t="s">
        <v>384</v>
      </c>
      <c r="AU469" s="230" t="s">
        <v>86</v>
      </c>
      <c r="AV469" s="14" t="s">
        <v>86</v>
      </c>
      <c r="AW469" s="14" t="s">
        <v>32</v>
      </c>
      <c r="AX469" s="14" t="s">
        <v>84</v>
      </c>
      <c r="AY469" s="230" t="s">
        <v>375</v>
      </c>
    </row>
    <row r="470" spans="1:65" s="2" customFormat="1" ht="16.5" customHeight="1">
      <c r="A470" s="35"/>
      <c r="B470" s="36"/>
      <c r="C470" s="192" t="s">
        <v>2436</v>
      </c>
      <c r="D470" s="192" t="s">
        <v>377</v>
      </c>
      <c r="E470" s="193" t="s">
        <v>1357</v>
      </c>
      <c r="F470" s="194" t="s">
        <v>1358</v>
      </c>
      <c r="G470" s="195" t="s">
        <v>649</v>
      </c>
      <c r="H470" s="196">
        <v>1.4870000000000001</v>
      </c>
      <c r="I470" s="197"/>
      <c r="J470" s="198">
        <f>ROUND(I470*H470,2)</f>
        <v>0</v>
      </c>
      <c r="K470" s="194" t="s">
        <v>408</v>
      </c>
      <c r="L470" s="40"/>
      <c r="M470" s="199" t="s">
        <v>1</v>
      </c>
      <c r="N470" s="200" t="s">
        <v>42</v>
      </c>
      <c r="O470" s="72"/>
      <c r="P470" s="201">
        <f>O470*H470</f>
        <v>0</v>
      </c>
      <c r="Q470" s="201">
        <v>0</v>
      </c>
      <c r="R470" s="201">
        <f>Q470*H470</f>
        <v>0</v>
      </c>
      <c r="S470" s="201">
        <v>0</v>
      </c>
      <c r="T470" s="202">
        <f>S470*H470</f>
        <v>0</v>
      </c>
      <c r="U470" s="35"/>
      <c r="V470" s="35"/>
      <c r="W470" s="35"/>
      <c r="X470" s="35"/>
      <c r="Y470" s="35"/>
      <c r="Z470" s="35"/>
      <c r="AA470" s="35"/>
      <c r="AB470" s="35"/>
      <c r="AC470" s="35"/>
      <c r="AD470" s="35"/>
      <c r="AE470" s="35"/>
      <c r="AR470" s="203" t="s">
        <v>462</v>
      </c>
      <c r="AT470" s="203" t="s">
        <v>377</v>
      </c>
      <c r="AU470" s="203" t="s">
        <v>86</v>
      </c>
      <c r="AY470" s="18" t="s">
        <v>375</v>
      </c>
      <c r="BE470" s="204">
        <f>IF(N470="základní",J470,0)</f>
        <v>0</v>
      </c>
      <c r="BF470" s="204">
        <f>IF(N470="snížená",J470,0)</f>
        <v>0</v>
      </c>
      <c r="BG470" s="204">
        <f>IF(N470="zákl. přenesená",J470,0)</f>
        <v>0</v>
      </c>
      <c r="BH470" s="204">
        <f>IF(N470="sníž. přenesená",J470,0)</f>
        <v>0</v>
      </c>
      <c r="BI470" s="204">
        <f>IF(N470="nulová",J470,0)</f>
        <v>0</v>
      </c>
      <c r="BJ470" s="18" t="s">
        <v>84</v>
      </c>
      <c r="BK470" s="204">
        <f>ROUND(I470*H470,2)</f>
        <v>0</v>
      </c>
      <c r="BL470" s="18" t="s">
        <v>462</v>
      </c>
      <c r="BM470" s="203" t="s">
        <v>4009</v>
      </c>
    </row>
    <row r="471" spans="1:65" s="2" customFormat="1" ht="19.5">
      <c r="A471" s="35"/>
      <c r="B471" s="36"/>
      <c r="C471" s="37"/>
      <c r="D471" s="205" t="s">
        <v>383</v>
      </c>
      <c r="E471" s="37"/>
      <c r="F471" s="206" t="s">
        <v>1360</v>
      </c>
      <c r="G471" s="37"/>
      <c r="H471" s="37"/>
      <c r="I471" s="207"/>
      <c r="J471" s="37"/>
      <c r="K471" s="37"/>
      <c r="L471" s="40"/>
      <c r="M471" s="208"/>
      <c r="N471" s="209"/>
      <c r="O471" s="72"/>
      <c r="P471" s="72"/>
      <c r="Q471" s="72"/>
      <c r="R471" s="72"/>
      <c r="S471" s="72"/>
      <c r="T471" s="73"/>
      <c r="U471" s="35"/>
      <c r="V471" s="35"/>
      <c r="W471" s="35"/>
      <c r="X471" s="35"/>
      <c r="Y471" s="35"/>
      <c r="Z471" s="35"/>
      <c r="AA471" s="35"/>
      <c r="AB471" s="35"/>
      <c r="AC471" s="35"/>
      <c r="AD471" s="35"/>
      <c r="AE471" s="35"/>
      <c r="AT471" s="18" t="s">
        <v>383</v>
      </c>
      <c r="AU471" s="18" t="s">
        <v>86</v>
      </c>
    </row>
    <row r="472" spans="1:65" s="12" customFormat="1" ht="22.9" customHeight="1">
      <c r="B472" s="176"/>
      <c r="C472" s="177"/>
      <c r="D472" s="178" t="s">
        <v>76</v>
      </c>
      <c r="E472" s="190" t="s">
        <v>2456</v>
      </c>
      <c r="F472" s="190" t="s">
        <v>2457</v>
      </c>
      <c r="G472" s="177"/>
      <c r="H472" s="177"/>
      <c r="I472" s="180"/>
      <c r="J472" s="191">
        <f>BK472</f>
        <v>0</v>
      </c>
      <c r="K472" s="177"/>
      <c r="L472" s="182"/>
      <c r="M472" s="183"/>
      <c r="N472" s="184"/>
      <c r="O472" s="184"/>
      <c r="P472" s="185">
        <f>SUM(P473:P475)</f>
        <v>0</v>
      </c>
      <c r="Q472" s="184"/>
      <c r="R472" s="185">
        <f>SUM(R473:R475)</f>
        <v>2.9668599999999996E-2</v>
      </c>
      <c r="S472" s="184"/>
      <c r="T472" s="186">
        <f>SUM(T473:T475)</f>
        <v>0</v>
      </c>
      <c r="AR472" s="187" t="s">
        <v>86</v>
      </c>
      <c r="AT472" s="188" t="s">
        <v>76</v>
      </c>
      <c r="AU472" s="188" t="s">
        <v>84</v>
      </c>
      <c r="AY472" s="187" t="s">
        <v>375</v>
      </c>
      <c r="BK472" s="189">
        <f>SUM(BK473:BK475)</f>
        <v>0</v>
      </c>
    </row>
    <row r="473" spans="1:65" s="2" customFormat="1" ht="21.75" customHeight="1">
      <c r="A473" s="35"/>
      <c r="B473" s="36"/>
      <c r="C473" s="192" t="s">
        <v>2440</v>
      </c>
      <c r="D473" s="192" t="s">
        <v>377</v>
      </c>
      <c r="E473" s="193" t="s">
        <v>4010</v>
      </c>
      <c r="F473" s="194" t="s">
        <v>4011</v>
      </c>
      <c r="G473" s="195" t="s">
        <v>671</v>
      </c>
      <c r="H473" s="196">
        <v>114.11</v>
      </c>
      <c r="I473" s="197"/>
      <c r="J473" s="198">
        <f>ROUND(I473*H473,2)</f>
        <v>0</v>
      </c>
      <c r="K473" s="194" t="s">
        <v>408</v>
      </c>
      <c r="L473" s="40"/>
      <c r="M473" s="199" t="s">
        <v>1</v>
      </c>
      <c r="N473" s="200" t="s">
        <v>42</v>
      </c>
      <c r="O473" s="72"/>
      <c r="P473" s="201">
        <f>O473*H473</f>
        <v>0</v>
      </c>
      <c r="Q473" s="201">
        <v>2.5999999999999998E-4</v>
      </c>
      <c r="R473" s="201">
        <f>Q473*H473</f>
        <v>2.9668599999999996E-2</v>
      </c>
      <c r="S473" s="201">
        <v>0</v>
      </c>
      <c r="T473" s="202">
        <f>S473*H473</f>
        <v>0</v>
      </c>
      <c r="U473" s="35"/>
      <c r="V473" s="35"/>
      <c r="W473" s="35"/>
      <c r="X473" s="35"/>
      <c r="Y473" s="35"/>
      <c r="Z473" s="35"/>
      <c r="AA473" s="35"/>
      <c r="AB473" s="35"/>
      <c r="AC473" s="35"/>
      <c r="AD473" s="35"/>
      <c r="AE473" s="35"/>
      <c r="AR473" s="203" t="s">
        <v>462</v>
      </c>
      <c r="AT473" s="203" t="s">
        <v>377</v>
      </c>
      <c r="AU473" s="203" t="s">
        <v>86</v>
      </c>
      <c r="AY473" s="18" t="s">
        <v>375</v>
      </c>
      <c r="BE473" s="204">
        <f>IF(N473="základní",J473,0)</f>
        <v>0</v>
      </c>
      <c r="BF473" s="204">
        <f>IF(N473="snížená",J473,0)</f>
        <v>0</v>
      </c>
      <c r="BG473" s="204">
        <f>IF(N473="zákl. přenesená",J473,0)</f>
        <v>0</v>
      </c>
      <c r="BH473" s="204">
        <f>IF(N473="sníž. přenesená",J473,0)</f>
        <v>0</v>
      </c>
      <c r="BI473" s="204">
        <f>IF(N473="nulová",J473,0)</f>
        <v>0</v>
      </c>
      <c r="BJ473" s="18" t="s">
        <v>84</v>
      </c>
      <c r="BK473" s="204">
        <f>ROUND(I473*H473,2)</f>
        <v>0</v>
      </c>
      <c r="BL473" s="18" t="s">
        <v>462</v>
      </c>
      <c r="BM473" s="203" t="s">
        <v>4012</v>
      </c>
    </row>
    <row r="474" spans="1:65" s="2" customFormat="1" ht="11.25">
      <c r="A474" s="35"/>
      <c r="B474" s="36"/>
      <c r="C474" s="37"/>
      <c r="D474" s="205" t="s">
        <v>383</v>
      </c>
      <c r="E474" s="37"/>
      <c r="F474" s="206" t="s">
        <v>4013</v>
      </c>
      <c r="G474" s="37"/>
      <c r="H474" s="37"/>
      <c r="I474" s="207"/>
      <c r="J474" s="37"/>
      <c r="K474" s="37"/>
      <c r="L474" s="40"/>
      <c r="M474" s="208"/>
      <c r="N474" s="209"/>
      <c r="O474" s="72"/>
      <c r="P474" s="72"/>
      <c r="Q474" s="72"/>
      <c r="R474" s="72"/>
      <c r="S474" s="72"/>
      <c r="T474" s="73"/>
      <c r="U474" s="35"/>
      <c r="V474" s="35"/>
      <c r="W474" s="35"/>
      <c r="X474" s="35"/>
      <c r="Y474" s="35"/>
      <c r="Z474" s="35"/>
      <c r="AA474" s="35"/>
      <c r="AB474" s="35"/>
      <c r="AC474" s="35"/>
      <c r="AD474" s="35"/>
      <c r="AE474" s="35"/>
      <c r="AT474" s="18" t="s">
        <v>383</v>
      </c>
      <c r="AU474" s="18" t="s">
        <v>86</v>
      </c>
    </row>
    <row r="475" spans="1:65" s="14" customFormat="1" ht="11.25">
      <c r="B475" s="220"/>
      <c r="C475" s="221"/>
      <c r="D475" s="205" t="s">
        <v>384</v>
      </c>
      <c r="E475" s="222" t="s">
        <v>1</v>
      </c>
      <c r="F475" s="223" t="s">
        <v>4014</v>
      </c>
      <c r="G475" s="221"/>
      <c r="H475" s="224">
        <v>114.11</v>
      </c>
      <c r="I475" s="225"/>
      <c r="J475" s="221"/>
      <c r="K475" s="221"/>
      <c r="L475" s="226"/>
      <c r="M475" s="268"/>
      <c r="N475" s="269"/>
      <c r="O475" s="269"/>
      <c r="P475" s="269"/>
      <c r="Q475" s="269"/>
      <c r="R475" s="269"/>
      <c r="S475" s="269"/>
      <c r="T475" s="270"/>
      <c r="AT475" s="230" t="s">
        <v>384</v>
      </c>
      <c r="AU475" s="230" t="s">
        <v>86</v>
      </c>
      <c r="AV475" s="14" t="s">
        <v>86</v>
      </c>
      <c r="AW475" s="14" t="s">
        <v>32</v>
      </c>
      <c r="AX475" s="14" t="s">
        <v>84</v>
      </c>
      <c r="AY475" s="230" t="s">
        <v>375</v>
      </c>
    </row>
    <row r="476" spans="1:65" s="2" customFormat="1" ht="6.95" customHeight="1">
      <c r="A476" s="35"/>
      <c r="B476" s="55"/>
      <c r="C476" s="56"/>
      <c r="D476" s="56"/>
      <c r="E476" s="56"/>
      <c r="F476" s="56"/>
      <c r="G476" s="56"/>
      <c r="H476" s="56"/>
      <c r="I476" s="56"/>
      <c r="J476" s="56"/>
      <c r="K476" s="56"/>
      <c r="L476" s="40"/>
      <c r="M476" s="35"/>
      <c r="O476" s="35"/>
      <c r="P476" s="35"/>
      <c r="Q476" s="35"/>
      <c r="R476" s="35"/>
      <c r="S476" s="35"/>
      <c r="T476" s="35"/>
      <c r="U476" s="35"/>
      <c r="V476" s="35"/>
      <c r="W476" s="35"/>
      <c r="X476" s="35"/>
      <c r="Y476" s="35"/>
      <c r="Z476" s="35"/>
      <c r="AA476" s="35"/>
      <c r="AB476" s="35"/>
      <c r="AC476" s="35"/>
      <c r="AD476" s="35"/>
      <c r="AE476" s="35"/>
    </row>
  </sheetData>
  <sheetProtection algorithmName="SHA-512" hashValue="xhVp6U0SgkHj36KYsSyq5/IEQ1bMBNm4IxsMf9j2Hyt6B+aF8ZhVlkzN1Cnos1PJuiOSS5jKldC8dloNxlJYSw==" saltValue="/Qhuu7ATl57vZNG3ZG6eDUHU4Y7ROyjX5aG2SLASDHaeI0YxWiPuMNWphnXT9ihxTUB7dOsqgYcjQPTbkPyXiw==" spinCount="100000" sheet="1" objects="1" scenarios="1" formatColumns="0" formatRows="0" autoFilter="0"/>
  <autoFilter ref="C136:K475"/>
  <mergeCells count="12">
    <mergeCell ref="E129:H129"/>
    <mergeCell ref="L2:V2"/>
    <mergeCell ref="E85:H85"/>
    <mergeCell ref="E87:H87"/>
    <mergeCell ref="E89:H89"/>
    <mergeCell ref="E125:H125"/>
    <mergeCell ref="E127:H12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474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8" t="s">
        <v>191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86</v>
      </c>
    </row>
    <row r="4" spans="1:46" s="1" customFormat="1" ht="24.95" customHeight="1">
      <c r="B4" s="21"/>
      <c r="D4" s="118" t="s">
        <v>343</v>
      </c>
      <c r="L4" s="21"/>
      <c r="M4" s="119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20" t="s">
        <v>16</v>
      </c>
      <c r="L6" s="21"/>
    </row>
    <row r="7" spans="1:46" s="1" customFormat="1" ht="16.5" customHeight="1">
      <c r="B7" s="21"/>
      <c r="E7" s="317" t="str">
        <f>'Rekapitulace stavby'!K6</f>
        <v>VD Harcov, zajištění bezpečnosti za povodní</v>
      </c>
      <c r="F7" s="318"/>
      <c r="G7" s="318"/>
      <c r="H7" s="318"/>
      <c r="L7" s="21"/>
    </row>
    <row r="8" spans="1:46" s="1" customFormat="1" ht="12" customHeight="1">
      <c r="B8" s="21"/>
      <c r="D8" s="120" t="s">
        <v>344</v>
      </c>
      <c r="L8" s="21"/>
    </row>
    <row r="9" spans="1:46" s="2" customFormat="1" ht="16.5" customHeight="1">
      <c r="A9" s="35"/>
      <c r="B9" s="40"/>
      <c r="C9" s="35"/>
      <c r="D9" s="35"/>
      <c r="E9" s="317" t="s">
        <v>4015</v>
      </c>
      <c r="F9" s="319"/>
      <c r="G9" s="319"/>
      <c r="H9" s="319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customHeight="1">
      <c r="A10" s="35"/>
      <c r="B10" s="40"/>
      <c r="C10" s="35"/>
      <c r="D10" s="120" t="s">
        <v>346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customHeight="1">
      <c r="A11" s="35"/>
      <c r="B11" s="40"/>
      <c r="C11" s="35"/>
      <c r="D11" s="35"/>
      <c r="E11" s="320" t="s">
        <v>4016</v>
      </c>
      <c r="F11" s="319"/>
      <c r="G11" s="319"/>
      <c r="H11" s="319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1.25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customHeight="1">
      <c r="A13" s="35"/>
      <c r="B13" s="40"/>
      <c r="C13" s="35"/>
      <c r="D13" s="120" t="s">
        <v>18</v>
      </c>
      <c r="E13" s="35"/>
      <c r="F13" s="111" t="s">
        <v>1</v>
      </c>
      <c r="G13" s="35"/>
      <c r="H13" s="35"/>
      <c r="I13" s="120" t="s">
        <v>19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20" t="s">
        <v>20</v>
      </c>
      <c r="E14" s="35"/>
      <c r="F14" s="111" t="s">
        <v>21</v>
      </c>
      <c r="G14" s="35"/>
      <c r="H14" s="35"/>
      <c r="I14" s="120" t="s">
        <v>22</v>
      </c>
      <c r="J14" s="121" t="str">
        <f>'Rekapitulace stavby'!AN8</f>
        <v>7. 1. 2022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customHeight="1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5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customHeight="1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'Rekapitulace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customHeight="1">
      <c r="A20" s="35"/>
      <c r="B20" s="40"/>
      <c r="C20" s="35"/>
      <c r="D20" s="35"/>
      <c r="E20" s="321" t="str">
        <f>'Rekapitulace stavby'!E14</f>
        <v>Vyplň údaj</v>
      </c>
      <c r="F20" s="322"/>
      <c r="G20" s="322"/>
      <c r="H20" s="322"/>
      <c r="I20" s="120" t="s">
        <v>27</v>
      </c>
      <c r="J20" s="31" t="str">
        <f>'Rekapitulace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5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customHeight="1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customHeight="1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5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customHeight="1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tr">
        <f>IF('Rekapitulace stavby'!AN19="","",'Rekapitulace stavby'!AN19)</f>
        <v/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customHeight="1">
      <c r="A26" s="35"/>
      <c r="B26" s="40"/>
      <c r="C26" s="35"/>
      <c r="D26" s="35"/>
      <c r="E26" s="111" t="str">
        <f>IF('Rekapitulace stavby'!E20="","",'Rekapitulace stavby'!E20)</f>
        <v xml:space="preserve"> </v>
      </c>
      <c r="F26" s="35"/>
      <c r="G26" s="35"/>
      <c r="H26" s="35"/>
      <c r="I26" s="120" t="s">
        <v>27</v>
      </c>
      <c r="J26" s="111" t="str">
        <f>IF('Rekapitulace stavby'!AN20="","",'Rekapitulace stavby'!AN20)</f>
        <v/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5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customHeight="1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customHeight="1">
      <c r="A29" s="122"/>
      <c r="B29" s="123"/>
      <c r="C29" s="122"/>
      <c r="D29" s="122"/>
      <c r="E29" s="323" t="s">
        <v>1</v>
      </c>
      <c r="F29" s="323"/>
      <c r="G29" s="323"/>
      <c r="H29" s="323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5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customHeight="1">
      <c r="A32" s="35"/>
      <c r="B32" s="40"/>
      <c r="C32" s="35"/>
      <c r="D32" s="126" t="s">
        <v>37</v>
      </c>
      <c r="E32" s="35"/>
      <c r="F32" s="35"/>
      <c r="G32" s="35"/>
      <c r="H32" s="35"/>
      <c r="I32" s="35"/>
      <c r="J32" s="127">
        <f>ROUND(J137,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35"/>
      <c r="F34" s="128" t="s">
        <v>39</v>
      </c>
      <c r="G34" s="35"/>
      <c r="H34" s="35"/>
      <c r="I34" s="128" t="s">
        <v>38</v>
      </c>
      <c r="J34" s="128" t="s">
        <v>40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customHeight="1">
      <c r="A35" s="35"/>
      <c r="B35" s="40"/>
      <c r="C35" s="35"/>
      <c r="D35" s="129" t="s">
        <v>41</v>
      </c>
      <c r="E35" s="120" t="s">
        <v>42</v>
      </c>
      <c r="F35" s="130">
        <f>ROUND((SUM(BE137:BE473)),  2)</f>
        <v>0</v>
      </c>
      <c r="G35" s="35"/>
      <c r="H35" s="35"/>
      <c r="I35" s="131">
        <v>0.21</v>
      </c>
      <c r="J35" s="130">
        <f>ROUND(((SUM(BE137:BE473))*I35),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120" t="s">
        <v>43</v>
      </c>
      <c r="F36" s="130">
        <f>ROUND((SUM(BF137:BF473)),  2)</f>
        <v>0</v>
      </c>
      <c r="G36" s="35"/>
      <c r="H36" s="35"/>
      <c r="I36" s="131">
        <v>0.15</v>
      </c>
      <c r="J36" s="130">
        <f>ROUND(((SUM(BF137:BF473))*I36),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20" t="s">
        <v>44</v>
      </c>
      <c r="F37" s="130">
        <f>ROUND((SUM(BG137:BG473)),  2)</f>
        <v>0</v>
      </c>
      <c r="G37" s="35"/>
      <c r="H37" s="35"/>
      <c r="I37" s="131">
        <v>0.21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hidden="1" customHeight="1">
      <c r="A38" s="35"/>
      <c r="B38" s="40"/>
      <c r="C38" s="35"/>
      <c r="D38" s="35"/>
      <c r="E38" s="120" t="s">
        <v>45</v>
      </c>
      <c r="F38" s="130">
        <f>ROUND((SUM(BH137:BH473)),  2)</f>
        <v>0</v>
      </c>
      <c r="G38" s="35"/>
      <c r="H38" s="35"/>
      <c r="I38" s="131">
        <v>0.15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0" t="s">
        <v>46</v>
      </c>
      <c r="F39" s="130">
        <f>ROUND((SUM(BI137:BI473)),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customHeight="1">
      <c r="A41" s="35"/>
      <c r="B41" s="40"/>
      <c r="C41" s="132"/>
      <c r="D41" s="133" t="s">
        <v>47</v>
      </c>
      <c r="E41" s="134"/>
      <c r="F41" s="134"/>
      <c r="G41" s="135" t="s">
        <v>48</v>
      </c>
      <c r="H41" s="136" t="s">
        <v>49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5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39" t="s">
        <v>50</v>
      </c>
      <c r="E50" s="140"/>
      <c r="F50" s="140"/>
      <c r="G50" s="139" t="s">
        <v>51</v>
      </c>
      <c r="H50" s="140"/>
      <c r="I50" s="140"/>
      <c r="J50" s="140"/>
      <c r="K50" s="140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41" t="s">
        <v>52</v>
      </c>
      <c r="E61" s="142"/>
      <c r="F61" s="143" t="s">
        <v>53</v>
      </c>
      <c r="G61" s="141" t="s">
        <v>52</v>
      </c>
      <c r="H61" s="142"/>
      <c r="I61" s="142"/>
      <c r="J61" s="144" t="s">
        <v>53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39" t="s">
        <v>54</v>
      </c>
      <c r="E65" s="145"/>
      <c r="F65" s="145"/>
      <c r="G65" s="139" t="s">
        <v>55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41" t="s">
        <v>52</v>
      </c>
      <c r="E76" s="142"/>
      <c r="F76" s="143" t="s">
        <v>53</v>
      </c>
      <c r="G76" s="141" t="s">
        <v>52</v>
      </c>
      <c r="H76" s="142"/>
      <c r="I76" s="142"/>
      <c r="J76" s="144" t="s">
        <v>53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348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24" t="str">
        <f>E7</f>
        <v>VD Harcov, zajištění bezpečnosti za povodní</v>
      </c>
      <c r="F85" s="325"/>
      <c r="G85" s="325"/>
      <c r="H85" s="325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344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24" t="s">
        <v>4015</v>
      </c>
      <c r="F87" s="326"/>
      <c r="G87" s="326"/>
      <c r="H87" s="326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346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297" t="str">
        <f>E11</f>
        <v>10 - Levá SV - stavební úpravy</v>
      </c>
      <c r="F89" s="326"/>
      <c r="G89" s="326"/>
      <c r="H89" s="326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Liberec</v>
      </c>
      <c r="G91" s="37"/>
      <c r="H91" s="37"/>
      <c r="I91" s="30" t="s">
        <v>22</v>
      </c>
      <c r="J91" s="67" t="str">
        <f>IF(J14="","",J14)</f>
        <v>7. 1. 2022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5.2" customHeight="1">
      <c r="A93" s="35"/>
      <c r="B93" s="36"/>
      <c r="C93" s="30" t="s">
        <v>24</v>
      </c>
      <c r="D93" s="37"/>
      <c r="E93" s="37"/>
      <c r="F93" s="28" t="str">
        <f>E17</f>
        <v>Povodí Labe, státní podnik</v>
      </c>
      <c r="G93" s="37"/>
      <c r="H93" s="37"/>
      <c r="I93" s="30" t="s">
        <v>30</v>
      </c>
      <c r="J93" s="33" t="str">
        <f>E23</f>
        <v>Valbek, spol. s.r.o.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2" customHeight="1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 xml:space="preserve"> 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0" t="s">
        <v>349</v>
      </c>
      <c r="D96" s="151"/>
      <c r="E96" s="151"/>
      <c r="F96" s="151"/>
      <c r="G96" s="151"/>
      <c r="H96" s="151"/>
      <c r="I96" s="151"/>
      <c r="J96" s="152" t="s">
        <v>350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" customHeight="1">
      <c r="A98" s="35"/>
      <c r="B98" s="36"/>
      <c r="C98" s="153" t="s">
        <v>351</v>
      </c>
      <c r="D98" s="37"/>
      <c r="E98" s="37"/>
      <c r="F98" s="37"/>
      <c r="G98" s="37"/>
      <c r="H98" s="37"/>
      <c r="I98" s="37"/>
      <c r="J98" s="85">
        <f>J137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352</v>
      </c>
    </row>
    <row r="99" spans="1:47" s="9" customFormat="1" ht="24.95" customHeight="1">
      <c r="B99" s="154"/>
      <c r="C99" s="155"/>
      <c r="D99" s="156" t="s">
        <v>601</v>
      </c>
      <c r="E99" s="157"/>
      <c r="F99" s="157"/>
      <c r="G99" s="157"/>
      <c r="H99" s="157"/>
      <c r="I99" s="157"/>
      <c r="J99" s="158">
        <f>J138</f>
        <v>0</v>
      </c>
      <c r="K99" s="155"/>
      <c r="L99" s="159"/>
    </row>
    <row r="100" spans="1:47" s="10" customFormat="1" ht="19.899999999999999" customHeight="1">
      <c r="B100" s="160"/>
      <c r="C100" s="105"/>
      <c r="D100" s="161" t="s">
        <v>602</v>
      </c>
      <c r="E100" s="162"/>
      <c r="F100" s="162"/>
      <c r="G100" s="162"/>
      <c r="H100" s="162"/>
      <c r="I100" s="162"/>
      <c r="J100" s="163">
        <f>J139</f>
        <v>0</v>
      </c>
      <c r="K100" s="105"/>
      <c r="L100" s="164"/>
    </row>
    <row r="101" spans="1:47" s="10" customFormat="1" ht="19.899999999999999" customHeight="1">
      <c r="B101" s="160"/>
      <c r="C101" s="105"/>
      <c r="D101" s="161" t="s">
        <v>603</v>
      </c>
      <c r="E101" s="162"/>
      <c r="F101" s="162"/>
      <c r="G101" s="162"/>
      <c r="H101" s="162"/>
      <c r="I101" s="162"/>
      <c r="J101" s="163">
        <f>J172</f>
        <v>0</v>
      </c>
      <c r="K101" s="105"/>
      <c r="L101" s="164"/>
    </row>
    <row r="102" spans="1:47" s="10" customFormat="1" ht="19.899999999999999" customHeight="1">
      <c r="B102" s="160"/>
      <c r="C102" s="105"/>
      <c r="D102" s="161" t="s">
        <v>604</v>
      </c>
      <c r="E102" s="162"/>
      <c r="F102" s="162"/>
      <c r="G102" s="162"/>
      <c r="H102" s="162"/>
      <c r="I102" s="162"/>
      <c r="J102" s="163">
        <f>J188</f>
        <v>0</v>
      </c>
      <c r="K102" s="105"/>
      <c r="L102" s="164"/>
    </row>
    <row r="103" spans="1:47" s="10" customFormat="1" ht="19.899999999999999" customHeight="1">
      <c r="B103" s="160"/>
      <c r="C103" s="105"/>
      <c r="D103" s="161" t="s">
        <v>830</v>
      </c>
      <c r="E103" s="162"/>
      <c r="F103" s="162"/>
      <c r="G103" s="162"/>
      <c r="H103" s="162"/>
      <c r="I103" s="162"/>
      <c r="J103" s="163">
        <f>J208</f>
        <v>0</v>
      </c>
      <c r="K103" s="105"/>
      <c r="L103" s="164"/>
    </row>
    <row r="104" spans="1:47" s="10" customFormat="1" ht="19.899999999999999" customHeight="1">
      <c r="B104" s="160"/>
      <c r="C104" s="105"/>
      <c r="D104" s="161" t="s">
        <v>1363</v>
      </c>
      <c r="E104" s="162"/>
      <c r="F104" s="162"/>
      <c r="G104" s="162"/>
      <c r="H104" s="162"/>
      <c r="I104" s="162"/>
      <c r="J104" s="163">
        <f>J247</f>
        <v>0</v>
      </c>
      <c r="K104" s="105"/>
      <c r="L104" s="164"/>
    </row>
    <row r="105" spans="1:47" s="10" customFormat="1" ht="19.899999999999999" customHeight="1">
      <c r="B105" s="160"/>
      <c r="C105" s="105"/>
      <c r="D105" s="161" t="s">
        <v>831</v>
      </c>
      <c r="E105" s="162"/>
      <c r="F105" s="162"/>
      <c r="G105" s="162"/>
      <c r="H105" s="162"/>
      <c r="I105" s="162"/>
      <c r="J105" s="163">
        <f>J254</f>
        <v>0</v>
      </c>
      <c r="K105" s="105"/>
      <c r="L105" s="164"/>
    </row>
    <row r="106" spans="1:47" s="10" customFormat="1" ht="19.899999999999999" customHeight="1">
      <c r="B106" s="160"/>
      <c r="C106" s="105"/>
      <c r="D106" s="161" t="s">
        <v>2611</v>
      </c>
      <c r="E106" s="162"/>
      <c r="F106" s="162"/>
      <c r="G106" s="162"/>
      <c r="H106" s="162"/>
      <c r="I106" s="162"/>
      <c r="J106" s="163">
        <f>J263</f>
        <v>0</v>
      </c>
      <c r="K106" s="105"/>
      <c r="L106" s="164"/>
    </row>
    <row r="107" spans="1:47" s="10" customFormat="1" ht="19.899999999999999" customHeight="1">
      <c r="B107" s="160"/>
      <c r="C107" s="105"/>
      <c r="D107" s="161" t="s">
        <v>605</v>
      </c>
      <c r="E107" s="162"/>
      <c r="F107" s="162"/>
      <c r="G107" s="162"/>
      <c r="H107" s="162"/>
      <c r="I107" s="162"/>
      <c r="J107" s="163">
        <f>J300</f>
        <v>0</v>
      </c>
      <c r="K107" s="105"/>
      <c r="L107" s="164"/>
    </row>
    <row r="108" spans="1:47" s="10" customFormat="1" ht="19.899999999999999" customHeight="1">
      <c r="B108" s="160"/>
      <c r="C108" s="105"/>
      <c r="D108" s="161" t="s">
        <v>606</v>
      </c>
      <c r="E108" s="162"/>
      <c r="F108" s="162"/>
      <c r="G108" s="162"/>
      <c r="H108" s="162"/>
      <c r="I108" s="162"/>
      <c r="J108" s="163">
        <f>J389</f>
        <v>0</v>
      </c>
      <c r="K108" s="105"/>
      <c r="L108" s="164"/>
    </row>
    <row r="109" spans="1:47" s="10" customFormat="1" ht="19.899999999999999" customHeight="1">
      <c r="B109" s="160"/>
      <c r="C109" s="105"/>
      <c r="D109" s="161" t="s">
        <v>607</v>
      </c>
      <c r="E109" s="162"/>
      <c r="F109" s="162"/>
      <c r="G109" s="162"/>
      <c r="H109" s="162"/>
      <c r="I109" s="162"/>
      <c r="J109" s="163">
        <f>J401</f>
        <v>0</v>
      </c>
      <c r="K109" s="105"/>
      <c r="L109" s="164"/>
    </row>
    <row r="110" spans="1:47" s="9" customFormat="1" ht="24.95" customHeight="1">
      <c r="B110" s="154"/>
      <c r="C110" s="155"/>
      <c r="D110" s="156" t="s">
        <v>608</v>
      </c>
      <c r="E110" s="157"/>
      <c r="F110" s="157"/>
      <c r="G110" s="157"/>
      <c r="H110" s="157"/>
      <c r="I110" s="157"/>
      <c r="J110" s="158">
        <f>J404</f>
        <v>0</v>
      </c>
      <c r="K110" s="155"/>
      <c r="L110" s="159"/>
    </row>
    <row r="111" spans="1:47" s="10" customFormat="1" ht="19.899999999999999" customHeight="1">
      <c r="B111" s="160"/>
      <c r="C111" s="105"/>
      <c r="D111" s="161" t="s">
        <v>1522</v>
      </c>
      <c r="E111" s="162"/>
      <c r="F111" s="162"/>
      <c r="G111" s="162"/>
      <c r="H111" s="162"/>
      <c r="I111" s="162"/>
      <c r="J111" s="163">
        <f>J405</f>
        <v>0</v>
      </c>
      <c r="K111" s="105"/>
      <c r="L111" s="164"/>
    </row>
    <row r="112" spans="1:47" s="10" customFormat="1" ht="19.899999999999999" customHeight="1">
      <c r="B112" s="160"/>
      <c r="C112" s="105"/>
      <c r="D112" s="161" t="s">
        <v>3646</v>
      </c>
      <c r="E112" s="162"/>
      <c r="F112" s="162"/>
      <c r="G112" s="162"/>
      <c r="H112" s="162"/>
      <c r="I112" s="162"/>
      <c r="J112" s="163">
        <f>J426</f>
        <v>0</v>
      </c>
      <c r="K112" s="105"/>
      <c r="L112" s="164"/>
    </row>
    <row r="113" spans="1:31" s="10" customFormat="1" ht="19.899999999999999" customHeight="1">
      <c r="B113" s="160"/>
      <c r="C113" s="105"/>
      <c r="D113" s="161" t="s">
        <v>1523</v>
      </c>
      <c r="E113" s="162"/>
      <c r="F113" s="162"/>
      <c r="G113" s="162"/>
      <c r="H113" s="162"/>
      <c r="I113" s="162"/>
      <c r="J113" s="163">
        <f>J447</f>
        <v>0</v>
      </c>
      <c r="K113" s="105"/>
      <c r="L113" s="164"/>
    </row>
    <row r="114" spans="1:31" s="10" customFormat="1" ht="19.899999999999999" customHeight="1">
      <c r="B114" s="160"/>
      <c r="C114" s="105"/>
      <c r="D114" s="161" t="s">
        <v>834</v>
      </c>
      <c r="E114" s="162"/>
      <c r="F114" s="162"/>
      <c r="G114" s="162"/>
      <c r="H114" s="162"/>
      <c r="I114" s="162"/>
      <c r="J114" s="163">
        <f>J452</f>
        <v>0</v>
      </c>
      <c r="K114" s="105"/>
      <c r="L114" s="164"/>
    </row>
    <row r="115" spans="1:31" s="10" customFormat="1" ht="19.899999999999999" customHeight="1">
      <c r="B115" s="160"/>
      <c r="C115" s="105"/>
      <c r="D115" s="161" t="s">
        <v>2075</v>
      </c>
      <c r="E115" s="162"/>
      <c r="F115" s="162"/>
      <c r="G115" s="162"/>
      <c r="H115" s="162"/>
      <c r="I115" s="162"/>
      <c r="J115" s="163">
        <f>J470</f>
        <v>0</v>
      </c>
      <c r="K115" s="105"/>
      <c r="L115" s="164"/>
    </row>
    <row r="116" spans="1:31" s="2" customFormat="1" ht="21.75" customHeight="1">
      <c r="A116" s="35"/>
      <c r="B116" s="36"/>
      <c r="C116" s="37"/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2" customFormat="1" ht="6.95" customHeight="1">
      <c r="A117" s="35"/>
      <c r="B117" s="55"/>
      <c r="C117" s="56"/>
      <c r="D117" s="56"/>
      <c r="E117" s="56"/>
      <c r="F117" s="56"/>
      <c r="G117" s="56"/>
      <c r="H117" s="56"/>
      <c r="I117" s="56"/>
      <c r="J117" s="56"/>
      <c r="K117" s="56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21" spans="1:31" s="2" customFormat="1" ht="6.95" customHeight="1">
      <c r="A121" s="35"/>
      <c r="B121" s="57"/>
      <c r="C121" s="58"/>
      <c r="D121" s="58"/>
      <c r="E121" s="58"/>
      <c r="F121" s="58"/>
      <c r="G121" s="58"/>
      <c r="H121" s="58"/>
      <c r="I121" s="58"/>
      <c r="J121" s="58"/>
      <c r="K121" s="58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2" customFormat="1" ht="24.95" customHeight="1">
      <c r="A122" s="35"/>
      <c r="B122" s="36"/>
      <c r="C122" s="24" t="s">
        <v>359</v>
      </c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2" customFormat="1" ht="6.95" customHeight="1">
      <c r="A123" s="35"/>
      <c r="B123" s="36"/>
      <c r="C123" s="37"/>
      <c r="D123" s="37"/>
      <c r="E123" s="37"/>
      <c r="F123" s="37"/>
      <c r="G123" s="37"/>
      <c r="H123" s="3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12" customHeight="1">
      <c r="A124" s="35"/>
      <c r="B124" s="36"/>
      <c r="C124" s="30" t="s">
        <v>16</v>
      </c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16.5" customHeight="1">
      <c r="A125" s="35"/>
      <c r="B125" s="36"/>
      <c r="C125" s="37"/>
      <c r="D125" s="37"/>
      <c r="E125" s="324" t="str">
        <f>E7</f>
        <v>VD Harcov, zajištění bezpečnosti za povodní</v>
      </c>
      <c r="F125" s="325"/>
      <c r="G125" s="325"/>
      <c r="H125" s="325"/>
      <c r="I125" s="37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1" customFormat="1" ht="12" customHeight="1">
      <c r="B126" s="22"/>
      <c r="C126" s="30" t="s">
        <v>344</v>
      </c>
      <c r="D126" s="23"/>
      <c r="E126" s="23"/>
      <c r="F126" s="23"/>
      <c r="G126" s="23"/>
      <c r="H126" s="23"/>
      <c r="I126" s="23"/>
      <c r="J126" s="23"/>
      <c r="K126" s="23"/>
      <c r="L126" s="21"/>
    </row>
    <row r="127" spans="1:31" s="2" customFormat="1" ht="16.5" customHeight="1">
      <c r="A127" s="35"/>
      <c r="B127" s="36"/>
      <c r="C127" s="37"/>
      <c r="D127" s="37"/>
      <c r="E127" s="324" t="s">
        <v>4015</v>
      </c>
      <c r="F127" s="326"/>
      <c r="G127" s="326"/>
      <c r="H127" s="326"/>
      <c r="I127" s="37"/>
      <c r="J127" s="37"/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12" customHeight="1">
      <c r="A128" s="35"/>
      <c r="B128" s="36"/>
      <c r="C128" s="30" t="s">
        <v>346</v>
      </c>
      <c r="D128" s="37"/>
      <c r="E128" s="37"/>
      <c r="F128" s="37"/>
      <c r="G128" s="37"/>
      <c r="H128" s="37"/>
      <c r="I128" s="37"/>
      <c r="J128" s="37"/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2" customFormat="1" ht="16.5" customHeight="1">
      <c r="A129" s="35"/>
      <c r="B129" s="36"/>
      <c r="C129" s="37"/>
      <c r="D129" s="37"/>
      <c r="E129" s="297" t="str">
        <f>E11</f>
        <v>10 - Levá SV - stavební úpravy</v>
      </c>
      <c r="F129" s="326"/>
      <c r="G129" s="326"/>
      <c r="H129" s="326"/>
      <c r="I129" s="37"/>
      <c r="J129" s="37"/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2" customFormat="1" ht="6.95" customHeight="1">
      <c r="A130" s="35"/>
      <c r="B130" s="36"/>
      <c r="C130" s="37"/>
      <c r="D130" s="37"/>
      <c r="E130" s="37"/>
      <c r="F130" s="37"/>
      <c r="G130" s="37"/>
      <c r="H130" s="37"/>
      <c r="I130" s="37"/>
      <c r="J130" s="37"/>
      <c r="K130" s="37"/>
      <c r="L130" s="52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pans="1:65" s="2" customFormat="1" ht="12" customHeight="1">
      <c r="A131" s="35"/>
      <c r="B131" s="36"/>
      <c r="C131" s="30" t="s">
        <v>20</v>
      </c>
      <c r="D131" s="37"/>
      <c r="E131" s="37"/>
      <c r="F131" s="28" t="str">
        <f>F14</f>
        <v>Liberec</v>
      </c>
      <c r="G131" s="37"/>
      <c r="H131" s="37"/>
      <c r="I131" s="30" t="s">
        <v>22</v>
      </c>
      <c r="J131" s="67" t="str">
        <f>IF(J14="","",J14)</f>
        <v>7. 1. 2022</v>
      </c>
      <c r="K131" s="37"/>
      <c r="L131" s="52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</row>
    <row r="132" spans="1:65" s="2" customFormat="1" ht="6.95" customHeight="1">
      <c r="A132" s="35"/>
      <c r="B132" s="36"/>
      <c r="C132" s="37"/>
      <c r="D132" s="37"/>
      <c r="E132" s="37"/>
      <c r="F132" s="37"/>
      <c r="G132" s="37"/>
      <c r="H132" s="37"/>
      <c r="I132" s="37"/>
      <c r="J132" s="37"/>
      <c r="K132" s="37"/>
      <c r="L132" s="52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</row>
    <row r="133" spans="1:65" s="2" customFormat="1" ht="15.2" customHeight="1">
      <c r="A133" s="35"/>
      <c r="B133" s="36"/>
      <c r="C133" s="30" t="s">
        <v>24</v>
      </c>
      <c r="D133" s="37"/>
      <c r="E133" s="37"/>
      <c r="F133" s="28" t="str">
        <f>E17</f>
        <v>Povodí Labe, státní podnik</v>
      </c>
      <c r="G133" s="37"/>
      <c r="H133" s="37"/>
      <c r="I133" s="30" t="s">
        <v>30</v>
      </c>
      <c r="J133" s="33" t="str">
        <f>E23</f>
        <v>Valbek, spol. s.r.o.</v>
      </c>
      <c r="K133" s="37"/>
      <c r="L133" s="52"/>
      <c r="S133" s="35"/>
      <c r="T133" s="35"/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</row>
    <row r="134" spans="1:65" s="2" customFormat="1" ht="15.2" customHeight="1">
      <c r="A134" s="35"/>
      <c r="B134" s="36"/>
      <c r="C134" s="30" t="s">
        <v>28</v>
      </c>
      <c r="D134" s="37"/>
      <c r="E134" s="37"/>
      <c r="F134" s="28" t="str">
        <f>IF(E20="","",E20)</f>
        <v>Vyplň údaj</v>
      </c>
      <c r="G134" s="37"/>
      <c r="H134" s="37"/>
      <c r="I134" s="30" t="s">
        <v>33</v>
      </c>
      <c r="J134" s="33" t="str">
        <f>E26</f>
        <v xml:space="preserve"> </v>
      </c>
      <c r="K134" s="37"/>
      <c r="L134" s="52"/>
      <c r="S134" s="35"/>
      <c r="T134" s="35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</row>
    <row r="135" spans="1:65" s="2" customFormat="1" ht="10.35" customHeight="1">
      <c r="A135" s="35"/>
      <c r="B135" s="36"/>
      <c r="C135" s="37"/>
      <c r="D135" s="37"/>
      <c r="E135" s="37"/>
      <c r="F135" s="37"/>
      <c r="G135" s="37"/>
      <c r="H135" s="37"/>
      <c r="I135" s="37"/>
      <c r="J135" s="37"/>
      <c r="K135" s="37"/>
      <c r="L135" s="52"/>
      <c r="S135" s="35"/>
      <c r="T135" s="35"/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</row>
    <row r="136" spans="1:65" s="11" customFormat="1" ht="29.25" customHeight="1">
      <c r="A136" s="165"/>
      <c r="B136" s="166"/>
      <c r="C136" s="167" t="s">
        <v>360</v>
      </c>
      <c r="D136" s="168" t="s">
        <v>62</v>
      </c>
      <c r="E136" s="168" t="s">
        <v>58</v>
      </c>
      <c r="F136" s="168" t="s">
        <v>59</v>
      </c>
      <c r="G136" s="168" t="s">
        <v>361</v>
      </c>
      <c r="H136" s="168" t="s">
        <v>362</v>
      </c>
      <c r="I136" s="168" t="s">
        <v>363</v>
      </c>
      <c r="J136" s="168" t="s">
        <v>350</v>
      </c>
      <c r="K136" s="169" t="s">
        <v>364</v>
      </c>
      <c r="L136" s="170"/>
      <c r="M136" s="76" t="s">
        <v>1</v>
      </c>
      <c r="N136" s="77" t="s">
        <v>41</v>
      </c>
      <c r="O136" s="77" t="s">
        <v>365</v>
      </c>
      <c r="P136" s="77" t="s">
        <v>366</v>
      </c>
      <c r="Q136" s="77" t="s">
        <v>367</v>
      </c>
      <c r="R136" s="77" t="s">
        <v>368</v>
      </c>
      <c r="S136" s="77" t="s">
        <v>369</v>
      </c>
      <c r="T136" s="78" t="s">
        <v>370</v>
      </c>
      <c r="U136" s="165"/>
      <c r="V136" s="165"/>
      <c r="W136" s="165"/>
      <c r="X136" s="165"/>
      <c r="Y136" s="165"/>
      <c r="Z136" s="165"/>
      <c r="AA136" s="165"/>
      <c r="AB136" s="165"/>
      <c r="AC136" s="165"/>
      <c r="AD136" s="165"/>
      <c r="AE136" s="165"/>
    </row>
    <row r="137" spans="1:65" s="2" customFormat="1" ht="22.9" customHeight="1">
      <c r="A137" s="35"/>
      <c r="B137" s="36"/>
      <c r="C137" s="83" t="s">
        <v>371</v>
      </c>
      <c r="D137" s="37"/>
      <c r="E137" s="37"/>
      <c r="F137" s="37"/>
      <c r="G137" s="37"/>
      <c r="H137" s="37"/>
      <c r="I137" s="37"/>
      <c r="J137" s="171">
        <f>BK137</f>
        <v>0</v>
      </c>
      <c r="K137" s="37"/>
      <c r="L137" s="40"/>
      <c r="M137" s="79"/>
      <c r="N137" s="172"/>
      <c r="O137" s="80"/>
      <c r="P137" s="173">
        <f>P138+P404</f>
        <v>0</v>
      </c>
      <c r="Q137" s="80"/>
      <c r="R137" s="173">
        <f>R138+R404</f>
        <v>192.73278402000003</v>
      </c>
      <c r="S137" s="80"/>
      <c r="T137" s="174">
        <f>T138+T404</f>
        <v>183.20469800000001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T137" s="18" t="s">
        <v>76</v>
      </c>
      <c r="AU137" s="18" t="s">
        <v>352</v>
      </c>
      <c r="BK137" s="175">
        <f>BK138+BK404</f>
        <v>0</v>
      </c>
    </row>
    <row r="138" spans="1:65" s="12" customFormat="1" ht="25.9" customHeight="1">
      <c r="B138" s="176"/>
      <c r="C138" s="177"/>
      <c r="D138" s="178" t="s">
        <v>76</v>
      </c>
      <c r="E138" s="179" t="s">
        <v>610</v>
      </c>
      <c r="F138" s="179" t="s">
        <v>611</v>
      </c>
      <c r="G138" s="177"/>
      <c r="H138" s="177"/>
      <c r="I138" s="180"/>
      <c r="J138" s="181">
        <f>BK138</f>
        <v>0</v>
      </c>
      <c r="K138" s="177"/>
      <c r="L138" s="182"/>
      <c r="M138" s="183"/>
      <c r="N138" s="184"/>
      <c r="O138" s="184"/>
      <c r="P138" s="185">
        <f>P139+P172+P188+P208+P247+P254+P263+P300+P389+P401</f>
        <v>0</v>
      </c>
      <c r="Q138" s="184"/>
      <c r="R138" s="185">
        <f>R139+R172+R188+R208+R247+R254+R263+R300+R389+R401</f>
        <v>190.86408282000002</v>
      </c>
      <c r="S138" s="184"/>
      <c r="T138" s="186">
        <f>T139+T172+T188+T208+T247+T254+T263+T300+T389+T401</f>
        <v>181.46245000000002</v>
      </c>
      <c r="AR138" s="187" t="s">
        <v>84</v>
      </c>
      <c r="AT138" s="188" t="s">
        <v>76</v>
      </c>
      <c r="AU138" s="188" t="s">
        <v>77</v>
      </c>
      <c r="AY138" s="187" t="s">
        <v>375</v>
      </c>
      <c r="BK138" s="189">
        <f>BK139+BK172+BK188+BK208+BK247+BK254+BK263+BK300+BK389+BK401</f>
        <v>0</v>
      </c>
    </row>
    <row r="139" spans="1:65" s="12" customFormat="1" ht="22.9" customHeight="1">
      <c r="B139" s="176"/>
      <c r="C139" s="177"/>
      <c r="D139" s="178" t="s">
        <v>76</v>
      </c>
      <c r="E139" s="190" t="s">
        <v>84</v>
      </c>
      <c r="F139" s="190" t="s">
        <v>612</v>
      </c>
      <c r="G139" s="177"/>
      <c r="H139" s="177"/>
      <c r="I139" s="180"/>
      <c r="J139" s="191">
        <f>BK139</f>
        <v>0</v>
      </c>
      <c r="K139" s="177"/>
      <c r="L139" s="182"/>
      <c r="M139" s="183"/>
      <c r="N139" s="184"/>
      <c r="O139" s="184"/>
      <c r="P139" s="185">
        <f>SUM(P140:P171)</f>
        <v>0</v>
      </c>
      <c r="Q139" s="184"/>
      <c r="R139" s="185">
        <f>SUM(R140:R171)</f>
        <v>3.7658026799999997</v>
      </c>
      <c r="S139" s="184"/>
      <c r="T139" s="186">
        <f>SUM(T140:T171)</f>
        <v>0</v>
      </c>
      <c r="AR139" s="187" t="s">
        <v>84</v>
      </c>
      <c r="AT139" s="188" t="s">
        <v>76</v>
      </c>
      <c r="AU139" s="188" t="s">
        <v>84</v>
      </c>
      <c r="AY139" s="187" t="s">
        <v>375</v>
      </c>
      <c r="BK139" s="189">
        <f>SUM(BK140:BK171)</f>
        <v>0</v>
      </c>
    </row>
    <row r="140" spans="1:65" s="2" customFormat="1" ht="16.5" customHeight="1">
      <c r="A140" s="35"/>
      <c r="B140" s="36"/>
      <c r="C140" s="192" t="s">
        <v>84</v>
      </c>
      <c r="D140" s="192" t="s">
        <v>377</v>
      </c>
      <c r="E140" s="193" t="s">
        <v>3647</v>
      </c>
      <c r="F140" s="194" t="s">
        <v>3648</v>
      </c>
      <c r="G140" s="195" t="s">
        <v>615</v>
      </c>
      <c r="H140" s="196">
        <v>38.844999999999999</v>
      </c>
      <c r="I140" s="197"/>
      <c r="J140" s="198">
        <f>ROUND(I140*H140,2)</f>
        <v>0</v>
      </c>
      <c r="K140" s="194" t="s">
        <v>408</v>
      </c>
      <c r="L140" s="40"/>
      <c r="M140" s="199" t="s">
        <v>1</v>
      </c>
      <c r="N140" s="200" t="s">
        <v>42</v>
      </c>
      <c r="O140" s="72"/>
      <c r="P140" s="201">
        <f>O140*H140</f>
        <v>0</v>
      </c>
      <c r="Q140" s="201">
        <v>0</v>
      </c>
      <c r="R140" s="201">
        <f>Q140*H140</f>
        <v>0</v>
      </c>
      <c r="S140" s="201">
        <v>0</v>
      </c>
      <c r="T140" s="202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03" t="s">
        <v>374</v>
      </c>
      <c r="AT140" s="203" t="s">
        <v>377</v>
      </c>
      <c r="AU140" s="203" t="s">
        <v>86</v>
      </c>
      <c r="AY140" s="18" t="s">
        <v>375</v>
      </c>
      <c r="BE140" s="204">
        <f>IF(N140="základní",J140,0)</f>
        <v>0</v>
      </c>
      <c r="BF140" s="204">
        <f>IF(N140="snížená",J140,0)</f>
        <v>0</v>
      </c>
      <c r="BG140" s="204">
        <f>IF(N140="zákl. přenesená",J140,0)</f>
        <v>0</v>
      </c>
      <c r="BH140" s="204">
        <f>IF(N140="sníž. přenesená",J140,0)</f>
        <v>0</v>
      </c>
      <c r="BI140" s="204">
        <f>IF(N140="nulová",J140,0)</f>
        <v>0</v>
      </c>
      <c r="BJ140" s="18" t="s">
        <v>84</v>
      </c>
      <c r="BK140" s="204">
        <f>ROUND(I140*H140,2)</f>
        <v>0</v>
      </c>
      <c r="BL140" s="18" t="s">
        <v>374</v>
      </c>
      <c r="BM140" s="203" t="s">
        <v>4017</v>
      </c>
    </row>
    <row r="141" spans="1:65" s="2" customFormat="1" ht="19.5">
      <c r="A141" s="35"/>
      <c r="B141" s="36"/>
      <c r="C141" s="37"/>
      <c r="D141" s="205" t="s">
        <v>383</v>
      </c>
      <c r="E141" s="37"/>
      <c r="F141" s="206" t="s">
        <v>3650</v>
      </c>
      <c r="G141" s="37"/>
      <c r="H141" s="37"/>
      <c r="I141" s="207"/>
      <c r="J141" s="37"/>
      <c r="K141" s="37"/>
      <c r="L141" s="40"/>
      <c r="M141" s="208"/>
      <c r="N141" s="209"/>
      <c r="O141" s="72"/>
      <c r="P141" s="72"/>
      <c r="Q141" s="72"/>
      <c r="R141" s="72"/>
      <c r="S141" s="72"/>
      <c r="T141" s="73"/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T141" s="18" t="s">
        <v>383</v>
      </c>
      <c r="AU141" s="18" t="s">
        <v>86</v>
      </c>
    </row>
    <row r="142" spans="1:65" s="14" customFormat="1" ht="11.25">
      <c r="B142" s="220"/>
      <c r="C142" s="221"/>
      <c r="D142" s="205" t="s">
        <v>384</v>
      </c>
      <c r="E142" s="222" t="s">
        <v>1</v>
      </c>
      <c r="F142" s="223" t="s">
        <v>3651</v>
      </c>
      <c r="G142" s="221"/>
      <c r="H142" s="224">
        <v>77.69</v>
      </c>
      <c r="I142" s="225"/>
      <c r="J142" s="221"/>
      <c r="K142" s="221"/>
      <c r="L142" s="226"/>
      <c r="M142" s="227"/>
      <c r="N142" s="228"/>
      <c r="O142" s="228"/>
      <c r="P142" s="228"/>
      <c r="Q142" s="228"/>
      <c r="R142" s="228"/>
      <c r="S142" s="228"/>
      <c r="T142" s="229"/>
      <c r="AT142" s="230" t="s">
        <v>384</v>
      </c>
      <c r="AU142" s="230" t="s">
        <v>86</v>
      </c>
      <c r="AV142" s="14" t="s">
        <v>86</v>
      </c>
      <c r="AW142" s="14" t="s">
        <v>32</v>
      </c>
      <c r="AX142" s="14" t="s">
        <v>77</v>
      </c>
      <c r="AY142" s="230" t="s">
        <v>375</v>
      </c>
    </row>
    <row r="143" spans="1:65" s="14" customFormat="1" ht="11.25">
      <c r="B143" s="220"/>
      <c r="C143" s="221"/>
      <c r="D143" s="205" t="s">
        <v>384</v>
      </c>
      <c r="E143" s="222" t="s">
        <v>1</v>
      </c>
      <c r="F143" s="223" t="s">
        <v>3652</v>
      </c>
      <c r="G143" s="221"/>
      <c r="H143" s="224">
        <v>38.844999999999999</v>
      </c>
      <c r="I143" s="225"/>
      <c r="J143" s="221"/>
      <c r="K143" s="221"/>
      <c r="L143" s="226"/>
      <c r="M143" s="227"/>
      <c r="N143" s="228"/>
      <c r="O143" s="228"/>
      <c r="P143" s="228"/>
      <c r="Q143" s="228"/>
      <c r="R143" s="228"/>
      <c r="S143" s="228"/>
      <c r="T143" s="229"/>
      <c r="AT143" s="230" t="s">
        <v>384</v>
      </c>
      <c r="AU143" s="230" t="s">
        <v>86</v>
      </c>
      <c r="AV143" s="14" t="s">
        <v>86</v>
      </c>
      <c r="AW143" s="14" t="s">
        <v>32</v>
      </c>
      <c r="AX143" s="14" t="s">
        <v>84</v>
      </c>
      <c r="AY143" s="230" t="s">
        <v>375</v>
      </c>
    </row>
    <row r="144" spans="1:65" s="2" customFormat="1" ht="16.5" customHeight="1">
      <c r="A144" s="35"/>
      <c r="B144" s="36"/>
      <c r="C144" s="192" t="s">
        <v>86</v>
      </c>
      <c r="D144" s="192" t="s">
        <v>377</v>
      </c>
      <c r="E144" s="193" t="s">
        <v>3653</v>
      </c>
      <c r="F144" s="194" t="s">
        <v>3654</v>
      </c>
      <c r="G144" s="195" t="s">
        <v>615</v>
      </c>
      <c r="H144" s="196">
        <v>38.844999999999999</v>
      </c>
      <c r="I144" s="197"/>
      <c r="J144" s="198">
        <f>ROUND(I144*H144,2)</f>
        <v>0</v>
      </c>
      <c r="K144" s="194" t="s">
        <v>408</v>
      </c>
      <c r="L144" s="40"/>
      <c r="M144" s="199" t="s">
        <v>1</v>
      </c>
      <c r="N144" s="200" t="s">
        <v>42</v>
      </c>
      <c r="O144" s="72"/>
      <c r="P144" s="201">
        <f>O144*H144</f>
        <v>0</v>
      </c>
      <c r="Q144" s="201">
        <v>0</v>
      </c>
      <c r="R144" s="201">
        <f>Q144*H144</f>
        <v>0</v>
      </c>
      <c r="S144" s="201">
        <v>0</v>
      </c>
      <c r="T144" s="202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03" t="s">
        <v>374</v>
      </c>
      <c r="AT144" s="203" t="s">
        <v>377</v>
      </c>
      <c r="AU144" s="203" t="s">
        <v>86</v>
      </c>
      <c r="AY144" s="18" t="s">
        <v>375</v>
      </c>
      <c r="BE144" s="204">
        <f>IF(N144="základní",J144,0)</f>
        <v>0</v>
      </c>
      <c r="BF144" s="204">
        <f>IF(N144="snížená",J144,0)</f>
        <v>0</v>
      </c>
      <c r="BG144" s="204">
        <f>IF(N144="zákl. přenesená",J144,0)</f>
        <v>0</v>
      </c>
      <c r="BH144" s="204">
        <f>IF(N144="sníž. přenesená",J144,0)</f>
        <v>0</v>
      </c>
      <c r="BI144" s="204">
        <f>IF(N144="nulová",J144,0)</f>
        <v>0</v>
      </c>
      <c r="BJ144" s="18" t="s">
        <v>84</v>
      </c>
      <c r="BK144" s="204">
        <f>ROUND(I144*H144,2)</f>
        <v>0</v>
      </c>
      <c r="BL144" s="18" t="s">
        <v>374</v>
      </c>
      <c r="BM144" s="203" t="s">
        <v>4018</v>
      </c>
    </row>
    <row r="145" spans="1:65" s="2" customFormat="1" ht="19.5">
      <c r="A145" s="35"/>
      <c r="B145" s="36"/>
      <c r="C145" s="37"/>
      <c r="D145" s="205" t="s">
        <v>383</v>
      </c>
      <c r="E145" s="37"/>
      <c r="F145" s="206" t="s">
        <v>3656</v>
      </c>
      <c r="G145" s="37"/>
      <c r="H145" s="37"/>
      <c r="I145" s="207"/>
      <c r="J145" s="37"/>
      <c r="K145" s="37"/>
      <c r="L145" s="40"/>
      <c r="M145" s="208"/>
      <c r="N145" s="209"/>
      <c r="O145" s="72"/>
      <c r="P145" s="72"/>
      <c r="Q145" s="72"/>
      <c r="R145" s="72"/>
      <c r="S145" s="72"/>
      <c r="T145" s="73"/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T145" s="18" t="s">
        <v>383</v>
      </c>
      <c r="AU145" s="18" t="s">
        <v>86</v>
      </c>
    </row>
    <row r="146" spans="1:65" s="14" customFormat="1" ht="11.25">
      <c r="B146" s="220"/>
      <c r="C146" s="221"/>
      <c r="D146" s="205" t="s">
        <v>384</v>
      </c>
      <c r="E146" s="222" t="s">
        <v>1</v>
      </c>
      <c r="F146" s="223" t="s">
        <v>3657</v>
      </c>
      <c r="G146" s="221"/>
      <c r="H146" s="224">
        <v>38.844999999999999</v>
      </c>
      <c r="I146" s="225"/>
      <c r="J146" s="221"/>
      <c r="K146" s="221"/>
      <c r="L146" s="226"/>
      <c r="M146" s="227"/>
      <c r="N146" s="228"/>
      <c r="O146" s="228"/>
      <c r="P146" s="228"/>
      <c r="Q146" s="228"/>
      <c r="R146" s="228"/>
      <c r="S146" s="228"/>
      <c r="T146" s="229"/>
      <c r="AT146" s="230" t="s">
        <v>384</v>
      </c>
      <c r="AU146" s="230" t="s">
        <v>86</v>
      </c>
      <c r="AV146" s="14" t="s">
        <v>86</v>
      </c>
      <c r="AW146" s="14" t="s">
        <v>32</v>
      </c>
      <c r="AX146" s="14" t="s">
        <v>84</v>
      </c>
      <c r="AY146" s="230" t="s">
        <v>375</v>
      </c>
    </row>
    <row r="147" spans="1:65" s="2" customFormat="1" ht="16.5" customHeight="1">
      <c r="A147" s="35"/>
      <c r="B147" s="36"/>
      <c r="C147" s="192" t="s">
        <v>103</v>
      </c>
      <c r="D147" s="192" t="s">
        <v>377</v>
      </c>
      <c r="E147" s="193" t="s">
        <v>932</v>
      </c>
      <c r="F147" s="194" t="s">
        <v>933</v>
      </c>
      <c r="G147" s="195" t="s">
        <v>702</v>
      </c>
      <c r="H147" s="196">
        <v>66</v>
      </c>
      <c r="I147" s="197"/>
      <c r="J147" s="198">
        <f>ROUND(I147*H147,2)</f>
        <v>0</v>
      </c>
      <c r="K147" s="194" t="s">
        <v>408</v>
      </c>
      <c r="L147" s="40"/>
      <c r="M147" s="199" t="s">
        <v>1</v>
      </c>
      <c r="N147" s="200" t="s">
        <v>42</v>
      </c>
      <c r="O147" s="72"/>
      <c r="P147" s="201">
        <f>O147*H147</f>
        <v>0</v>
      </c>
      <c r="Q147" s="201">
        <v>1.1900000000000001E-3</v>
      </c>
      <c r="R147" s="201">
        <f>Q147*H147</f>
        <v>7.8539999999999999E-2</v>
      </c>
      <c r="S147" s="201">
        <v>0</v>
      </c>
      <c r="T147" s="202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03" t="s">
        <v>374</v>
      </c>
      <c r="AT147" s="203" t="s">
        <v>377</v>
      </c>
      <c r="AU147" s="203" t="s">
        <v>86</v>
      </c>
      <c r="AY147" s="18" t="s">
        <v>375</v>
      </c>
      <c r="BE147" s="204">
        <f>IF(N147="základní",J147,0)</f>
        <v>0</v>
      </c>
      <c r="BF147" s="204">
        <f>IF(N147="snížená",J147,0)</f>
        <v>0</v>
      </c>
      <c r="BG147" s="204">
        <f>IF(N147="zákl. přenesená",J147,0)</f>
        <v>0</v>
      </c>
      <c r="BH147" s="204">
        <f>IF(N147="sníž. přenesená",J147,0)</f>
        <v>0</v>
      </c>
      <c r="BI147" s="204">
        <f>IF(N147="nulová",J147,0)</f>
        <v>0</v>
      </c>
      <c r="BJ147" s="18" t="s">
        <v>84</v>
      </c>
      <c r="BK147" s="204">
        <f>ROUND(I147*H147,2)</f>
        <v>0</v>
      </c>
      <c r="BL147" s="18" t="s">
        <v>374</v>
      </c>
      <c r="BM147" s="203" t="s">
        <v>4019</v>
      </c>
    </row>
    <row r="148" spans="1:65" s="2" customFormat="1" ht="19.5">
      <c r="A148" s="35"/>
      <c r="B148" s="36"/>
      <c r="C148" s="37"/>
      <c r="D148" s="205" t="s">
        <v>383</v>
      </c>
      <c r="E148" s="37"/>
      <c r="F148" s="206" t="s">
        <v>935</v>
      </c>
      <c r="G148" s="37"/>
      <c r="H148" s="37"/>
      <c r="I148" s="207"/>
      <c r="J148" s="37"/>
      <c r="K148" s="37"/>
      <c r="L148" s="40"/>
      <c r="M148" s="208"/>
      <c r="N148" s="209"/>
      <c r="O148" s="72"/>
      <c r="P148" s="72"/>
      <c r="Q148" s="72"/>
      <c r="R148" s="72"/>
      <c r="S148" s="72"/>
      <c r="T148" s="73"/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T148" s="18" t="s">
        <v>383</v>
      </c>
      <c r="AU148" s="18" t="s">
        <v>86</v>
      </c>
    </row>
    <row r="149" spans="1:65" s="14" customFormat="1" ht="11.25">
      <c r="B149" s="220"/>
      <c r="C149" s="221"/>
      <c r="D149" s="205" t="s">
        <v>384</v>
      </c>
      <c r="E149" s="222" t="s">
        <v>1</v>
      </c>
      <c r="F149" s="223" t="s">
        <v>3659</v>
      </c>
      <c r="G149" s="221"/>
      <c r="H149" s="224">
        <v>66</v>
      </c>
      <c r="I149" s="225"/>
      <c r="J149" s="221"/>
      <c r="K149" s="221"/>
      <c r="L149" s="226"/>
      <c r="M149" s="227"/>
      <c r="N149" s="228"/>
      <c r="O149" s="228"/>
      <c r="P149" s="228"/>
      <c r="Q149" s="228"/>
      <c r="R149" s="228"/>
      <c r="S149" s="228"/>
      <c r="T149" s="229"/>
      <c r="AT149" s="230" t="s">
        <v>384</v>
      </c>
      <c r="AU149" s="230" t="s">
        <v>86</v>
      </c>
      <c r="AV149" s="14" t="s">
        <v>86</v>
      </c>
      <c r="AW149" s="14" t="s">
        <v>32</v>
      </c>
      <c r="AX149" s="14" t="s">
        <v>84</v>
      </c>
      <c r="AY149" s="230" t="s">
        <v>375</v>
      </c>
    </row>
    <row r="150" spans="1:65" s="2" customFormat="1" ht="16.5" customHeight="1">
      <c r="A150" s="35"/>
      <c r="B150" s="36"/>
      <c r="C150" s="236" t="s">
        <v>374</v>
      </c>
      <c r="D150" s="236" t="s">
        <v>646</v>
      </c>
      <c r="E150" s="237" t="s">
        <v>937</v>
      </c>
      <c r="F150" s="238" t="s">
        <v>938</v>
      </c>
      <c r="G150" s="239" t="s">
        <v>649</v>
      </c>
      <c r="H150" s="240">
        <v>1.762</v>
      </c>
      <c r="I150" s="241"/>
      <c r="J150" s="242">
        <f>ROUND(I150*H150,2)</f>
        <v>0</v>
      </c>
      <c r="K150" s="238" t="s">
        <v>408</v>
      </c>
      <c r="L150" s="243"/>
      <c r="M150" s="244" t="s">
        <v>1</v>
      </c>
      <c r="N150" s="245" t="s">
        <v>42</v>
      </c>
      <c r="O150" s="72"/>
      <c r="P150" s="201">
        <f>O150*H150</f>
        <v>0</v>
      </c>
      <c r="Q150" s="201">
        <v>1</v>
      </c>
      <c r="R150" s="201">
        <f>Q150*H150</f>
        <v>1.762</v>
      </c>
      <c r="S150" s="201">
        <v>0</v>
      </c>
      <c r="T150" s="202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03" t="s">
        <v>427</v>
      </c>
      <c r="AT150" s="203" t="s">
        <v>646</v>
      </c>
      <c r="AU150" s="203" t="s">
        <v>86</v>
      </c>
      <c r="AY150" s="18" t="s">
        <v>375</v>
      </c>
      <c r="BE150" s="204">
        <f>IF(N150="základní",J150,0)</f>
        <v>0</v>
      </c>
      <c r="BF150" s="204">
        <f>IF(N150="snížená",J150,0)</f>
        <v>0</v>
      </c>
      <c r="BG150" s="204">
        <f>IF(N150="zákl. přenesená",J150,0)</f>
        <v>0</v>
      </c>
      <c r="BH150" s="204">
        <f>IF(N150="sníž. přenesená",J150,0)</f>
        <v>0</v>
      </c>
      <c r="BI150" s="204">
        <f>IF(N150="nulová",J150,0)</f>
        <v>0</v>
      </c>
      <c r="BJ150" s="18" t="s">
        <v>84</v>
      </c>
      <c r="BK150" s="204">
        <f>ROUND(I150*H150,2)</f>
        <v>0</v>
      </c>
      <c r="BL150" s="18" t="s">
        <v>374</v>
      </c>
      <c r="BM150" s="203" t="s">
        <v>4020</v>
      </c>
    </row>
    <row r="151" spans="1:65" s="2" customFormat="1" ht="11.25">
      <c r="A151" s="35"/>
      <c r="B151" s="36"/>
      <c r="C151" s="37"/>
      <c r="D151" s="205" t="s">
        <v>383</v>
      </c>
      <c r="E151" s="37"/>
      <c r="F151" s="206" t="s">
        <v>938</v>
      </c>
      <c r="G151" s="37"/>
      <c r="H151" s="37"/>
      <c r="I151" s="207"/>
      <c r="J151" s="37"/>
      <c r="K151" s="37"/>
      <c r="L151" s="40"/>
      <c r="M151" s="208"/>
      <c r="N151" s="209"/>
      <c r="O151" s="72"/>
      <c r="P151" s="72"/>
      <c r="Q151" s="72"/>
      <c r="R151" s="72"/>
      <c r="S151" s="72"/>
      <c r="T151" s="73"/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T151" s="18" t="s">
        <v>383</v>
      </c>
      <c r="AU151" s="18" t="s">
        <v>86</v>
      </c>
    </row>
    <row r="152" spans="1:65" s="14" customFormat="1" ht="11.25">
      <c r="B152" s="220"/>
      <c r="C152" s="221"/>
      <c r="D152" s="205" t="s">
        <v>384</v>
      </c>
      <c r="E152" s="222" t="s">
        <v>1</v>
      </c>
      <c r="F152" s="223" t="s">
        <v>3661</v>
      </c>
      <c r="G152" s="221"/>
      <c r="H152" s="224">
        <v>1.762</v>
      </c>
      <c r="I152" s="225"/>
      <c r="J152" s="221"/>
      <c r="K152" s="221"/>
      <c r="L152" s="226"/>
      <c r="M152" s="227"/>
      <c r="N152" s="228"/>
      <c r="O152" s="228"/>
      <c r="P152" s="228"/>
      <c r="Q152" s="228"/>
      <c r="R152" s="228"/>
      <c r="S152" s="228"/>
      <c r="T152" s="229"/>
      <c r="AT152" s="230" t="s">
        <v>384</v>
      </c>
      <c r="AU152" s="230" t="s">
        <v>86</v>
      </c>
      <c r="AV152" s="14" t="s">
        <v>86</v>
      </c>
      <c r="AW152" s="14" t="s">
        <v>32</v>
      </c>
      <c r="AX152" s="14" t="s">
        <v>84</v>
      </c>
      <c r="AY152" s="230" t="s">
        <v>375</v>
      </c>
    </row>
    <row r="153" spans="1:65" s="2" customFormat="1" ht="16.5" customHeight="1">
      <c r="A153" s="35"/>
      <c r="B153" s="36"/>
      <c r="C153" s="236" t="s">
        <v>412</v>
      </c>
      <c r="D153" s="236" t="s">
        <v>646</v>
      </c>
      <c r="E153" s="237" t="s">
        <v>941</v>
      </c>
      <c r="F153" s="238" t="s">
        <v>1805</v>
      </c>
      <c r="G153" s="239" t="s">
        <v>615</v>
      </c>
      <c r="H153" s="240">
        <v>0.754</v>
      </c>
      <c r="I153" s="241"/>
      <c r="J153" s="242">
        <f>ROUND(I153*H153,2)</f>
        <v>0</v>
      </c>
      <c r="K153" s="238" t="s">
        <v>1</v>
      </c>
      <c r="L153" s="243"/>
      <c r="M153" s="244" t="s">
        <v>1</v>
      </c>
      <c r="N153" s="245" t="s">
        <v>42</v>
      </c>
      <c r="O153" s="72"/>
      <c r="P153" s="201">
        <f>O153*H153</f>
        <v>0</v>
      </c>
      <c r="Q153" s="201">
        <v>2.4289999999999998</v>
      </c>
      <c r="R153" s="201">
        <f>Q153*H153</f>
        <v>1.8314659999999998</v>
      </c>
      <c r="S153" s="201">
        <v>0</v>
      </c>
      <c r="T153" s="202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03" t="s">
        <v>427</v>
      </c>
      <c r="AT153" s="203" t="s">
        <v>646</v>
      </c>
      <c r="AU153" s="203" t="s">
        <v>86</v>
      </c>
      <c r="AY153" s="18" t="s">
        <v>375</v>
      </c>
      <c r="BE153" s="204">
        <f>IF(N153="základní",J153,0)</f>
        <v>0</v>
      </c>
      <c r="BF153" s="204">
        <f>IF(N153="snížená",J153,0)</f>
        <v>0</v>
      </c>
      <c r="BG153" s="204">
        <f>IF(N153="zákl. přenesená",J153,0)</f>
        <v>0</v>
      </c>
      <c r="BH153" s="204">
        <f>IF(N153="sníž. přenesená",J153,0)</f>
        <v>0</v>
      </c>
      <c r="BI153" s="204">
        <f>IF(N153="nulová",J153,0)</f>
        <v>0</v>
      </c>
      <c r="BJ153" s="18" t="s">
        <v>84</v>
      </c>
      <c r="BK153" s="204">
        <f>ROUND(I153*H153,2)</f>
        <v>0</v>
      </c>
      <c r="BL153" s="18" t="s">
        <v>374</v>
      </c>
      <c r="BM153" s="203" t="s">
        <v>4021</v>
      </c>
    </row>
    <row r="154" spans="1:65" s="2" customFormat="1" ht="11.25">
      <c r="A154" s="35"/>
      <c r="B154" s="36"/>
      <c r="C154" s="37"/>
      <c r="D154" s="205" t="s">
        <v>383</v>
      </c>
      <c r="E154" s="37"/>
      <c r="F154" s="206" t="s">
        <v>1805</v>
      </c>
      <c r="G154" s="37"/>
      <c r="H154" s="37"/>
      <c r="I154" s="207"/>
      <c r="J154" s="37"/>
      <c r="K154" s="37"/>
      <c r="L154" s="40"/>
      <c r="M154" s="208"/>
      <c r="N154" s="209"/>
      <c r="O154" s="72"/>
      <c r="P154" s="72"/>
      <c r="Q154" s="72"/>
      <c r="R154" s="72"/>
      <c r="S154" s="72"/>
      <c r="T154" s="73"/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T154" s="18" t="s">
        <v>383</v>
      </c>
      <c r="AU154" s="18" t="s">
        <v>86</v>
      </c>
    </row>
    <row r="155" spans="1:65" s="14" customFormat="1" ht="11.25">
      <c r="B155" s="220"/>
      <c r="C155" s="221"/>
      <c r="D155" s="205" t="s">
        <v>384</v>
      </c>
      <c r="E155" s="222" t="s">
        <v>1</v>
      </c>
      <c r="F155" s="223" t="s">
        <v>3663</v>
      </c>
      <c r="G155" s="221"/>
      <c r="H155" s="224">
        <v>0.754</v>
      </c>
      <c r="I155" s="225"/>
      <c r="J155" s="221"/>
      <c r="K155" s="221"/>
      <c r="L155" s="226"/>
      <c r="M155" s="227"/>
      <c r="N155" s="228"/>
      <c r="O155" s="228"/>
      <c r="P155" s="228"/>
      <c r="Q155" s="228"/>
      <c r="R155" s="228"/>
      <c r="S155" s="228"/>
      <c r="T155" s="229"/>
      <c r="AT155" s="230" t="s">
        <v>384</v>
      </c>
      <c r="AU155" s="230" t="s">
        <v>86</v>
      </c>
      <c r="AV155" s="14" t="s">
        <v>86</v>
      </c>
      <c r="AW155" s="14" t="s">
        <v>32</v>
      </c>
      <c r="AX155" s="14" t="s">
        <v>84</v>
      </c>
      <c r="AY155" s="230" t="s">
        <v>375</v>
      </c>
    </row>
    <row r="156" spans="1:65" s="2" customFormat="1" ht="16.5" customHeight="1">
      <c r="A156" s="35"/>
      <c r="B156" s="36"/>
      <c r="C156" s="192" t="s">
        <v>416</v>
      </c>
      <c r="D156" s="192" t="s">
        <v>377</v>
      </c>
      <c r="E156" s="193" t="s">
        <v>945</v>
      </c>
      <c r="F156" s="194" t="s">
        <v>946</v>
      </c>
      <c r="G156" s="195" t="s">
        <v>702</v>
      </c>
      <c r="H156" s="196">
        <v>12</v>
      </c>
      <c r="I156" s="197"/>
      <c r="J156" s="198">
        <f>ROUND(I156*H156,2)</f>
        <v>0</v>
      </c>
      <c r="K156" s="194" t="s">
        <v>1</v>
      </c>
      <c r="L156" s="40"/>
      <c r="M156" s="199" t="s">
        <v>1</v>
      </c>
      <c r="N156" s="200" t="s">
        <v>42</v>
      </c>
      <c r="O156" s="72"/>
      <c r="P156" s="201">
        <f>O156*H156</f>
        <v>0</v>
      </c>
      <c r="Q156" s="201">
        <v>0</v>
      </c>
      <c r="R156" s="201">
        <f>Q156*H156</f>
        <v>0</v>
      </c>
      <c r="S156" s="201">
        <v>0</v>
      </c>
      <c r="T156" s="202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03" t="s">
        <v>374</v>
      </c>
      <c r="AT156" s="203" t="s">
        <v>377</v>
      </c>
      <c r="AU156" s="203" t="s">
        <v>86</v>
      </c>
      <c r="AY156" s="18" t="s">
        <v>375</v>
      </c>
      <c r="BE156" s="204">
        <f>IF(N156="základní",J156,0)</f>
        <v>0</v>
      </c>
      <c r="BF156" s="204">
        <f>IF(N156="snížená",J156,0)</f>
        <v>0</v>
      </c>
      <c r="BG156" s="204">
        <f>IF(N156="zákl. přenesená",J156,0)</f>
        <v>0</v>
      </c>
      <c r="BH156" s="204">
        <f>IF(N156="sníž. přenesená",J156,0)</f>
        <v>0</v>
      </c>
      <c r="BI156" s="204">
        <f>IF(N156="nulová",J156,0)</f>
        <v>0</v>
      </c>
      <c r="BJ156" s="18" t="s">
        <v>84</v>
      </c>
      <c r="BK156" s="204">
        <f>ROUND(I156*H156,2)</f>
        <v>0</v>
      </c>
      <c r="BL156" s="18" t="s">
        <v>374</v>
      </c>
      <c r="BM156" s="203" t="s">
        <v>4022</v>
      </c>
    </row>
    <row r="157" spans="1:65" s="2" customFormat="1" ht="11.25">
      <c r="A157" s="35"/>
      <c r="B157" s="36"/>
      <c r="C157" s="37"/>
      <c r="D157" s="205" t="s">
        <v>383</v>
      </c>
      <c r="E157" s="37"/>
      <c r="F157" s="206" t="s">
        <v>946</v>
      </c>
      <c r="G157" s="37"/>
      <c r="H157" s="37"/>
      <c r="I157" s="207"/>
      <c r="J157" s="37"/>
      <c r="K157" s="37"/>
      <c r="L157" s="40"/>
      <c r="M157" s="208"/>
      <c r="N157" s="209"/>
      <c r="O157" s="72"/>
      <c r="P157" s="72"/>
      <c r="Q157" s="72"/>
      <c r="R157" s="72"/>
      <c r="S157" s="72"/>
      <c r="T157" s="73"/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T157" s="18" t="s">
        <v>383</v>
      </c>
      <c r="AU157" s="18" t="s">
        <v>86</v>
      </c>
    </row>
    <row r="158" spans="1:65" s="14" customFormat="1" ht="11.25">
      <c r="B158" s="220"/>
      <c r="C158" s="221"/>
      <c r="D158" s="205" t="s">
        <v>384</v>
      </c>
      <c r="E158" s="222" t="s">
        <v>1</v>
      </c>
      <c r="F158" s="223" t="s">
        <v>3665</v>
      </c>
      <c r="G158" s="221"/>
      <c r="H158" s="224">
        <v>12</v>
      </c>
      <c r="I158" s="225"/>
      <c r="J158" s="221"/>
      <c r="K158" s="221"/>
      <c r="L158" s="226"/>
      <c r="M158" s="227"/>
      <c r="N158" s="228"/>
      <c r="O158" s="228"/>
      <c r="P158" s="228"/>
      <c r="Q158" s="228"/>
      <c r="R158" s="228"/>
      <c r="S158" s="228"/>
      <c r="T158" s="229"/>
      <c r="AT158" s="230" t="s">
        <v>384</v>
      </c>
      <c r="AU158" s="230" t="s">
        <v>86</v>
      </c>
      <c r="AV158" s="14" t="s">
        <v>86</v>
      </c>
      <c r="AW158" s="14" t="s">
        <v>32</v>
      </c>
      <c r="AX158" s="14" t="s">
        <v>84</v>
      </c>
      <c r="AY158" s="230" t="s">
        <v>375</v>
      </c>
    </row>
    <row r="159" spans="1:65" s="2" customFormat="1" ht="16.5" customHeight="1">
      <c r="A159" s="35"/>
      <c r="B159" s="36"/>
      <c r="C159" s="192" t="s">
        <v>421</v>
      </c>
      <c r="D159" s="192" t="s">
        <v>377</v>
      </c>
      <c r="E159" s="193" t="s">
        <v>949</v>
      </c>
      <c r="F159" s="194" t="s">
        <v>950</v>
      </c>
      <c r="G159" s="195" t="s">
        <v>649</v>
      </c>
      <c r="H159" s="196">
        <v>0.60599999999999998</v>
      </c>
      <c r="I159" s="197"/>
      <c r="J159" s="198">
        <f>ROUND(I159*H159,2)</f>
        <v>0</v>
      </c>
      <c r="K159" s="194" t="s">
        <v>1</v>
      </c>
      <c r="L159" s="40"/>
      <c r="M159" s="199" t="s">
        <v>1</v>
      </c>
      <c r="N159" s="200" t="s">
        <v>42</v>
      </c>
      <c r="O159" s="72"/>
      <c r="P159" s="201">
        <f>O159*H159</f>
        <v>0</v>
      </c>
      <c r="Q159" s="201">
        <v>0.15478</v>
      </c>
      <c r="R159" s="201">
        <f>Q159*H159</f>
        <v>9.3796679999999993E-2</v>
      </c>
      <c r="S159" s="201">
        <v>0</v>
      </c>
      <c r="T159" s="202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03" t="s">
        <v>374</v>
      </c>
      <c r="AT159" s="203" t="s">
        <v>377</v>
      </c>
      <c r="AU159" s="203" t="s">
        <v>86</v>
      </c>
      <c r="AY159" s="18" t="s">
        <v>375</v>
      </c>
      <c r="BE159" s="204">
        <f>IF(N159="základní",J159,0)</f>
        <v>0</v>
      </c>
      <c r="BF159" s="204">
        <f>IF(N159="snížená",J159,0)</f>
        <v>0</v>
      </c>
      <c r="BG159" s="204">
        <f>IF(N159="zákl. přenesená",J159,0)</f>
        <v>0</v>
      </c>
      <c r="BH159" s="204">
        <f>IF(N159="sníž. přenesená",J159,0)</f>
        <v>0</v>
      </c>
      <c r="BI159" s="204">
        <f>IF(N159="nulová",J159,0)</f>
        <v>0</v>
      </c>
      <c r="BJ159" s="18" t="s">
        <v>84</v>
      </c>
      <c r="BK159" s="204">
        <f>ROUND(I159*H159,2)</f>
        <v>0</v>
      </c>
      <c r="BL159" s="18" t="s">
        <v>374</v>
      </c>
      <c r="BM159" s="203" t="s">
        <v>4023</v>
      </c>
    </row>
    <row r="160" spans="1:65" s="2" customFormat="1" ht="11.25">
      <c r="A160" s="35"/>
      <c r="B160" s="36"/>
      <c r="C160" s="37"/>
      <c r="D160" s="205" t="s">
        <v>383</v>
      </c>
      <c r="E160" s="37"/>
      <c r="F160" s="206" t="s">
        <v>950</v>
      </c>
      <c r="G160" s="37"/>
      <c r="H160" s="37"/>
      <c r="I160" s="207"/>
      <c r="J160" s="37"/>
      <c r="K160" s="37"/>
      <c r="L160" s="40"/>
      <c r="M160" s="208"/>
      <c r="N160" s="209"/>
      <c r="O160" s="72"/>
      <c r="P160" s="72"/>
      <c r="Q160" s="72"/>
      <c r="R160" s="72"/>
      <c r="S160" s="72"/>
      <c r="T160" s="73"/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T160" s="18" t="s">
        <v>383</v>
      </c>
      <c r="AU160" s="18" t="s">
        <v>86</v>
      </c>
    </row>
    <row r="161" spans="1:65" s="14" customFormat="1" ht="11.25">
      <c r="B161" s="220"/>
      <c r="C161" s="221"/>
      <c r="D161" s="205" t="s">
        <v>384</v>
      </c>
      <c r="E161" s="222" t="s">
        <v>1</v>
      </c>
      <c r="F161" s="223" t="s">
        <v>3667</v>
      </c>
      <c r="G161" s="221"/>
      <c r="H161" s="224">
        <v>0.29399999999999998</v>
      </c>
      <c r="I161" s="225"/>
      <c r="J161" s="221"/>
      <c r="K161" s="221"/>
      <c r="L161" s="226"/>
      <c r="M161" s="227"/>
      <c r="N161" s="228"/>
      <c r="O161" s="228"/>
      <c r="P161" s="228"/>
      <c r="Q161" s="228"/>
      <c r="R161" s="228"/>
      <c r="S161" s="228"/>
      <c r="T161" s="229"/>
      <c r="AT161" s="230" t="s">
        <v>384</v>
      </c>
      <c r="AU161" s="230" t="s">
        <v>86</v>
      </c>
      <c r="AV161" s="14" t="s">
        <v>86</v>
      </c>
      <c r="AW161" s="14" t="s">
        <v>32</v>
      </c>
      <c r="AX161" s="14" t="s">
        <v>77</v>
      </c>
      <c r="AY161" s="230" t="s">
        <v>375</v>
      </c>
    </row>
    <row r="162" spans="1:65" s="14" customFormat="1" ht="11.25">
      <c r="B162" s="220"/>
      <c r="C162" s="221"/>
      <c r="D162" s="205" t="s">
        <v>384</v>
      </c>
      <c r="E162" s="222" t="s">
        <v>1</v>
      </c>
      <c r="F162" s="223" t="s">
        <v>4024</v>
      </c>
      <c r="G162" s="221"/>
      <c r="H162" s="224">
        <v>0.312</v>
      </c>
      <c r="I162" s="225"/>
      <c r="J162" s="221"/>
      <c r="K162" s="221"/>
      <c r="L162" s="226"/>
      <c r="M162" s="227"/>
      <c r="N162" s="228"/>
      <c r="O162" s="228"/>
      <c r="P162" s="228"/>
      <c r="Q162" s="228"/>
      <c r="R162" s="228"/>
      <c r="S162" s="228"/>
      <c r="T162" s="229"/>
      <c r="AT162" s="230" t="s">
        <v>384</v>
      </c>
      <c r="AU162" s="230" t="s">
        <v>86</v>
      </c>
      <c r="AV162" s="14" t="s">
        <v>86</v>
      </c>
      <c r="AW162" s="14" t="s">
        <v>32</v>
      </c>
      <c r="AX162" s="14" t="s">
        <v>77</v>
      </c>
      <c r="AY162" s="230" t="s">
        <v>375</v>
      </c>
    </row>
    <row r="163" spans="1:65" s="15" customFormat="1" ht="11.25">
      <c r="B163" s="246"/>
      <c r="C163" s="247"/>
      <c r="D163" s="205" t="s">
        <v>384</v>
      </c>
      <c r="E163" s="248" t="s">
        <v>1</v>
      </c>
      <c r="F163" s="249" t="s">
        <v>746</v>
      </c>
      <c r="G163" s="247"/>
      <c r="H163" s="250">
        <v>0.60599999999999998</v>
      </c>
      <c r="I163" s="251"/>
      <c r="J163" s="247"/>
      <c r="K163" s="247"/>
      <c r="L163" s="252"/>
      <c r="M163" s="253"/>
      <c r="N163" s="254"/>
      <c r="O163" s="254"/>
      <c r="P163" s="254"/>
      <c r="Q163" s="254"/>
      <c r="R163" s="254"/>
      <c r="S163" s="254"/>
      <c r="T163" s="255"/>
      <c r="AT163" s="256" t="s">
        <v>384</v>
      </c>
      <c r="AU163" s="256" t="s">
        <v>86</v>
      </c>
      <c r="AV163" s="15" t="s">
        <v>374</v>
      </c>
      <c r="AW163" s="15" t="s">
        <v>32</v>
      </c>
      <c r="AX163" s="15" t="s">
        <v>84</v>
      </c>
      <c r="AY163" s="256" t="s">
        <v>375</v>
      </c>
    </row>
    <row r="164" spans="1:65" s="2" customFormat="1" ht="24.2" customHeight="1">
      <c r="A164" s="35"/>
      <c r="B164" s="36"/>
      <c r="C164" s="192" t="s">
        <v>427</v>
      </c>
      <c r="D164" s="192" t="s">
        <v>377</v>
      </c>
      <c r="E164" s="193" t="s">
        <v>980</v>
      </c>
      <c r="F164" s="194" t="s">
        <v>981</v>
      </c>
      <c r="G164" s="195" t="s">
        <v>615</v>
      </c>
      <c r="H164" s="196">
        <v>77.69</v>
      </c>
      <c r="I164" s="197"/>
      <c r="J164" s="198">
        <f>ROUND(I164*H164,2)</f>
        <v>0</v>
      </c>
      <c r="K164" s="194" t="s">
        <v>1</v>
      </c>
      <c r="L164" s="40"/>
      <c r="M164" s="199" t="s">
        <v>1</v>
      </c>
      <c r="N164" s="200" t="s">
        <v>42</v>
      </c>
      <c r="O164" s="72"/>
      <c r="P164" s="201">
        <f>O164*H164</f>
        <v>0</v>
      </c>
      <c r="Q164" s="201">
        <v>0</v>
      </c>
      <c r="R164" s="201">
        <f>Q164*H164</f>
        <v>0</v>
      </c>
      <c r="S164" s="201">
        <v>0</v>
      </c>
      <c r="T164" s="202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03" t="s">
        <v>374</v>
      </c>
      <c r="AT164" s="203" t="s">
        <v>377</v>
      </c>
      <c r="AU164" s="203" t="s">
        <v>86</v>
      </c>
      <c r="AY164" s="18" t="s">
        <v>375</v>
      </c>
      <c r="BE164" s="204">
        <f>IF(N164="základní",J164,0)</f>
        <v>0</v>
      </c>
      <c r="BF164" s="204">
        <f>IF(N164="snížená",J164,0)</f>
        <v>0</v>
      </c>
      <c r="BG164" s="204">
        <f>IF(N164="zákl. přenesená",J164,0)</f>
        <v>0</v>
      </c>
      <c r="BH164" s="204">
        <f>IF(N164="sníž. přenesená",J164,0)</f>
        <v>0</v>
      </c>
      <c r="BI164" s="204">
        <f>IF(N164="nulová",J164,0)</f>
        <v>0</v>
      </c>
      <c r="BJ164" s="18" t="s">
        <v>84</v>
      </c>
      <c r="BK164" s="204">
        <f>ROUND(I164*H164,2)</f>
        <v>0</v>
      </c>
      <c r="BL164" s="18" t="s">
        <v>374</v>
      </c>
      <c r="BM164" s="203" t="s">
        <v>4025</v>
      </c>
    </row>
    <row r="165" spans="1:65" s="2" customFormat="1" ht="11.25">
      <c r="A165" s="35"/>
      <c r="B165" s="36"/>
      <c r="C165" s="37"/>
      <c r="D165" s="205" t="s">
        <v>383</v>
      </c>
      <c r="E165" s="37"/>
      <c r="F165" s="206" t="s">
        <v>981</v>
      </c>
      <c r="G165" s="37"/>
      <c r="H165" s="37"/>
      <c r="I165" s="207"/>
      <c r="J165" s="37"/>
      <c r="K165" s="37"/>
      <c r="L165" s="40"/>
      <c r="M165" s="208"/>
      <c r="N165" s="209"/>
      <c r="O165" s="72"/>
      <c r="P165" s="72"/>
      <c r="Q165" s="72"/>
      <c r="R165" s="72"/>
      <c r="S165" s="72"/>
      <c r="T165" s="73"/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T165" s="18" t="s">
        <v>383</v>
      </c>
      <c r="AU165" s="18" t="s">
        <v>86</v>
      </c>
    </row>
    <row r="166" spans="1:65" s="14" customFormat="1" ht="11.25">
      <c r="B166" s="220"/>
      <c r="C166" s="221"/>
      <c r="D166" s="205" t="s">
        <v>384</v>
      </c>
      <c r="E166" s="222" t="s">
        <v>1</v>
      </c>
      <c r="F166" s="223" t="s">
        <v>4026</v>
      </c>
      <c r="G166" s="221"/>
      <c r="H166" s="224">
        <v>38.844999999999999</v>
      </c>
      <c r="I166" s="225"/>
      <c r="J166" s="221"/>
      <c r="K166" s="221"/>
      <c r="L166" s="226"/>
      <c r="M166" s="227"/>
      <c r="N166" s="228"/>
      <c r="O166" s="228"/>
      <c r="P166" s="228"/>
      <c r="Q166" s="228"/>
      <c r="R166" s="228"/>
      <c r="S166" s="228"/>
      <c r="T166" s="229"/>
      <c r="AT166" s="230" t="s">
        <v>384</v>
      </c>
      <c r="AU166" s="230" t="s">
        <v>86</v>
      </c>
      <c r="AV166" s="14" t="s">
        <v>86</v>
      </c>
      <c r="AW166" s="14" t="s">
        <v>32</v>
      </c>
      <c r="AX166" s="14" t="s">
        <v>77</v>
      </c>
      <c r="AY166" s="230" t="s">
        <v>375</v>
      </c>
    </row>
    <row r="167" spans="1:65" s="14" customFormat="1" ht="11.25">
      <c r="B167" s="220"/>
      <c r="C167" s="221"/>
      <c r="D167" s="205" t="s">
        <v>384</v>
      </c>
      <c r="E167" s="222" t="s">
        <v>1</v>
      </c>
      <c r="F167" s="223" t="s">
        <v>4027</v>
      </c>
      <c r="G167" s="221"/>
      <c r="H167" s="224">
        <v>38.844999999999999</v>
      </c>
      <c r="I167" s="225"/>
      <c r="J167" s="221"/>
      <c r="K167" s="221"/>
      <c r="L167" s="226"/>
      <c r="M167" s="227"/>
      <c r="N167" s="228"/>
      <c r="O167" s="228"/>
      <c r="P167" s="228"/>
      <c r="Q167" s="228"/>
      <c r="R167" s="228"/>
      <c r="S167" s="228"/>
      <c r="T167" s="229"/>
      <c r="AT167" s="230" t="s">
        <v>384</v>
      </c>
      <c r="AU167" s="230" t="s">
        <v>86</v>
      </c>
      <c r="AV167" s="14" t="s">
        <v>86</v>
      </c>
      <c r="AW167" s="14" t="s">
        <v>32</v>
      </c>
      <c r="AX167" s="14" t="s">
        <v>77</v>
      </c>
      <c r="AY167" s="230" t="s">
        <v>375</v>
      </c>
    </row>
    <row r="168" spans="1:65" s="15" customFormat="1" ht="11.25">
      <c r="B168" s="246"/>
      <c r="C168" s="247"/>
      <c r="D168" s="205" t="s">
        <v>384</v>
      </c>
      <c r="E168" s="248" t="s">
        <v>1</v>
      </c>
      <c r="F168" s="249" t="s">
        <v>746</v>
      </c>
      <c r="G168" s="247"/>
      <c r="H168" s="250">
        <v>77.69</v>
      </c>
      <c r="I168" s="251"/>
      <c r="J168" s="247"/>
      <c r="K168" s="247"/>
      <c r="L168" s="252"/>
      <c r="M168" s="253"/>
      <c r="N168" s="254"/>
      <c r="O168" s="254"/>
      <c r="P168" s="254"/>
      <c r="Q168" s="254"/>
      <c r="R168" s="254"/>
      <c r="S168" s="254"/>
      <c r="T168" s="255"/>
      <c r="AT168" s="256" t="s">
        <v>384</v>
      </c>
      <c r="AU168" s="256" t="s">
        <v>86</v>
      </c>
      <c r="AV168" s="15" t="s">
        <v>374</v>
      </c>
      <c r="AW168" s="15" t="s">
        <v>32</v>
      </c>
      <c r="AX168" s="15" t="s">
        <v>84</v>
      </c>
      <c r="AY168" s="256" t="s">
        <v>375</v>
      </c>
    </row>
    <row r="169" spans="1:65" s="2" customFormat="1" ht="16.5" customHeight="1">
      <c r="A169" s="35"/>
      <c r="B169" s="36"/>
      <c r="C169" s="192" t="s">
        <v>431</v>
      </c>
      <c r="D169" s="192" t="s">
        <v>377</v>
      </c>
      <c r="E169" s="193" t="s">
        <v>1398</v>
      </c>
      <c r="F169" s="194" t="s">
        <v>2827</v>
      </c>
      <c r="G169" s="195" t="s">
        <v>671</v>
      </c>
      <c r="H169" s="196">
        <v>13</v>
      </c>
      <c r="I169" s="197"/>
      <c r="J169" s="198">
        <f>ROUND(I169*H169,2)</f>
        <v>0</v>
      </c>
      <c r="K169" s="194" t="s">
        <v>408</v>
      </c>
      <c r="L169" s="40"/>
      <c r="M169" s="199" t="s">
        <v>1</v>
      </c>
      <c r="N169" s="200" t="s">
        <v>42</v>
      </c>
      <c r="O169" s="72"/>
      <c r="P169" s="201">
        <f>O169*H169</f>
        <v>0</v>
      </c>
      <c r="Q169" s="201">
        <v>0</v>
      </c>
      <c r="R169" s="201">
        <f>Q169*H169</f>
        <v>0</v>
      </c>
      <c r="S169" s="201">
        <v>0</v>
      </c>
      <c r="T169" s="202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03" t="s">
        <v>374</v>
      </c>
      <c r="AT169" s="203" t="s">
        <v>377</v>
      </c>
      <c r="AU169" s="203" t="s">
        <v>86</v>
      </c>
      <c r="AY169" s="18" t="s">
        <v>375</v>
      </c>
      <c r="BE169" s="204">
        <f>IF(N169="základní",J169,0)</f>
        <v>0</v>
      </c>
      <c r="BF169" s="204">
        <f>IF(N169="snížená",J169,0)</f>
        <v>0</v>
      </c>
      <c r="BG169" s="204">
        <f>IF(N169="zákl. přenesená",J169,0)</f>
        <v>0</v>
      </c>
      <c r="BH169" s="204">
        <f>IF(N169="sníž. přenesená",J169,0)</f>
        <v>0</v>
      </c>
      <c r="BI169" s="204">
        <f>IF(N169="nulová",J169,0)</f>
        <v>0</v>
      </c>
      <c r="BJ169" s="18" t="s">
        <v>84</v>
      </c>
      <c r="BK169" s="204">
        <f>ROUND(I169*H169,2)</f>
        <v>0</v>
      </c>
      <c r="BL169" s="18" t="s">
        <v>374</v>
      </c>
      <c r="BM169" s="203" t="s">
        <v>4028</v>
      </c>
    </row>
    <row r="170" spans="1:65" s="2" customFormat="1" ht="11.25">
      <c r="A170" s="35"/>
      <c r="B170" s="36"/>
      <c r="C170" s="37"/>
      <c r="D170" s="205" t="s">
        <v>383</v>
      </c>
      <c r="E170" s="37"/>
      <c r="F170" s="206" t="s">
        <v>1401</v>
      </c>
      <c r="G170" s="37"/>
      <c r="H170" s="37"/>
      <c r="I170" s="207"/>
      <c r="J170" s="37"/>
      <c r="K170" s="37"/>
      <c r="L170" s="40"/>
      <c r="M170" s="208"/>
      <c r="N170" s="209"/>
      <c r="O170" s="72"/>
      <c r="P170" s="72"/>
      <c r="Q170" s="72"/>
      <c r="R170" s="72"/>
      <c r="S170" s="72"/>
      <c r="T170" s="73"/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T170" s="18" t="s">
        <v>383</v>
      </c>
      <c r="AU170" s="18" t="s">
        <v>86</v>
      </c>
    </row>
    <row r="171" spans="1:65" s="14" customFormat="1" ht="11.25">
      <c r="B171" s="220"/>
      <c r="C171" s="221"/>
      <c r="D171" s="205" t="s">
        <v>384</v>
      </c>
      <c r="E171" s="222" t="s">
        <v>1</v>
      </c>
      <c r="F171" s="223" t="s">
        <v>4029</v>
      </c>
      <c r="G171" s="221"/>
      <c r="H171" s="224">
        <v>13</v>
      </c>
      <c r="I171" s="225"/>
      <c r="J171" s="221"/>
      <c r="K171" s="221"/>
      <c r="L171" s="226"/>
      <c r="M171" s="227"/>
      <c r="N171" s="228"/>
      <c r="O171" s="228"/>
      <c r="P171" s="228"/>
      <c r="Q171" s="228"/>
      <c r="R171" s="228"/>
      <c r="S171" s="228"/>
      <c r="T171" s="229"/>
      <c r="AT171" s="230" t="s">
        <v>384</v>
      </c>
      <c r="AU171" s="230" t="s">
        <v>86</v>
      </c>
      <c r="AV171" s="14" t="s">
        <v>86</v>
      </c>
      <c r="AW171" s="14" t="s">
        <v>32</v>
      </c>
      <c r="AX171" s="14" t="s">
        <v>84</v>
      </c>
      <c r="AY171" s="230" t="s">
        <v>375</v>
      </c>
    </row>
    <row r="172" spans="1:65" s="12" customFormat="1" ht="22.9" customHeight="1">
      <c r="B172" s="176"/>
      <c r="C172" s="177"/>
      <c r="D172" s="178" t="s">
        <v>76</v>
      </c>
      <c r="E172" s="190" t="s">
        <v>86</v>
      </c>
      <c r="F172" s="190" t="s">
        <v>619</v>
      </c>
      <c r="G172" s="177"/>
      <c r="H172" s="177"/>
      <c r="I172" s="180"/>
      <c r="J172" s="191">
        <f>BK172</f>
        <v>0</v>
      </c>
      <c r="K172" s="177"/>
      <c r="L172" s="182"/>
      <c r="M172" s="183"/>
      <c r="N172" s="184"/>
      <c r="O172" s="184"/>
      <c r="P172" s="185">
        <f>SUM(P173:P187)</f>
        <v>0</v>
      </c>
      <c r="Q172" s="184"/>
      <c r="R172" s="185">
        <f>SUM(R173:R187)</f>
        <v>18.452752449999998</v>
      </c>
      <c r="S172" s="184"/>
      <c r="T172" s="186">
        <f>SUM(T173:T187)</f>
        <v>0</v>
      </c>
      <c r="AR172" s="187" t="s">
        <v>84</v>
      </c>
      <c r="AT172" s="188" t="s">
        <v>76</v>
      </c>
      <c r="AU172" s="188" t="s">
        <v>84</v>
      </c>
      <c r="AY172" s="187" t="s">
        <v>375</v>
      </c>
      <c r="BK172" s="189">
        <f>SUM(BK173:BK187)</f>
        <v>0</v>
      </c>
    </row>
    <row r="173" spans="1:65" s="2" customFormat="1" ht="16.5" customHeight="1">
      <c r="A173" s="35"/>
      <c r="B173" s="36"/>
      <c r="C173" s="192" t="s">
        <v>190</v>
      </c>
      <c r="D173" s="192" t="s">
        <v>377</v>
      </c>
      <c r="E173" s="193" t="s">
        <v>3674</v>
      </c>
      <c r="F173" s="194" t="s">
        <v>3675</v>
      </c>
      <c r="G173" s="195" t="s">
        <v>671</v>
      </c>
      <c r="H173" s="196">
        <v>86.8</v>
      </c>
      <c r="I173" s="197"/>
      <c r="J173" s="198">
        <f>ROUND(I173*H173,2)</f>
        <v>0</v>
      </c>
      <c r="K173" s="194" t="s">
        <v>408</v>
      </c>
      <c r="L173" s="40"/>
      <c r="M173" s="199" t="s">
        <v>1</v>
      </c>
      <c r="N173" s="200" t="s">
        <v>42</v>
      </c>
      <c r="O173" s="72"/>
      <c r="P173" s="201">
        <f>O173*H173</f>
        <v>0</v>
      </c>
      <c r="Q173" s="201">
        <v>0</v>
      </c>
      <c r="R173" s="201">
        <f>Q173*H173</f>
        <v>0</v>
      </c>
      <c r="S173" s="201">
        <v>0</v>
      </c>
      <c r="T173" s="202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03" t="s">
        <v>374</v>
      </c>
      <c r="AT173" s="203" t="s">
        <v>377</v>
      </c>
      <c r="AU173" s="203" t="s">
        <v>86</v>
      </c>
      <c r="AY173" s="18" t="s">
        <v>375</v>
      </c>
      <c r="BE173" s="204">
        <f>IF(N173="základní",J173,0)</f>
        <v>0</v>
      </c>
      <c r="BF173" s="204">
        <f>IF(N173="snížená",J173,0)</f>
        <v>0</v>
      </c>
      <c r="BG173" s="204">
        <f>IF(N173="zákl. přenesená",J173,0)</f>
        <v>0</v>
      </c>
      <c r="BH173" s="204">
        <f>IF(N173="sníž. přenesená",J173,0)</f>
        <v>0</v>
      </c>
      <c r="BI173" s="204">
        <f>IF(N173="nulová",J173,0)</f>
        <v>0</v>
      </c>
      <c r="BJ173" s="18" t="s">
        <v>84</v>
      </c>
      <c r="BK173" s="204">
        <f>ROUND(I173*H173,2)</f>
        <v>0</v>
      </c>
      <c r="BL173" s="18" t="s">
        <v>374</v>
      </c>
      <c r="BM173" s="203" t="s">
        <v>4030</v>
      </c>
    </row>
    <row r="174" spans="1:65" s="2" customFormat="1" ht="19.5">
      <c r="A174" s="35"/>
      <c r="B174" s="36"/>
      <c r="C174" s="37"/>
      <c r="D174" s="205" t="s">
        <v>383</v>
      </c>
      <c r="E174" s="37"/>
      <c r="F174" s="206" t="s">
        <v>3677</v>
      </c>
      <c r="G174" s="37"/>
      <c r="H174" s="37"/>
      <c r="I174" s="207"/>
      <c r="J174" s="37"/>
      <c r="K174" s="37"/>
      <c r="L174" s="40"/>
      <c r="M174" s="208"/>
      <c r="N174" s="209"/>
      <c r="O174" s="72"/>
      <c r="P174" s="72"/>
      <c r="Q174" s="72"/>
      <c r="R174" s="72"/>
      <c r="S174" s="72"/>
      <c r="T174" s="73"/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T174" s="18" t="s">
        <v>383</v>
      </c>
      <c r="AU174" s="18" t="s">
        <v>86</v>
      </c>
    </row>
    <row r="175" spans="1:65" s="14" customFormat="1" ht="11.25">
      <c r="B175" s="220"/>
      <c r="C175" s="221"/>
      <c r="D175" s="205" t="s">
        <v>384</v>
      </c>
      <c r="E175" s="222" t="s">
        <v>1</v>
      </c>
      <c r="F175" s="223" t="s">
        <v>3678</v>
      </c>
      <c r="G175" s="221"/>
      <c r="H175" s="224">
        <v>86.8</v>
      </c>
      <c r="I175" s="225"/>
      <c r="J175" s="221"/>
      <c r="K175" s="221"/>
      <c r="L175" s="226"/>
      <c r="M175" s="227"/>
      <c r="N175" s="228"/>
      <c r="O175" s="228"/>
      <c r="P175" s="228"/>
      <c r="Q175" s="228"/>
      <c r="R175" s="228"/>
      <c r="S175" s="228"/>
      <c r="T175" s="229"/>
      <c r="AT175" s="230" t="s">
        <v>384</v>
      </c>
      <c r="AU175" s="230" t="s">
        <v>86</v>
      </c>
      <c r="AV175" s="14" t="s">
        <v>86</v>
      </c>
      <c r="AW175" s="14" t="s">
        <v>32</v>
      </c>
      <c r="AX175" s="14" t="s">
        <v>84</v>
      </c>
      <c r="AY175" s="230" t="s">
        <v>375</v>
      </c>
    </row>
    <row r="176" spans="1:65" s="2" customFormat="1" ht="16.5" customHeight="1">
      <c r="A176" s="35"/>
      <c r="B176" s="36"/>
      <c r="C176" s="192" t="s">
        <v>438</v>
      </c>
      <c r="D176" s="192" t="s">
        <v>377</v>
      </c>
      <c r="E176" s="193" t="s">
        <v>1043</v>
      </c>
      <c r="F176" s="194" t="s">
        <v>1044</v>
      </c>
      <c r="G176" s="195" t="s">
        <v>702</v>
      </c>
      <c r="H176" s="196">
        <v>68.400000000000006</v>
      </c>
      <c r="I176" s="197"/>
      <c r="J176" s="198">
        <f>ROUND(I176*H176,2)</f>
        <v>0</v>
      </c>
      <c r="K176" s="194" t="s">
        <v>408</v>
      </c>
      <c r="L176" s="40"/>
      <c r="M176" s="199" t="s">
        <v>1</v>
      </c>
      <c r="N176" s="200" t="s">
        <v>42</v>
      </c>
      <c r="O176" s="72"/>
      <c r="P176" s="201">
        <f>O176*H176</f>
        <v>0</v>
      </c>
      <c r="Q176" s="201">
        <v>6.7000000000000002E-4</v>
      </c>
      <c r="R176" s="201">
        <f>Q176*H176</f>
        <v>4.5828000000000008E-2</v>
      </c>
      <c r="S176" s="201">
        <v>0</v>
      </c>
      <c r="T176" s="202">
        <f>S176*H176</f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203" t="s">
        <v>374</v>
      </c>
      <c r="AT176" s="203" t="s">
        <v>377</v>
      </c>
      <c r="AU176" s="203" t="s">
        <v>86</v>
      </c>
      <c r="AY176" s="18" t="s">
        <v>375</v>
      </c>
      <c r="BE176" s="204">
        <f>IF(N176="základní",J176,0)</f>
        <v>0</v>
      </c>
      <c r="BF176" s="204">
        <f>IF(N176="snížená",J176,0)</f>
        <v>0</v>
      </c>
      <c r="BG176" s="204">
        <f>IF(N176="zákl. přenesená",J176,0)</f>
        <v>0</v>
      </c>
      <c r="BH176" s="204">
        <f>IF(N176="sníž. přenesená",J176,0)</f>
        <v>0</v>
      </c>
      <c r="BI176" s="204">
        <f>IF(N176="nulová",J176,0)</f>
        <v>0</v>
      </c>
      <c r="BJ176" s="18" t="s">
        <v>84</v>
      </c>
      <c r="BK176" s="204">
        <f>ROUND(I176*H176,2)</f>
        <v>0</v>
      </c>
      <c r="BL176" s="18" t="s">
        <v>374</v>
      </c>
      <c r="BM176" s="203" t="s">
        <v>4031</v>
      </c>
    </row>
    <row r="177" spans="1:65" s="2" customFormat="1" ht="11.25">
      <c r="A177" s="35"/>
      <c r="B177" s="36"/>
      <c r="C177" s="37"/>
      <c r="D177" s="205" t="s">
        <v>383</v>
      </c>
      <c r="E177" s="37"/>
      <c r="F177" s="206" t="s">
        <v>1046</v>
      </c>
      <c r="G177" s="37"/>
      <c r="H177" s="37"/>
      <c r="I177" s="207"/>
      <c r="J177" s="37"/>
      <c r="K177" s="37"/>
      <c r="L177" s="40"/>
      <c r="M177" s="208"/>
      <c r="N177" s="209"/>
      <c r="O177" s="72"/>
      <c r="P177" s="72"/>
      <c r="Q177" s="72"/>
      <c r="R177" s="72"/>
      <c r="S177" s="72"/>
      <c r="T177" s="73"/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T177" s="18" t="s">
        <v>383</v>
      </c>
      <c r="AU177" s="18" t="s">
        <v>86</v>
      </c>
    </row>
    <row r="178" spans="1:65" s="14" customFormat="1" ht="11.25">
      <c r="B178" s="220"/>
      <c r="C178" s="221"/>
      <c r="D178" s="205" t="s">
        <v>384</v>
      </c>
      <c r="E178" s="222" t="s">
        <v>1</v>
      </c>
      <c r="F178" s="223" t="s">
        <v>3680</v>
      </c>
      <c r="G178" s="221"/>
      <c r="H178" s="224">
        <v>68.400000000000006</v>
      </c>
      <c r="I178" s="225"/>
      <c r="J178" s="221"/>
      <c r="K178" s="221"/>
      <c r="L178" s="226"/>
      <c r="M178" s="227"/>
      <c r="N178" s="228"/>
      <c r="O178" s="228"/>
      <c r="P178" s="228"/>
      <c r="Q178" s="228"/>
      <c r="R178" s="228"/>
      <c r="S178" s="228"/>
      <c r="T178" s="229"/>
      <c r="AT178" s="230" t="s">
        <v>384</v>
      </c>
      <c r="AU178" s="230" t="s">
        <v>86</v>
      </c>
      <c r="AV178" s="14" t="s">
        <v>86</v>
      </c>
      <c r="AW178" s="14" t="s">
        <v>32</v>
      </c>
      <c r="AX178" s="14" t="s">
        <v>84</v>
      </c>
      <c r="AY178" s="230" t="s">
        <v>375</v>
      </c>
    </row>
    <row r="179" spans="1:65" s="2" customFormat="1" ht="16.5" customHeight="1">
      <c r="A179" s="35"/>
      <c r="B179" s="36"/>
      <c r="C179" s="192" t="s">
        <v>213</v>
      </c>
      <c r="D179" s="192" t="s">
        <v>377</v>
      </c>
      <c r="E179" s="193" t="s">
        <v>3681</v>
      </c>
      <c r="F179" s="194" t="s">
        <v>3682</v>
      </c>
      <c r="G179" s="195" t="s">
        <v>615</v>
      </c>
      <c r="H179" s="196">
        <v>7.5</v>
      </c>
      <c r="I179" s="197"/>
      <c r="J179" s="198">
        <f>ROUND(I179*H179,2)</f>
        <v>0</v>
      </c>
      <c r="K179" s="194" t="s">
        <v>408</v>
      </c>
      <c r="L179" s="40"/>
      <c r="M179" s="199" t="s">
        <v>1</v>
      </c>
      <c r="N179" s="200" t="s">
        <v>42</v>
      </c>
      <c r="O179" s="72"/>
      <c r="P179" s="201">
        <f>O179*H179</f>
        <v>0</v>
      </c>
      <c r="Q179" s="201">
        <v>2.45329</v>
      </c>
      <c r="R179" s="201">
        <f>Q179*H179</f>
        <v>18.399674999999998</v>
      </c>
      <c r="S179" s="201">
        <v>0</v>
      </c>
      <c r="T179" s="202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203" t="s">
        <v>374</v>
      </c>
      <c r="AT179" s="203" t="s">
        <v>377</v>
      </c>
      <c r="AU179" s="203" t="s">
        <v>86</v>
      </c>
      <c r="AY179" s="18" t="s">
        <v>375</v>
      </c>
      <c r="BE179" s="204">
        <f>IF(N179="základní",J179,0)</f>
        <v>0</v>
      </c>
      <c r="BF179" s="204">
        <f>IF(N179="snížená",J179,0)</f>
        <v>0</v>
      </c>
      <c r="BG179" s="204">
        <f>IF(N179="zákl. přenesená",J179,0)</f>
        <v>0</v>
      </c>
      <c r="BH179" s="204">
        <f>IF(N179="sníž. přenesená",J179,0)</f>
        <v>0</v>
      </c>
      <c r="BI179" s="204">
        <f>IF(N179="nulová",J179,0)</f>
        <v>0</v>
      </c>
      <c r="BJ179" s="18" t="s">
        <v>84</v>
      </c>
      <c r="BK179" s="204">
        <f>ROUND(I179*H179,2)</f>
        <v>0</v>
      </c>
      <c r="BL179" s="18" t="s">
        <v>374</v>
      </c>
      <c r="BM179" s="203" t="s">
        <v>4032</v>
      </c>
    </row>
    <row r="180" spans="1:65" s="2" customFormat="1" ht="11.25">
      <c r="A180" s="35"/>
      <c r="B180" s="36"/>
      <c r="C180" s="37"/>
      <c r="D180" s="205" t="s">
        <v>383</v>
      </c>
      <c r="E180" s="37"/>
      <c r="F180" s="206" t="s">
        <v>3684</v>
      </c>
      <c r="G180" s="37"/>
      <c r="H180" s="37"/>
      <c r="I180" s="207"/>
      <c r="J180" s="37"/>
      <c r="K180" s="37"/>
      <c r="L180" s="40"/>
      <c r="M180" s="208"/>
      <c r="N180" s="209"/>
      <c r="O180" s="72"/>
      <c r="P180" s="72"/>
      <c r="Q180" s="72"/>
      <c r="R180" s="72"/>
      <c r="S180" s="72"/>
      <c r="T180" s="73"/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T180" s="18" t="s">
        <v>383</v>
      </c>
      <c r="AU180" s="18" t="s">
        <v>86</v>
      </c>
    </row>
    <row r="181" spans="1:65" s="14" customFormat="1" ht="11.25">
      <c r="B181" s="220"/>
      <c r="C181" s="221"/>
      <c r="D181" s="205" t="s">
        <v>384</v>
      </c>
      <c r="E181" s="222" t="s">
        <v>1</v>
      </c>
      <c r="F181" s="223" t="s">
        <v>4033</v>
      </c>
      <c r="G181" s="221"/>
      <c r="H181" s="224">
        <v>7.5</v>
      </c>
      <c r="I181" s="225"/>
      <c r="J181" s="221"/>
      <c r="K181" s="221"/>
      <c r="L181" s="226"/>
      <c r="M181" s="227"/>
      <c r="N181" s="228"/>
      <c r="O181" s="228"/>
      <c r="P181" s="228"/>
      <c r="Q181" s="228"/>
      <c r="R181" s="228"/>
      <c r="S181" s="228"/>
      <c r="T181" s="229"/>
      <c r="AT181" s="230" t="s">
        <v>384</v>
      </c>
      <c r="AU181" s="230" t="s">
        <v>86</v>
      </c>
      <c r="AV181" s="14" t="s">
        <v>86</v>
      </c>
      <c r="AW181" s="14" t="s">
        <v>32</v>
      </c>
      <c r="AX181" s="14" t="s">
        <v>84</v>
      </c>
      <c r="AY181" s="230" t="s">
        <v>375</v>
      </c>
    </row>
    <row r="182" spans="1:65" s="2" customFormat="1" ht="16.5" customHeight="1">
      <c r="A182" s="35"/>
      <c r="B182" s="36"/>
      <c r="C182" s="192" t="s">
        <v>447</v>
      </c>
      <c r="D182" s="192" t="s">
        <v>377</v>
      </c>
      <c r="E182" s="193" t="s">
        <v>1529</v>
      </c>
      <c r="F182" s="194" t="s">
        <v>1530</v>
      </c>
      <c r="G182" s="195" t="s">
        <v>671</v>
      </c>
      <c r="H182" s="196">
        <v>2.9350000000000001</v>
      </c>
      <c r="I182" s="197"/>
      <c r="J182" s="198">
        <f>ROUND(I182*H182,2)</f>
        <v>0</v>
      </c>
      <c r="K182" s="194" t="s">
        <v>408</v>
      </c>
      <c r="L182" s="40"/>
      <c r="M182" s="199" t="s">
        <v>1</v>
      </c>
      <c r="N182" s="200" t="s">
        <v>42</v>
      </c>
      <c r="O182" s="72"/>
      <c r="P182" s="201">
        <f>O182*H182</f>
        <v>0</v>
      </c>
      <c r="Q182" s="201">
        <v>2.47E-3</v>
      </c>
      <c r="R182" s="201">
        <f>Q182*H182</f>
        <v>7.2494500000000002E-3</v>
      </c>
      <c r="S182" s="201">
        <v>0</v>
      </c>
      <c r="T182" s="202">
        <f>S182*H182</f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203" t="s">
        <v>374</v>
      </c>
      <c r="AT182" s="203" t="s">
        <v>377</v>
      </c>
      <c r="AU182" s="203" t="s">
        <v>86</v>
      </c>
      <c r="AY182" s="18" t="s">
        <v>375</v>
      </c>
      <c r="BE182" s="204">
        <f>IF(N182="základní",J182,0)</f>
        <v>0</v>
      </c>
      <c r="BF182" s="204">
        <f>IF(N182="snížená",J182,0)</f>
        <v>0</v>
      </c>
      <c r="BG182" s="204">
        <f>IF(N182="zákl. přenesená",J182,0)</f>
        <v>0</v>
      </c>
      <c r="BH182" s="204">
        <f>IF(N182="sníž. přenesená",J182,0)</f>
        <v>0</v>
      </c>
      <c r="BI182" s="204">
        <f>IF(N182="nulová",J182,0)</f>
        <v>0</v>
      </c>
      <c r="BJ182" s="18" t="s">
        <v>84</v>
      </c>
      <c r="BK182" s="204">
        <f>ROUND(I182*H182,2)</f>
        <v>0</v>
      </c>
      <c r="BL182" s="18" t="s">
        <v>374</v>
      </c>
      <c r="BM182" s="203" t="s">
        <v>4034</v>
      </c>
    </row>
    <row r="183" spans="1:65" s="2" customFormat="1" ht="11.25">
      <c r="A183" s="35"/>
      <c r="B183" s="36"/>
      <c r="C183" s="37"/>
      <c r="D183" s="205" t="s">
        <v>383</v>
      </c>
      <c r="E183" s="37"/>
      <c r="F183" s="206" t="s">
        <v>1532</v>
      </c>
      <c r="G183" s="37"/>
      <c r="H183" s="37"/>
      <c r="I183" s="207"/>
      <c r="J183" s="37"/>
      <c r="K183" s="37"/>
      <c r="L183" s="40"/>
      <c r="M183" s="208"/>
      <c r="N183" s="209"/>
      <c r="O183" s="72"/>
      <c r="P183" s="72"/>
      <c r="Q183" s="72"/>
      <c r="R183" s="72"/>
      <c r="S183" s="72"/>
      <c r="T183" s="73"/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T183" s="18" t="s">
        <v>383</v>
      </c>
      <c r="AU183" s="18" t="s">
        <v>86</v>
      </c>
    </row>
    <row r="184" spans="1:65" s="14" customFormat="1" ht="11.25">
      <c r="B184" s="220"/>
      <c r="C184" s="221"/>
      <c r="D184" s="205" t="s">
        <v>384</v>
      </c>
      <c r="E184" s="222" t="s">
        <v>1</v>
      </c>
      <c r="F184" s="223" t="s">
        <v>4035</v>
      </c>
      <c r="G184" s="221"/>
      <c r="H184" s="224">
        <v>2.9350000000000001</v>
      </c>
      <c r="I184" s="225"/>
      <c r="J184" s="221"/>
      <c r="K184" s="221"/>
      <c r="L184" s="226"/>
      <c r="M184" s="227"/>
      <c r="N184" s="228"/>
      <c r="O184" s="228"/>
      <c r="P184" s="228"/>
      <c r="Q184" s="228"/>
      <c r="R184" s="228"/>
      <c r="S184" s="228"/>
      <c r="T184" s="229"/>
      <c r="AT184" s="230" t="s">
        <v>384</v>
      </c>
      <c r="AU184" s="230" t="s">
        <v>86</v>
      </c>
      <c r="AV184" s="14" t="s">
        <v>86</v>
      </c>
      <c r="AW184" s="14" t="s">
        <v>32</v>
      </c>
      <c r="AX184" s="14" t="s">
        <v>84</v>
      </c>
      <c r="AY184" s="230" t="s">
        <v>375</v>
      </c>
    </row>
    <row r="185" spans="1:65" s="2" customFormat="1" ht="16.5" customHeight="1">
      <c r="A185" s="35"/>
      <c r="B185" s="36"/>
      <c r="C185" s="192" t="s">
        <v>452</v>
      </c>
      <c r="D185" s="192" t="s">
        <v>377</v>
      </c>
      <c r="E185" s="193" t="s">
        <v>1534</v>
      </c>
      <c r="F185" s="194" t="s">
        <v>1535</v>
      </c>
      <c r="G185" s="195" t="s">
        <v>671</v>
      </c>
      <c r="H185" s="196">
        <v>2.9350000000000001</v>
      </c>
      <c r="I185" s="197"/>
      <c r="J185" s="198">
        <f>ROUND(I185*H185,2)</f>
        <v>0</v>
      </c>
      <c r="K185" s="194" t="s">
        <v>408</v>
      </c>
      <c r="L185" s="40"/>
      <c r="M185" s="199" t="s">
        <v>1</v>
      </c>
      <c r="N185" s="200" t="s">
        <v>42</v>
      </c>
      <c r="O185" s="72"/>
      <c r="P185" s="201">
        <f>O185*H185</f>
        <v>0</v>
      </c>
      <c r="Q185" s="201">
        <v>0</v>
      </c>
      <c r="R185" s="201">
        <f>Q185*H185</f>
        <v>0</v>
      </c>
      <c r="S185" s="201">
        <v>0</v>
      </c>
      <c r="T185" s="202">
        <f>S185*H185</f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203" t="s">
        <v>374</v>
      </c>
      <c r="AT185" s="203" t="s">
        <v>377</v>
      </c>
      <c r="AU185" s="203" t="s">
        <v>86</v>
      </c>
      <c r="AY185" s="18" t="s">
        <v>375</v>
      </c>
      <c r="BE185" s="204">
        <f>IF(N185="základní",J185,0)</f>
        <v>0</v>
      </c>
      <c r="BF185" s="204">
        <f>IF(N185="snížená",J185,0)</f>
        <v>0</v>
      </c>
      <c r="BG185" s="204">
        <f>IF(N185="zákl. přenesená",J185,0)</f>
        <v>0</v>
      </c>
      <c r="BH185" s="204">
        <f>IF(N185="sníž. přenesená",J185,0)</f>
        <v>0</v>
      </c>
      <c r="BI185" s="204">
        <f>IF(N185="nulová",J185,0)</f>
        <v>0</v>
      </c>
      <c r="BJ185" s="18" t="s">
        <v>84</v>
      </c>
      <c r="BK185" s="204">
        <f>ROUND(I185*H185,2)</f>
        <v>0</v>
      </c>
      <c r="BL185" s="18" t="s">
        <v>374</v>
      </c>
      <c r="BM185" s="203" t="s">
        <v>4036</v>
      </c>
    </row>
    <row r="186" spans="1:65" s="2" customFormat="1" ht="11.25">
      <c r="A186" s="35"/>
      <c r="B186" s="36"/>
      <c r="C186" s="37"/>
      <c r="D186" s="205" t="s">
        <v>383</v>
      </c>
      <c r="E186" s="37"/>
      <c r="F186" s="206" t="s">
        <v>1537</v>
      </c>
      <c r="G186" s="37"/>
      <c r="H186" s="37"/>
      <c r="I186" s="207"/>
      <c r="J186" s="37"/>
      <c r="K186" s="37"/>
      <c r="L186" s="40"/>
      <c r="M186" s="208"/>
      <c r="N186" s="209"/>
      <c r="O186" s="72"/>
      <c r="P186" s="72"/>
      <c r="Q186" s="72"/>
      <c r="R186" s="72"/>
      <c r="S186" s="72"/>
      <c r="T186" s="73"/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T186" s="18" t="s">
        <v>383</v>
      </c>
      <c r="AU186" s="18" t="s">
        <v>86</v>
      </c>
    </row>
    <row r="187" spans="1:65" s="14" customFormat="1" ht="11.25">
      <c r="B187" s="220"/>
      <c r="C187" s="221"/>
      <c r="D187" s="205" t="s">
        <v>384</v>
      </c>
      <c r="E187" s="222" t="s">
        <v>1</v>
      </c>
      <c r="F187" s="223" t="s">
        <v>4037</v>
      </c>
      <c r="G187" s="221"/>
      <c r="H187" s="224">
        <v>2.9350000000000001</v>
      </c>
      <c r="I187" s="225"/>
      <c r="J187" s="221"/>
      <c r="K187" s="221"/>
      <c r="L187" s="226"/>
      <c r="M187" s="227"/>
      <c r="N187" s="228"/>
      <c r="O187" s="228"/>
      <c r="P187" s="228"/>
      <c r="Q187" s="228"/>
      <c r="R187" s="228"/>
      <c r="S187" s="228"/>
      <c r="T187" s="229"/>
      <c r="AT187" s="230" t="s">
        <v>384</v>
      </c>
      <c r="AU187" s="230" t="s">
        <v>86</v>
      </c>
      <c r="AV187" s="14" t="s">
        <v>86</v>
      </c>
      <c r="AW187" s="14" t="s">
        <v>32</v>
      </c>
      <c r="AX187" s="14" t="s">
        <v>84</v>
      </c>
      <c r="AY187" s="230" t="s">
        <v>375</v>
      </c>
    </row>
    <row r="188" spans="1:65" s="12" customFormat="1" ht="22.9" customHeight="1">
      <c r="B188" s="176"/>
      <c r="C188" s="177"/>
      <c r="D188" s="178" t="s">
        <v>76</v>
      </c>
      <c r="E188" s="190" t="s">
        <v>103</v>
      </c>
      <c r="F188" s="190" t="s">
        <v>639</v>
      </c>
      <c r="G188" s="177"/>
      <c r="H188" s="177"/>
      <c r="I188" s="180"/>
      <c r="J188" s="191">
        <f>BK188</f>
        <v>0</v>
      </c>
      <c r="K188" s="177"/>
      <c r="L188" s="182"/>
      <c r="M188" s="183"/>
      <c r="N188" s="184"/>
      <c r="O188" s="184"/>
      <c r="P188" s="185">
        <f>SUM(P189:P207)</f>
        <v>0</v>
      </c>
      <c r="Q188" s="184"/>
      <c r="R188" s="185">
        <f>SUM(R189:R207)</f>
        <v>112.57444583</v>
      </c>
      <c r="S188" s="184"/>
      <c r="T188" s="186">
        <f>SUM(T189:T207)</f>
        <v>0</v>
      </c>
      <c r="AR188" s="187" t="s">
        <v>84</v>
      </c>
      <c r="AT188" s="188" t="s">
        <v>76</v>
      </c>
      <c r="AU188" s="188" t="s">
        <v>84</v>
      </c>
      <c r="AY188" s="187" t="s">
        <v>375</v>
      </c>
      <c r="BK188" s="189">
        <f>SUM(BK189:BK207)</f>
        <v>0</v>
      </c>
    </row>
    <row r="189" spans="1:65" s="2" customFormat="1" ht="16.5" customHeight="1">
      <c r="A189" s="35"/>
      <c r="B189" s="36"/>
      <c r="C189" s="192" t="s">
        <v>8</v>
      </c>
      <c r="D189" s="192" t="s">
        <v>377</v>
      </c>
      <c r="E189" s="193" t="s">
        <v>3691</v>
      </c>
      <c r="F189" s="194" t="s">
        <v>3692</v>
      </c>
      <c r="G189" s="195" t="s">
        <v>615</v>
      </c>
      <c r="H189" s="196">
        <v>44.064999999999998</v>
      </c>
      <c r="I189" s="197"/>
      <c r="J189" s="198">
        <f>ROUND(I189*H189,2)</f>
        <v>0</v>
      </c>
      <c r="K189" s="194" t="s">
        <v>408</v>
      </c>
      <c r="L189" s="40"/>
      <c r="M189" s="199" t="s">
        <v>1</v>
      </c>
      <c r="N189" s="200" t="s">
        <v>42</v>
      </c>
      <c r="O189" s="72"/>
      <c r="P189" s="201">
        <f>O189*H189</f>
        <v>0</v>
      </c>
      <c r="Q189" s="201">
        <v>2.45329</v>
      </c>
      <c r="R189" s="201">
        <f>Q189*H189</f>
        <v>108.10422385</v>
      </c>
      <c r="S189" s="201">
        <v>0</v>
      </c>
      <c r="T189" s="202">
        <f>S189*H189</f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203" t="s">
        <v>374</v>
      </c>
      <c r="AT189" s="203" t="s">
        <v>377</v>
      </c>
      <c r="AU189" s="203" t="s">
        <v>86</v>
      </c>
      <c r="AY189" s="18" t="s">
        <v>375</v>
      </c>
      <c r="BE189" s="204">
        <f>IF(N189="základní",J189,0)</f>
        <v>0</v>
      </c>
      <c r="BF189" s="204">
        <f>IF(N189="snížená",J189,0)</f>
        <v>0</v>
      </c>
      <c r="BG189" s="204">
        <f>IF(N189="zákl. přenesená",J189,0)</f>
        <v>0</v>
      </c>
      <c r="BH189" s="204">
        <f>IF(N189="sníž. přenesená",J189,0)</f>
        <v>0</v>
      </c>
      <c r="BI189" s="204">
        <f>IF(N189="nulová",J189,0)</f>
        <v>0</v>
      </c>
      <c r="BJ189" s="18" t="s">
        <v>84</v>
      </c>
      <c r="BK189" s="204">
        <f>ROUND(I189*H189,2)</f>
        <v>0</v>
      </c>
      <c r="BL189" s="18" t="s">
        <v>374</v>
      </c>
      <c r="BM189" s="203" t="s">
        <v>4038</v>
      </c>
    </row>
    <row r="190" spans="1:65" s="2" customFormat="1" ht="11.25">
      <c r="A190" s="35"/>
      <c r="B190" s="36"/>
      <c r="C190" s="37"/>
      <c r="D190" s="205" t="s">
        <v>383</v>
      </c>
      <c r="E190" s="37"/>
      <c r="F190" s="206" t="s">
        <v>3694</v>
      </c>
      <c r="G190" s="37"/>
      <c r="H190" s="37"/>
      <c r="I190" s="207"/>
      <c r="J190" s="37"/>
      <c r="K190" s="37"/>
      <c r="L190" s="40"/>
      <c r="M190" s="208"/>
      <c r="N190" s="209"/>
      <c r="O190" s="72"/>
      <c r="P190" s="72"/>
      <c r="Q190" s="72"/>
      <c r="R190" s="72"/>
      <c r="S190" s="72"/>
      <c r="T190" s="73"/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T190" s="18" t="s">
        <v>383</v>
      </c>
      <c r="AU190" s="18" t="s">
        <v>86</v>
      </c>
    </row>
    <row r="191" spans="1:65" s="14" customFormat="1" ht="11.25">
      <c r="B191" s="220"/>
      <c r="C191" s="221"/>
      <c r="D191" s="205" t="s">
        <v>384</v>
      </c>
      <c r="E191" s="222" t="s">
        <v>1</v>
      </c>
      <c r="F191" s="223" t="s">
        <v>4039</v>
      </c>
      <c r="G191" s="221"/>
      <c r="H191" s="224">
        <v>44.064999999999998</v>
      </c>
      <c r="I191" s="225"/>
      <c r="J191" s="221"/>
      <c r="K191" s="221"/>
      <c r="L191" s="226"/>
      <c r="M191" s="227"/>
      <c r="N191" s="228"/>
      <c r="O191" s="228"/>
      <c r="P191" s="228"/>
      <c r="Q191" s="228"/>
      <c r="R191" s="228"/>
      <c r="S191" s="228"/>
      <c r="T191" s="229"/>
      <c r="AT191" s="230" t="s">
        <v>384</v>
      </c>
      <c r="AU191" s="230" t="s">
        <v>86</v>
      </c>
      <c r="AV191" s="14" t="s">
        <v>86</v>
      </c>
      <c r="AW191" s="14" t="s">
        <v>32</v>
      </c>
      <c r="AX191" s="14" t="s">
        <v>84</v>
      </c>
      <c r="AY191" s="230" t="s">
        <v>375</v>
      </c>
    </row>
    <row r="192" spans="1:65" s="2" customFormat="1" ht="16.5" customHeight="1">
      <c r="A192" s="35"/>
      <c r="B192" s="36"/>
      <c r="C192" s="192" t="s">
        <v>462</v>
      </c>
      <c r="D192" s="192" t="s">
        <v>377</v>
      </c>
      <c r="E192" s="193" t="s">
        <v>3696</v>
      </c>
      <c r="F192" s="194" t="s">
        <v>3697</v>
      </c>
      <c r="G192" s="195" t="s">
        <v>671</v>
      </c>
      <c r="H192" s="196">
        <v>40.6</v>
      </c>
      <c r="I192" s="197"/>
      <c r="J192" s="198">
        <f>ROUND(I192*H192,2)</f>
        <v>0</v>
      </c>
      <c r="K192" s="194" t="s">
        <v>408</v>
      </c>
      <c r="L192" s="40"/>
      <c r="M192" s="199" t="s">
        <v>1</v>
      </c>
      <c r="N192" s="200" t="s">
        <v>42</v>
      </c>
      <c r="O192" s="72"/>
      <c r="P192" s="201">
        <f>O192*H192</f>
        <v>0</v>
      </c>
      <c r="Q192" s="201">
        <v>2.7499999999999998E-3</v>
      </c>
      <c r="R192" s="201">
        <f>Q192*H192</f>
        <v>0.11165</v>
      </c>
      <c r="S192" s="201">
        <v>0</v>
      </c>
      <c r="T192" s="202">
        <f>S192*H192</f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203" t="s">
        <v>374</v>
      </c>
      <c r="AT192" s="203" t="s">
        <v>377</v>
      </c>
      <c r="AU192" s="203" t="s">
        <v>86</v>
      </c>
      <c r="AY192" s="18" t="s">
        <v>375</v>
      </c>
      <c r="BE192" s="204">
        <f>IF(N192="základní",J192,0)</f>
        <v>0</v>
      </c>
      <c r="BF192" s="204">
        <f>IF(N192="snížená",J192,0)</f>
        <v>0</v>
      </c>
      <c r="BG192" s="204">
        <f>IF(N192="zákl. přenesená",J192,0)</f>
        <v>0</v>
      </c>
      <c r="BH192" s="204">
        <f>IF(N192="sníž. přenesená",J192,0)</f>
        <v>0</v>
      </c>
      <c r="BI192" s="204">
        <f>IF(N192="nulová",J192,0)</f>
        <v>0</v>
      </c>
      <c r="BJ192" s="18" t="s">
        <v>84</v>
      </c>
      <c r="BK192" s="204">
        <f>ROUND(I192*H192,2)</f>
        <v>0</v>
      </c>
      <c r="BL192" s="18" t="s">
        <v>374</v>
      </c>
      <c r="BM192" s="203" t="s">
        <v>4040</v>
      </c>
    </row>
    <row r="193" spans="1:65" s="2" customFormat="1" ht="11.25">
      <c r="A193" s="35"/>
      <c r="B193" s="36"/>
      <c r="C193" s="37"/>
      <c r="D193" s="205" t="s">
        <v>383</v>
      </c>
      <c r="E193" s="37"/>
      <c r="F193" s="206" t="s">
        <v>3699</v>
      </c>
      <c r="G193" s="37"/>
      <c r="H193" s="37"/>
      <c r="I193" s="207"/>
      <c r="J193" s="37"/>
      <c r="K193" s="37"/>
      <c r="L193" s="40"/>
      <c r="M193" s="208"/>
      <c r="N193" s="209"/>
      <c r="O193" s="72"/>
      <c r="P193" s="72"/>
      <c r="Q193" s="72"/>
      <c r="R193" s="72"/>
      <c r="S193" s="72"/>
      <c r="T193" s="73"/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T193" s="18" t="s">
        <v>383</v>
      </c>
      <c r="AU193" s="18" t="s">
        <v>86</v>
      </c>
    </row>
    <row r="194" spans="1:65" s="14" customFormat="1" ht="11.25">
      <c r="B194" s="220"/>
      <c r="C194" s="221"/>
      <c r="D194" s="205" t="s">
        <v>384</v>
      </c>
      <c r="E194" s="222" t="s">
        <v>1</v>
      </c>
      <c r="F194" s="223" t="s">
        <v>4041</v>
      </c>
      <c r="G194" s="221"/>
      <c r="H194" s="224">
        <v>40.6</v>
      </c>
      <c r="I194" s="225"/>
      <c r="J194" s="221"/>
      <c r="K194" s="221"/>
      <c r="L194" s="226"/>
      <c r="M194" s="227"/>
      <c r="N194" s="228"/>
      <c r="O194" s="228"/>
      <c r="P194" s="228"/>
      <c r="Q194" s="228"/>
      <c r="R194" s="228"/>
      <c r="S194" s="228"/>
      <c r="T194" s="229"/>
      <c r="AT194" s="230" t="s">
        <v>384</v>
      </c>
      <c r="AU194" s="230" t="s">
        <v>86</v>
      </c>
      <c r="AV194" s="14" t="s">
        <v>86</v>
      </c>
      <c r="AW194" s="14" t="s">
        <v>32</v>
      </c>
      <c r="AX194" s="14" t="s">
        <v>84</v>
      </c>
      <c r="AY194" s="230" t="s">
        <v>375</v>
      </c>
    </row>
    <row r="195" spans="1:65" s="2" customFormat="1" ht="16.5" customHeight="1">
      <c r="A195" s="35"/>
      <c r="B195" s="36"/>
      <c r="C195" s="192" t="s">
        <v>467</v>
      </c>
      <c r="D195" s="192" t="s">
        <v>377</v>
      </c>
      <c r="E195" s="193" t="s">
        <v>3701</v>
      </c>
      <c r="F195" s="194" t="s">
        <v>3702</v>
      </c>
      <c r="G195" s="195" t="s">
        <v>671</v>
      </c>
      <c r="H195" s="196">
        <v>40.6</v>
      </c>
      <c r="I195" s="197"/>
      <c r="J195" s="198">
        <f>ROUND(I195*H195,2)</f>
        <v>0</v>
      </c>
      <c r="K195" s="194" t="s">
        <v>408</v>
      </c>
      <c r="L195" s="40"/>
      <c r="M195" s="199" t="s">
        <v>1</v>
      </c>
      <c r="N195" s="200" t="s">
        <v>42</v>
      </c>
      <c r="O195" s="72"/>
      <c r="P195" s="201">
        <f>O195*H195</f>
        <v>0</v>
      </c>
      <c r="Q195" s="201">
        <v>0</v>
      </c>
      <c r="R195" s="201">
        <f>Q195*H195</f>
        <v>0</v>
      </c>
      <c r="S195" s="201">
        <v>0</v>
      </c>
      <c r="T195" s="202">
        <f>S195*H195</f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203" t="s">
        <v>374</v>
      </c>
      <c r="AT195" s="203" t="s">
        <v>377</v>
      </c>
      <c r="AU195" s="203" t="s">
        <v>86</v>
      </c>
      <c r="AY195" s="18" t="s">
        <v>375</v>
      </c>
      <c r="BE195" s="204">
        <f>IF(N195="základní",J195,0)</f>
        <v>0</v>
      </c>
      <c r="BF195" s="204">
        <f>IF(N195="snížená",J195,0)</f>
        <v>0</v>
      </c>
      <c r="BG195" s="204">
        <f>IF(N195="zákl. přenesená",J195,0)</f>
        <v>0</v>
      </c>
      <c r="BH195" s="204">
        <f>IF(N195="sníž. přenesená",J195,0)</f>
        <v>0</v>
      </c>
      <c r="BI195" s="204">
        <f>IF(N195="nulová",J195,0)</f>
        <v>0</v>
      </c>
      <c r="BJ195" s="18" t="s">
        <v>84</v>
      </c>
      <c r="BK195" s="204">
        <f>ROUND(I195*H195,2)</f>
        <v>0</v>
      </c>
      <c r="BL195" s="18" t="s">
        <v>374</v>
      </c>
      <c r="BM195" s="203" t="s">
        <v>4042</v>
      </c>
    </row>
    <row r="196" spans="1:65" s="2" customFormat="1" ht="11.25">
      <c r="A196" s="35"/>
      <c r="B196" s="36"/>
      <c r="C196" s="37"/>
      <c r="D196" s="205" t="s">
        <v>383</v>
      </c>
      <c r="E196" s="37"/>
      <c r="F196" s="206" t="s">
        <v>3704</v>
      </c>
      <c r="G196" s="37"/>
      <c r="H196" s="37"/>
      <c r="I196" s="207"/>
      <c r="J196" s="37"/>
      <c r="K196" s="37"/>
      <c r="L196" s="40"/>
      <c r="M196" s="208"/>
      <c r="N196" s="209"/>
      <c r="O196" s="72"/>
      <c r="P196" s="72"/>
      <c r="Q196" s="72"/>
      <c r="R196" s="72"/>
      <c r="S196" s="72"/>
      <c r="T196" s="73"/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T196" s="18" t="s">
        <v>383</v>
      </c>
      <c r="AU196" s="18" t="s">
        <v>86</v>
      </c>
    </row>
    <row r="197" spans="1:65" s="14" customFormat="1" ht="11.25">
      <c r="B197" s="220"/>
      <c r="C197" s="221"/>
      <c r="D197" s="205" t="s">
        <v>384</v>
      </c>
      <c r="E197" s="222" t="s">
        <v>1</v>
      </c>
      <c r="F197" s="223" t="s">
        <v>4043</v>
      </c>
      <c r="G197" s="221"/>
      <c r="H197" s="224">
        <v>40.6</v>
      </c>
      <c r="I197" s="225"/>
      <c r="J197" s="221"/>
      <c r="K197" s="221"/>
      <c r="L197" s="226"/>
      <c r="M197" s="227"/>
      <c r="N197" s="228"/>
      <c r="O197" s="228"/>
      <c r="P197" s="228"/>
      <c r="Q197" s="228"/>
      <c r="R197" s="228"/>
      <c r="S197" s="228"/>
      <c r="T197" s="229"/>
      <c r="AT197" s="230" t="s">
        <v>384</v>
      </c>
      <c r="AU197" s="230" t="s">
        <v>86</v>
      </c>
      <c r="AV197" s="14" t="s">
        <v>86</v>
      </c>
      <c r="AW197" s="14" t="s">
        <v>32</v>
      </c>
      <c r="AX197" s="14" t="s">
        <v>84</v>
      </c>
      <c r="AY197" s="230" t="s">
        <v>375</v>
      </c>
    </row>
    <row r="198" spans="1:65" s="2" customFormat="1" ht="16.5" customHeight="1">
      <c r="A198" s="35"/>
      <c r="B198" s="36"/>
      <c r="C198" s="192" t="s">
        <v>471</v>
      </c>
      <c r="D198" s="192" t="s">
        <v>377</v>
      </c>
      <c r="E198" s="193" t="s">
        <v>3706</v>
      </c>
      <c r="F198" s="194" t="s">
        <v>3707</v>
      </c>
      <c r="G198" s="195" t="s">
        <v>649</v>
      </c>
      <c r="H198" s="196">
        <v>3.4590000000000001</v>
      </c>
      <c r="I198" s="197"/>
      <c r="J198" s="198">
        <f>ROUND(I198*H198,2)</f>
        <v>0</v>
      </c>
      <c r="K198" s="194" t="s">
        <v>408</v>
      </c>
      <c r="L198" s="40"/>
      <c r="M198" s="199" t="s">
        <v>1</v>
      </c>
      <c r="N198" s="200" t="s">
        <v>42</v>
      </c>
      <c r="O198" s="72"/>
      <c r="P198" s="201">
        <f>O198*H198</f>
        <v>0</v>
      </c>
      <c r="Q198" s="201">
        <v>1.04922</v>
      </c>
      <c r="R198" s="201">
        <f>Q198*H198</f>
        <v>3.6292519800000003</v>
      </c>
      <c r="S198" s="201">
        <v>0</v>
      </c>
      <c r="T198" s="202">
        <f>S198*H198</f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203" t="s">
        <v>374</v>
      </c>
      <c r="AT198" s="203" t="s">
        <v>377</v>
      </c>
      <c r="AU198" s="203" t="s">
        <v>86</v>
      </c>
      <c r="AY198" s="18" t="s">
        <v>375</v>
      </c>
      <c r="BE198" s="204">
        <f>IF(N198="základní",J198,0)</f>
        <v>0</v>
      </c>
      <c r="BF198" s="204">
        <f>IF(N198="snížená",J198,0)</f>
        <v>0</v>
      </c>
      <c r="BG198" s="204">
        <f>IF(N198="zákl. přenesená",J198,0)</f>
        <v>0</v>
      </c>
      <c r="BH198" s="204">
        <f>IF(N198="sníž. přenesená",J198,0)</f>
        <v>0</v>
      </c>
      <c r="BI198" s="204">
        <f>IF(N198="nulová",J198,0)</f>
        <v>0</v>
      </c>
      <c r="BJ198" s="18" t="s">
        <v>84</v>
      </c>
      <c r="BK198" s="204">
        <f>ROUND(I198*H198,2)</f>
        <v>0</v>
      </c>
      <c r="BL198" s="18" t="s">
        <v>374</v>
      </c>
      <c r="BM198" s="203" t="s">
        <v>4044</v>
      </c>
    </row>
    <row r="199" spans="1:65" s="2" customFormat="1" ht="19.5">
      <c r="A199" s="35"/>
      <c r="B199" s="36"/>
      <c r="C199" s="37"/>
      <c r="D199" s="205" t="s">
        <v>383</v>
      </c>
      <c r="E199" s="37"/>
      <c r="F199" s="206" t="s">
        <v>3709</v>
      </c>
      <c r="G199" s="37"/>
      <c r="H199" s="37"/>
      <c r="I199" s="207"/>
      <c r="J199" s="37"/>
      <c r="K199" s="37"/>
      <c r="L199" s="40"/>
      <c r="M199" s="208"/>
      <c r="N199" s="209"/>
      <c r="O199" s="72"/>
      <c r="P199" s="72"/>
      <c r="Q199" s="72"/>
      <c r="R199" s="72"/>
      <c r="S199" s="72"/>
      <c r="T199" s="73"/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T199" s="18" t="s">
        <v>383</v>
      </c>
      <c r="AU199" s="18" t="s">
        <v>86</v>
      </c>
    </row>
    <row r="200" spans="1:65" s="14" customFormat="1" ht="11.25">
      <c r="B200" s="220"/>
      <c r="C200" s="221"/>
      <c r="D200" s="205" t="s">
        <v>384</v>
      </c>
      <c r="E200" s="222" t="s">
        <v>1</v>
      </c>
      <c r="F200" s="223" t="s">
        <v>4045</v>
      </c>
      <c r="G200" s="221"/>
      <c r="H200" s="224">
        <v>3.4590000000000001</v>
      </c>
      <c r="I200" s="225"/>
      <c r="J200" s="221"/>
      <c r="K200" s="221"/>
      <c r="L200" s="226"/>
      <c r="M200" s="227"/>
      <c r="N200" s="228"/>
      <c r="O200" s="228"/>
      <c r="P200" s="228"/>
      <c r="Q200" s="228"/>
      <c r="R200" s="228"/>
      <c r="S200" s="228"/>
      <c r="T200" s="229"/>
      <c r="AT200" s="230" t="s">
        <v>384</v>
      </c>
      <c r="AU200" s="230" t="s">
        <v>86</v>
      </c>
      <c r="AV200" s="14" t="s">
        <v>86</v>
      </c>
      <c r="AW200" s="14" t="s">
        <v>32</v>
      </c>
      <c r="AX200" s="14" t="s">
        <v>84</v>
      </c>
      <c r="AY200" s="230" t="s">
        <v>375</v>
      </c>
    </row>
    <row r="201" spans="1:65" s="2" customFormat="1" ht="16.5" customHeight="1">
      <c r="A201" s="35"/>
      <c r="B201" s="36"/>
      <c r="C201" s="192" t="s">
        <v>479</v>
      </c>
      <c r="D201" s="192" t="s">
        <v>377</v>
      </c>
      <c r="E201" s="193" t="s">
        <v>3711</v>
      </c>
      <c r="F201" s="194" t="s">
        <v>3712</v>
      </c>
      <c r="G201" s="195" t="s">
        <v>671</v>
      </c>
      <c r="H201" s="196">
        <v>1.1200000000000001</v>
      </c>
      <c r="I201" s="197"/>
      <c r="J201" s="198">
        <f>ROUND(I201*H201,2)</f>
        <v>0</v>
      </c>
      <c r="K201" s="194" t="s">
        <v>1</v>
      </c>
      <c r="L201" s="40"/>
      <c r="M201" s="199" t="s">
        <v>1</v>
      </c>
      <c r="N201" s="200" t="s">
        <v>42</v>
      </c>
      <c r="O201" s="72"/>
      <c r="P201" s="201">
        <f>O201*H201</f>
        <v>0</v>
      </c>
      <c r="Q201" s="201">
        <v>0.65</v>
      </c>
      <c r="R201" s="201">
        <f>Q201*H201</f>
        <v>0.72800000000000009</v>
      </c>
      <c r="S201" s="201">
        <v>0</v>
      </c>
      <c r="T201" s="202">
        <f>S201*H201</f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203" t="s">
        <v>374</v>
      </c>
      <c r="AT201" s="203" t="s">
        <v>377</v>
      </c>
      <c r="AU201" s="203" t="s">
        <v>86</v>
      </c>
      <c r="AY201" s="18" t="s">
        <v>375</v>
      </c>
      <c r="BE201" s="204">
        <f>IF(N201="základní",J201,0)</f>
        <v>0</v>
      </c>
      <c r="BF201" s="204">
        <f>IF(N201="snížená",J201,0)</f>
        <v>0</v>
      </c>
      <c r="BG201" s="204">
        <f>IF(N201="zákl. přenesená",J201,0)</f>
        <v>0</v>
      </c>
      <c r="BH201" s="204">
        <f>IF(N201="sníž. přenesená",J201,0)</f>
        <v>0</v>
      </c>
      <c r="BI201" s="204">
        <f>IF(N201="nulová",J201,0)</f>
        <v>0</v>
      </c>
      <c r="BJ201" s="18" t="s">
        <v>84</v>
      </c>
      <c r="BK201" s="204">
        <f>ROUND(I201*H201,2)</f>
        <v>0</v>
      </c>
      <c r="BL201" s="18" t="s">
        <v>374</v>
      </c>
      <c r="BM201" s="203" t="s">
        <v>4046</v>
      </c>
    </row>
    <row r="202" spans="1:65" s="2" customFormat="1" ht="11.25">
      <c r="A202" s="35"/>
      <c r="B202" s="36"/>
      <c r="C202" s="37"/>
      <c r="D202" s="205" t="s">
        <v>383</v>
      </c>
      <c r="E202" s="37"/>
      <c r="F202" s="206" t="s">
        <v>3712</v>
      </c>
      <c r="G202" s="37"/>
      <c r="H202" s="37"/>
      <c r="I202" s="207"/>
      <c r="J202" s="37"/>
      <c r="K202" s="37"/>
      <c r="L202" s="40"/>
      <c r="M202" s="208"/>
      <c r="N202" s="209"/>
      <c r="O202" s="72"/>
      <c r="P202" s="72"/>
      <c r="Q202" s="72"/>
      <c r="R202" s="72"/>
      <c r="S202" s="72"/>
      <c r="T202" s="73"/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T202" s="18" t="s">
        <v>383</v>
      </c>
      <c r="AU202" s="18" t="s">
        <v>86</v>
      </c>
    </row>
    <row r="203" spans="1:65" s="14" customFormat="1" ht="11.25">
      <c r="B203" s="220"/>
      <c r="C203" s="221"/>
      <c r="D203" s="205" t="s">
        <v>384</v>
      </c>
      <c r="E203" s="222" t="s">
        <v>1</v>
      </c>
      <c r="F203" s="223" t="s">
        <v>3714</v>
      </c>
      <c r="G203" s="221"/>
      <c r="H203" s="224">
        <v>1.1200000000000001</v>
      </c>
      <c r="I203" s="225"/>
      <c r="J203" s="221"/>
      <c r="K203" s="221"/>
      <c r="L203" s="226"/>
      <c r="M203" s="227"/>
      <c r="N203" s="228"/>
      <c r="O203" s="228"/>
      <c r="P203" s="228"/>
      <c r="Q203" s="228"/>
      <c r="R203" s="228"/>
      <c r="S203" s="228"/>
      <c r="T203" s="229"/>
      <c r="AT203" s="230" t="s">
        <v>384</v>
      </c>
      <c r="AU203" s="230" t="s">
        <v>86</v>
      </c>
      <c r="AV203" s="14" t="s">
        <v>86</v>
      </c>
      <c r="AW203" s="14" t="s">
        <v>32</v>
      </c>
      <c r="AX203" s="14" t="s">
        <v>84</v>
      </c>
      <c r="AY203" s="230" t="s">
        <v>375</v>
      </c>
    </row>
    <row r="204" spans="1:65" s="2" customFormat="1" ht="16.5" customHeight="1">
      <c r="A204" s="35"/>
      <c r="B204" s="36"/>
      <c r="C204" s="192" t="s">
        <v>483</v>
      </c>
      <c r="D204" s="192" t="s">
        <v>377</v>
      </c>
      <c r="E204" s="193" t="s">
        <v>3146</v>
      </c>
      <c r="F204" s="194" t="s">
        <v>2960</v>
      </c>
      <c r="G204" s="195" t="s">
        <v>702</v>
      </c>
      <c r="H204" s="196">
        <v>4</v>
      </c>
      <c r="I204" s="197"/>
      <c r="J204" s="198">
        <f>ROUND(I204*H204,2)</f>
        <v>0</v>
      </c>
      <c r="K204" s="194" t="s">
        <v>1</v>
      </c>
      <c r="L204" s="40"/>
      <c r="M204" s="199" t="s">
        <v>1</v>
      </c>
      <c r="N204" s="200" t="s">
        <v>42</v>
      </c>
      <c r="O204" s="72"/>
      <c r="P204" s="201">
        <f>O204*H204</f>
        <v>0</v>
      </c>
      <c r="Q204" s="201">
        <v>3.3E-4</v>
      </c>
      <c r="R204" s="201">
        <f>Q204*H204</f>
        <v>1.32E-3</v>
      </c>
      <c r="S204" s="201">
        <v>0</v>
      </c>
      <c r="T204" s="202">
        <f>S204*H204</f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203" t="s">
        <v>374</v>
      </c>
      <c r="AT204" s="203" t="s">
        <v>377</v>
      </c>
      <c r="AU204" s="203" t="s">
        <v>86</v>
      </c>
      <c r="AY204" s="18" t="s">
        <v>375</v>
      </c>
      <c r="BE204" s="204">
        <f>IF(N204="základní",J204,0)</f>
        <v>0</v>
      </c>
      <c r="BF204" s="204">
        <f>IF(N204="snížená",J204,0)</f>
        <v>0</v>
      </c>
      <c r="BG204" s="204">
        <f>IF(N204="zákl. přenesená",J204,0)</f>
        <v>0</v>
      </c>
      <c r="BH204" s="204">
        <f>IF(N204="sníž. přenesená",J204,0)</f>
        <v>0</v>
      </c>
      <c r="BI204" s="204">
        <f>IF(N204="nulová",J204,0)</f>
        <v>0</v>
      </c>
      <c r="BJ204" s="18" t="s">
        <v>84</v>
      </c>
      <c r="BK204" s="204">
        <f>ROUND(I204*H204,2)</f>
        <v>0</v>
      </c>
      <c r="BL204" s="18" t="s">
        <v>374</v>
      </c>
      <c r="BM204" s="203" t="s">
        <v>4047</v>
      </c>
    </row>
    <row r="205" spans="1:65" s="2" customFormat="1" ht="39">
      <c r="A205" s="35"/>
      <c r="B205" s="36"/>
      <c r="C205" s="37"/>
      <c r="D205" s="205" t="s">
        <v>383</v>
      </c>
      <c r="E205" s="37"/>
      <c r="F205" s="206" t="s">
        <v>3148</v>
      </c>
      <c r="G205" s="37"/>
      <c r="H205" s="37"/>
      <c r="I205" s="207"/>
      <c r="J205" s="37"/>
      <c r="K205" s="37"/>
      <c r="L205" s="40"/>
      <c r="M205" s="208"/>
      <c r="N205" s="209"/>
      <c r="O205" s="72"/>
      <c r="P205" s="72"/>
      <c r="Q205" s="72"/>
      <c r="R205" s="72"/>
      <c r="S205" s="72"/>
      <c r="T205" s="73"/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T205" s="18" t="s">
        <v>383</v>
      </c>
      <c r="AU205" s="18" t="s">
        <v>86</v>
      </c>
    </row>
    <row r="206" spans="1:65" s="2" customFormat="1" ht="19.5">
      <c r="A206" s="35"/>
      <c r="B206" s="36"/>
      <c r="C206" s="37"/>
      <c r="D206" s="205" t="s">
        <v>410</v>
      </c>
      <c r="E206" s="37"/>
      <c r="F206" s="231" t="s">
        <v>3716</v>
      </c>
      <c r="G206" s="37"/>
      <c r="H206" s="37"/>
      <c r="I206" s="207"/>
      <c r="J206" s="37"/>
      <c r="K206" s="37"/>
      <c r="L206" s="40"/>
      <c r="M206" s="208"/>
      <c r="N206" s="209"/>
      <c r="O206" s="72"/>
      <c r="P206" s="72"/>
      <c r="Q206" s="72"/>
      <c r="R206" s="72"/>
      <c r="S206" s="72"/>
      <c r="T206" s="73"/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T206" s="18" t="s">
        <v>410</v>
      </c>
      <c r="AU206" s="18" t="s">
        <v>86</v>
      </c>
    </row>
    <row r="207" spans="1:65" s="14" customFormat="1" ht="11.25">
      <c r="B207" s="220"/>
      <c r="C207" s="221"/>
      <c r="D207" s="205" t="s">
        <v>384</v>
      </c>
      <c r="E207" s="222" t="s">
        <v>1</v>
      </c>
      <c r="F207" s="223" t="s">
        <v>4048</v>
      </c>
      <c r="G207" s="221"/>
      <c r="H207" s="224">
        <v>4</v>
      </c>
      <c r="I207" s="225"/>
      <c r="J207" s="221"/>
      <c r="K207" s="221"/>
      <c r="L207" s="226"/>
      <c r="M207" s="227"/>
      <c r="N207" s="228"/>
      <c r="O207" s="228"/>
      <c r="P207" s="228"/>
      <c r="Q207" s="228"/>
      <c r="R207" s="228"/>
      <c r="S207" s="228"/>
      <c r="T207" s="229"/>
      <c r="AT207" s="230" t="s">
        <v>384</v>
      </c>
      <c r="AU207" s="230" t="s">
        <v>86</v>
      </c>
      <c r="AV207" s="14" t="s">
        <v>86</v>
      </c>
      <c r="AW207" s="14" t="s">
        <v>32</v>
      </c>
      <c r="AX207" s="14" t="s">
        <v>84</v>
      </c>
      <c r="AY207" s="230" t="s">
        <v>375</v>
      </c>
    </row>
    <row r="208" spans="1:65" s="12" customFormat="1" ht="22.9" customHeight="1">
      <c r="B208" s="176"/>
      <c r="C208" s="177"/>
      <c r="D208" s="178" t="s">
        <v>76</v>
      </c>
      <c r="E208" s="190" t="s">
        <v>374</v>
      </c>
      <c r="F208" s="190" t="s">
        <v>1141</v>
      </c>
      <c r="G208" s="177"/>
      <c r="H208" s="177"/>
      <c r="I208" s="180"/>
      <c r="J208" s="191">
        <f>BK208</f>
        <v>0</v>
      </c>
      <c r="K208" s="177"/>
      <c r="L208" s="182"/>
      <c r="M208" s="183"/>
      <c r="N208" s="184"/>
      <c r="O208" s="184"/>
      <c r="P208" s="185">
        <f>SUM(P209:P246)</f>
        <v>0</v>
      </c>
      <c r="Q208" s="184"/>
      <c r="R208" s="185">
        <f>SUM(R209:R246)</f>
        <v>1.32253402</v>
      </c>
      <c r="S208" s="184"/>
      <c r="T208" s="186">
        <f>SUM(T209:T246)</f>
        <v>0</v>
      </c>
      <c r="AR208" s="187" t="s">
        <v>84</v>
      </c>
      <c r="AT208" s="188" t="s">
        <v>76</v>
      </c>
      <c r="AU208" s="188" t="s">
        <v>84</v>
      </c>
      <c r="AY208" s="187" t="s">
        <v>375</v>
      </c>
      <c r="BK208" s="189">
        <f>SUM(BK209:BK246)</f>
        <v>0</v>
      </c>
    </row>
    <row r="209" spans="1:65" s="2" customFormat="1" ht="16.5" customHeight="1">
      <c r="A209" s="35"/>
      <c r="B209" s="36"/>
      <c r="C209" s="192" t="s">
        <v>7</v>
      </c>
      <c r="D209" s="192" t="s">
        <v>377</v>
      </c>
      <c r="E209" s="193" t="s">
        <v>3718</v>
      </c>
      <c r="F209" s="194" t="s">
        <v>3719</v>
      </c>
      <c r="G209" s="195" t="s">
        <v>671</v>
      </c>
      <c r="H209" s="196">
        <v>16.43</v>
      </c>
      <c r="I209" s="197"/>
      <c r="J209" s="198">
        <f>ROUND(I209*H209,2)</f>
        <v>0</v>
      </c>
      <c r="K209" s="194" t="s">
        <v>408</v>
      </c>
      <c r="L209" s="40"/>
      <c r="M209" s="199" t="s">
        <v>1</v>
      </c>
      <c r="N209" s="200" t="s">
        <v>42</v>
      </c>
      <c r="O209" s="72"/>
      <c r="P209" s="201">
        <f>O209*H209</f>
        <v>0</v>
      </c>
      <c r="Q209" s="201">
        <v>1.1900000000000001E-3</v>
      </c>
      <c r="R209" s="201">
        <f>Q209*H209</f>
        <v>1.9551700000000002E-2</v>
      </c>
      <c r="S209" s="201">
        <v>0</v>
      </c>
      <c r="T209" s="202">
        <f>S209*H209</f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203" t="s">
        <v>374</v>
      </c>
      <c r="AT209" s="203" t="s">
        <v>377</v>
      </c>
      <c r="AU209" s="203" t="s">
        <v>86</v>
      </c>
      <c r="AY209" s="18" t="s">
        <v>375</v>
      </c>
      <c r="BE209" s="204">
        <f>IF(N209="základní",J209,0)</f>
        <v>0</v>
      </c>
      <c r="BF209" s="204">
        <f>IF(N209="snížená",J209,0)</f>
        <v>0</v>
      </c>
      <c r="BG209" s="204">
        <f>IF(N209="zákl. přenesená",J209,0)</f>
        <v>0</v>
      </c>
      <c r="BH209" s="204">
        <f>IF(N209="sníž. přenesená",J209,0)</f>
        <v>0</v>
      </c>
      <c r="BI209" s="204">
        <f>IF(N209="nulová",J209,0)</f>
        <v>0</v>
      </c>
      <c r="BJ209" s="18" t="s">
        <v>84</v>
      </c>
      <c r="BK209" s="204">
        <f>ROUND(I209*H209,2)</f>
        <v>0</v>
      </c>
      <c r="BL209" s="18" t="s">
        <v>374</v>
      </c>
      <c r="BM209" s="203" t="s">
        <v>4049</v>
      </c>
    </row>
    <row r="210" spans="1:65" s="2" customFormat="1" ht="11.25">
      <c r="A210" s="35"/>
      <c r="B210" s="36"/>
      <c r="C210" s="37"/>
      <c r="D210" s="205" t="s">
        <v>383</v>
      </c>
      <c r="E210" s="37"/>
      <c r="F210" s="206" t="s">
        <v>3721</v>
      </c>
      <c r="G210" s="37"/>
      <c r="H210" s="37"/>
      <c r="I210" s="207"/>
      <c r="J210" s="37"/>
      <c r="K210" s="37"/>
      <c r="L210" s="40"/>
      <c r="M210" s="208"/>
      <c r="N210" s="209"/>
      <c r="O210" s="72"/>
      <c r="P210" s="72"/>
      <c r="Q210" s="72"/>
      <c r="R210" s="72"/>
      <c r="S210" s="72"/>
      <c r="T210" s="73"/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T210" s="18" t="s">
        <v>383</v>
      </c>
      <c r="AU210" s="18" t="s">
        <v>86</v>
      </c>
    </row>
    <row r="211" spans="1:65" s="14" customFormat="1" ht="11.25">
      <c r="B211" s="220"/>
      <c r="C211" s="221"/>
      <c r="D211" s="205" t="s">
        <v>384</v>
      </c>
      <c r="E211" s="222" t="s">
        <v>1</v>
      </c>
      <c r="F211" s="223" t="s">
        <v>4050</v>
      </c>
      <c r="G211" s="221"/>
      <c r="H211" s="224">
        <v>16.43</v>
      </c>
      <c r="I211" s="225"/>
      <c r="J211" s="221"/>
      <c r="K211" s="221"/>
      <c r="L211" s="226"/>
      <c r="M211" s="227"/>
      <c r="N211" s="228"/>
      <c r="O211" s="228"/>
      <c r="P211" s="228"/>
      <c r="Q211" s="228"/>
      <c r="R211" s="228"/>
      <c r="S211" s="228"/>
      <c r="T211" s="229"/>
      <c r="AT211" s="230" t="s">
        <v>384</v>
      </c>
      <c r="AU211" s="230" t="s">
        <v>86</v>
      </c>
      <c r="AV211" s="14" t="s">
        <v>86</v>
      </c>
      <c r="AW211" s="14" t="s">
        <v>32</v>
      </c>
      <c r="AX211" s="14" t="s">
        <v>84</v>
      </c>
      <c r="AY211" s="230" t="s">
        <v>375</v>
      </c>
    </row>
    <row r="212" spans="1:65" s="2" customFormat="1" ht="16.5" customHeight="1">
      <c r="A212" s="35"/>
      <c r="B212" s="36"/>
      <c r="C212" s="192" t="s">
        <v>492</v>
      </c>
      <c r="D212" s="192" t="s">
        <v>377</v>
      </c>
      <c r="E212" s="193" t="s">
        <v>3723</v>
      </c>
      <c r="F212" s="194" t="s">
        <v>3724</v>
      </c>
      <c r="G212" s="195" t="s">
        <v>671</v>
      </c>
      <c r="H212" s="196">
        <v>16.43</v>
      </c>
      <c r="I212" s="197"/>
      <c r="J212" s="198">
        <f>ROUND(I212*H212,2)</f>
        <v>0</v>
      </c>
      <c r="K212" s="194" t="s">
        <v>408</v>
      </c>
      <c r="L212" s="40"/>
      <c r="M212" s="199" t="s">
        <v>1</v>
      </c>
      <c r="N212" s="200" t="s">
        <v>42</v>
      </c>
      <c r="O212" s="72"/>
      <c r="P212" s="201">
        <f>O212*H212</f>
        <v>0</v>
      </c>
      <c r="Q212" s="201">
        <v>0</v>
      </c>
      <c r="R212" s="201">
        <f>Q212*H212</f>
        <v>0</v>
      </c>
      <c r="S212" s="201">
        <v>0</v>
      </c>
      <c r="T212" s="202">
        <f>S212*H212</f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203" t="s">
        <v>374</v>
      </c>
      <c r="AT212" s="203" t="s">
        <v>377</v>
      </c>
      <c r="AU212" s="203" t="s">
        <v>86</v>
      </c>
      <c r="AY212" s="18" t="s">
        <v>375</v>
      </c>
      <c r="BE212" s="204">
        <f>IF(N212="základní",J212,0)</f>
        <v>0</v>
      </c>
      <c r="BF212" s="204">
        <f>IF(N212="snížená",J212,0)</f>
        <v>0</v>
      </c>
      <c r="BG212" s="204">
        <f>IF(N212="zákl. přenesená",J212,0)</f>
        <v>0</v>
      </c>
      <c r="BH212" s="204">
        <f>IF(N212="sníž. přenesená",J212,0)</f>
        <v>0</v>
      </c>
      <c r="BI212" s="204">
        <f>IF(N212="nulová",J212,0)</f>
        <v>0</v>
      </c>
      <c r="BJ212" s="18" t="s">
        <v>84</v>
      </c>
      <c r="BK212" s="204">
        <f>ROUND(I212*H212,2)</f>
        <v>0</v>
      </c>
      <c r="BL212" s="18" t="s">
        <v>374</v>
      </c>
      <c r="BM212" s="203" t="s">
        <v>4051</v>
      </c>
    </row>
    <row r="213" spans="1:65" s="2" customFormat="1" ht="11.25">
      <c r="A213" s="35"/>
      <c r="B213" s="36"/>
      <c r="C213" s="37"/>
      <c r="D213" s="205" t="s">
        <v>383</v>
      </c>
      <c r="E213" s="37"/>
      <c r="F213" s="206" t="s">
        <v>3726</v>
      </c>
      <c r="G213" s="37"/>
      <c r="H213" s="37"/>
      <c r="I213" s="207"/>
      <c r="J213" s="37"/>
      <c r="K213" s="37"/>
      <c r="L213" s="40"/>
      <c r="M213" s="208"/>
      <c r="N213" s="209"/>
      <c r="O213" s="72"/>
      <c r="P213" s="72"/>
      <c r="Q213" s="72"/>
      <c r="R213" s="72"/>
      <c r="S213" s="72"/>
      <c r="T213" s="73"/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T213" s="18" t="s">
        <v>383</v>
      </c>
      <c r="AU213" s="18" t="s">
        <v>86</v>
      </c>
    </row>
    <row r="214" spans="1:65" s="14" customFormat="1" ht="11.25">
      <c r="B214" s="220"/>
      <c r="C214" s="221"/>
      <c r="D214" s="205" t="s">
        <v>384</v>
      </c>
      <c r="E214" s="222" t="s">
        <v>1</v>
      </c>
      <c r="F214" s="223" t="s">
        <v>4052</v>
      </c>
      <c r="G214" s="221"/>
      <c r="H214" s="224">
        <v>16.43</v>
      </c>
      <c r="I214" s="225"/>
      <c r="J214" s="221"/>
      <c r="K214" s="221"/>
      <c r="L214" s="226"/>
      <c r="M214" s="227"/>
      <c r="N214" s="228"/>
      <c r="O214" s="228"/>
      <c r="P214" s="228"/>
      <c r="Q214" s="228"/>
      <c r="R214" s="228"/>
      <c r="S214" s="228"/>
      <c r="T214" s="229"/>
      <c r="AT214" s="230" t="s">
        <v>384</v>
      </c>
      <c r="AU214" s="230" t="s">
        <v>86</v>
      </c>
      <c r="AV214" s="14" t="s">
        <v>86</v>
      </c>
      <c r="AW214" s="14" t="s">
        <v>32</v>
      </c>
      <c r="AX214" s="14" t="s">
        <v>84</v>
      </c>
      <c r="AY214" s="230" t="s">
        <v>375</v>
      </c>
    </row>
    <row r="215" spans="1:65" s="2" customFormat="1" ht="16.5" customHeight="1">
      <c r="A215" s="35"/>
      <c r="B215" s="36"/>
      <c r="C215" s="192" t="s">
        <v>497</v>
      </c>
      <c r="D215" s="192" t="s">
        <v>377</v>
      </c>
      <c r="E215" s="193" t="s">
        <v>1161</v>
      </c>
      <c r="F215" s="194" t="s">
        <v>1162</v>
      </c>
      <c r="G215" s="195" t="s">
        <v>671</v>
      </c>
      <c r="H215" s="196">
        <v>25.01</v>
      </c>
      <c r="I215" s="197"/>
      <c r="J215" s="198">
        <f>ROUND(I215*H215,2)</f>
        <v>0</v>
      </c>
      <c r="K215" s="194" t="s">
        <v>408</v>
      </c>
      <c r="L215" s="40"/>
      <c r="M215" s="199" t="s">
        <v>1</v>
      </c>
      <c r="N215" s="200" t="s">
        <v>42</v>
      </c>
      <c r="O215" s="72"/>
      <c r="P215" s="201">
        <f>O215*H215</f>
        <v>0</v>
      </c>
      <c r="Q215" s="201">
        <v>0</v>
      </c>
      <c r="R215" s="201">
        <f>Q215*H215</f>
        <v>0</v>
      </c>
      <c r="S215" s="201">
        <v>0</v>
      </c>
      <c r="T215" s="202">
        <f>S215*H215</f>
        <v>0</v>
      </c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R215" s="203" t="s">
        <v>374</v>
      </c>
      <c r="AT215" s="203" t="s">
        <v>377</v>
      </c>
      <c r="AU215" s="203" t="s">
        <v>86</v>
      </c>
      <c r="AY215" s="18" t="s">
        <v>375</v>
      </c>
      <c r="BE215" s="204">
        <f>IF(N215="základní",J215,0)</f>
        <v>0</v>
      </c>
      <c r="BF215" s="204">
        <f>IF(N215="snížená",J215,0)</f>
        <v>0</v>
      </c>
      <c r="BG215" s="204">
        <f>IF(N215="zákl. přenesená",J215,0)</f>
        <v>0</v>
      </c>
      <c r="BH215" s="204">
        <f>IF(N215="sníž. přenesená",J215,0)</f>
        <v>0</v>
      </c>
      <c r="BI215" s="204">
        <f>IF(N215="nulová",J215,0)</f>
        <v>0</v>
      </c>
      <c r="BJ215" s="18" t="s">
        <v>84</v>
      </c>
      <c r="BK215" s="204">
        <f>ROUND(I215*H215,2)</f>
        <v>0</v>
      </c>
      <c r="BL215" s="18" t="s">
        <v>374</v>
      </c>
      <c r="BM215" s="203" t="s">
        <v>4053</v>
      </c>
    </row>
    <row r="216" spans="1:65" s="2" customFormat="1" ht="11.25">
      <c r="A216" s="35"/>
      <c r="B216" s="36"/>
      <c r="C216" s="37"/>
      <c r="D216" s="205" t="s">
        <v>383</v>
      </c>
      <c r="E216" s="37"/>
      <c r="F216" s="206" t="s">
        <v>1164</v>
      </c>
      <c r="G216" s="37"/>
      <c r="H216" s="37"/>
      <c r="I216" s="207"/>
      <c r="J216" s="37"/>
      <c r="K216" s="37"/>
      <c r="L216" s="40"/>
      <c r="M216" s="208"/>
      <c r="N216" s="209"/>
      <c r="O216" s="72"/>
      <c r="P216" s="72"/>
      <c r="Q216" s="72"/>
      <c r="R216" s="72"/>
      <c r="S216" s="72"/>
      <c r="T216" s="73"/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T216" s="18" t="s">
        <v>383</v>
      </c>
      <c r="AU216" s="18" t="s">
        <v>86</v>
      </c>
    </row>
    <row r="217" spans="1:65" s="14" customFormat="1" ht="11.25">
      <c r="B217" s="220"/>
      <c r="C217" s="221"/>
      <c r="D217" s="205" t="s">
        <v>384</v>
      </c>
      <c r="E217" s="222" t="s">
        <v>1</v>
      </c>
      <c r="F217" s="223" t="s">
        <v>4054</v>
      </c>
      <c r="G217" s="221"/>
      <c r="H217" s="224">
        <v>25.01</v>
      </c>
      <c r="I217" s="225"/>
      <c r="J217" s="221"/>
      <c r="K217" s="221"/>
      <c r="L217" s="226"/>
      <c r="M217" s="227"/>
      <c r="N217" s="228"/>
      <c r="O217" s="228"/>
      <c r="P217" s="228"/>
      <c r="Q217" s="228"/>
      <c r="R217" s="228"/>
      <c r="S217" s="228"/>
      <c r="T217" s="229"/>
      <c r="AT217" s="230" t="s">
        <v>384</v>
      </c>
      <c r="AU217" s="230" t="s">
        <v>86</v>
      </c>
      <c r="AV217" s="14" t="s">
        <v>86</v>
      </c>
      <c r="AW217" s="14" t="s">
        <v>32</v>
      </c>
      <c r="AX217" s="14" t="s">
        <v>84</v>
      </c>
      <c r="AY217" s="230" t="s">
        <v>375</v>
      </c>
    </row>
    <row r="218" spans="1:65" s="2" customFormat="1" ht="16.5" customHeight="1">
      <c r="A218" s="35"/>
      <c r="B218" s="36"/>
      <c r="C218" s="192" t="s">
        <v>502</v>
      </c>
      <c r="D218" s="192" t="s">
        <v>377</v>
      </c>
      <c r="E218" s="193" t="s">
        <v>1587</v>
      </c>
      <c r="F218" s="194" t="s">
        <v>3730</v>
      </c>
      <c r="G218" s="195" t="s">
        <v>615</v>
      </c>
      <c r="H218" s="196">
        <v>4</v>
      </c>
      <c r="I218" s="197"/>
      <c r="J218" s="198">
        <f>ROUND(I218*H218,2)</f>
        <v>0</v>
      </c>
      <c r="K218" s="194" t="s">
        <v>1</v>
      </c>
      <c r="L218" s="40"/>
      <c r="M218" s="199" t="s">
        <v>1</v>
      </c>
      <c r="N218" s="200" t="s">
        <v>42</v>
      </c>
      <c r="O218" s="72"/>
      <c r="P218" s="201">
        <f>O218*H218</f>
        <v>0</v>
      </c>
      <c r="Q218" s="201">
        <v>0.24787000000000001</v>
      </c>
      <c r="R218" s="201">
        <f>Q218*H218</f>
        <v>0.99148000000000003</v>
      </c>
      <c r="S218" s="201">
        <v>0</v>
      </c>
      <c r="T218" s="202">
        <f>S218*H218</f>
        <v>0</v>
      </c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R218" s="203" t="s">
        <v>374</v>
      </c>
      <c r="AT218" s="203" t="s">
        <v>377</v>
      </c>
      <c r="AU218" s="203" t="s">
        <v>86</v>
      </c>
      <c r="AY218" s="18" t="s">
        <v>375</v>
      </c>
      <c r="BE218" s="204">
        <f>IF(N218="základní",J218,0)</f>
        <v>0</v>
      </c>
      <c r="BF218" s="204">
        <f>IF(N218="snížená",J218,0)</f>
        <v>0</v>
      </c>
      <c r="BG218" s="204">
        <f>IF(N218="zákl. přenesená",J218,0)</f>
        <v>0</v>
      </c>
      <c r="BH218" s="204">
        <f>IF(N218="sníž. přenesená",J218,0)</f>
        <v>0</v>
      </c>
      <c r="BI218" s="204">
        <f>IF(N218="nulová",J218,0)</f>
        <v>0</v>
      </c>
      <c r="BJ218" s="18" t="s">
        <v>84</v>
      </c>
      <c r="BK218" s="204">
        <f>ROUND(I218*H218,2)</f>
        <v>0</v>
      </c>
      <c r="BL218" s="18" t="s">
        <v>374</v>
      </c>
      <c r="BM218" s="203" t="s">
        <v>4055</v>
      </c>
    </row>
    <row r="219" spans="1:65" s="2" customFormat="1" ht="11.25">
      <c r="A219" s="35"/>
      <c r="B219" s="36"/>
      <c r="C219" s="37"/>
      <c r="D219" s="205" t="s">
        <v>383</v>
      </c>
      <c r="E219" s="37"/>
      <c r="F219" s="206" t="s">
        <v>3730</v>
      </c>
      <c r="G219" s="37"/>
      <c r="H219" s="37"/>
      <c r="I219" s="207"/>
      <c r="J219" s="37"/>
      <c r="K219" s="37"/>
      <c r="L219" s="40"/>
      <c r="M219" s="208"/>
      <c r="N219" s="209"/>
      <c r="O219" s="72"/>
      <c r="P219" s="72"/>
      <c r="Q219" s="72"/>
      <c r="R219" s="72"/>
      <c r="S219" s="72"/>
      <c r="T219" s="73"/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T219" s="18" t="s">
        <v>383</v>
      </c>
      <c r="AU219" s="18" t="s">
        <v>86</v>
      </c>
    </row>
    <row r="220" spans="1:65" s="14" customFormat="1" ht="11.25">
      <c r="B220" s="220"/>
      <c r="C220" s="221"/>
      <c r="D220" s="205" t="s">
        <v>384</v>
      </c>
      <c r="E220" s="222" t="s">
        <v>1</v>
      </c>
      <c r="F220" s="223" t="s">
        <v>4056</v>
      </c>
      <c r="G220" s="221"/>
      <c r="H220" s="224">
        <v>4</v>
      </c>
      <c r="I220" s="225"/>
      <c r="J220" s="221"/>
      <c r="K220" s="221"/>
      <c r="L220" s="226"/>
      <c r="M220" s="227"/>
      <c r="N220" s="228"/>
      <c r="O220" s="228"/>
      <c r="P220" s="228"/>
      <c r="Q220" s="228"/>
      <c r="R220" s="228"/>
      <c r="S220" s="228"/>
      <c r="T220" s="229"/>
      <c r="AT220" s="230" t="s">
        <v>384</v>
      </c>
      <c r="AU220" s="230" t="s">
        <v>86</v>
      </c>
      <c r="AV220" s="14" t="s">
        <v>86</v>
      </c>
      <c r="AW220" s="14" t="s">
        <v>32</v>
      </c>
      <c r="AX220" s="14" t="s">
        <v>84</v>
      </c>
      <c r="AY220" s="230" t="s">
        <v>375</v>
      </c>
    </row>
    <row r="221" spans="1:65" s="2" customFormat="1" ht="16.5" customHeight="1">
      <c r="A221" s="35"/>
      <c r="B221" s="36"/>
      <c r="C221" s="192" t="s">
        <v>508</v>
      </c>
      <c r="D221" s="192" t="s">
        <v>377</v>
      </c>
      <c r="E221" s="193" t="s">
        <v>3733</v>
      </c>
      <c r="F221" s="194" t="s">
        <v>3734</v>
      </c>
      <c r="G221" s="195" t="s">
        <v>671</v>
      </c>
      <c r="H221" s="196">
        <v>13</v>
      </c>
      <c r="I221" s="197"/>
      <c r="J221" s="198">
        <f>ROUND(I221*H221,2)</f>
        <v>0</v>
      </c>
      <c r="K221" s="194" t="s">
        <v>408</v>
      </c>
      <c r="L221" s="40"/>
      <c r="M221" s="199" t="s">
        <v>1</v>
      </c>
      <c r="N221" s="200" t="s">
        <v>42</v>
      </c>
      <c r="O221" s="72"/>
      <c r="P221" s="201">
        <f>O221*H221</f>
        <v>0</v>
      </c>
      <c r="Q221" s="201">
        <v>0</v>
      </c>
      <c r="R221" s="201">
        <f>Q221*H221</f>
        <v>0</v>
      </c>
      <c r="S221" s="201">
        <v>0</v>
      </c>
      <c r="T221" s="202">
        <f>S221*H221</f>
        <v>0</v>
      </c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R221" s="203" t="s">
        <v>374</v>
      </c>
      <c r="AT221" s="203" t="s">
        <v>377</v>
      </c>
      <c r="AU221" s="203" t="s">
        <v>86</v>
      </c>
      <c r="AY221" s="18" t="s">
        <v>375</v>
      </c>
      <c r="BE221" s="204">
        <f>IF(N221="základní",J221,0)</f>
        <v>0</v>
      </c>
      <c r="BF221" s="204">
        <f>IF(N221="snížená",J221,0)</f>
        <v>0</v>
      </c>
      <c r="BG221" s="204">
        <f>IF(N221="zákl. přenesená",J221,0)</f>
        <v>0</v>
      </c>
      <c r="BH221" s="204">
        <f>IF(N221="sníž. přenesená",J221,0)</f>
        <v>0</v>
      </c>
      <c r="BI221" s="204">
        <f>IF(N221="nulová",J221,0)</f>
        <v>0</v>
      </c>
      <c r="BJ221" s="18" t="s">
        <v>84</v>
      </c>
      <c r="BK221" s="204">
        <f>ROUND(I221*H221,2)</f>
        <v>0</v>
      </c>
      <c r="BL221" s="18" t="s">
        <v>374</v>
      </c>
      <c r="BM221" s="203" t="s">
        <v>4057</v>
      </c>
    </row>
    <row r="222" spans="1:65" s="2" customFormat="1" ht="11.25">
      <c r="A222" s="35"/>
      <c r="B222" s="36"/>
      <c r="C222" s="37"/>
      <c r="D222" s="205" t="s">
        <v>383</v>
      </c>
      <c r="E222" s="37"/>
      <c r="F222" s="206" t="s">
        <v>3736</v>
      </c>
      <c r="G222" s="37"/>
      <c r="H222" s="37"/>
      <c r="I222" s="207"/>
      <c r="J222" s="37"/>
      <c r="K222" s="37"/>
      <c r="L222" s="40"/>
      <c r="M222" s="208"/>
      <c r="N222" s="209"/>
      <c r="O222" s="72"/>
      <c r="P222" s="72"/>
      <c r="Q222" s="72"/>
      <c r="R222" s="72"/>
      <c r="S222" s="72"/>
      <c r="T222" s="73"/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T222" s="18" t="s">
        <v>383</v>
      </c>
      <c r="AU222" s="18" t="s">
        <v>86</v>
      </c>
    </row>
    <row r="223" spans="1:65" s="14" customFormat="1" ht="11.25">
      <c r="B223" s="220"/>
      <c r="C223" s="221"/>
      <c r="D223" s="205" t="s">
        <v>384</v>
      </c>
      <c r="E223" s="222" t="s">
        <v>1</v>
      </c>
      <c r="F223" s="223" t="s">
        <v>4058</v>
      </c>
      <c r="G223" s="221"/>
      <c r="H223" s="224">
        <v>13</v>
      </c>
      <c r="I223" s="225"/>
      <c r="J223" s="221"/>
      <c r="K223" s="221"/>
      <c r="L223" s="226"/>
      <c r="M223" s="227"/>
      <c r="N223" s="228"/>
      <c r="O223" s="228"/>
      <c r="P223" s="228"/>
      <c r="Q223" s="228"/>
      <c r="R223" s="228"/>
      <c r="S223" s="228"/>
      <c r="T223" s="229"/>
      <c r="AT223" s="230" t="s">
        <v>384</v>
      </c>
      <c r="AU223" s="230" t="s">
        <v>86</v>
      </c>
      <c r="AV223" s="14" t="s">
        <v>86</v>
      </c>
      <c r="AW223" s="14" t="s">
        <v>32</v>
      </c>
      <c r="AX223" s="14" t="s">
        <v>84</v>
      </c>
      <c r="AY223" s="230" t="s">
        <v>375</v>
      </c>
    </row>
    <row r="224" spans="1:65" s="2" customFormat="1" ht="16.5" customHeight="1">
      <c r="A224" s="35"/>
      <c r="B224" s="36"/>
      <c r="C224" s="192" t="s">
        <v>513</v>
      </c>
      <c r="D224" s="192" t="s">
        <v>377</v>
      </c>
      <c r="E224" s="193" t="s">
        <v>3738</v>
      </c>
      <c r="F224" s="194" t="s">
        <v>3739</v>
      </c>
      <c r="G224" s="195" t="s">
        <v>615</v>
      </c>
      <c r="H224" s="196">
        <v>1.68</v>
      </c>
      <c r="I224" s="197"/>
      <c r="J224" s="198">
        <f>ROUND(I224*H224,2)</f>
        <v>0</v>
      </c>
      <c r="K224" s="194" t="s">
        <v>408</v>
      </c>
      <c r="L224" s="40"/>
      <c r="M224" s="199" t="s">
        <v>1</v>
      </c>
      <c r="N224" s="200" t="s">
        <v>42</v>
      </c>
      <c r="O224" s="72"/>
      <c r="P224" s="201">
        <f>O224*H224</f>
        <v>0</v>
      </c>
      <c r="Q224" s="201">
        <v>0</v>
      </c>
      <c r="R224" s="201">
        <f>Q224*H224</f>
        <v>0</v>
      </c>
      <c r="S224" s="201">
        <v>0</v>
      </c>
      <c r="T224" s="202">
        <f>S224*H224</f>
        <v>0</v>
      </c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R224" s="203" t="s">
        <v>374</v>
      </c>
      <c r="AT224" s="203" t="s">
        <v>377</v>
      </c>
      <c r="AU224" s="203" t="s">
        <v>86</v>
      </c>
      <c r="AY224" s="18" t="s">
        <v>375</v>
      </c>
      <c r="BE224" s="204">
        <f>IF(N224="základní",J224,0)</f>
        <v>0</v>
      </c>
      <c r="BF224" s="204">
        <f>IF(N224="snížená",J224,0)</f>
        <v>0</v>
      </c>
      <c r="BG224" s="204">
        <f>IF(N224="zákl. přenesená",J224,0)</f>
        <v>0</v>
      </c>
      <c r="BH224" s="204">
        <f>IF(N224="sníž. přenesená",J224,0)</f>
        <v>0</v>
      </c>
      <c r="BI224" s="204">
        <f>IF(N224="nulová",J224,0)</f>
        <v>0</v>
      </c>
      <c r="BJ224" s="18" t="s">
        <v>84</v>
      </c>
      <c r="BK224" s="204">
        <f>ROUND(I224*H224,2)</f>
        <v>0</v>
      </c>
      <c r="BL224" s="18" t="s">
        <v>374</v>
      </c>
      <c r="BM224" s="203" t="s">
        <v>4059</v>
      </c>
    </row>
    <row r="225" spans="1:65" s="2" customFormat="1" ht="11.25">
      <c r="A225" s="35"/>
      <c r="B225" s="36"/>
      <c r="C225" s="37"/>
      <c r="D225" s="205" t="s">
        <v>383</v>
      </c>
      <c r="E225" s="37"/>
      <c r="F225" s="206" t="s">
        <v>3741</v>
      </c>
      <c r="G225" s="37"/>
      <c r="H225" s="37"/>
      <c r="I225" s="207"/>
      <c r="J225" s="37"/>
      <c r="K225" s="37"/>
      <c r="L225" s="40"/>
      <c r="M225" s="208"/>
      <c r="N225" s="209"/>
      <c r="O225" s="72"/>
      <c r="P225" s="72"/>
      <c r="Q225" s="72"/>
      <c r="R225" s="72"/>
      <c r="S225" s="72"/>
      <c r="T225" s="73"/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T225" s="18" t="s">
        <v>383</v>
      </c>
      <c r="AU225" s="18" t="s">
        <v>86</v>
      </c>
    </row>
    <row r="226" spans="1:65" s="14" customFormat="1" ht="11.25">
      <c r="B226" s="220"/>
      <c r="C226" s="221"/>
      <c r="D226" s="205" t="s">
        <v>384</v>
      </c>
      <c r="E226" s="222" t="s">
        <v>1</v>
      </c>
      <c r="F226" s="223" t="s">
        <v>4060</v>
      </c>
      <c r="G226" s="221"/>
      <c r="H226" s="224">
        <v>1.68</v>
      </c>
      <c r="I226" s="225"/>
      <c r="J226" s="221"/>
      <c r="K226" s="221"/>
      <c r="L226" s="226"/>
      <c r="M226" s="227"/>
      <c r="N226" s="228"/>
      <c r="O226" s="228"/>
      <c r="P226" s="228"/>
      <c r="Q226" s="228"/>
      <c r="R226" s="228"/>
      <c r="S226" s="228"/>
      <c r="T226" s="229"/>
      <c r="AT226" s="230" t="s">
        <v>384</v>
      </c>
      <c r="AU226" s="230" t="s">
        <v>86</v>
      </c>
      <c r="AV226" s="14" t="s">
        <v>86</v>
      </c>
      <c r="AW226" s="14" t="s">
        <v>32</v>
      </c>
      <c r="AX226" s="14" t="s">
        <v>84</v>
      </c>
      <c r="AY226" s="230" t="s">
        <v>375</v>
      </c>
    </row>
    <row r="227" spans="1:65" s="2" customFormat="1" ht="16.5" customHeight="1">
      <c r="A227" s="35"/>
      <c r="B227" s="36"/>
      <c r="C227" s="192" t="s">
        <v>517</v>
      </c>
      <c r="D227" s="192" t="s">
        <v>377</v>
      </c>
      <c r="E227" s="193" t="s">
        <v>3743</v>
      </c>
      <c r="F227" s="194" t="s">
        <v>3744</v>
      </c>
      <c r="G227" s="195" t="s">
        <v>615</v>
      </c>
      <c r="H227" s="196">
        <v>0.94199999999999995</v>
      </c>
      <c r="I227" s="197"/>
      <c r="J227" s="198">
        <f>ROUND(I227*H227,2)</f>
        <v>0</v>
      </c>
      <c r="K227" s="194" t="s">
        <v>408</v>
      </c>
      <c r="L227" s="40"/>
      <c r="M227" s="199" t="s">
        <v>1</v>
      </c>
      <c r="N227" s="200" t="s">
        <v>42</v>
      </c>
      <c r="O227" s="72"/>
      <c r="P227" s="201">
        <f>O227*H227</f>
        <v>0</v>
      </c>
      <c r="Q227" s="201">
        <v>0</v>
      </c>
      <c r="R227" s="201">
        <f>Q227*H227</f>
        <v>0</v>
      </c>
      <c r="S227" s="201">
        <v>0</v>
      </c>
      <c r="T227" s="202">
        <f>S227*H227</f>
        <v>0</v>
      </c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R227" s="203" t="s">
        <v>374</v>
      </c>
      <c r="AT227" s="203" t="s">
        <v>377</v>
      </c>
      <c r="AU227" s="203" t="s">
        <v>86</v>
      </c>
      <c r="AY227" s="18" t="s">
        <v>375</v>
      </c>
      <c r="BE227" s="204">
        <f>IF(N227="základní",J227,0)</f>
        <v>0</v>
      </c>
      <c r="BF227" s="204">
        <f>IF(N227="snížená",J227,0)</f>
        <v>0</v>
      </c>
      <c r="BG227" s="204">
        <f>IF(N227="zákl. přenesená",J227,0)</f>
        <v>0</v>
      </c>
      <c r="BH227" s="204">
        <f>IF(N227="sníž. přenesená",J227,0)</f>
        <v>0</v>
      </c>
      <c r="BI227" s="204">
        <f>IF(N227="nulová",J227,0)</f>
        <v>0</v>
      </c>
      <c r="BJ227" s="18" t="s">
        <v>84</v>
      </c>
      <c r="BK227" s="204">
        <f>ROUND(I227*H227,2)</f>
        <v>0</v>
      </c>
      <c r="BL227" s="18" t="s">
        <v>374</v>
      </c>
      <c r="BM227" s="203" t="s">
        <v>4061</v>
      </c>
    </row>
    <row r="228" spans="1:65" s="2" customFormat="1" ht="11.25">
      <c r="A228" s="35"/>
      <c r="B228" s="36"/>
      <c r="C228" s="37"/>
      <c r="D228" s="205" t="s">
        <v>383</v>
      </c>
      <c r="E228" s="37"/>
      <c r="F228" s="206" t="s">
        <v>3746</v>
      </c>
      <c r="G228" s="37"/>
      <c r="H228" s="37"/>
      <c r="I228" s="207"/>
      <c r="J228" s="37"/>
      <c r="K228" s="37"/>
      <c r="L228" s="40"/>
      <c r="M228" s="208"/>
      <c r="N228" s="209"/>
      <c r="O228" s="72"/>
      <c r="P228" s="72"/>
      <c r="Q228" s="72"/>
      <c r="R228" s="72"/>
      <c r="S228" s="72"/>
      <c r="T228" s="73"/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T228" s="18" t="s">
        <v>383</v>
      </c>
      <c r="AU228" s="18" t="s">
        <v>86</v>
      </c>
    </row>
    <row r="229" spans="1:65" s="14" customFormat="1" ht="11.25">
      <c r="B229" s="220"/>
      <c r="C229" s="221"/>
      <c r="D229" s="205" t="s">
        <v>384</v>
      </c>
      <c r="E229" s="222" t="s">
        <v>1</v>
      </c>
      <c r="F229" s="223" t="s">
        <v>4062</v>
      </c>
      <c r="G229" s="221"/>
      <c r="H229" s="224">
        <v>0.94199999999999995</v>
      </c>
      <c r="I229" s="225"/>
      <c r="J229" s="221"/>
      <c r="K229" s="221"/>
      <c r="L229" s="226"/>
      <c r="M229" s="227"/>
      <c r="N229" s="228"/>
      <c r="O229" s="228"/>
      <c r="P229" s="228"/>
      <c r="Q229" s="228"/>
      <c r="R229" s="228"/>
      <c r="S229" s="228"/>
      <c r="T229" s="229"/>
      <c r="AT229" s="230" t="s">
        <v>384</v>
      </c>
      <c r="AU229" s="230" t="s">
        <v>86</v>
      </c>
      <c r="AV229" s="14" t="s">
        <v>86</v>
      </c>
      <c r="AW229" s="14" t="s">
        <v>32</v>
      </c>
      <c r="AX229" s="14" t="s">
        <v>84</v>
      </c>
      <c r="AY229" s="230" t="s">
        <v>375</v>
      </c>
    </row>
    <row r="230" spans="1:65" s="2" customFormat="1" ht="16.5" customHeight="1">
      <c r="A230" s="35"/>
      <c r="B230" s="36"/>
      <c r="C230" s="192" t="s">
        <v>521</v>
      </c>
      <c r="D230" s="192" t="s">
        <v>377</v>
      </c>
      <c r="E230" s="193" t="s">
        <v>2983</v>
      </c>
      <c r="F230" s="194" t="s">
        <v>2984</v>
      </c>
      <c r="G230" s="195" t="s">
        <v>671</v>
      </c>
      <c r="H230" s="196">
        <v>13.6</v>
      </c>
      <c r="I230" s="197"/>
      <c r="J230" s="198">
        <f>ROUND(I230*H230,2)</f>
        <v>0</v>
      </c>
      <c r="K230" s="194" t="s">
        <v>408</v>
      </c>
      <c r="L230" s="40"/>
      <c r="M230" s="199" t="s">
        <v>1</v>
      </c>
      <c r="N230" s="200" t="s">
        <v>42</v>
      </c>
      <c r="O230" s="72"/>
      <c r="P230" s="201">
        <f>O230*H230</f>
        <v>0</v>
      </c>
      <c r="Q230" s="201">
        <v>6.3200000000000001E-3</v>
      </c>
      <c r="R230" s="201">
        <f>Q230*H230</f>
        <v>8.5952000000000001E-2</v>
      </c>
      <c r="S230" s="201">
        <v>0</v>
      </c>
      <c r="T230" s="202">
        <f>S230*H230</f>
        <v>0</v>
      </c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R230" s="203" t="s">
        <v>374</v>
      </c>
      <c r="AT230" s="203" t="s">
        <v>377</v>
      </c>
      <c r="AU230" s="203" t="s">
        <v>86</v>
      </c>
      <c r="AY230" s="18" t="s">
        <v>375</v>
      </c>
      <c r="BE230" s="204">
        <f>IF(N230="základní",J230,0)</f>
        <v>0</v>
      </c>
      <c r="BF230" s="204">
        <f>IF(N230="snížená",J230,0)</f>
        <v>0</v>
      </c>
      <c r="BG230" s="204">
        <f>IF(N230="zákl. přenesená",J230,0)</f>
        <v>0</v>
      </c>
      <c r="BH230" s="204">
        <f>IF(N230="sníž. přenesená",J230,0)</f>
        <v>0</v>
      </c>
      <c r="BI230" s="204">
        <f>IF(N230="nulová",J230,0)</f>
        <v>0</v>
      </c>
      <c r="BJ230" s="18" t="s">
        <v>84</v>
      </c>
      <c r="BK230" s="204">
        <f>ROUND(I230*H230,2)</f>
        <v>0</v>
      </c>
      <c r="BL230" s="18" t="s">
        <v>374</v>
      </c>
      <c r="BM230" s="203" t="s">
        <v>4063</v>
      </c>
    </row>
    <row r="231" spans="1:65" s="2" customFormat="1" ht="11.25">
      <c r="A231" s="35"/>
      <c r="B231" s="36"/>
      <c r="C231" s="37"/>
      <c r="D231" s="205" t="s">
        <v>383</v>
      </c>
      <c r="E231" s="37"/>
      <c r="F231" s="206" t="s">
        <v>2986</v>
      </c>
      <c r="G231" s="37"/>
      <c r="H231" s="37"/>
      <c r="I231" s="207"/>
      <c r="J231" s="37"/>
      <c r="K231" s="37"/>
      <c r="L231" s="40"/>
      <c r="M231" s="208"/>
      <c r="N231" s="209"/>
      <c r="O231" s="72"/>
      <c r="P231" s="72"/>
      <c r="Q231" s="72"/>
      <c r="R231" s="72"/>
      <c r="S231" s="72"/>
      <c r="T231" s="73"/>
      <c r="U231" s="35"/>
      <c r="V231" s="35"/>
      <c r="W231" s="35"/>
      <c r="X231" s="35"/>
      <c r="Y231" s="35"/>
      <c r="Z231" s="35"/>
      <c r="AA231" s="35"/>
      <c r="AB231" s="35"/>
      <c r="AC231" s="35"/>
      <c r="AD231" s="35"/>
      <c r="AE231" s="35"/>
      <c r="AT231" s="18" t="s">
        <v>383</v>
      </c>
      <c r="AU231" s="18" t="s">
        <v>86</v>
      </c>
    </row>
    <row r="232" spans="1:65" s="14" customFormat="1" ht="11.25">
      <c r="B232" s="220"/>
      <c r="C232" s="221"/>
      <c r="D232" s="205" t="s">
        <v>384</v>
      </c>
      <c r="E232" s="222" t="s">
        <v>1</v>
      </c>
      <c r="F232" s="223" t="s">
        <v>3749</v>
      </c>
      <c r="G232" s="221"/>
      <c r="H232" s="224">
        <v>13.6</v>
      </c>
      <c r="I232" s="225"/>
      <c r="J232" s="221"/>
      <c r="K232" s="221"/>
      <c r="L232" s="226"/>
      <c r="M232" s="227"/>
      <c r="N232" s="228"/>
      <c r="O232" s="228"/>
      <c r="P232" s="228"/>
      <c r="Q232" s="228"/>
      <c r="R232" s="228"/>
      <c r="S232" s="228"/>
      <c r="T232" s="229"/>
      <c r="AT232" s="230" t="s">
        <v>384</v>
      </c>
      <c r="AU232" s="230" t="s">
        <v>86</v>
      </c>
      <c r="AV232" s="14" t="s">
        <v>86</v>
      </c>
      <c r="AW232" s="14" t="s">
        <v>32</v>
      </c>
      <c r="AX232" s="14" t="s">
        <v>84</v>
      </c>
      <c r="AY232" s="230" t="s">
        <v>375</v>
      </c>
    </row>
    <row r="233" spans="1:65" s="2" customFormat="1" ht="16.5" customHeight="1">
      <c r="A233" s="35"/>
      <c r="B233" s="36"/>
      <c r="C233" s="192" t="s">
        <v>525</v>
      </c>
      <c r="D233" s="192" t="s">
        <v>377</v>
      </c>
      <c r="E233" s="193" t="s">
        <v>3750</v>
      </c>
      <c r="F233" s="194" t="s">
        <v>3751</v>
      </c>
      <c r="G233" s="195" t="s">
        <v>671</v>
      </c>
      <c r="H233" s="196">
        <v>10.728</v>
      </c>
      <c r="I233" s="197"/>
      <c r="J233" s="198">
        <f>ROUND(I233*H233,2)</f>
        <v>0</v>
      </c>
      <c r="K233" s="194" t="s">
        <v>408</v>
      </c>
      <c r="L233" s="40"/>
      <c r="M233" s="199" t="s">
        <v>1</v>
      </c>
      <c r="N233" s="200" t="s">
        <v>42</v>
      </c>
      <c r="O233" s="72"/>
      <c r="P233" s="201">
        <f>O233*H233</f>
        <v>0</v>
      </c>
      <c r="Q233" s="201">
        <v>6.3899999999999998E-3</v>
      </c>
      <c r="R233" s="201">
        <f>Q233*H233</f>
        <v>6.8551920000000002E-2</v>
      </c>
      <c r="S233" s="201">
        <v>0</v>
      </c>
      <c r="T233" s="202">
        <f>S233*H233</f>
        <v>0</v>
      </c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R233" s="203" t="s">
        <v>374</v>
      </c>
      <c r="AT233" s="203" t="s">
        <v>377</v>
      </c>
      <c r="AU233" s="203" t="s">
        <v>86</v>
      </c>
      <c r="AY233" s="18" t="s">
        <v>375</v>
      </c>
      <c r="BE233" s="204">
        <f>IF(N233="základní",J233,0)</f>
        <v>0</v>
      </c>
      <c r="BF233" s="204">
        <f>IF(N233="snížená",J233,0)</f>
        <v>0</v>
      </c>
      <c r="BG233" s="204">
        <f>IF(N233="zákl. přenesená",J233,0)</f>
        <v>0</v>
      </c>
      <c r="BH233" s="204">
        <f>IF(N233="sníž. přenesená",J233,0)</f>
        <v>0</v>
      </c>
      <c r="BI233" s="204">
        <f>IF(N233="nulová",J233,0)</f>
        <v>0</v>
      </c>
      <c r="BJ233" s="18" t="s">
        <v>84</v>
      </c>
      <c r="BK233" s="204">
        <f>ROUND(I233*H233,2)</f>
        <v>0</v>
      </c>
      <c r="BL233" s="18" t="s">
        <v>374</v>
      </c>
      <c r="BM233" s="203" t="s">
        <v>4064</v>
      </c>
    </row>
    <row r="234" spans="1:65" s="2" customFormat="1" ht="11.25">
      <c r="A234" s="35"/>
      <c r="B234" s="36"/>
      <c r="C234" s="37"/>
      <c r="D234" s="205" t="s">
        <v>383</v>
      </c>
      <c r="E234" s="37"/>
      <c r="F234" s="206" t="s">
        <v>3753</v>
      </c>
      <c r="G234" s="37"/>
      <c r="H234" s="37"/>
      <c r="I234" s="207"/>
      <c r="J234" s="37"/>
      <c r="K234" s="37"/>
      <c r="L234" s="40"/>
      <c r="M234" s="208"/>
      <c r="N234" s="209"/>
      <c r="O234" s="72"/>
      <c r="P234" s="72"/>
      <c r="Q234" s="72"/>
      <c r="R234" s="72"/>
      <c r="S234" s="72"/>
      <c r="T234" s="73"/>
      <c r="U234" s="35"/>
      <c r="V234" s="35"/>
      <c r="W234" s="35"/>
      <c r="X234" s="35"/>
      <c r="Y234" s="35"/>
      <c r="Z234" s="35"/>
      <c r="AA234" s="35"/>
      <c r="AB234" s="35"/>
      <c r="AC234" s="35"/>
      <c r="AD234" s="35"/>
      <c r="AE234" s="35"/>
      <c r="AT234" s="18" t="s">
        <v>383</v>
      </c>
      <c r="AU234" s="18" t="s">
        <v>86</v>
      </c>
    </row>
    <row r="235" spans="1:65" s="14" customFormat="1" ht="11.25">
      <c r="B235" s="220"/>
      <c r="C235" s="221"/>
      <c r="D235" s="205" t="s">
        <v>384</v>
      </c>
      <c r="E235" s="222" t="s">
        <v>1</v>
      </c>
      <c r="F235" s="223" t="s">
        <v>3754</v>
      </c>
      <c r="G235" s="221"/>
      <c r="H235" s="224">
        <v>5.76</v>
      </c>
      <c r="I235" s="225"/>
      <c r="J235" s="221"/>
      <c r="K235" s="221"/>
      <c r="L235" s="226"/>
      <c r="M235" s="227"/>
      <c r="N235" s="228"/>
      <c r="O235" s="228"/>
      <c r="P235" s="228"/>
      <c r="Q235" s="228"/>
      <c r="R235" s="228"/>
      <c r="S235" s="228"/>
      <c r="T235" s="229"/>
      <c r="AT235" s="230" t="s">
        <v>384</v>
      </c>
      <c r="AU235" s="230" t="s">
        <v>86</v>
      </c>
      <c r="AV235" s="14" t="s">
        <v>86</v>
      </c>
      <c r="AW235" s="14" t="s">
        <v>32</v>
      </c>
      <c r="AX235" s="14" t="s">
        <v>77</v>
      </c>
      <c r="AY235" s="230" t="s">
        <v>375</v>
      </c>
    </row>
    <row r="236" spans="1:65" s="14" customFormat="1" ht="11.25">
      <c r="B236" s="220"/>
      <c r="C236" s="221"/>
      <c r="D236" s="205" t="s">
        <v>384</v>
      </c>
      <c r="E236" s="222" t="s">
        <v>1</v>
      </c>
      <c r="F236" s="223" t="s">
        <v>4065</v>
      </c>
      <c r="G236" s="221"/>
      <c r="H236" s="224">
        <v>4.968</v>
      </c>
      <c r="I236" s="225"/>
      <c r="J236" s="221"/>
      <c r="K236" s="221"/>
      <c r="L236" s="226"/>
      <c r="M236" s="227"/>
      <c r="N236" s="228"/>
      <c r="O236" s="228"/>
      <c r="P236" s="228"/>
      <c r="Q236" s="228"/>
      <c r="R236" s="228"/>
      <c r="S236" s="228"/>
      <c r="T236" s="229"/>
      <c r="AT236" s="230" t="s">
        <v>384</v>
      </c>
      <c r="AU236" s="230" t="s">
        <v>86</v>
      </c>
      <c r="AV236" s="14" t="s">
        <v>86</v>
      </c>
      <c r="AW236" s="14" t="s">
        <v>32</v>
      </c>
      <c r="AX236" s="14" t="s">
        <v>77</v>
      </c>
      <c r="AY236" s="230" t="s">
        <v>375</v>
      </c>
    </row>
    <row r="237" spans="1:65" s="15" customFormat="1" ht="11.25">
      <c r="B237" s="246"/>
      <c r="C237" s="247"/>
      <c r="D237" s="205" t="s">
        <v>384</v>
      </c>
      <c r="E237" s="248" t="s">
        <v>1</v>
      </c>
      <c r="F237" s="249" t="s">
        <v>746</v>
      </c>
      <c r="G237" s="247"/>
      <c r="H237" s="250">
        <v>10.728</v>
      </c>
      <c r="I237" s="251"/>
      <c r="J237" s="247"/>
      <c r="K237" s="247"/>
      <c r="L237" s="252"/>
      <c r="M237" s="253"/>
      <c r="N237" s="254"/>
      <c r="O237" s="254"/>
      <c r="P237" s="254"/>
      <c r="Q237" s="254"/>
      <c r="R237" s="254"/>
      <c r="S237" s="254"/>
      <c r="T237" s="255"/>
      <c r="AT237" s="256" t="s">
        <v>384</v>
      </c>
      <c r="AU237" s="256" t="s">
        <v>86</v>
      </c>
      <c r="AV237" s="15" t="s">
        <v>374</v>
      </c>
      <c r="AW237" s="15" t="s">
        <v>32</v>
      </c>
      <c r="AX237" s="15" t="s">
        <v>84</v>
      </c>
      <c r="AY237" s="256" t="s">
        <v>375</v>
      </c>
    </row>
    <row r="238" spans="1:65" s="2" customFormat="1" ht="16.5" customHeight="1">
      <c r="A238" s="35"/>
      <c r="B238" s="36"/>
      <c r="C238" s="192" t="s">
        <v>529</v>
      </c>
      <c r="D238" s="192" t="s">
        <v>377</v>
      </c>
      <c r="E238" s="193" t="s">
        <v>3756</v>
      </c>
      <c r="F238" s="194" t="s">
        <v>3757</v>
      </c>
      <c r="G238" s="195" t="s">
        <v>649</v>
      </c>
      <c r="H238" s="196">
        <v>0.14799999999999999</v>
      </c>
      <c r="I238" s="197"/>
      <c r="J238" s="198">
        <f>ROUND(I238*H238,2)</f>
        <v>0</v>
      </c>
      <c r="K238" s="194" t="s">
        <v>408</v>
      </c>
      <c r="L238" s="40"/>
      <c r="M238" s="199" t="s">
        <v>1</v>
      </c>
      <c r="N238" s="200" t="s">
        <v>42</v>
      </c>
      <c r="O238" s="72"/>
      <c r="P238" s="201">
        <f>O238*H238</f>
        <v>0</v>
      </c>
      <c r="Q238" s="201">
        <v>1.0608</v>
      </c>
      <c r="R238" s="201">
        <f>Q238*H238</f>
        <v>0.15699839999999998</v>
      </c>
      <c r="S238" s="201">
        <v>0</v>
      </c>
      <c r="T238" s="202">
        <f>S238*H238</f>
        <v>0</v>
      </c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R238" s="203" t="s">
        <v>374</v>
      </c>
      <c r="AT238" s="203" t="s">
        <v>377</v>
      </c>
      <c r="AU238" s="203" t="s">
        <v>86</v>
      </c>
      <c r="AY238" s="18" t="s">
        <v>375</v>
      </c>
      <c r="BE238" s="204">
        <f>IF(N238="základní",J238,0)</f>
        <v>0</v>
      </c>
      <c r="BF238" s="204">
        <f>IF(N238="snížená",J238,0)</f>
        <v>0</v>
      </c>
      <c r="BG238" s="204">
        <f>IF(N238="zákl. přenesená",J238,0)</f>
        <v>0</v>
      </c>
      <c r="BH238" s="204">
        <f>IF(N238="sníž. přenesená",J238,0)</f>
        <v>0</v>
      </c>
      <c r="BI238" s="204">
        <f>IF(N238="nulová",J238,0)</f>
        <v>0</v>
      </c>
      <c r="BJ238" s="18" t="s">
        <v>84</v>
      </c>
      <c r="BK238" s="204">
        <f>ROUND(I238*H238,2)</f>
        <v>0</v>
      </c>
      <c r="BL238" s="18" t="s">
        <v>374</v>
      </c>
      <c r="BM238" s="203" t="s">
        <v>4066</v>
      </c>
    </row>
    <row r="239" spans="1:65" s="2" customFormat="1" ht="11.25">
      <c r="A239" s="35"/>
      <c r="B239" s="36"/>
      <c r="C239" s="37"/>
      <c r="D239" s="205" t="s">
        <v>383</v>
      </c>
      <c r="E239" s="37"/>
      <c r="F239" s="206" t="s">
        <v>3759</v>
      </c>
      <c r="G239" s="37"/>
      <c r="H239" s="37"/>
      <c r="I239" s="207"/>
      <c r="J239" s="37"/>
      <c r="K239" s="37"/>
      <c r="L239" s="40"/>
      <c r="M239" s="208"/>
      <c r="N239" s="209"/>
      <c r="O239" s="72"/>
      <c r="P239" s="72"/>
      <c r="Q239" s="72"/>
      <c r="R239" s="72"/>
      <c r="S239" s="72"/>
      <c r="T239" s="73"/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T239" s="18" t="s">
        <v>383</v>
      </c>
      <c r="AU239" s="18" t="s">
        <v>86</v>
      </c>
    </row>
    <row r="240" spans="1:65" s="14" customFormat="1" ht="11.25">
      <c r="B240" s="220"/>
      <c r="C240" s="221"/>
      <c r="D240" s="205" t="s">
        <v>384</v>
      </c>
      <c r="E240" s="222" t="s">
        <v>1</v>
      </c>
      <c r="F240" s="223" t="s">
        <v>4067</v>
      </c>
      <c r="G240" s="221"/>
      <c r="H240" s="224">
        <v>0.14799999999999999</v>
      </c>
      <c r="I240" s="225"/>
      <c r="J240" s="221"/>
      <c r="K240" s="221"/>
      <c r="L240" s="226"/>
      <c r="M240" s="227"/>
      <c r="N240" s="228"/>
      <c r="O240" s="228"/>
      <c r="P240" s="228"/>
      <c r="Q240" s="228"/>
      <c r="R240" s="228"/>
      <c r="S240" s="228"/>
      <c r="T240" s="229"/>
      <c r="AT240" s="230" t="s">
        <v>384</v>
      </c>
      <c r="AU240" s="230" t="s">
        <v>86</v>
      </c>
      <c r="AV240" s="14" t="s">
        <v>86</v>
      </c>
      <c r="AW240" s="14" t="s">
        <v>32</v>
      </c>
      <c r="AX240" s="14" t="s">
        <v>84</v>
      </c>
      <c r="AY240" s="230" t="s">
        <v>375</v>
      </c>
    </row>
    <row r="241" spans="1:65" s="2" customFormat="1" ht="16.5" customHeight="1">
      <c r="A241" s="35"/>
      <c r="B241" s="36"/>
      <c r="C241" s="192" t="s">
        <v>533</v>
      </c>
      <c r="D241" s="192" t="s">
        <v>377</v>
      </c>
      <c r="E241" s="193" t="s">
        <v>3761</v>
      </c>
      <c r="F241" s="194" t="s">
        <v>3762</v>
      </c>
      <c r="G241" s="195" t="s">
        <v>615</v>
      </c>
      <c r="H241" s="196">
        <v>11.935</v>
      </c>
      <c r="I241" s="197"/>
      <c r="J241" s="198">
        <f>ROUND(I241*H241,2)</f>
        <v>0</v>
      </c>
      <c r="K241" s="194" t="s">
        <v>408</v>
      </c>
      <c r="L241" s="40"/>
      <c r="M241" s="199" t="s">
        <v>1</v>
      </c>
      <c r="N241" s="200" t="s">
        <v>42</v>
      </c>
      <c r="O241" s="72"/>
      <c r="P241" s="201">
        <f>O241*H241</f>
        <v>0</v>
      </c>
      <c r="Q241" s="201">
        <v>0</v>
      </c>
      <c r="R241" s="201">
        <f>Q241*H241</f>
        <v>0</v>
      </c>
      <c r="S241" s="201">
        <v>0</v>
      </c>
      <c r="T241" s="202">
        <f>S241*H241</f>
        <v>0</v>
      </c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  <c r="AR241" s="203" t="s">
        <v>374</v>
      </c>
      <c r="AT241" s="203" t="s">
        <v>377</v>
      </c>
      <c r="AU241" s="203" t="s">
        <v>86</v>
      </c>
      <c r="AY241" s="18" t="s">
        <v>375</v>
      </c>
      <c r="BE241" s="204">
        <f>IF(N241="základní",J241,0)</f>
        <v>0</v>
      </c>
      <c r="BF241" s="204">
        <f>IF(N241="snížená",J241,0)</f>
        <v>0</v>
      </c>
      <c r="BG241" s="204">
        <f>IF(N241="zákl. přenesená",J241,0)</f>
        <v>0</v>
      </c>
      <c r="BH241" s="204">
        <f>IF(N241="sníž. přenesená",J241,0)</f>
        <v>0</v>
      </c>
      <c r="BI241" s="204">
        <f>IF(N241="nulová",J241,0)</f>
        <v>0</v>
      </c>
      <c r="BJ241" s="18" t="s">
        <v>84</v>
      </c>
      <c r="BK241" s="204">
        <f>ROUND(I241*H241,2)</f>
        <v>0</v>
      </c>
      <c r="BL241" s="18" t="s">
        <v>374</v>
      </c>
      <c r="BM241" s="203" t="s">
        <v>4068</v>
      </c>
    </row>
    <row r="242" spans="1:65" s="2" customFormat="1" ht="11.25">
      <c r="A242" s="35"/>
      <c r="B242" s="36"/>
      <c r="C242" s="37"/>
      <c r="D242" s="205" t="s">
        <v>383</v>
      </c>
      <c r="E242" s="37"/>
      <c r="F242" s="206" t="s">
        <v>3764</v>
      </c>
      <c r="G242" s="37"/>
      <c r="H242" s="37"/>
      <c r="I242" s="207"/>
      <c r="J242" s="37"/>
      <c r="K242" s="37"/>
      <c r="L242" s="40"/>
      <c r="M242" s="208"/>
      <c r="N242" s="209"/>
      <c r="O242" s="72"/>
      <c r="P242" s="72"/>
      <c r="Q242" s="72"/>
      <c r="R242" s="72"/>
      <c r="S242" s="72"/>
      <c r="T242" s="73"/>
      <c r="U242" s="35"/>
      <c r="V242" s="35"/>
      <c r="W242" s="35"/>
      <c r="X242" s="35"/>
      <c r="Y242" s="35"/>
      <c r="Z242" s="35"/>
      <c r="AA242" s="35"/>
      <c r="AB242" s="35"/>
      <c r="AC242" s="35"/>
      <c r="AD242" s="35"/>
      <c r="AE242" s="35"/>
      <c r="AT242" s="18" t="s">
        <v>383</v>
      </c>
      <c r="AU242" s="18" t="s">
        <v>86</v>
      </c>
    </row>
    <row r="243" spans="1:65" s="14" customFormat="1" ht="22.5">
      <c r="B243" s="220"/>
      <c r="C243" s="221"/>
      <c r="D243" s="205" t="s">
        <v>384</v>
      </c>
      <c r="E243" s="222" t="s">
        <v>1</v>
      </c>
      <c r="F243" s="223" t="s">
        <v>4069</v>
      </c>
      <c r="G243" s="221"/>
      <c r="H243" s="224">
        <v>11.935</v>
      </c>
      <c r="I243" s="225"/>
      <c r="J243" s="221"/>
      <c r="K243" s="221"/>
      <c r="L243" s="226"/>
      <c r="M243" s="227"/>
      <c r="N243" s="228"/>
      <c r="O243" s="228"/>
      <c r="P243" s="228"/>
      <c r="Q243" s="228"/>
      <c r="R243" s="228"/>
      <c r="S243" s="228"/>
      <c r="T243" s="229"/>
      <c r="AT243" s="230" t="s">
        <v>384</v>
      </c>
      <c r="AU243" s="230" t="s">
        <v>86</v>
      </c>
      <c r="AV243" s="14" t="s">
        <v>86</v>
      </c>
      <c r="AW243" s="14" t="s">
        <v>32</v>
      </c>
      <c r="AX243" s="14" t="s">
        <v>84</v>
      </c>
      <c r="AY243" s="230" t="s">
        <v>375</v>
      </c>
    </row>
    <row r="244" spans="1:65" s="2" customFormat="1" ht="16.5" customHeight="1">
      <c r="A244" s="35"/>
      <c r="B244" s="36"/>
      <c r="C244" s="192" t="s">
        <v>537</v>
      </c>
      <c r="D244" s="192" t="s">
        <v>377</v>
      </c>
      <c r="E244" s="193" t="s">
        <v>3190</v>
      </c>
      <c r="F244" s="194" t="s">
        <v>3191</v>
      </c>
      <c r="G244" s="195" t="s">
        <v>671</v>
      </c>
      <c r="H244" s="196">
        <v>16.324000000000002</v>
      </c>
      <c r="I244" s="197"/>
      <c r="J244" s="198">
        <f>ROUND(I244*H244,2)</f>
        <v>0</v>
      </c>
      <c r="K244" s="194" t="s">
        <v>408</v>
      </c>
      <c r="L244" s="40"/>
      <c r="M244" s="199" t="s">
        <v>1</v>
      </c>
      <c r="N244" s="200" t="s">
        <v>42</v>
      </c>
      <c r="O244" s="72"/>
      <c r="P244" s="201">
        <f>O244*H244</f>
        <v>0</v>
      </c>
      <c r="Q244" s="201">
        <v>0</v>
      </c>
      <c r="R244" s="201">
        <f>Q244*H244</f>
        <v>0</v>
      </c>
      <c r="S244" s="201">
        <v>0</v>
      </c>
      <c r="T244" s="202">
        <f>S244*H244</f>
        <v>0</v>
      </c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R244" s="203" t="s">
        <v>374</v>
      </c>
      <c r="AT244" s="203" t="s">
        <v>377</v>
      </c>
      <c r="AU244" s="203" t="s">
        <v>86</v>
      </c>
      <c r="AY244" s="18" t="s">
        <v>375</v>
      </c>
      <c r="BE244" s="204">
        <f>IF(N244="základní",J244,0)</f>
        <v>0</v>
      </c>
      <c r="BF244" s="204">
        <f>IF(N244="snížená",J244,0)</f>
        <v>0</v>
      </c>
      <c r="BG244" s="204">
        <f>IF(N244="zákl. přenesená",J244,0)</f>
        <v>0</v>
      </c>
      <c r="BH244" s="204">
        <f>IF(N244="sníž. přenesená",J244,0)</f>
        <v>0</v>
      </c>
      <c r="BI244" s="204">
        <f>IF(N244="nulová",J244,0)</f>
        <v>0</v>
      </c>
      <c r="BJ244" s="18" t="s">
        <v>84</v>
      </c>
      <c r="BK244" s="204">
        <f>ROUND(I244*H244,2)</f>
        <v>0</v>
      </c>
      <c r="BL244" s="18" t="s">
        <v>374</v>
      </c>
      <c r="BM244" s="203" t="s">
        <v>4070</v>
      </c>
    </row>
    <row r="245" spans="1:65" s="2" customFormat="1" ht="11.25">
      <c r="A245" s="35"/>
      <c r="B245" s="36"/>
      <c r="C245" s="37"/>
      <c r="D245" s="205" t="s">
        <v>383</v>
      </c>
      <c r="E245" s="37"/>
      <c r="F245" s="206" t="s">
        <v>3193</v>
      </c>
      <c r="G245" s="37"/>
      <c r="H245" s="37"/>
      <c r="I245" s="207"/>
      <c r="J245" s="37"/>
      <c r="K245" s="37"/>
      <c r="L245" s="40"/>
      <c r="M245" s="208"/>
      <c r="N245" s="209"/>
      <c r="O245" s="72"/>
      <c r="P245" s="72"/>
      <c r="Q245" s="72"/>
      <c r="R245" s="72"/>
      <c r="S245" s="72"/>
      <c r="T245" s="73"/>
      <c r="U245" s="35"/>
      <c r="V245" s="35"/>
      <c r="W245" s="35"/>
      <c r="X245" s="35"/>
      <c r="Y245" s="35"/>
      <c r="Z245" s="35"/>
      <c r="AA245" s="35"/>
      <c r="AB245" s="35"/>
      <c r="AC245" s="35"/>
      <c r="AD245" s="35"/>
      <c r="AE245" s="35"/>
      <c r="AT245" s="18" t="s">
        <v>383</v>
      </c>
      <c r="AU245" s="18" t="s">
        <v>86</v>
      </c>
    </row>
    <row r="246" spans="1:65" s="14" customFormat="1" ht="11.25">
      <c r="B246" s="220"/>
      <c r="C246" s="221"/>
      <c r="D246" s="205" t="s">
        <v>384</v>
      </c>
      <c r="E246" s="222" t="s">
        <v>1</v>
      </c>
      <c r="F246" s="223" t="s">
        <v>3767</v>
      </c>
      <c r="G246" s="221"/>
      <c r="H246" s="224">
        <v>16.324000000000002</v>
      </c>
      <c r="I246" s="225"/>
      <c r="J246" s="221"/>
      <c r="K246" s="221"/>
      <c r="L246" s="226"/>
      <c r="M246" s="227"/>
      <c r="N246" s="228"/>
      <c r="O246" s="228"/>
      <c r="P246" s="228"/>
      <c r="Q246" s="228"/>
      <c r="R246" s="228"/>
      <c r="S246" s="228"/>
      <c r="T246" s="229"/>
      <c r="AT246" s="230" t="s">
        <v>384</v>
      </c>
      <c r="AU246" s="230" t="s">
        <v>86</v>
      </c>
      <c r="AV246" s="14" t="s">
        <v>86</v>
      </c>
      <c r="AW246" s="14" t="s">
        <v>32</v>
      </c>
      <c r="AX246" s="14" t="s">
        <v>84</v>
      </c>
      <c r="AY246" s="230" t="s">
        <v>375</v>
      </c>
    </row>
    <row r="247" spans="1:65" s="12" customFormat="1" ht="22.9" customHeight="1">
      <c r="B247" s="176"/>
      <c r="C247" s="177"/>
      <c r="D247" s="178" t="s">
        <v>76</v>
      </c>
      <c r="E247" s="190" t="s">
        <v>412</v>
      </c>
      <c r="F247" s="190" t="s">
        <v>1403</v>
      </c>
      <c r="G247" s="177"/>
      <c r="H247" s="177"/>
      <c r="I247" s="180"/>
      <c r="J247" s="191">
        <f>BK247</f>
        <v>0</v>
      </c>
      <c r="K247" s="177"/>
      <c r="L247" s="182"/>
      <c r="M247" s="183"/>
      <c r="N247" s="184"/>
      <c r="O247" s="184"/>
      <c r="P247" s="185">
        <f>SUM(P248:P253)</f>
        <v>0</v>
      </c>
      <c r="Q247" s="184"/>
      <c r="R247" s="185">
        <f>SUM(R248:R253)</f>
        <v>7.96068</v>
      </c>
      <c r="S247" s="184"/>
      <c r="T247" s="186">
        <f>SUM(T248:T253)</f>
        <v>0</v>
      </c>
      <c r="AR247" s="187" t="s">
        <v>84</v>
      </c>
      <c r="AT247" s="188" t="s">
        <v>76</v>
      </c>
      <c r="AU247" s="188" t="s">
        <v>84</v>
      </c>
      <c r="AY247" s="187" t="s">
        <v>375</v>
      </c>
      <c r="BK247" s="189">
        <f>SUM(BK248:BK253)</f>
        <v>0</v>
      </c>
    </row>
    <row r="248" spans="1:65" s="2" customFormat="1" ht="16.5" customHeight="1">
      <c r="A248" s="35"/>
      <c r="B248" s="36"/>
      <c r="C248" s="192" t="s">
        <v>541</v>
      </c>
      <c r="D248" s="192" t="s">
        <v>377</v>
      </c>
      <c r="E248" s="193" t="s">
        <v>3195</v>
      </c>
      <c r="F248" s="194" t="s">
        <v>3196</v>
      </c>
      <c r="G248" s="195" t="s">
        <v>671</v>
      </c>
      <c r="H248" s="196">
        <v>13</v>
      </c>
      <c r="I248" s="197"/>
      <c r="J248" s="198">
        <f>ROUND(I248*H248,2)</f>
        <v>0</v>
      </c>
      <c r="K248" s="194" t="s">
        <v>408</v>
      </c>
      <c r="L248" s="40"/>
      <c r="M248" s="199" t="s">
        <v>1</v>
      </c>
      <c r="N248" s="200" t="s">
        <v>42</v>
      </c>
      <c r="O248" s="72"/>
      <c r="P248" s="201">
        <f>O248*H248</f>
        <v>0</v>
      </c>
      <c r="Q248" s="201">
        <v>0.19536000000000001</v>
      </c>
      <c r="R248" s="201">
        <f>Q248*H248</f>
        <v>2.5396800000000002</v>
      </c>
      <c r="S248" s="201">
        <v>0</v>
      </c>
      <c r="T248" s="202">
        <f>S248*H248</f>
        <v>0</v>
      </c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  <c r="AR248" s="203" t="s">
        <v>374</v>
      </c>
      <c r="AT248" s="203" t="s">
        <v>377</v>
      </c>
      <c r="AU248" s="203" t="s">
        <v>86</v>
      </c>
      <c r="AY248" s="18" t="s">
        <v>375</v>
      </c>
      <c r="BE248" s="204">
        <f>IF(N248="základní",J248,0)</f>
        <v>0</v>
      </c>
      <c r="BF248" s="204">
        <f>IF(N248="snížená",J248,0)</f>
        <v>0</v>
      </c>
      <c r="BG248" s="204">
        <f>IF(N248="zákl. přenesená",J248,0)</f>
        <v>0</v>
      </c>
      <c r="BH248" s="204">
        <f>IF(N248="sníž. přenesená",J248,0)</f>
        <v>0</v>
      </c>
      <c r="BI248" s="204">
        <f>IF(N248="nulová",J248,0)</f>
        <v>0</v>
      </c>
      <c r="BJ248" s="18" t="s">
        <v>84</v>
      </c>
      <c r="BK248" s="204">
        <f>ROUND(I248*H248,2)</f>
        <v>0</v>
      </c>
      <c r="BL248" s="18" t="s">
        <v>374</v>
      </c>
      <c r="BM248" s="203" t="s">
        <v>4071</v>
      </c>
    </row>
    <row r="249" spans="1:65" s="2" customFormat="1" ht="19.5">
      <c r="A249" s="35"/>
      <c r="B249" s="36"/>
      <c r="C249" s="37"/>
      <c r="D249" s="205" t="s">
        <v>383</v>
      </c>
      <c r="E249" s="37"/>
      <c r="F249" s="206" t="s">
        <v>3198</v>
      </c>
      <c r="G249" s="37"/>
      <c r="H249" s="37"/>
      <c r="I249" s="207"/>
      <c r="J249" s="37"/>
      <c r="K249" s="37"/>
      <c r="L249" s="40"/>
      <c r="M249" s="208"/>
      <c r="N249" s="209"/>
      <c r="O249" s="72"/>
      <c r="P249" s="72"/>
      <c r="Q249" s="72"/>
      <c r="R249" s="72"/>
      <c r="S249" s="72"/>
      <c r="T249" s="73"/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35"/>
      <c r="AT249" s="18" t="s">
        <v>383</v>
      </c>
      <c r="AU249" s="18" t="s">
        <v>86</v>
      </c>
    </row>
    <row r="250" spans="1:65" s="14" customFormat="1" ht="11.25">
      <c r="B250" s="220"/>
      <c r="C250" s="221"/>
      <c r="D250" s="205" t="s">
        <v>384</v>
      </c>
      <c r="E250" s="222" t="s">
        <v>1</v>
      </c>
      <c r="F250" s="223" t="s">
        <v>4058</v>
      </c>
      <c r="G250" s="221"/>
      <c r="H250" s="224">
        <v>13</v>
      </c>
      <c r="I250" s="225"/>
      <c r="J250" s="221"/>
      <c r="K250" s="221"/>
      <c r="L250" s="226"/>
      <c r="M250" s="227"/>
      <c r="N250" s="228"/>
      <c r="O250" s="228"/>
      <c r="P250" s="228"/>
      <c r="Q250" s="228"/>
      <c r="R250" s="228"/>
      <c r="S250" s="228"/>
      <c r="T250" s="229"/>
      <c r="AT250" s="230" t="s">
        <v>384</v>
      </c>
      <c r="AU250" s="230" t="s">
        <v>86</v>
      </c>
      <c r="AV250" s="14" t="s">
        <v>86</v>
      </c>
      <c r="AW250" s="14" t="s">
        <v>32</v>
      </c>
      <c r="AX250" s="14" t="s">
        <v>84</v>
      </c>
      <c r="AY250" s="230" t="s">
        <v>375</v>
      </c>
    </row>
    <row r="251" spans="1:65" s="2" customFormat="1" ht="16.5" customHeight="1">
      <c r="A251" s="35"/>
      <c r="B251" s="36"/>
      <c r="C251" s="236" t="s">
        <v>552</v>
      </c>
      <c r="D251" s="236" t="s">
        <v>646</v>
      </c>
      <c r="E251" s="237" t="s">
        <v>3200</v>
      </c>
      <c r="F251" s="238" t="s">
        <v>3201</v>
      </c>
      <c r="G251" s="239" t="s">
        <v>671</v>
      </c>
      <c r="H251" s="240">
        <v>13</v>
      </c>
      <c r="I251" s="241"/>
      <c r="J251" s="242">
        <f>ROUND(I251*H251,2)</f>
        <v>0</v>
      </c>
      <c r="K251" s="238" t="s">
        <v>408</v>
      </c>
      <c r="L251" s="243"/>
      <c r="M251" s="244" t="s">
        <v>1</v>
      </c>
      <c r="N251" s="245" t="s">
        <v>42</v>
      </c>
      <c r="O251" s="72"/>
      <c r="P251" s="201">
        <f>O251*H251</f>
        <v>0</v>
      </c>
      <c r="Q251" s="201">
        <v>0.41699999999999998</v>
      </c>
      <c r="R251" s="201">
        <f>Q251*H251</f>
        <v>5.4209999999999994</v>
      </c>
      <c r="S251" s="201">
        <v>0</v>
      </c>
      <c r="T251" s="202">
        <f>S251*H251</f>
        <v>0</v>
      </c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  <c r="AR251" s="203" t="s">
        <v>427</v>
      </c>
      <c r="AT251" s="203" t="s">
        <v>646</v>
      </c>
      <c r="AU251" s="203" t="s">
        <v>86</v>
      </c>
      <c r="AY251" s="18" t="s">
        <v>375</v>
      </c>
      <c r="BE251" s="204">
        <f>IF(N251="základní",J251,0)</f>
        <v>0</v>
      </c>
      <c r="BF251" s="204">
        <f>IF(N251="snížená",J251,0)</f>
        <v>0</v>
      </c>
      <c r="BG251" s="204">
        <f>IF(N251="zákl. přenesená",J251,0)</f>
        <v>0</v>
      </c>
      <c r="BH251" s="204">
        <f>IF(N251="sníž. přenesená",J251,0)</f>
        <v>0</v>
      </c>
      <c r="BI251" s="204">
        <f>IF(N251="nulová",J251,0)</f>
        <v>0</v>
      </c>
      <c r="BJ251" s="18" t="s">
        <v>84</v>
      </c>
      <c r="BK251" s="204">
        <f>ROUND(I251*H251,2)</f>
        <v>0</v>
      </c>
      <c r="BL251" s="18" t="s">
        <v>374</v>
      </c>
      <c r="BM251" s="203" t="s">
        <v>4072</v>
      </c>
    </row>
    <row r="252" spans="1:65" s="2" customFormat="1" ht="11.25">
      <c r="A252" s="35"/>
      <c r="B252" s="36"/>
      <c r="C252" s="37"/>
      <c r="D252" s="205" t="s">
        <v>383</v>
      </c>
      <c r="E252" s="37"/>
      <c r="F252" s="206" t="s">
        <v>3201</v>
      </c>
      <c r="G252" s="37"/>
      <c r="H252" s="37"/>
      <c r="I252" s="207"/>
      <c r="J252" s="37"/>
      <c r="K252" s="37"/>
      <c r="L252" s="40"/>
      <c r="M252" s="208"/>
      <c r="N252" s="209"/>
      <c r="O252" s="72"/>
      <c r="P252" s="72"/>
      <c r="Q252" s="72"/>
      <c r="R252" s="72"/>
      <c r="S252" s="72"/>
      <c r="T252" s="73"/>
      <c r="U252" s="35"/>
      <c r="V252" s="35"/>
      <c r="W252" s="35"/>
      <c r="X252" s="35"/>
      <c r="Y252" s="35"/>
      <c r="Z252" s="35"/>
      <c r="AA252" s="35"/>
      <c r="AB252" s="35"/>
      <c r="AC252" s="35"/>
      <c r="AD252" s="35"/>
      <c r="AE252" s="35"/>
      <c r="AT252" s="18" t="s">
        <v>383</v>
      </c>
      <c r="AU252" s="18" t="s">
        <v>86</v>
      </c>
    </row>
    <row r="253" spans="1:65" s="14" customFormat="1" ht="11.25">
      <c r="B253" s="220"/>
      <c r="C253" s="221"/>
      <c r="D253" s="205" t="s">
        <v>384</v>
      </c>
      <c r="E253" s="222" t="s">
        <v>1</v>
      </c>
      <c r="F253" s="223" t="s">
        <v>4073</v>
      </c>
      <c r="G253" s="221"/>
      <c r="H253" s="224">
        <v>13</v>
      </c>
      <c r="I253" s="225"/>
      <c r="J253" s="221"/>
      <c r="K253" s="221"/>
      <c r="L253" s="226"/>
      <c r="M253" s="227"/>
      <c r="N253" s="228"/>
      <c r="O253" s="228"/>
      <c r="P253" s="228"/>
      <c r="Q253" s="228"/>
      <c r="R253" s="228"/>
      <c r="S253" s="228"/>
      <c r="T253" s="229"/>
      <c r="AT253" s="230" t="s">
        <v>384</v>
      </c>
      <c r="AU253" s="230" t="s">
        <v>86</v>
      </c>
      <c r="AV253" s="14" t="s">
        <v>86</v>
      </c>
      <c r="AW253" s="14" t="s">
        <v>32</v>
      </c>
      <c r="AX253" s="14" t="s">
        <v>84</v>
      </c>
      <c r="AY253" s="230" t="s">
        <v>375</v>
      </c>
    </row>
    <row r="254" spans="1:65" s="12" customFormat="1" ht="22.9" customHeight="1">
      <c r="B254" s="176"/>
      <c r="C254" s="177"/>
      <c r="D254" s="178" t="s">
        <v>76</v>
      </c>
      <c r="E254" s="190" t="s">
        <v>416</v>
      </c>
      <c r="F254" s="190" t="s">
        <v>1173</v>
      </c>
      <c r="G254" s="177"/>
      <c r="H254" s="177"/>
      <c r="I254" s="180"/>
      <c r="J254" s="191">
        <f>BK254</f>
        <v>0</v>
      </c>
      <c r="K254" s="177"/>
      <c r="L254" s="182"/>
      <c r="M254" s="183"/>
      <c r="N254" s="184"/>
      <c r="O254" s="184"/>
      <c r="P254" s="185">
        <f>SUM(P255:P262)</f>
        <v>0</v>
      </c>
      <c r="Q254" s="184"/>
      <c r="R254" s="185">
        <f>SUM(R255:R262)</f>
        <v>2.6306029999999998</v>
      </c>
      <c r="S254" s="184"/>
      <c r="T254" s="186">
        <f>SUM(T255:T262)</f>
        <v>0</v>
      </c>
      <c r="AR254" s="187" t="s">
        <v>84</v>
      </c>
      <c r="AT254" s="188" t="s">
        <v>76</v>
      </c>
      <c r="AU254" s="188" t="s">
        <v>84</v>
      </c>
      <c r="AY254" s="187" t="s">
        <v>375</v>
      </c>
      <c r="BK254" s="189">
        <f>SUM(BK255:BK262)</f>
        <v>0</v>
      </c>
    </row>
    <row r="255" spans="1:65" s="2" customFormat="1" ht="16.5" customHeight="1">
      <c r="A255" s="35"/>
      <c r="B255" s="36"/>
      <c r="C255" s="192" t="s">
        <v>559</v>
      </c>
      <c r="D255" s="192" t="s">
        <v>377</v>
      </c>
      <c r="E255" s="193" t="s">
        <v>3771</v>
      </c>
      <c r="F255" s="194" t="s">
        <v>3772</v>
      </c>
      <c r="G255" s="195" t="s">
        <v>671</v>
      </c>
      <c r="H255" s="196">
        <v>8.1300000000000008</v>
      </c>
      <c r="I255" s="197"/>
      <c r="J255" s="198">
        <f>ROUND(I255*H255,2)</f>
        <v>0</v>
      </c>
      <c r="K255" s="194" t="s">
        <v>408</v>
      </c>
      <c r="L255" s="40"/>
      <c r="M255" s="199" t="s">
        <v>1</v>
      </c>
      <c r="N255" s="200" t="s">
        <v>42</v>
      </c>
      <c r="O255" s="72"/>
      <c r="P255" s="201">
        <f>O255*H255</f>
        <v>0</v>
      </c>
      <c r="Q255" s="201">
        <v>2.1000000000000001E-2</v>
      </c>
      <c r="R255" s="201">
        <f>Q255*H255</f>
        <v>0.17073000000000002</v>
      </c>
      <c r="S255" s="201">
        <v>0</v>
      </c>
      <c r="T255" s="202">
        <f>S255*H255</f>
        <v>0</v>
      </c>
      <c r="U255" s="35"/>
      <c r="V255" s="35"/>
      <c r="W255" s="35"/>
      <c r="X255" s="35"/>
      <c r="Y255" s="35"/>
      <c r="Z255" s="35"/>
      <c r="AA255" s="35"/>
      <c r="AB255" s="35"/>
      <c r="AC255" s="35"/>
      <c r="AD255" s="35"/>
      <c r="AE255" s="35"/>
      <c r="AR255" s="203" t="s">
        <v>374</v>
      </c>
      <c r="AT255" s="203" t="s">
        <v>377</v>
      </c>
      <c r="AU255" s="203" t="s">
        <v>86</v>
      </c>
      <c r="AY255" s="18" t="s">
        <v>375</v>
      </c>
      <c r="BE255" s="204">
        <f>IF(N255="základní",J255,0)</f>
        <v>0</v>
      </c>
      <c r="BF255" s="204">
        <f>IF(N255="snížená",J255,0)</f>
        <v>0</v>
      </c>
      <c r="BG255" s="204">
        <f>IF(N255="zákl. přenesená",J255,0)</f>
        <v>0</v>
      </c>
      <c r="BH255" s="204">
        <f>IF(N255="sníž. přenesená",J255,0)</f>
        <v>0</v>
      </c>
      <c r="BI255" s="204">
        <f>IF(N255="nulová",J255,0)</f>
        <v>0</v>
      </c>
      <c r="BJ255" s="18" t="s">
        <v>84</v>
      </c>
      <c r="BK255" s="204">
        <f>ROUND(I255*H255,2)</f>
        <v>0</v>
      </c>
      <c r="BL255" s="18" t="s">
        <v>374</v>
      </c>
      <c r="BM255" s="203" t="s">
        <v>4074</v>
      </c>
    </row>
    <row r="256" spans="1:65" s="2" customFormat="1" ht="11.25">
      <c r="A256" s="35"/>
      <c r="B256" s="36"/>
      <c r="C256" s="37"/>
      <c r="D256" s="205" t="s">
        <v>383</v>
      </c>
      <c r="E256" s="37"/>
      <c r="F256" s="206" t="s">
        <v>3774</v>
      </c>
      <c r="G256" s="37"/>
      <c r="H256" s="37"/>
      <c r="I256" s="207"/>
      <c r="J256" s="37"/>
      <c r="K256" s="37"/>
      <c r="L256" s="40"/>
      <c r="M256" s="208"/>
      <c r="N256" s="209"/>
      <c r="O256" s="72"/>
      <c r="P256" s="72"/>
      <c r="Q256" s="72"/>
      <c r="R256" s="72"/>
      <c r="S256" s="72"/>
      <c r="T256" s="73"/>
      <c r="U256" s="35"/>
      <c r="V256" s="35"/>
      <c r="W256" s="35"/>
      <c r="X256" s="35"/>
      <c r="Y256" s="35"/>
      <c r="Z256" s="35"/>
      <c r="AA256" s="35"/>
      <c r="AB256" s="35"/>
      <c r="AC256" s="35"/>
      <c r="AD256" s="35"/>
      <c r="AE256" s="35"/>
      <c r="AT256" s="18" t="s">
        <v>383</v>
      </c>
      <c r="AU256" s="18" t="s">
        <v>86</v>
      </c>
    </row>
    <row r="257" spans="1:65" s="14" customFormat="1" ht="11.25">
      <c r="B257" s="220"/>
      <c r="C257" s="221"/>
      <c r="D257" s="205" t="s">
        <v>384</v>
      </c>
      <c r="E257" s="222" t="s">
        <v>1</v>
      </c>
      <c r="F257" s="223" t="s">
        <v>4075</v>
      </c>
      <c r="G257" s="221"/>
      <c r="H257" s="224">
        <v>107.72</v>
      </c>
      <c r="I257" s="225"/>
      <c r="J257" s="221"/>
      <c r="K257" s="221"/>
      <c r="L257" s="226"/>
      <c r="M257" s="227"/>
      <c r="N257" s="228"/>
      <c r="O257" s="228"/>
      <c r="P257" s="228"/>
      <c r="Q257" s="228"/>
      <c r="R257" s="228"/>
      <c r="S257" s="228"/>
      <c r="T257" s="229"/>
      <c r="AT257" s="230" t="s">
        <v>384</v>
      </c>
      <c r="AU257" s="230" t="s">
        <v>86</v>
      </c>
      <c r="AV257" s="14" t="s">
        <v>86</v>
      </c>
      <c r="AW257" s="14" t="s">
        <v>32</v>
      </c>
      <c r="AX257" s="14" t="s">
        <v>77</v>
      </c>
      <c r="AY257" s="230" t="s">
        <v>375</v>
      </c>
    </row>
    <row r="258" spans="1:65" s="14" customFormat="1" ht="11.25">
      <c r="B258" s="220"/>
      <c r="C258" s="221"/>
      <c r="D258" s="205" t="s">
        <v>384</v>
      </c>
      <c r="E258" s="222" t="s">
        <v>1</v>
      </c>
      <c r="F258" s="223" t="s">
        <v>4076</v>
      </c>
      <c r="G258" s="221"/>
      <c r="H258" s="224">
        <v>-99.59</v>
      </c>
      <c r="I258" s="225"/>
      <c r="J258" s="221"/>
      <c r="K258" s="221"/>
      <c r="L258" s="226"/>
      <c r="M258" s="227"/>
      <c r="N258" s="228"/>
      <c r="O258" s="228"/>
      <c r="P258" s="228"/>
      <c r="Q258" s="228"/>
      <c r="R258" s="228"/>
      <c r="S258" s="228"/>
      <c r="T258" s="229"/>
      <c r="AT258" s="230" t="s">
        <v>384</v>
      </c>
      <c r="AU258" s="230" t="s">
        <v>86</v>
      </c>
      <c r="AV258" s="14" t="s">
        <v>86</v>
      </c>
      <c r="AW258" s="14" t="s">
        <v>32</v>
      </c>
      <c r="AX258" s="14" t="s">
        <v>77</v>
      </c>
      <c r="AY258" s="230" t="s">
        <v>375</v>
      </c>
    </row>
    <row r="259" spans="1:65" s="15" customFormat="1" ht="11.25">
      <c r="B259" s="246"/>
      <c r="C259" s="247"/>
      <c r="D259" s="205" t="s">
        <v>384</v>
      </c>
      <c r="E259" s="248" t="s">
        <v>1</v>
      </c>
      <c r="F259" s="249" t="s">
        <v>746</v>
      </c>
      <c r="G259" s="247"/>
      <c r="H259" s="250">
        <v>8.1300000000000008</v>
      </c>
      <c r="I259" s="251"/>
      <c r="J259" s="247"/>
      <c r="K259" s="247"/>
      <c r="L259" s="252"/>
      <c r="M259" s="253"/>
      <c r="N259" s="254"/>
      <c r="O259" s="254"/>
      <c r="P259" s="254"/>
      <c r="Q259" s="254"/>
      <c r="R259" s="254"/>
      <c r="S259" s="254"/>
      <c r="T259" s="255"/>
      <c r="AT259" s="256" t="s">
        <v>384</v>
      </c>
      <c r="AU259" s="256" t="s">
        <v>86</v>
      </c>
      <c r="AV259" s="15" t="s">
        <v>374</v>
      </c>
      <c r="AW259" s="15" t="s">
        <v>32</v>
      </c>
      <c r="AX259" s="15" t="s">
        <v>84</v>
      </c>
      <c r="AY259" s="256" t="s">
        <v>375</v>
      </c>
    </row>
    <row r="260" spans="1:65" s="2" customFormat="1" ht="16.5" customHeight="1">
      <c r="A260" s="35"/>
      <c r="B260" s="36"/>
      <c r="C260" s="192" t="s">
        <v>563</v>
      </c>
      <c r="D260" s="192" t="s">
        <v>377</v>
      </c>
      <c r="E260" s="193" t="s">
        <v>3777</v>
      </c>
      <c r="F260" s="194" t="s">
        <v>3778</v>
      </c>
      <c r="G260" s="195" t="s">
        <v>671</v>
      </c>
      <c r="H260" s="196">
        <v>99.59</v>
      </c>
      <c r="I260" s="197"/>
      <c r="J260" s="198">
        <f>ROUND(I260*H260,2)</f>
        <v>0</v>
      </c>
      <c r="K260" s="194" t="s">
        <v>408</v>
      </c>
      <c r="L260" s="40"/>
      <c r="M260" s="199" t="s">
        <v>1</v>
      </c>
      <c r="N260" s="200" t="s">
        <v>42</v>
      </c>
      <c r="O260" s="72"/>
      <c r="P260" s="201">
        <f>O260*H260</f>
        <v>0</v>
      </c>
      <c r="Q260" s="201">
        <v>2.47E-2</v>
      </c>
      <c r="R260" s="201">
        <f>Q260*H260</f>
        <v>2.459873</v>
      </c>
      <c r="S260" s="201">
        <v>0</v>
      </c>
      <c r="T260" s="202">
        <f>S260*H260</f>
        <v>0</v>
      </c>
      <c r="U260" s="35"/>
      <c r="V260" s="35"/>
      <c r="W260" s="35"/>
      <c r="X260" s="35"/>
      <c r="Y260" s="35"/>
      <c r="Z260" s="35"/>
      <c r="AA260" s="35"/>
      <c r="AB260" s="35"/>
      <c r="AC260" s="35"/>
      <c r="AD260" s="35"/>
      <c r="AE260" s="35"/>
      <c r="AR260" s="203" t="s">
        <v>374</v>
      </c>
      <c r="AT260" s="203" t="s">
        <v>377</v>
      </c>
      <c r="AU260" s="203" t="s">
        <v>86</v>
      </c>
      <c r="AY260" s="18" t="s">
        <v>375</v>
      </c>
      <c r="BE260" s="204">
        <f>IF(N260="základní",J260,0)</f>
        <v>0</v>
      </c>
      <c r="BF260" s="204">
        <f>IF(N260="snížená",J260,0)</f>
        <v>0</v>
      </c>
      <c r="BG260" s="204">
        <f>IF(N260="zákl. přenesená",J260,0)</f>
        <v>0</v>
      </c>
      <c r="BH260" s="204">
        <f>IF(N260="sníž. přenesená",J260,0)</f>
        <v>0</v>
      </c>
      <c r="BI260" s="204">
        <f>IF(N260="nulová",J260,0)</f>
        <v>0</v>
      </c>
      <c r="BJ260" s="18" t="s">
        <v>84</v>
      </c>
      <c r="BK260" s="204">
        <f>ROUND(I260*H260,2)</f>
        <v>0</v>
      </c>
      <c r="BL260" s="18" t="s">
        <v>374</v>
      </c>
      <c r="BM260" s="203" t="s">
        <v>4077</v>
      </c>
    </row>
    <row r="261" spans="1:65" s="2" customFormat="1" ht="11.25">
      <c r="A261" s="35"/>
      <c r="B261" s="36"/>
      <c r="C261" s="37"/>
      <c r="D261" s="205" t="s">
        <v>383</v>
      </c>
      <c r="E261" s="37"/>
      <c r="F261" s="206" t="s">
        <v>3780</v>
      </c>
      <c r="G261" s="37"/>
      <c r="H261" s="37"/>
      <c r="I261" s="207"/>
      <c r="J261" s="37"/>
      <c r="K261" s="37"/>
      <c r="L261" s="40"/>
      <c r="M261" s="208"/>
      <c r="N261" s="209"/>
      <c r="O261" s="72"/>
      <c r="P261" s="72"/>
      <c r="Q261" s="72"/>
      <c r="R261" s="72"/>
      <c r="S261" s="72"/>
      <c r="T261" s="73"/>
      <c r="U261" s="35"/>
      <c r="V261" s="35"/>
      <c r="W261" s="35"/>
      <c r="X261" s="35"/>
      <c r="Y261" s="35"/>
      <c r="Z261" s="35"/>
      <c r="AA261" s="35"/>
      <c r="AB261" s="35"/>
      <c r="AC261" s="35"/>
      <c r="AD261" s="35"/>
      <c r="AE261" s="35"/>
      <c r="AT261" s="18" t="s">
        <v>383</v>
      </c>
      <c r="AU261" s="18" t="s">
        <v>86</v>
      </c>
    </row>
    <row r="262" spans="1:65" s="14" customFormat="1" ht="11.25">
      <c r="B262" s="220"/>
      <c r="C262" s="221"/>
      <c r="D262" s="205" t="s">
        <v>384</v>
      </c>
      <c r="E262" s="222" t="s">
        <v>1</v>
      </c>
      <c r="F262" s="223" t="s">
        <v>4078</v>
      </c>
      <c r="G262" s="221"/>
      <c r="H262" s="224">
        <v>99.59</v>
      </c>
      <c r="I262" s="225"/>
      <c r="J262" s="221"/>
      <c r="K262" s="221"/>
      <c r="L262" s="226"/>
      <c r="M262" s="227"/>
      <c r="N262" s="228"/>
      <c r="O262" s="228"/>
      <c r="P262" s="228"/>
      <c r="Q262" s="228"/>
      <c r="R262" s="228"/>
      <c r="S262" s="228"/>
      <c r="T262" s="229"/>
      <c r="AT262" s="230" t="s">
        <v>384</v>
      </c>
      <c r="AU262" s="230" t="s">
        <v>86</v>
      </c>
      <c r="AV262" s="14" t="s">
        <v>86</v>
      </c>
      <c r="AW262" s="14" t="s">
        <v>32</v>
      </c>
      <c r="AX262" s="14" t="s">
        <v>84</v>
      </c>
      <c r="AY262" s="230" t="s">
        <v>375</v>
      </c>
    </row>
    <row r="263" spans="1:65" s="12" customFormat="1" ht="22.9" customHeight="1">
      <c r="B263" s="176"/>
      <c r="C263" s="177"/>
      <c r="D263" s="178" t="s">
        <v>76</v>
      </c>
      <c r="E263" s="190" t="s">
        <v>427</v>
      </c>
      <c r="F263" s="190" t="s">
        <v>2742</v>
      </c>
      <c r="G263" s="177"/>
      <c r="H263" s="177"/>
      <c r="I263" s="180"/>
      <c r="J263" s="191">
        <f>BK263</f>
        <v>0</v>
      </c>
      <c r="K263" s="177"/>
      <c r="L263" s="182"/>
      <c r="M263" s="183"/>
      <c r="N263" s="184"/>
      <c r="O263" s="184"/>
      <c r="P263" s="185">
        <f>SUM(P264:P299)</f>
        <v>0</v>
      </c>
      <c r="Q263" s="184"/>
      <c r="R263" s="185">
        <f>SUM(R264:R299)</f>
        <v>7.3042318399999999</v>
      </c>
      <c r="S263" s="184"/>
      <c r="T263" s="186">
        <f>SUM(T264:T299)</f>
        <v>0</v>
      </c>
      <c r="AR263" s="187" t="s">
        <v>84</v>
      </c>
      <c r="AT263" s="188" t="s">
        <v>76</v>
      </c>
      <c r="AU263" s="188" t="s">
        <v>84</v>
      </c>
      <c r="AY263" s="187" t="s">
        <v>375</v>
      </c>
      <c r="BK263" s="189">
        <f>SUM(BK264:BK299)</f>
        <v>0</v>
      </c>
    </row>
    <row r="264" spans="1:65" s="2" customFormat="1" ht="16.5" customHeight="1">
      <c r="A264" s="35"/>
      <c r="B264" s="36"/>
      <c r="C264" s="192" t="s">
        <v>569</v>
      </c>
      <c r="D264" s="192" t="s">
        <v>377</v>
      </c>
      <c r="E264" s="193" t="s">
        <v>3782</v>
      </c>
      <c r="F264" s="194" t="s">
        <v>3783</v>
      </c>
      <c r="G264" s="195" t="s">
        <v>615</v>
      </c>
      <c r="H264" s="196">
        <v>6.5190000000000001</v>
      </c>
      <c r="I264" s="197"/>
      <c r="J264" s="198">
        <f>ROUND(I264*H264,2)</f>
        <v>0</v>
      </c>
      <c r="K264" s="194" t="s">
        <v>1</v>
      </c>
      <c r="L264" s="40"/>
      <c r="M264" s="199" t="s">
        <v>1</v>
      </c>
      <c r="N264" s="200" t="s">
        <v>42</v>
      </c>
      <c r="O264" s="72"/>
      <c r="P264" s="201">
        <f>O264*H264</f>
        <v>0</v>
      </c>
      <c r="Q264" s="201">
        <v>0</v>
      </c>
      <c r="R264" s="201">
        <f>Q264*H264</f>
        <v>0</v>
      </c>
      <c r="S264" s="201">
        <v>0</v>
      </c>
      <c r="T264" s="202">
        <f>S264*H264</f>
        <v>0</v>
      </c>
      <c r="U264" s="35"/>
      <c r="V264" s="35"/>
      <c r="W264" s="35"/>
      <c r="X264" s="35"/>
      <c r="Y264" s="35"/>
      <c r="Z264" s="35"/>
      <c r="AA264" s="35"/>
      <c r="AB264" s="35"/>
      <c r="AC264" s="35"/>
      <c r="AD264" s="35"/>
      <c r="AE264" s="35"/>
      <c r="AR264" s="203" t="s">
        <v>374</v>
      </c>
      <c r="AT264" s="203" t="s">
        <v>377</v>
      </c>
      <c r="AU264" s="203" t="s">
        <v>86</v>
      </c>
      <c r="AY264" s="18" t="s">
        <v>375</v>
      </c>
      <c r="BE264" s="204">
        <f>IF(N264="základní",J264,0)</f>
        <v>0</v>
      </c>
      <c r="BF264" s="204">
        <f>IF(N264="snížená",J264,0)</f>
        <v>0</v>
      </c>
      <c r="BG264" s="204">
        <f>IF(N264="zákl. přenesená",J264,0)</f>
        <v>0</v>
      </c>
      <c r="BH264" s="204">
        <f>IF(N264="sníž. přenesená",J264,0)</f>
        <v>0</v>
      </c>
      <c r="BI264" s="204">
        <f>IF(N264="nulová",J264,0)</f>
        <v>0</v>
      </c>
      <c r="BJ264" s="18" t="s">
        <v>84</v>
      </c>
      <c r="BK264" s="204">
        <f>ROUND(I264*H264,2)</f>
        <v>0</v>
      </c>
      <c r="BL264" s="18" t="s">
        <v>374</v>
      </c>
      <c r="BM264" s="203" t="s">
        <v>4079</v>
      </c>
    </row>
    <row r="265" spans="1:65" s="2" customFormat="1" ht="11.25">
      <c r="A265" s="35"/>
      <c r="B265" s="36"/>
      <c r="C265" s="37"/>
      <c r="D265" s="205" t="s">
        <v>383</v>
      </c>
      <c r="E265" s="37"/>
      <c r="F265" s="206" t="s">
        <v>3785</v>
      </c>
      <c r="G265" s="37"/>
      <c r="H265" s="37"/>
      <c r="I265" s="207"/>
      <c r="J265" s="37"/>
      <c r="K265" s="37"/>
      <c r="L265" s="40"/>
      <c r="M265" s="208"/>
      <c r="N265" s="209"/>
      <c r="O265" s="72"/>
      <c r="P265" s="72"/>
      <c r="Q265" s="72"/>
      <c r="R265" s="72"/>
      <c r="S265" s="72"/>
      <c r="T265" s="73"/>
      <c r="U265" s="35"/>
      <c r="V265" s="35"/>
      <c r="W265" s="35"/>
      <c r="X265" s="35"/>
      <c r="Y265" s="35"/>
      <c r="Z265" s="35"/>
      <c r="AA265" s="35"/>
      <c r="AB265" s="35"/>
      <c r="AC265" s="35"/>
      <c r="AD265" s="35"/>
      <c r="AE265" s="35"/>
      <c r="AT265" s="18" t="s">
        <v>383</v>
      </c>
      <c r="AU265" s="18" t="s">
        <v>86</v>
      </c>
    </row>
    <row r="266" spans="1:65" s="14" customFormat="1" ht="11.25">
      <c r="B266" s="220"/>
      <c r="C266" s="221"/>
      <c r="D266" s="205" t="s">
        <v>384</v>
      </c>
      <c r="E266" s="222" t="s">
        <v>1</v>
      </c>
      <c r="F266" s="223" t="s">
        <v>4080</v>
      </c>
      <c r="G266" s="221"/>
      <c r="H266" s="224">
        <v>6.5190000000000001</v>
      </c>
      <c r="I266" s="225"/>
      <c r="J266" s="221"/>
      <c r="K266" s="221"/>
      <c r="L266" s="226"/>
      <c r="M266" s="227"/>
      <c r="N266" s="228"/>
      <c r="O266" s="228"/>
      <c r="P266" s="228"/>
      <c r="Q266" s="228"/>
      <c r="R266" s="228"/>
      <c r="S266" s="228"/>
      <c r="T266" s="229"/>
      <c r="AT266" s="230" t="s">
        <v>384</v>
      </c>
      <c r="AU266" s="230" t="s">
        <v>86</v>
      </c>
      <c r="AV266" s="14" t="s">
        <v>86</v>
      </c>
      <c r="AW266" s="14" t="s">
        <v>32</v>
      </c>
      <c r="AX266" s="14" t="s">
        <v>84</v>
      </c>
      <c r="AY266" s="230" t="s">
        <v>375</v>
      </c>
    </row>
    <row r="267" spans="1:65" s="2" customFormat="1" ht="16.5" customHeight="1">
      <c r="A267" s="35"/>
      <c r="B267" s="36"/>
      <c r="C267" s="192" t="s">
        <v>573</v>
      </c>
      <c r="D267" s="192" t="s">
        <v>377</v>
      </c>
      <c r="E267" s="193" t="s">
        <v>3787</v>
      </c>
      <c r="F267" s="194" t="s">
        <v>3788</v>
      </c>
      <c r="G267" s="195" t="s">
        <v>615</v>
      </c>
      <c r="H267" s="196">
        <v>24.402000000000001</v>
      </c>
      <c r="I267" s="197"/>
      <c r="J267" s="198">
        <f>ROUND(I267*H267,2)</f>
        <v>0</v>
      </c>
      <c r="K267" s="194" t="s">
        <v>408</v>
      </c>
      <c r="L267" s="40"/>
      <c r="M267" s="199" t="s">
        <v>1</v>
      </c>
      <c r="N267" s="200" t="s">
        <v>42</v>
      </c>
      <c r="O267" s="72"/>
      <c r="P267" s="201">
        <f>O267*H267</f>
        <v>0</v>
      </c>
      <c r="Q267" s="201">
        <v>0</v>
      </c>
      <c r="R267" s="201">
        <f>Q267*H267</f>
        <v>0</v>
      </c>
      <c r="S267" s="201">
        <v>0</v>
      </c>
      <c r="T267" s="202">
        <f>S267*H267</f>
        <v>0</v>
      </c>
      <c r="U267" s="35"/>
      <c r="V267" s="35"/>
      <c r="W267" s="35"/>
      <c r="X267" s="35"/>
      <c r="Y267" s="35"/>
      <c r="Z267" s="35"/>
      <c r="AA267" s="35"/>
      <c r="AB267" s="35"/>
      <c r="AC267" s="35"/>
      <c r="AD267" s="35"/>
      <c r="AE267" s="35"/>
      <c r="AR267" s="203" t="s">
        <v>374</v>
      </c>
      <c r="AT267" s="203" t="s">
        <v>377</v>
      </c>
      <c r="AU267" s="203" t="s">
        <v>86</v>
      </c>
      <c r="AY267" s="18" t="s">
        <v>375</v>
      </c>
      <c r="BE267" s="204">
        <f>IF(N267="základní",J267,0)</f>
        <v>0</v>
      </c>
      <c r="BF267" s="204">
        <f>IF(N267="snížená",J267,0)</f>
        <v>0</v>
      </c>
      <c r="BG267" s="204">
        <f>IF(N267="zákl. přenesená",J267,0)</f>
        <v>0</v>
      </c>
      <c r="BH267" s="204">
        <f>IF(N267="sníž. přenesená",J267,0)</f>
        <v>0</v>
      </c>
      <c r="BI267" s="204">
        <f>IF(N267="nulová",J267,0)</f>
        <v>0</v>
      </c>
      <c r="BJ267" s="18" t="s">
        <v>84</v>
      </c>
      <c r="BK267" s="204">
        <f>ROUND(I267*H267,2)</f>
        <v>0</v>
      </c>
      <c r="BL267" s="18" t="s">
        <v>374</v>
      </c>
      <c r="BM267" s="203" t="s">
        <v>4081</v>
      </c>
    </row>
    <row r="268" spans="1:65" s="2" customFormat="1" ht="19.5">
      <c r="A268" s="35"/>
      <c r="B268" s="36"/>
      <c r="C268" s="37"/>
      <c r="D268" s="205" t="s">
        <v>383</v>
      </c>
      <c r="E268" s="37"/>
      <c r="F268" s="206" t="s">
        <v>3790</v>
      </c>
      <c r="G268" s="37"/>
      <c r="H268" s="37"/>
      <c r="I268" s="207"/>
      <c r="J268" s="37"/>
      <c r="K268" s="37"/>
      <c r="L268" s="40"/>
      <c r="M268" s="208"/>
      <c r="N268" s="209"/>
      <c r="O268" s="72"/>
      <c r="P268" s="72"/>
      <c r="Q268" s="72"/>
      <c r="R268" s="72"/>
      <c r="S268" s="72"/>
      <c r="T268" s="73"/>
      <c r="U268" s="35"/>
      <c r="V268" s="35"/>
      <c r="W268" s="35"/>
      <c r="X268" s="35"/>
      <c r="Y268" s="35"/>
      <c r="Z268" s="35"/>
      <c r="AA268" s="35"/>
      <c r="AB268" s="35"/>
      <c r="AC268" s="35"/>
      <c r="AD268" s="35"/>
      <c r="AE268" s="35"/>
      <c r="AT268" s="18" t="s">
        <v>383</v>
      </c>
      <c r="AU268" s="18" t="s">
        <v>86</v>
      </c>
    </row>
    <row r="269" spans="1:65" s="14" customFormat="1" ht="11.25">
      <c r="B269" s="220"/>
      <c r="C269" s="221"/>
      <c r="D269" s="205" t="s">
        <v>384</v>
      </c>
      <c r="E269" s="222" t="s">
        <v>1</v>
      </c>
      <c r="F269" s="223" t="s">
        <v>4082</v>
      </c>
      <c r="G269" s="221"/>
      <c r="H269" s="224">
        <v>11.151999999999999</v>
      </c>
      <c r="I269" s="225"/>
      <c r="J269" s="221"/>
      <c r="K269" s="221"/>
      <c r="L269" s="226"/>
      <c r="M269" s="227"/>
      <c r="N269" s="228"/>
      <c r="O269" s="228"/>
      <c r="P269" s="228"/>
      <c r="Q269" s="228"/>
      <c r="R269" s="228"/>
      <c r="S269" s="228"/>
      <c r="T269" s="229"/>
      <c r="AT269" s="230" t="s">
        <v>384</v>
      </c>
      <c r="AU269" s="230" t="s">
        <v>86</v>
      </c>
      <c r="AV269" s="14" t="s">
        <v>86</v>
      </c>
      <c r="AW269" s="14" t="s">
        <v>32</v>
      </c>
      <c r="AX269" s="14" t="s">
        <v>77</v>
      </c>
      <c r="AY269" s="230" t="s">
        <v>375</v>
      </c>
    </row>
    <row r="270" spans="1:65" s="14" customFormat="1" ht="11.25">
      <c r="B270" s="220"/>
      <c r="C270" s="221"/>
      <c r="D270" s="205" t="s">
        <v>384</v>
      </c>
      <c r="E270" s="222" t="s">
        <v>1</v>
      </c>
      <c r="F270" s="223" t="s">
        <v>4083</v>
      </c>
      <c r="G270" s="221"/>
      <c r="H270" s="224">
        <v>13.25</v>
      </c>
      <c r="I270" s="225"/>
      <c r="J270" s="221"/>
      <c r="K270" s="221"/>
      <c r="L270" s="226"/>
      <c r="M270" s="227"/>
      <c r="N270" s="228"/>
      <c r="O270" s="228"/>
      <c r="P270" s="228"/>
      <c r="Q270" s="228"/>
      <c r="R270" s="228"/>
      <c r="S270" s="228"/>
      <c r="T270" s="229"/>
      <c r="AT270" s="230" t="s">
        <v>384</v>
      </c>
      <c r="AU270" s="230" t="s">
        <v>86</v>
      </c>
      <c r="AV270" s="14" t="s">
        <v>86</v>
      </c>
      <c r="AW270" s="14" t="s">
        <v>32</v>
      </c>
      <c r="AX270" s="14" t="s">
        <v>77</v>
      </c>
      <c r="AY270" s="230" t="s">
        <v>375</v>
      </c>
    </row>
    <row r="271" spans="1:65" s="15" customFormat="1" ht="11.25">
      <c r="B271" s="246"/>
      <c r="C271" s="247"/>
      <c r="D271" s="205" t="s">
        <v>384</v>
      </c>
      <c r="E271" s="248" t="s">
        <v>1</v>
      </c>
      <c r="F271" s="249" t="s">
        <v>746</v>
      </c>
      <c r="G271" s="247"/>
      <c r="H271" s="250">
        <v>24.402000000000001</v>
      </c>
      <c r="I271" s="251"/>
      <c r="J271" s="247"/>
      <c r="K271" s="247"/>
      <c r="L271" s="252"/>
      <c r="M271" s="253"/>
      <c r="N271" s="254"/>
      <c r="O271" s="254"/>
      <c r="P271" s="254"/>
      <c r="Q271" s="254"/>
      <c r="R271" s="254"/>
      <c r="S271" s="254"/>
      <c r="T271" s="255"/>
      <c r="AT271" s="256" t="s">
        <v>384</v>
      </c>
      <c r="AU271" s="256" t="s">
        <v>86</v>
      </c>
      <c r="AV271" s="15" t="s">
        <v>374</v>
      </c>
      <c r="AW271" s="15" t="s">
        <v>32</v>
      </c>
      <c r="AX271" s="15" t="s">
        <v>84</v>
      </c>
      <c r="AY271" s="256" t="s">
        <v>375</v>
      </c>
    </row>
    <row r="272" spans="1:65" s="2" customFormat="1" ht="16.5" customHeight="1">
      <c r="A272" s="35"/>
      <c r="B272" s="36"/>
      <c r="C272" s="192" t="s">
        <v>577</v>
      </c>
      <c r="D272" s="192" t="s">
        <v>377</v>
      </c>
      <c r="E272" s="193" t="s">
        <v>3793</v>
      </c>
      <c r="F272" s="194" t="s">
        <v>3794</v>
      </c>
      <c r="G272" s="195" t="s">
        <v>615</v>
      </c>
      <c r="H272" s="196">
        <v>5.2</v>
      </c>
      <c r="I272" s="197"/>
      <c r="J272" s="198">
        <f>ROUND(I272*H272,2)</f>
        <v>0</v>
      </c>
      <c r="K272" s="194" t="s">
        <v>408</v>
      </c>
      <c r="L272" s="40"/>
      <c r="M272" s="199" t="s">
        <v>1</v>
      </c>
      <c r="N272" s="200" t="s">
        <v>42</v>
      </c>
      <c r="O272" s="72"/>
      <c r="P272" s="201">
        <f>O272*H272</f>
        <v>0</v>
      </c>
      <c r="Q272" s="201">
        <v>0</v>
      </c>
      <c r="R272" s="201">
        <f>Q272*H272</f>
        <v>0</v>
      </c>
      <c r="S272" s="201">
        <v>0</v>
      </c>
      <c r="T272" s="202">
        <f>S272*H272</f>
        <v>0</v>
      </c>
      <c r="U272" s="35"/>
      <c r="V272" s="35"/>
      <c r="W272" s="35"/>
      <c r="X272" s="35"/>
      <c r="Y272" s="35"/>
      <c r="Z272" s="35"/>
      <c r="AA272" s="35"/>
      <c r="AB272" s="35"/>
      <c r="AC272" s="35"/>
      <c r="AD272" s="35"/>
      <c r="AE272" s="35"/>
      <c r="AR272" s="203" t="s">
        <v>374</v>
      </c>
      <c r="AT272" s="203" t="s">
        <v>377</v>
      </c>
      <c r="AU272" s="203" t="s">
        <v>86</v>
      </c>
      <c r="AY272" s="18" t="s">
        <v>375</v>
      </c>
      <c r="BE272" s="204">
        <f>IF(N272="základní",J272,0)</f>
        <v>0</v>
      </c>
      <c r="BF272" s="204">
        <f>IF(N272="snížená",J272,0)</f>
        <v>0</v>
      </c>
      <c r="BG272" s="204">
        <f>IF(N272="zákl. přenesená",J272,0)</f>
        <v>0</v>
      </c>
      <c r="BH272" s="204">
        <f>IF(N272="sníž. přenesená",J272,0)</f>
        <v>0</v>
      </c>
      <c r="BI272" s="204">
        <f>IF(N272="nulová",J272,0)</f>
        <v>0</v>
      </c>
      <c r="BJ272" s="18" t="s">
        <v>84</v>
      </c>
      <c r="BK272" s="204">
        <f>ROUND(I272*H272,2)</f>
        <v>0</v>
      </c>
      <c r="BL272" s="18" t="s">
        <v>374</v>
      </c>
      <c r="BM272" s="203" t="s">
        <v>4084</v>
      </c>
    </row>
    <row r="273" spans="1:65" s="2" customFormat="1" ht="19.5">
      <c r="A273" s="35"/>
      <c r="B273" s="36"/>
      <c r="C273" s="37"/>
      <c r="D273" s="205" t="s">
        <v>383</v>
      </c>
      <c r="E273" s="37"/>
      <c r="F273" s="206" t="s">
        <v>3796</v>
      </c>
      <c r="G273" s="37"/>
      <c r="H273" s="37"/>
      <c r="I273" s="207"/>
      <c r="J273" s="37"/>
      <c r="K273" s="37"/>
      <c r="L273" s="40"/>
      <c r="M273" s="208"/>
      <c r="N273" s="209"/>
      <c r="O273" s="72"/>
      <c r="P273" s="72"/>
      <c r="Q273" s="72"/>
      <c r="R273" s="72"/>
      <c r="S273" s="72"/>
      <c r="T273" s="73"/>
      <c r="U273" s="35"/>
      <c r="V273" s="35"/>
      <c r="W273" s="35"/>
      <c r="X273" s="35"/>
      <c r="Y273" s="35"/>
      <c r="Z273" s="35"/>
      <c r="AA273" s="35"/>
      <c r="AB273" s="35"/>
      <c r="AC273" s="35"/>
      <c r="AD273" s="35"/>
      <c r="AE273" s="35"/>
      <c r="AT273" s="18" t="s">
        <v>383</v>
      </c>
      <c r="AU273" s="18" t="s">
        <v>86</v>
      </c>
    </row>
    <row r="274" spans="1:65" s="14" customFormat="1" ht="11.25">
      <c r="B274" s="220"/>
      <c r="C274" s="221"/>
      <c r="D274" s="205" t="s">
        <v>384</v>
      </c>
      <c r="E274" s="222" t="s">
        <v>1</v>
      </c>
      <c r="F274" s="223" t="s">
        <v>4085</v>
      </c>
      <c r="G274" s="221"/>
      <c r="H274" s="224">
        <v>5.2</v>
      </c>
      <c r="I274" s="225"/>
      <c r="J274" s="221"/>
      <c r="K274" s="221"/>
      <c r="L274" s="226"/>
      <c r="M274" s="227"/>
      <c r="N274" s="228"/>
      <c r="O274" s="228"/>
      <c r="P274" s="228"/>
      <c r="Q274" s="228"/>
      <c r="R274" s="228"/>
      <c r="S274" s="228"/>
      <c r="T274" s="229"/>
      <c r="AT274" s="230" t="s">
        <v>384</v>
      </c>
      <c r="AU274" s="230" t="s">
        <v>86</v>
      </c>
      <c r="AV274" s="14" t="s">
        <v>86</v>
      </c>
      <c r="AW274" s="14" t="s">
        <v>32</v>
      </c>
      <c r="AX274" s="14" t="s">
        <v>84</v>
      </c>
      <c r="AY274" s="230" t="s">
        <v>375</v>
      </c>
    </row>
    <row r="275" spans="1:65" s="2" customFormat="1" ht="16.5" customHeight="1">
      <c r="A275" s="35"/>
      <c r="B275" s="36"/>
      <c r="C275" s="192" t="s">
        <v>581</v>
      </c>
      <c r="D275" s="192" t="s">
        <v>377</v>
      </c>
      <c r="E275" s="193" t="s">
        <v>3798</v>
      </c>
      <c r="F275" s="194" t="s">
        <v>3799</v>
      </c>
      <c r="G275" s="195" t="s">
        <v>671</v>
      </c>
      <c r="H275" s="196">
        <v>54.38</v>
      </c>
      <c r="I275" s="197"/>
      <c r="J275" s="198">
        <f>ROUND(I275*H275,2)</f>
        <v>0</v>
      </c>
      <c r="K275" s="194" t="s">
        <v>408</v>
      </c>
      <c r="L275" s="40"/>
      <c r="M275" s="199" t="s">
        <v>1</v>
      </c>
      <c r="N275" s="200" t="s">
        <v>42</v>
      </c>
      <c r="O275" s="72"/>
      <c r="P275" s="201">
        <f>O275*H275</f>
        <v>0</v>
      </c>
      <c r="Q275" s="201">
        <v>2.32E-3</v>
      </c>
      <c r="R275" s="201">
        <f>Q275*H275</f>
        <v>0.12616160000000001</v>
      </c>
      <c r="S275" s="201">
        <v>0</v>
      </c>
      <c r="T275" s="202">
        <f>S275*H275</f>
        <v>0</v>
      </c>
      <c r="U275" s="35"/>
      <c r="V275" s="35"/>
      <c r="W275" s="35"/>
      <c r="X275" s="35"/>
      <c r="Y275" s="35"/>
      <c r="Z275" s="35"/>
      <c r="AA275" s="35"/>
      <c r="AB275" s="35"/>
      <c r="AC275" s="35"/>
      <c r="AD275" s="35"/>
      <c r="AE275" s="35"/>
      <c r="AR275" s="203" t="s">
        <v>374</v>
      </c>
      <c r="AT275" s="203" t="s">
        <v>377</v>
      </c>
      <c r="AU275" s="203" t="s">
        <v>86</v>
      </c>
      <c r="AY275" s="18" t="s">
        <v>375</v>
      </c>
      <c r="BE275" s="204">
        <f>IF(N275="základní",J275,0)</f>
        <v>0</v>
      </c>
      <c r="BF275" s="204">
        <f>IF(N275="snížená",J275,0)</f>
        <v>0</v>
      </c>
      <c r="BG275" s="204">
        <f>IF(N275="zákl. přenesená",J275,0)</f>
        <v>0</v>
      </c>
      <c r="BH275" s="204">
        <f>IF(N275="sníž. přenesená",J275,0)</f>
        <v>0</v>
      </c>
      <c r="BI275" s="204">
        <f>IF(N275="nulová",J275,0)</f>
        <v>0</v>
      </c>
      <c r="BJ275" s="18" t="s">
        <v>84</v>
      </c>
      <c r="BK275" s="204">
        <f>ROUND(I275*H275,2)</f>
        <v>0</v>
      </c>
      <c r="BL275" s="18" t="s">
        <v>374</v>
      </c>
      <c r="BM275" s="203" t="s">
        <v>4086</v>
      </c>
    </row>
    <row r="276" spans="1:65" s="2" customFormat="1" ht="11.25">
      <c r="A276" s="35"/>
      <c r="B276" s="36"/>
      <c r="C276" s="37"/>
      <c r="D276" s="205" t="s">
        <v>383</v>
      </c>
      <c r="E276" s="37"/>
      <c r="F276" s="206" t="s">
        <v>3801</v>
      </c>
      <c r="G276" s="37"/>
      <c r="H276" s="37"/>
      <c r="I276" s="207"/>
      <c r="J276" s="37"/>
      <c r="K276" s="37"/>
      <c r="L276" s="40"/>
      <c r="M276" s="208"/>
      <c r="N276" s="209"/>
      <c r="O276" s="72"/>
      <c r="P276" s="72"/>
      <c r="Q276" s="72"/>
      <c r="R276" s="72"/>
      <c r="S276" s="72"/>
      <c r="T276" s="73"/>
      <c r="U276" s="35"/>
      <c r="V276" s="35"/>
      <c r="W276" s="35"/>
      <c r="X276" s="35"/>
      <c r="Y276" s="35"/>
      <c r="Z276" s="35"/>
      <c r="AA276" s="35"/>
      <c r="AB276" s="35"/>
      <c r="AC276" s="35"/>
      <c r="AD276" s="35"/>
      <c r="AE276" s="35"/>
      <c r="AT276" s="18" t="s">
        <v>383</v>
      </c>
      <c r="AU276" s="18" t="s">
        <v>86</v>
      </c>
    </row>
    <row r="277" spans="1:65" s="14" customFormat="1" ht="11.25">
      <c r="B277" s="220"/>
      <c r="C277" s="221"/>
      <c r="D277" s="205" t="s">
        <v>384</v>
      </c>
      <c r="E277" s="222" t="s">
        <v>1</v>
      </c>
      <c r="F277" s="223" t="s">
        <v>4087</v>
      </c>
      <c r="G277" s="221"/>
      <c r="H277" s="224">
        <v>27.88</v>
      </c>
      <c r="I277" s="225"/>
      <c r="J277" s="221"/>
      <c r="K277" s="221"/>
      <c r="L277" s="226"/>
      <c r="M277" s="227"/>
      <c r="N277" s="228"/>
      <c r="O277" s="228"/>
      <c r="P277" s="228"/>
      <c r="Q277" s="228"/>
      <c r="R277" s="228"/>
      <c r="S277" s="228"/>
      <c r="T277" s="229"/>
      <c r="AT277" s="230" t="s">
        <v>384</v>
      </c>
      <c r="AU277" s="230" t="s">
        <v>86</v>
      </c>
      <c r="AV277" s="14" t="s">
        <v>86</v>
      </c>
      <c r="AW277" s="14" t="s">
        <v>32</v>
      </c>
      <c r="AX277" s="14" t="s">
        <v>77</v>
      </c>
      <c r="AY277" s="230" t="s">
        <v>375</v>
      </c>
    </row>
    <row r="278" spans="1:65" s="14" customFormat="1" ht="11.25">
      <c r="B278" s="220"/>
      <c r="C278" s="221"/>
      <c r="D278" s="205" t="s">
        <v>384</v>
      </c>
      <c r="E278" s="222" t="s">
        <v>1</v>
      </c>
      <c r="F278" s="223" t="s">
        <v>4088</v>
      </c>
      <c r="G278" s="221"/>
      <c r="H278" s="224">
        <v>26.5</v>
      </c>
      <c r="I278" s="225"/>
      <c r="J278" s="221"/>
      <c r="K278" s="221"/>
      <c r="L278" s="226"/>
      <c r="M278" s="227"/>
      <c r="N278" s="228"/>
      <c r="O278" s="228"/>
      <c r="P278" s="228"/>
      <c r="Q278" s="228"/>
      <c r="R278" s="228"/>
      <c r="S278" s="228"/>
      <c r="T278" s="229"/>
      <c r="AT278" s="230" t="s">
        <v>384</v>
      </c>
      <c r="AU278" s="230" t="s">
        <v>86</v>
      </c>
      <c r="AV278" s="14" t="s">
        <v>86</v>
      </c>
      <c r="AW278" s="14" t="s">
        <v>32</v>
      </c>
      <c r="AX278" s="14" t="s">
        <v>77</v>
      </c>
      <c r="AY278" s="230" t="s">
        <v>375</v>
      </c>
    </row>
    <row r="279" spans="1:65" s="15" customFormat="1" ht="11.25">
      <c r="B279" s="246"/>
      <c r="C279" s="247"/>
      <c r="D279" s="205" t="s">
        <v>384</v>
      </c>
      <c r="E279" s="248" t="s">
        <v>1</v>
      </c>
      <c r="F279" s="249" t="s">
        <v>746</v>
      </c>
      <c r="G279" s="247"/>
      <c r="H279" s="250">
        <v>54.38</v>
      </c>
      <c r="I279" s="251"/>
      <c r="J279" s="247"/>
      <c r="K279" s="247"/>
      <c r="L279" s="252"/>
      <c r="M279" s="253"/>
      <c r="N279" s="254"/>
      <c r="O279" s="254"/>
      <c r="P279" s="254"/>
      <c r="Q279" s="254"/>
      <c r="R279" s="254"/>
      <c r="S279" s="254"/>
      <c r="T279" s="255"/>
      <c r="AT279" s="256" t="s">
        <v>384</v>
      </c>
      <c r="AU279" s="256" t="s">
        <v>86</v>
      </c>
      <c r="AV279" s="15" t="s">
        <v>374</v>
      </c>
      <c r="AW279" s="15" t="s">
        <v>32</v>
      </c>
      <c r="AX279" s="15" t="s">
        <v>84</v>
      </c>
      <c r="AY279" s="256" t="s">
        <v>375</v>
      </c>
    </row>
    <row r="280" spans="1:65" s="2" customFormat="1" ht="16.5" customHeight="1">
      <c r="A280" s="35"/>
      <c r="B280" s="36"/>
      <c r="C280" s="192" t="s">
        <v>586</v>
      </c>
      <c r="D280" s="192" t="s">
        <v>377</v>
      </c>
      <c r="E280" s="193" t="s">
        <v>3804</v>
      </c>
      <c r="F280" s="194" t="s">
        <v>3805</v>
      </c>
      <c r="G280" s="195" t="s">
        <v>671</v>
      </c>
      <c r="H280" s="196">
        <v>16.43</v>
      </c>
      <c r="I280" s="197"/>
      <c r="J280" s="198">
        <f>ROUND(I280*H280,2)</f>
        <v>0</v>
      </c>
      <c r="K280" s="194" t="s">
        <v>408</v>
      </c>
      <c r="L280" s="40"/>
      <c r="M280" s="199" t="s">
        <v>1</v>
      </c>
      <c r="N280" s="200" t="s">
        <v>42</v>
      </c>
      <c r="O280" s="72"/>
      <c r="P280" s="201">
        <f>O280*H280</f>
        <v>0</v>
      </c>
      <c r="Q280" s="201">
        <v>3.96E-3</v>
      </c>
      <c r="R280" s="201">
        <f>Q280*H280</f>
        <v>6.5062800000000004E-2</v>
      </c>
      <c r="S280" s="201">
        <v>0</v>
      </c>
      <c r="T280" s="202">
        <f>S280*H280</f>
        <v>0</v>
      </c>
      <c r="U280" s="35"/>
      <c r="V280" s="35"/>
      <c r="W280" s="35"/>
      <c r="X280" s="35"/>
      <c r="Y280" s="35"/>
      <c r="Z280" s="35"/>
      <c r="AA280" s="35"/>
      <c r="AB280" s="35"/>
      <c r="AC280" s="35"/>
      <c r="AD280" s="35"/>
      <c r="AE280" s="35"/>
      <c r="AR280" s="203" t="s">
        <v>374</v>
      </c>
      <c r="AT280" s="203" t="s">
        <v>377</v>
      </c>
      <c r="AU280" s="203" t="s">
        <v>86</v>
      </c>
      <c r="AY280" s="18" t="s">
        <v>375</v>
      </c>
      <c r="BE280" s="204">
        <f>IF(N280="základní",J280,0)</f>
        <v>0</v>
      </c>
      <c r="BF280" s="204">
        <f>IF(N280="snížená",J280,0)</f>
        <v>0</v>
      </c>
      <c r="BG280" s="204">
        <f>IF(N280="zákl. přenesená",J280,0)</f>
        <v>0</v>
      </c>
      <c r="BH280" s="204">
        <f>IF(N280="sníž. přenesená",J280,0)</f>
        <v>0</v>
      </c>
      <c r="BI280" s="204">
        <f>IF(N280="nulová",J280,0)</f>
        <v>0</v>
      </c>
      <c r="BJ280" s="18" t="s">
        <v>84</v>
      </c>
      <c r="BK280" s="204">
        <f>ROUND(I280*H280,2)</f>
        <v>0</v>
      </c>
      <c r="BL280" s="18" t="s">
        <v>374</v>
      </c>
      <c r="BM280" s="203" t="s">
        <v>4089</v>
      </c>
    </row>
    <row r="281" spans="1:65" s="2" customFormat="1" ht="11.25">
      <c r="A281" s="35"/>
      <c r="B281" s="36"/>
      <c r="C281" s="37"/>
      <c r="D281" s="205" t="s">
        <v>383</v>
      </c>
      <c r="E281" s="37"/>
      <c r="F281" s="206" t="s">
        <v>3807</v>
      </c>
      <c r="G281" s="37"/>
      <c r="H281" s="37"/>
      <c r="I281" s="207"/>
      <c r="J281" s="37"/>
      <c r="K281" s="37"/>
      <c r="L281" s="40"/>
      <c r="M281" s="208"/>
      <c r="N281" s="209"/>
      <c r="O281" s="72"/>
      <c r="P281" s="72"/>
      <c r="Q281" s="72"/>
      <c r="R281" s="72"/>
      <c r="S281" s="72"/>
      <c r="T281" s="73"/>
      <c r="U281" s="35"/>
      <c r="V281" s="35"/>
      <c r="W281" s="35"/>
      <c r="X281" s="35"/>
      <c r="Y281" s="35"/>
      <c r="Z281" s="35"/>
      <c r="AA281" s="35"/>
      <c r="AB281" s="35"/>
      <c r="AC281" s="35"/>
      <c r="AD281" s="35"/>
      <c r="AE281" s="35"/>
      <c r="AT281" s="18" t="s">
        <v>383</v>
      </c>
      <c r="AU281" s="18" t="s">
        <v>86</v>
      </c>
    </row>
    <row r="282" spans="1:65" s="14" customFormat="1" ht="11.25">
      <c r="B282" s="220"/>
      <c r="C282" s="221"/>
      <c r="D282" s="205" t="s">
        <v>384</v>
      </c>
      <c r="E282" s="222" t="s">
        <v>1</v>
      </c>
      <c r="F282" s="223" t="s">
        <v>4050</v>
      </c>
      <c r="G282" s="221"/>
      <c r="H282" s="224">
        <v>16.43</v>
      </c>
      <c r="I282" s="225"/>
      <c r="J282" s="221"/>
      <c r="K282" s="221"/>
      <c r="L282" s="226"/>
      <c r="M282" s="227"/>
      <c r="N282" s="228"/>
      <c r="O282" s="228"/>
      <c r="P282" s="228"/>
      <c r="Q282" s="228"/>
      <c r="R282" s="228"/>
      <c r="S282" s="228"/>
      <c r="T282" s="229"/>
      <c r="AT282" s="230" t="s">
        <v>384</v>
      </c>
      <c r="AU282" s="230" t="s">
        <v>86</v>
      </c>
      <c r="AV282" s="14" t="s">
        <v>86</v>
      </c>
      <c r="AW282" s="14" t="s">
        <v>32</v>
      </c>
      <c r="AX282" s="14" t="s">
        <v>84</v>
      </c>
      <c r="AY282" s="230" t="s">
        <v>375</v>
      </c>
    </row>
    <row r="283" spans="1:65" s="2" customFormat="1" ht="16.5" customHeight="1">
      <c r="A283" s="35"/>
      <c r="B283" s="36"/>
      <c r="C283" s="192" t="s">
        <v>590</v>
      </c>
      <c r="D283" s="192" t="s">
        <v>377</v>
      </c>
      <c r="E283" s="193" t="s">
        <v>3027</v>
      </c>
      <c r="F283" s="194" t="s">
        <v>3028</v>
      </c>
      <c r="G283" s="195" t="s">
        <v>649</v>
      </c>
      <c r="H283" s="196">
        <v>6.8129999999999997</v>
      </c>
      <c r="I283" s="197"/>
      <c r="J283" s="198">
        <f>ROUND(I283*H283,2)</f>
        <v>0</v>
      </c>
      <c r="K283" s="194" t="s">
        <v>408</v>
      </c>
      <c r="L283" s="40"/>
      <c r="M283" s="199" t="s">
        <v>1</v>
      </c>
      <c r="N283" s="200" t="s">
        <v>42</v>
      </c>
      <c r="O283" s="72"/>
      <c r="P283" s="201">
        <f>O283*H283</f>
        <v>0</v>
      </c>
      <c r="Q283" s="201">
        <v>1.0423199999999999</v>
      </c>
      <c r="R283" s="201">
        <f>Q283*H283</f>
        <v>7.1013261599999993</v>
      </c>
      <c r="S283" s="201">
        <v>0</v>
      </c>
      <c r="T283" s="202">
        <f>S283*H283</f>
        <v>0</v>
      </c>
      <c r="U283" s="35"/>
      <c r="V283" s="35"/>
      <c r="W283" s="35"/>
      <c r="X283" s="35"/>
      <c r="Y283" s="35"/>
      <c r="Z283" s="35"/>
      <c r="AA283" s="35"/>
      <c r="AB283" s="35"/>
      <c r="AC283" s="35"/>
      <c r="AD283" s="35"/>
      <c r="AE283" s="35"/>
      <c r="AR283" s="203" t="s">
        <v>374</v>
      </c>
      <c r="AT283" s="203" t="s">
        <v>377</v>
      </c>
      <c r="AU283" s="203" t="s">
        <v>86</v>
      </c>
      <c r="AY283" s="18" t="s">
        <v>375</v>
      </c>
      <c r="BE283" s="204">
        <f>IF(N283="základní",J283,0)</f>
        <v>0</v>
      </c>
      <c r="BF283" s="204">
        <f>IF(N283="snížená",J283,0)</f>
        <v>0</v>
      </c>
      <c r="BG283" s="204">
        <f>IF(N283="zákl. přenesená",J283,0)</f>
        <v>0</v>
      </c>
      <c r="BH283" s="204">
        <f>IF(N283="sníž. přenesená",J283,0)</f>
        <v>0</v>
      </c>
      <c r="BI283" s="204">
        <f>IF(N283="nulová",J283,0)</f>
        <v>0</v>
      </c>
      <c r="BJ283" s="18" t="s">
        <v>84</v>
      </c>
      <c r="BK283" s="204">
        <f>ROUND(I283*H283,2)</f>
        <v>0</v>
      </c>
      <c r="BL283" s="18" t="s">
        <v>374</v>
      </c>
      <c r="BM283" s="203" t="s">
        <v>4090</v>
      </c>
    </row>
    <row r="284" spans="1:65" s="2" customFormat="1" ht="11.25">
      <c r="A284" s="35"/>
      <c r="B284" s="36"/>
      <c r="C284" s="37"/>
      <c r="D284" s="205" t="s">
        <v>383</v>
      </c>
      <c r="E284" s="37"/>
      <c r="F284" s="206" t="s">
        <v>3030</v>
      </c>
      <c r="G284" s="37"/>
      <c r="H284" s="37"/>
      <c r="I284" s="207"/>
      <c r="J284" s="37"/>
      <c r="K284" s="37"/>
      <c r="L284" s="40"/>
      <c r="M284" s="208"/>
      <c r="N284" s="209"/>
      <c r="O284" s="72"/>
      <c r="P284" s="72"/>
      <c r="Q284" s="72"/>
      <c r="R284" s="72"/>
      <c r="S284" s="72"/>
      <c r="T284" s="73"/>
      <c r="U284" s="35"/>
      <c r="V284" s="35"/>
      <c r="W284" s="35"/>
      <c r="X284" s="35"/>
      <c r="Y284" s="35"/>
      <c r="Z284" s="35"/>
      <c r="AA284" s="35"/>
      <c r="AB284" s="35"/>
      <c r="AC284" s="35"/>
      <c r="AD284" s="35"/>
      <c r="AE284" s="35"/>
      <c r="AT284" s="18" t="s">
        <v>383</v>
      </c>
      <c r="AU284" s="18" t="s">
        <v>86</v>
      </c>
    </row>
    <row r="285" spans="1:65" s="14" customFormat="1" ht="11.25">
      <c r="B285" s="220"/>
      <c r="C285" s="221"/>
      <c r="D285" s="205" t="s">
        <v>384</v>
      </c>
      <c r="E285" s="222" t="s">
        <v>1</v>
      </c>
      <c r="F285" s="223" t="s">
        <v>4091</v>
      </c>
      <c r="G285" s="221"/>
      <c r="H285" s="224">
        <v>1.7509999999999999</v>
      </c>
      <c r="I285" s="225"/>
      <c r="J285" s="221"/>
      <c r="K285" s="221"/>
      <c r="L285" s="226"/>
      <c r="M285" s="227"/>
      <c r="N285" s="228"/>
      <c r="O285" s="228"/>
      <c r="P285" s="228"/>
      <c r="Q285" s="228"/>
      <c r="R285" s="228"/>
      <c r="S285" s="228"/>
      <c r="T285" s="229"/>
      <c r="AT285" s="230" t="s">
        <v>384</v>
      </c>
      <c r="AU285" s="230" t="s">
        <v>86</v>
      </c>
      <c r="AV285" s="14" t="s">
        <v>86</v>
      </c>
      <c r="AW285" s="14" t="s">
        <v>32</v>
      </c>
      <c r="AX285" s="14" t="s">
        <v>77</v>
      </c>
      <c r="AY285" s="230" t="s">
        <v>375</v>
      </c>
    </row>
    <row r="286" spans="1:65" s="14" customFormat="1" ht="11.25">
      <c r="B286" s="220"/>
      <c r="C286" s="221"/>
      <c r="D286" s="205" t="s">
        <v>384</v>
      </c>
      <c r="E286" s="222" t="s">
        <v>1</v>
      </c>
      <c r="F286" s="223" t="s">
        <v>4092</v>
      </c>
      <c r="G286" s="221"/>
      <c r="H286" s="224">
        <v>1.024</v>
      </c>
      <c r="I286" s="225"/>
      <c r="J286" s="221"/>
      <c r="K286" s="221"/>
      <c r="L286" s="226"/>
      <c r="M286" s="227"/>
      <c r="N286" s="228"/>
      <c r="O286" s="228"/>
      <c r="P286" s="228"/>
      <c r="Q286" s="228"/>
      <c r="R286" s="228"/>
      <c r="S286" s="228"/>
      <c r="T286" s="229"/>
      <c r="AT286" s="230" t="s">
        <v>384</v>
      </c>
      <c r="AU286" s="230" t="s">
        <v>86</v>
      </c>
      <c r="AV286" s="14" t="s">
        <v>86</v>
      </c>
      <c r="AW286" s="14" t="s">
        <v>32</v>
      </c>
      <c r="AX286" s="14" t="s">
        <v>77</v>
      </c>
      <c r="AY286" s="230" t="s">
        <v>375</v>
      </c>
    </row>
    <row r="287" spans="1:65" s="14" customFormat="1" ht="11.25">
      <c r="B287" s="220"/>
      <c r="C287" s="221"/>
      <c r="D287" s="205" t="s">
        <v>384</v>
      </c>
      <c r="E287" s="222" t="s">
        <v>1</v>
      </c>
      <c r="F287" s="223" t="s">
        <v>4093</v>
      </c>
      <c r="G287" s="221"/>
      <c r="H287" s="224">
        <v>2.08</v>
      </c>
      <c r="I287" s="225"/>
      <c r="J287" s="221"/>
      <c r="K287" s="221"/>
      <c r="L287" s="226"/>
      <c r="M287" s="227"/>
      <c r="N287" s="228"/>
      <c r="O287" s="228"/>
      <c r="P287" s="228"/>
      <c r="Q287" s="228"/>
      <c r="R287" s="228"/>
      <c r="S287" s="228"/>
      <c r="T287" s="229"/>
      <c r="AT287" s="230" t="s">
        <v>384</v>
      </c>
      <c r="AU287" s="230" t="s">
        <v>86</v>
      </c>
      <c r="AV287" s="14" t="s">
        <v>86</v>
      </c>
      <c r="AW287" s="14" t="s">
        <v>32</v>
      </c>
      <c r="AX287" s="14" t="s">
        <v>77</v>
      </c>
      <c r="AY287" s="230" t="s">
        <v>375</v>
      </c>
    </row>
    <row r="288" spans="1:65" s="14" customFormat="1" ht="11.25">
      <c r="B288" s="220"/>
      <c r="C288" s="221"/>
      <c r="D288" s="205" t="s">
        <v>384</v>
      </c>
      <c r="E288" s="222" t="s">
        <v>1</v>
      </c>
      <c r="F288" s="223" t="s">
        <v>4094</v>
      </c>
      <c r="G288" s="221"/>
      <c r="H288" s="224">
        <v>1.0209999999999999</v>
      </c>
      <c r="I288" s="225"/>
      <c r="J288" s="221"/>
      <c r="K288" s="221"/>
      <c r="L288" s="226"/>
      <c r="M288" s="227"/>
      <c r="N288" s="228"/>
      <c r="O288" s="228"/>
      <c r="P288" s="228"/>
      <c r="Q288" s="228"/>
      <c r="R288" s="228"/>
      <c r="S288" s="228"/>
      <c r="T288" s="229"/>
      <c r="AT288" s="230" t="s">
        <v>384</v>
      </c>
      <c r="AU288" s="230" t="s">
        <v>86</v>
      </c>
      <c r="AV288" s="14" t="s">
        <v>86</v>
      </c>
      <c r="AW288" s="14" t="s">
        <v>32</v>
      </c>
      <c r="AX288" s="14" t="s">
        <v>77</v>
      </c>
      <c r="AY288" s="230" t="s">
        <v>375</v>
      </c>
    </row>
    <row r="289" spans="1:65" s="14" customFormat="1" ht="11.25">
      <c r="B289" s="220"/>
      <c r="C289" s="221"/>
      <c r="D289" s="205" t="s">
        <v>384</v>
      </c>
      <c r="E289" s="222" t="s">
        <v>1</v>
      </c>
      <c r="F289" s="223" t="s">
        <v>4095</v>
      </c>
      <c r="G289" s="221"/>
      <c r="H289" s="224">
        <v>0.93700000000000006</v>
      </c>
      <c r="I289" s="225"/>
      <c r="J289" s="221"/>
      <c r="K289" s="221"/>
      <c r="L289" s="226"/>
      <c r="M289" s="227"/>
      <c r="N289" s="228"/>
      <c r="O289" s="228"/>
      <c r="P289" s="228"/>
      <c r="Q289" s="228"/>
      <c r="R289" s="228"/>
      <c r="S289" s="228"/>
      <c r="T289" s="229"/>
      <c r="AT289" s="230" t="s">
        <v>384</v>
      </c>
      <c r="AU289" s="230" t="s">
        <v>86</v>
      </c>
      <c r="AV289" s="14" t="s">
        <v>86</v>
      </c>
      <c r="AW289" s="14" t="s">
        <v>32</v>
      </c>
      <c r="AX289" s="14" t="s">
        <v>77</v>
      </c>
      <c r="AY289" s="230" t="s">
        <v>375</v>
      </c>
    </row>
    <row r="290" spans="1:65" s="15" customFormat="1" ht="11.25">
      <c r="B290" s="246"/>
      <c r="C290" s="247"/>
      <c r="D290" s="205" t="s">
        <v>384</v>
      </c>
      <c r="E290" s="248" t="s">
        <v>1</v>
      </c>
      <c r="F290" s="249" t="s">
        <v>746</v>
      </c>
      <c r="G290" s="247"/>
      <c r="H290" s="250">
        <v>6.8129999999999997</v>
      </c>
      <c r="I290" s="251"/>
      <c r="J290" s="247"/>
      <c r="K290" s="247"/>
      <c r="L290" s="252"/>
      <c r="M290" s="253"/>
      <c r="N290" s="254"/>
      <c r="O290" s="254"/>
      <c r="P290" s="254"/>
      <c r="Q290" s="254"/>
      <c r="R290" s="254"/>
      <c r="S290" s="254"/>
      <c r="T290" s="255"/>
      <c r="AT290" s="256" t="s">
        <v>384</v>
      </c>
      <c r="AU290" s="256" t="s">
        <v>86</v>
      </c>
      <c r="AV290" s="15" t="s">
        <v>374</v>
      </c>
      <c r="AW290" s="15" t="s">
        <v>32</v>
      </c>
      <c r="AX290" s="15" t="s">
        <v>84</v>
      </c>
      <c r="AY290" s="256" t="s">
        <v>375</v>
      </c>
    </row>
    <row r="291" spans="1:65" s="2" customFormat="1" ht="16.5" customHeight="1">
      <c r="A291" s="35"/>
      <c r="B291" s="36"/>
      <c r="C291" s="192" t="s">
        <v>595</v>
      </c>
      <c r="D291" s="192" t="s">
        <v>377</v>
      </c>
      <c r="E291" s="193" t="s">
        <v>3814</v>
      </c>
      <c r="F291" s="194" t="s">
        <v>3815</v>
      </c>
      <c r="G291" s="195" t="s">
        <v>702</v>
      </c>
      <c r="H291" s="196">
        <v>10</v>
      </c>
      <c r="I291" s="197"/>
      <c r="J291" s="198">
        <f>ROUND(I291*H291,2)</f>
        <v>0</v>
      </c>
      <c r="K291" s="194" t="s">
        <v>1</v>
      </c>
      <c r="L291" s="40"/>
      <c r="M291" s="199" t="s">
        <v>1</v>
      </c>
      <c r="N291" s="200" t="s">
        <v>42</v>
      </c>
      <c r="O291" s="72"/>
      <c r="P291" s="201">
        <f>O291*H291</f>
        <v>0</v>
      </c>
      <c r="Q291" s="201">
        <v>0</v>
      </c>
      <c r="R291" s="201">
        <f>Q291*H291</f>
        <v>0</v>
      </c>
      <c r="S291" s="201">
        <v>0</v>
      </c>
      <c r="T291" s="202">
        <f>S291*H291</f>
        <v>0</v>
      </c>
      <c r="U291" s="35"/>
      <c r="V291" s="35"/>
      <c r="W291" s="35"/>
      <c r="X291" s="35"/>
      <c r="Y291" s="35"/>
      <c r="Z291" s="35"/>
      <c r="AA291" s="35"/>
      <c r="AB291" s="35"/>
      <c r="AC291" s="35"/>
      <c r="AD291" s="35"/>
      <c r="AE291" s="35"/>
      <c r="AR291" s="203" t="s">
        <v>374</v>
      </c>
      <c r="AT291" s="203" t="s">
        <v>377</v>
      </c>
      <c r="AU291" s="203" t="s">
        <v>86</v>
      </c>
      <c r="AY291" s="18" t="s">
        <v>375</v>
      </c>
      <c r="BE291" s="204">
        <f>IF(N291="základní",J291,0)</f>
        <v>0</v>
      </c>
      <c r="BF291" s="204">
        <f>IF(N291="snížená",J291,0)</f>
        <v>0</v>
      </c>
      <c r="BG291" s="204">
        <f>IF(N291="zákl. přenesená",J291,0)</f>
        <v>0</v>
      </c>
      <c r="BH291" s="204">
        <f>IF(N291="sníž. přenesená",J291,0)</f>
        <v>0</v>
      </c>
      <c r="BI291" s="204">
        <f>IF(N291="nulová",J291,0)</f>
        <v>0</v>
      </c>
      <c r="BJ291" s="18" t="s">
        <v>84</v>
      </c>
      <c r="BK291" s="204">
        <f>ROUND(I291*H291,2)</f>
        <v>0</v>
      </c>
      <c r="BL291" s="18" t="s">
        <v>374</v>
      </c>
      <c r="BM291" s="203" t="s">
        <v>4096</v>
      </c>
    </row>
    <row r="292" spans="1:65" s="2" customFormat="1" ht="136.5">
      <c r="A292" s="35"/>
      <c r="B292" s="36"/>
      <c r="C292" s="37"/>
      <c r="D292" s="205" t="s">
        <v>383</v>
      </c>
      <c r="E292" s="37"/>
      <c r="F292" s="206" t="s">
        <v>3817</v>
      </c>
      <c r="G292" s="37"/>
      <c r="H292" s="37"/>
      <c r="I292" s="207"/>
      <c r="J292" s="37"/>
      <c r="K292" s="37"/>
      <c r="L292" s="40"/>
      <c r="M292" s="208"/>
      <c r="N292" s="209"/>
      <c r="O292" s="72"/>
      <c r="P292" s="72"/>
      <c r="Q292" s="72"/>
      <c r="R292" s="72"/>
      <c r="S292" s="72"/>
      <c r="T292" s="73"/>
      <c r="U292" s="35"/>
      <c r="V292" s="35"/>
      <c r="W292" s="35"/>
      <c r="X292" s="35"/>
      <c r="Y292" s="35"/>
      <c r="Z292" s="35"/>
      <c r="AA292" s="35"/>
      <c r="AB292" s="35"/>
      <c r="AC292" s="35"/>
      <c r="AD292" s="35"/>
      <c r="AE292" s="35"/>
      <c r="AT292" s="18" t="s">
        <v>383</v>
      </c>
      <c r="AU292" s="18" t="s">
        <v>86</v>
      </c>
    </row>
    <row r="293" spans="1:65" s="14" customFormat="1" ht="11.25">
      <c r="B293" s="220"/>
      <c r="C293" s="221"/>
      <c r="D293" s="205" t="s">
        <v>384</v>
      </c>
      <c r="E293" s="222" t="s">
        <v>1</v>
      </c>
      <c r="F293" s="223" t="s">
        <v>3818</v>
      </c>
      <c r="G293" s="221"/>
      <c r="H293" s="224">
        <v>10</v>
      </c>
      <c r="I293" s="225"/>
      <c r="J293" s="221"/>
      <c r="K293" s="221"/>
      <c r="L293" s="226"/>
      <c r="M293" s="227"/>
      <c r="N293" s="228"/>
      <c r="O293" s="228"/>
      <c r="P293" s="228"/>
      <c r="Q293" s="228"/>
      <c r="R293" s="228"/>
      <c r="S293" s="228"/>
      <c r="T293" s="229"/>
      <c r="AT293" s="230" t="s">
        <v>384</v>
      </c>
      <c r="AU293" s="230" t="s">
        <v>86</v>
      </c>
      <c r="AV293" s="14" t="s">
        <v>86</v>
      </c>
      <c r="AW293" s="14" t="s">
        <v>32</v>
      </c>
      <c r="AX293" s="14" t="s">
        <v>84</v>
      </c>
      <c r="AY293" s="230" t="s">
        <v>375</v>
      </c>
    </row>
    <row r="294" spans="1:65" s="2" customFormat="1" ht="16.5" customHeight="1">
      <c r="A294" s="35"/>
      <c r="B294" s="36"/>
      <c r="C294" s="192" t="s">
        <v>1068</v>
      </c>
      <c r="D294" s="192" t="s">
        <v>377</v>
      </c>
      <c r="E294" s="193" t="s">
        <v>3819</v>
      </c>
      <c r="F294" s="194" t="s">
        <v>3820</v>
      </c>
      <c r="G294" s="195" t="s">
        <v>702</v>
      </c>
      <c r="H294" s="196">
        <v>25</v>
      </c>
      <c r="I294" s="197"/>
      <c r="J294" s="198">
        <f>ROUND(I294*H294,2)</f>
        <v>0</v>
      </c>
      <c r="K294" s="194" t="s">
        <v>1</v>
      </c>
      <c r="L294" s="40"/>
      <c r="M294" s="199" t="s">
        <v>1</v>
      </c>
      <c r="N294" s="200" t="s">
        <v>42</v>
      </c>
      <c r="O294" s="72"/>
      <c r="P294" s="201">
        <f>O294*H294</f>
        <v>0</v>
      </c>
      <c r="Q294" s="201">
        <v>0</v>
      </c>
      <c r="R294" s="201">
        <f>Q294*H294</f>
        <v>0</v>
      </c>
      <c r="S294" s="201">
        <v>0</v>
      </c>
      <c r="T294" s="202">
        <f>S294*H294</f>
        <v>0</v>
      </c>
      <c r="U294" s="35"/>
      <c r="V294" s="35"/>
      <c r="W294" s="35"/>
      <c r="X294" s="35"/>
      <c r="Y294" s="35"/>
      <c r="Z294" s="35"/>
      <c r="AA294" s="35"/>
      <c r="AB294" s="35"/>
      <c r="AC294" s="35"/>
      <c r="AD294" s="35"/>
      <c r="AE294" s="35"/>
      <c r="AR294" s="203" t="s">
        <v>374</v>
      </c>
      <c r="AT294" s="203" t="s">
        <v>377</v>
      </c>
      <c r="AU294" s="203" t="s">
        <v>86</v>
      </c>
      <c r="AY294" s="18" t="s">
        <v>375</v>
      </c>
      <c r="BE294" s="204">
        <f>IF(N294="základní",J294,0)</f>
        <v>0</v>
      </c>
      <c r="BF294" s="204">
        <f>IF(N294="snížená",J294,0)</f>
        <v>0</v>
      </c>
      <c r="BG294" s="204">
        <f>IF(N294="zákl. přenesená",J294,0)</f>
        <v>0</v>
      </c>
      <c r="BH294" s="204">
        <f>IF(N294="sníž. přenesená",J294,0)</f>
        <v>0</v>
      </c>
      <c r="BI294" s="204">
        <f>IF(N294="nulová",J294,0)</f>
        <v>0</v>
      </c>
      <c r="BJ294" s="18" t="s">
        <v>84</v>
      </c>
      <c r="BK294" s="204">
        <f>ROUND(I294*H294,2)</f>
        <v>0</v>
      </c>
      <c r="BL294" s="18" t="s">
        <v>374</v>
      </c>
      <c r="BM294" s="203" t="s">
        <v>4097</v>
      </c>
    </row>
    <row r="295" spans="1:65" s="2" customFormat="1" ht="136.5">
      <c r="A295" s="35"/>
      <c r="B295" s="36"/>
      <c r="C295" s="37"/>
      <c r="D295" s="205" t="s">
        <v>383</v>
      </c>
      <c r="E295" s="37"/>
      <c r="F295" s="206" t="s">
        <v>3817</v>
      </c>
      <c r="G295" s="37"/>
      <c r="H295" s="37"/>
      <c r="I295" s="207"/>
      <c r="J295" s="37"/>
      <c r="K295" s="37"/>
      <c r="L295" s="40"/>
      <c r="M295" s="208"/>
      <c r="N295" s="209"/>
      <c r="O295" s="72"/>
      <c r="P295" s="72"/>
      <c r="Q295" s="72"/>
      <c r="R295" s="72"/>
      <c r="S295" s="72"/>
      <c r="T295" s="73"/>
      <c r="U295" s="35"/>
      <c r="V295" s="35"/>
      <c r="W295" s="35"/>
      <c r="X295" s="35"/>
      <c r="Y295" s="35"/>
      <c r="Z295" s="35"/>
      <c r="AA295" s="35"/>
      <c r="AB295" s="35"/>
      <c r="AC295" s="35"/>
      <c r="AD295" s="35"/>
      <c r="AE295" s="35"/>
      <c r="AT295" s="18" t="s">
        <v>383</v>
      </c>
      <c r="AU295" s="18" t="s">
        <v>86</v>
      </c>
    </row>
    <row r="296" spans="1:65" s="14" customFormat="1" ht="11.25">
      <c r="B296" s="220"/>
      <c r="C296" s="221"/>
      <c r="D296" s="205" t="s">
        <v>384</v>
      </c>
      <c r="E296" s="222" t="s">
        <v>1</v>
      </c>
      <c r="F296" s="223" t="s">
        <v>3822</v>
      </c>
      <c r="G296" s="221"/>
      <c r="H296" s="224">
        <v>25</v>
      </c>
      <c r="I296" s="225"/>
      <c r="J296" s="221"/>
      <c r="K296" s="221"/>
      <c r="L296" s="226"/>
      <c r="M296" s="227"/>
      <c r="N296" s="228"/>
      <c r="O296" s="228"/>
      <c r="P296" s="228"/>
      <c r="Q296" s="228"/>
      <c r="R296" s="228"/>
      <c r="S296" s="228"/>
      <c r="T296" s="229"/>
      <c r="AT296" s="230" t="s">
        <v>384</v>
      </c>
      <c r="AU296" s="230" t="s">
        <v>86</v>
      </c>
      <c r="AV296" s="14" t="s">
        <v>86</v>
      </c>
      <c r="AW296" s="14" t="s">
        <v>32</v>
      </c>
      <c r="AX296" s="14" t="s">
        <v>84</v>
      </c>
      <c r="AY296" s="230" t="s">
        <v>375</v>
      </c>
    </row>
    <row r="297" spans="1:65" s="2" customFormat="1" ht="16.5" customHeight="1">
      <c r="A297" s="35"/>
      <c r="B297" s="36"/>
      <c r="C297" s="192" t="s">
        <v>1072</v>
      </c>
      <c r="D297" s="192" t="s">
        <v>377</v>
      </c>
      <c r="E297" s="193" t="s">
        <v>3823</v>
      </c>
      <c r="F297" s="194" t="s">
        <v>3824</v>
      </c>
      <c r="G297" s="195" t="s">
        <v>615</v>
      </c>
      <c r="H297" s="196">
        <v>1.6639999999999999</v>
      </c>
      <c r="I297" s="197"/>
      <c r="J297" s="198">
        <f>ROUND(I297*H297,2)</f>
        <v>0</v>
      </c>
      <c r="K297" s="194" t="s">
        <v>1</v>
      </c>
      <c r="L297" s="40"/>
      <c r="M297" s="199" t="s">
        <v>1</v>
      </c>
      <c r="N297" s="200" t="s">
        <v>42</v>
      </c>
      <c r="O297" s="72"/>
      <c r="P297" s="201">
        <f>O297*H297</f>
        <v>0</v>
      </c>
      <c r="Q297" s="201">
        <v>7.0200000000000002E-3</v>
      </c>
      <c r="R297" s="201">
        <f>Q297*H297</f>
        <v>1.168128E-2</v>
      </c>
      <c r="S297" s="201">
        <v>0</v>
      </c>
      <c r="T297" s="202">
        <f>S297*H297</f>
        <v>0</v>
      </c>
      <c r="U297" s="35"/>
      <c r="V297" s="35"/>
      <c r="W297" s="35"/>
      <c r="X297" s="35"/>
      <c r="Y297" s="35"/>
      <c r="Z297" s="35"/>
      <c r="AA297" s="35"/>
      <c r="AB297" s="35"/>
      <c r="AC297" s="35"/>
      <c r="AD297" s="35"/>
      <c r="AE297" s="35"/>
      <c r="AR297" s="203" t="s">
        <v>374</v>
      </c>
      <c r="AT297" s="203" t="s">
        <v>377</v>
      </c>
      <c r="AU297" s="203" t="s">
        <v>86</v>
      </c>
      <c r="AY297" s="18" t="s">
        <v>375</v>
      </c>
      <c r="BE297" s="204">
        <f>IF(N297="základní",J297,0)</f>
        <v>0</v>
      </c>
      <c r="BF297" s="204">
        <f>IF(N297="snížená",J297,0)</f>
        <v>0</v>
      </c>
      <c r="BG297" s="204">
        <f>IF(N297="zákl. přenesená",J297,0)</f>
        <v>0</v>
      </c>
      <c r="BH297" s="204">
        <f>IF(N297="sníž. přenesená",J297,0)</f>
        <v>0</v>
      </c>
      <c r="BI297" s="204">
        <f>IF(N297="nulová",J297,0)</f>
        <v>0</v>
      </c>
      <c r="BJ297" s="18" t="s">
        <v>84</v>
      </c>
      <c r="BK297" s="204">
        <f>ROUND(I297*H297,2)</f>
        <v>0</v>
      </c>
      <c r="BL297" s="18" t="s">
        <v>374</v>
      </c>
      <c r="BM297" s="203" t="s">
        <v>4098</v>
      </c>
    </row>
    <row r="298" spans="1:65" s="2" customFormat="1" ht="136.5">
      <c r="A298" s="35"/>
      <c r="B298" s="36"/>
      <c r="C298" s="37"/>
      <c r="D298" s="205" t="s">
        <v>383</v>
      </c>
      <c r="E298" s="37"/>
      <c r="F298" s="206" t="s">
        <v>4099</v>
      </c>
      <c r="G298" s="37"/>
      <c r="H298" s="37"/>
      <c r="I298" s="207"/>
      <c r="J298" s="37"/>
      <c r="K298" s="37"/>
      <c r="L298" s="40"/>
      <c r="M298" s="208"/>
      <c r="N298" s="209"/>
      <c r="O298" s="72"/>
      <c r="P298" s="72"/>
      <c r="Q298" s="72"/>
      <c r="R298" s="72"/>
      <c r="S298" s="72"/>
      <c r="T298" s="73"/>
      <c r="U298" s="35"/>
      <c r="V298" s="35"/>
      <c r="W298" s="35"/>
      <c r="X298" s="35"/>
      <c r="Y298" s="35"/>
      <c r="Z298" s="35"/>
      <c r="AA298" s="35"/>
      <c r="AB298" s="35"/>
      <c r="AC298" s="35"/>
      <c r="AD298" s="35"/>
      <c r="AE298" s="35"/>
      <c r="AT298" s="18" t="s">
        <v>383</v>
      </c>
      <c r="AU298" s="18" t="s">
        <v>86</v>
      </c>
    </row>
    <row r="299" spans="1:65" s="14" customFormat="1" ht="11.25">
      <c r="B299" s="220"/>
      <c r="C299" s="221"/>
      <c r="D299" s="205" t="s">
        <v>384</v>
      </c>
      <c r="E299" s="222" t="s">
        <v>1</v>
      </c>
      <c r="F299" s="223" t="s">
        <v>4100</v>
      </c>
      <c r="G299" s="221"/>
      <c r="H299" s="224">
        <v>1.6639999999999999</v>
      </c>
      <c r="I299" s="225"/>
      <c r="J299" s="221"/>
      <c r="K299" s="221"/>
      <c r="L299" s="226"/>
      <c r="M299" s="227"/>
      <c r="N299" s="228"/>
      <c r="O299" s="228"/>
      <c r="P299" s="228"/>
      <c r="Q299" s="228"/>
      <c r="R299" s="228"/>
      <c r="S299" s="228"/>
      <c r="T299" s="229"/>
      <c r="AT299" s="230" t="s">
        <v>384</v>
      </c>
      <c r="AU299" s="230" t="s">
        <v>86</v>
      </c>
      <c r="AV299" s="14" t="s">
        <v>86</v>
      </c>
      <c r="AW299" s="14" t="s">
        <v>32</v>
      </c>
      <c r="AX299" s="14" t="s">
        <v>84</v>
      </c>
      <c r="AY299" s="230" t="s">
        <v>375</v>
      </c>
    </row>
    <row r="300" spans="1:65" s="12" customFormat="1" ht="22.9" customHeight="1">
      <c r="B300" s="176"/>
      <c r="C300" s="177"/>
      <c r="D300" s="178" t="s">
        <v>76</v>
      </c>
      <c r="E300" s="190" t="s">
        <v>431</v>
      </c>
      <c r="F300" s="190" t="s">
        <v>653</v>
      </c>
      <c r="G300" s="177"/>
      <c r="H300" s="177"/>
      <c r="I300" s="180"/>
      <c r="J300" s="191">
        <f>BK300</f>
        <v>0</v>
      </c>
      <c r="K300" s="177"/>
      <c r="L300" s="182"/>
      <c r="M300" s="183"/>
      <c r="N300" s="184"/>
      <c r="O300" s="184"/>
      <c r="P300" s="185">
        <f>SUM(P301:P388)</f>
        <v>0</v>
      </c>
      <c r="Q300" s="184"/>
      <c r="R300" s="185">
        <f>SUM(R301:R388)</f>
        <v>36.853033000000003</v>
      </c>
      <c r="S300" s="184"/>
      <c r="T300" s="186">
        <f>SUM(T301:T388)</f>
        <v>181.46245000000002</v>
      </c>
      <c r="AR300" s="187" t="s">
        <v>84</v>
      </c>
      <c r="AT300" s="188" t="s">
        <v>76</v>
      </c>
      <c r="AU300" s="188" t="s">
        <v>84</v>
      </c>
      <c r="AY300" s="187" t="s">
        <v>375</v>
      </c>
      <c r="BK300" s="189">
        <f>SUM(BK301:BK388)</f>
        <v>0</v>
      </c>
    </row>
    <row r="301" spans="1:65" s="2" customFormat="1" ht="16.5" customHeight="1">
      <c r="A301" s="35"/>
      <c r="B301" s="36"/>
      <c r="C301" s="192" t="s">
        <v>1077</v>
      </c>
      <c r="D301" s="192" t="s">
        <v>377</v>
      </c>
      <c r="E301" s="193" t="s">
        <v>1199</v>
      </c>
      <c r="F301" s="194" t="s">
        <v>1200</v>
      </c>
      <c r="G301" s="195" t="s">
        <v>702</v>
      </c>
      <c r="H301" s="196">
        <v>5</v>
      </c>
      <c r="I301" s="197"/>
      <c r="J301" s="198">
        <f>ROUND(I301*H301,2)</f>
        <v>0</v>
      </c>
      <c r="K301" s="194" t="s">
        <v>408</v>
      </c>
      <c r="L301" s="40"/>
      <c r="M301" s="199" t="s">
        <v>1</v>
      </c>
      <c r="N301" s="200" t="s">
        <v>42</v>
      </c>
      <c r="O301" s="72"/>
      <c r="P301" s="201">
        <f>O301*H301</f>
        <v>0</v>
      </c>
      <c r="Q301" s="201">
        <v>1.7000000000000001E-4</v>
      </c>
      <c r="R301" s="201">
        <f>Q301*H301</f>
        <v>8.5000000000000006E-4</v>
      </c>
      <c r="S301" s="201">
        <v>0</v>
      </c>
      <c r="T301" s="202">
        <f>S301*H301</f>
        <v>0</v>
      </c>
      <c r="U301" s="35"/>
      <c r="V301" s="35"/>
      <c r="W301" s="35"/>
      <c r="X301" s="35"/>
      <c r="Y301" s="35"/>
      <c r="Z301" s="35"/>
      <c r="AA301" s="35"/>
      <c r="AB301" s="35"/>
      <c r="AC301" s="35"/>
      <c r="AD301" s="35"/>
      <c r="AE301" s="35"/>
      <c r="AR301" s="203" t="s">
        <v>374</v>
      </c>
      <c r="AT301" s="203" t="s">
        <v>377</v>
      </c>
      <c r="AU301" s="203" t="s">
        <v>86</v>
      </c>
      <c r="AY301" s="18" t="s">
        <v>375</v>
      </c>
      <c r="BE301" s="204">
        <f>IF(N301="základní",J301,0)</f>
        <v>0</v>
      </c>
      <c r="BF301" s="204">
        <f>IF(N301="snížená",J301,0)</f>
        <v>0</v>
      </c>
      <c r="BG301" s="204">
        <f>IF(N301="zákl. přenesená",J301,0)</f>
        <v>0</v>
      </c>
      <c r="BH301" s="204">
        <f>IF(N301="sníž. přenesená",J301,0)</f>
        <v>0</v>
      </c>
      <c r="BI301" s="204">
        <f>IF(N301="nulová",J301,0)</f>
        <v>0</v>
      </c>
      <c r="BJ301" s="18" t="s">
        <v>84</v>
      </c>
      <c r="BK301" s="204">
        <f>ROUND(I301*H301,2)</f>
        <v>0</v>
      </c>
      <c r="BL301" s="18" t="s">
        <v>374</v>
      </c>
      <c r="BM301" s="203" t="s">
        <v>4101</v>
      </c>
    </row>
    <row r="302" spans="1:65" s="2" customFormat="1" ht="11.25">
      <c r="A302" s="35"/>
      <c r="B302" s="36"/>
      <c r="C302" s="37"/>
      <c r="D302" s="205" t="s">
        <v>383</v>
      </c>
      <c r="E302" s="37"/>
      <c r="F302" s="206" t="s">
        <v>1202</v>
      </c>
      <c r="G302" s="37"/>
      <c r="H302" s="37"/>
      <c r="I302" s="207"/>
      <c r="J302" s="37"/>
      <c r="K302" s="37"/>
      <c r="L302" s="40"/>
      <c r="M302" s="208"/>
      <c r="N302" s="209"/>
      <c r="O302" s="72"/>
      <c r="P302" s="72"/>
      <c r="Q302" s="72"/>
      <c r="R302" s="72"/>
      <c r="S302" s="72"/>
      <c r="T302" s="73"/>
      <c r="U302" s="35"/>
      <c r="V302" s="35"/>
      <c r="W302" s="35"/>
      <c r="X302" s="35"/>
      <c r="Y302" s="35"/>
      <c r="Z302" s="35"/>
      <c r="AA302" s="35"/>
      <c r="AB302" s="35"/>
      <c r="AC302" s="35"/>
      <c r="AD302" s="35"/>
      <c r="AE302" s="35"/>
      <c r="AT302" s="18" t="s">
        <v>383</v>
      </c>
      <c r="AU302" s="18" t="s">
        <v>86</v>
      </c>
    </row>
    <row r="303" spans="1:65" s="14" customFormat="1" ht="11.25">
      <c r="B303" s="220"/>
      <c r="C303" s="221"/>
      <c r="D303" s="205" t="s">
        <v>384</v>
      </c>
      <c r="E303" s="222" t="s">
        <v>1</v>
      </c>
      <c r="F303" s="223" t="s">
        <v>3829</v>
      </c>
      <c r="G303" s="221"/>
      <c r="H303" s="224">
        <v>5</v>
      </c>
      <c r="I303" s="225"/>
      <c r="J303" s="221"/>
      <c r="K303" s="221"/>
      <c r="L303" s="226"/>
      <c r="M303" s="227"/>
      <c r="N303" s="228"/>
      <c r="O303" s="228"/>
      <c r="P303" s="228"/>
      <c r="Q303" s="228"/>
      <c r="R303" s="228"/>
      <c r="S303" s="228"/>
      <c r="T303" s="229"/>
      <c r="AT303" s="230" t="s">
        <v>384</v>
      </c>
      <c r="AU303" s="230" t="s">
        <v>86</v>
      </c>
      <c r="AV303" s="14" t="s">
        <v>86</v>
      </c>
      <c r="AW303" s="14" t="s">
        <v>32</v>
      </c>
      <c r="AX303" s="14" t="s">
        <v>84</v>
      </c>
      <c r="AY303" s="230" t="s">
        <v>375</v>
      </c>
    </row>
    <row r="304" spans="1:65" s="2" customFormat="1" ht="16.5" customHeight="1">
      <c r="A304" s="35"/>
      <c r="B304" s="36"/>
      <c r="C304" s="192" t="s">
        <v>1083</v>
      </c>
      <c r="D304" s="192" t="s">
        <v>377</v>
      </c>
      <c r="E304" s="193" t="s">
        <v>3830</v>
      </c>
      <c r="F304" s="194" t="s">
        <v>3831</v>
      </c>
      <c r="G304" s="195" t="s">
        <v>424</v>
      </c>
      <c r="H304" s="196">
        <v>84</v>
      </c>
      <c r="I304" s="197"/>
      <c r="J304" s="198">
        <f>ROUND(I304*H304,2)</f>
        <v>0</v>
      </c>
      <c r="K304" s="194" t="s">
        <v>408</v>
      </c>
      <c r="L304" s="40"/>
      <c r="M304" s="199" t="s">
        <v>1</v>
      </c>
      <c r="N304" s="200" t="s">
        <v>42</v>
      </c>
      <c r="O304" s="72"/>
      <c r="P304" s="201">
        <f>O304*H304</f>
        <v>0</v>
      </c>
      <c r="Q304" s="201">
        <v>4.0000000000000003E-5</v>
      </c>
      <c r="R304" s="201">
        <f>Q304*H304</f>
        <v>3.3600000000000001E-3</v>
      </c>
      <c r="S304" s="201">
        <v>0</v>
      </c>
      <c r="T304" s="202">
        <f>S304*H304</f>
        <v>0</v>
      </c>
      <c r="U304" s="35"/>
      <c r="V304" s="35"/>
      <c r="W304" s="35"/>
      <c r="X304" s="35"/>
      <c r="Y304" s="35"/>
      <c r="Z304" s="35"/>
      <c r="AA304" s="35"/>
      <c r="AB304" s="35"/>
      <c r="AC304" s="35"/>
      <c r="AD304" s="35"/>
      <c r="AE304" s="35"/>
      <c r="AR304" s="203" t="s">
        <v>374</v>
      </c>
      <c r="AT304" s="203" t="s">
        <v>377</v>
      </c>
      <c r="AU304" s="203" t="s">
        <v>86</v>
      </c>
      <c r="AY304" s="18" t="s">
        <v>375</v>
      </c>
      <c r="BE304" s="204">
        <f>IF(N304="základní",J304,0)</f>
        <v>0</v>
      </c>
      <c r="BF304" s="204">
        <f>IF(N304="snížená",J304,0)</f>
        <v>0</v>
      </c>
      <c r="BG304" s="204">
        <f>IF(N304="zákl. přenesená",J304,0)</f>
        <v>0</v>
      </c>
      <c r="BH304" s="204">
        <f>IF(N304="sníž. přenesená",J304,0)</f>
        <v>0</v>
      </c>
      <c r="BI304" s="204">
        <f>IF(N304="nulová",J304,0)</f>
        <v>0</v>
      </c>
      <c r="BJ304" s="18" t="s">
        <v>84</v>
      </c>
      <c r="BK304" s="204">
        <f>ROUND(I304*H304,2)</f>
        <v>0</v>
      </c>
      <c r="BL304" s="18" t="s">
        <v>374</v>
      </c>
      <c r="BM304" s="203" t="s">
        <v>4102</v>
      </c>
    </row>
    <row r="305" spans="1:65" s="2" customFormat="1" ht="11.25">
      <c r="A305" s="35"/>
      <c r="B305" s="36"/>
      <c r="C305" s="37"/>
      <c r="D305" s="205" t="s">
        <v>383</v>
      </c>
      <c r="E305" s="37"/>
      <c r="F305" s="206" t="s">
        <v>3833</v>
      </c>
      <c r="G305" s="37"/>
      <c r="H305" s="37"/>
      <c r="I305" s="207"/>
      <c r="J305" s="37"/>
      <c r="K305" s="37"/>
      <c r="L305" s="40"/>
      <c r="M305" s="208"/>
      <c r="N305" s="209"/>
      <c r="O305" s="72"/>
      <c r="P305" s="72"/>
      <c r="Q305" s="72"/>
      <c r="R305" s="72"/>
      <c r="S305" s="72"/>
      <c r="T305" s="73"/>
      <c r="U305" s="35"/>
      <c r="V305" s="35"/>
      <c r="W305" s="35"/>
      <c r="X305" s="35"/>
      <c r="Y305" s="35"/>
      <c r="Z305" s="35"/>
      <c r="AA305" s="35"/>
      <c r="AB305" s="35"/>
      <c r="AC305" s="35"/>
      <c r="AD305" s="35"/>
      <c r="AE305" s="35"/>
      <c r="AT305" s="18" t="s">
        <v>383</v>
      </c>
      <c r="AU305" s="18" t="s">
        <v>86</v>
      </c>
    </row>
    <row r="306" spans="1:65" s="14" customFormat="1" ht="11.25">
      <c r="B306" s="220"/>
      <c r="C306" s="221"/>
      <c r="D306" s="205" t="s">
        <v>384</v>
      </c>
      <c r="E306" s="222" t="s">
        <v>1</v>
      </c>
      <c r="F306" s="223" t="s">
        <v>3834</v>
      </c>
      <c r="G306" s="221"/>
      <c r="H306" s="224">
        <v>84</v>
      </c>
      <c r="I306" s="225"/>
      <c r="J306" s="221"/>
      <c r="K306" s="221"/>
      <c r="L306" s="226"/>
      <c r="M306" s="227"/>
      <c r="N306" s="228"/>
      <c r="O306" s="228"/>
      <c r="P306" s="228"/>
      <c r="Q306" s="228"/>
      <c r="R306" s="228"/>
      <c r="S306" s="228"/>
      <c r="T306" s="229"/>
      <c r="AT306" s="230" t="s">
        <v>384</v>
      </c>
      <c r="AU306" s="230" t="s">
        <v>86</v>
      </c>
      <c r="AV306" s="14" t="s">
        <v>86</v>
      </c>
      <c r="AW306" s="14" t="s">
        <v>32</v>
      </c>
      <c r="AX306" s="14" t="s">
        <v>84</v>
      </c>
      <c r="AY306" s="230" t="s">
        <v>375</v>
      </c>
    </row>
    <row r="307" spans="1:65" s="2" customFormat="1" ht="16.5" customHeight="1">
      <c r="A307" s="35"/>
      <c r="B307" s="36"/>
      <c r="C307" s="192" t="s">
        <v>1088</v>
      </c>
      <c r="D307" s="192" t="s">
        <v>377</v>
      </c>
      <c r="E307" s="193" t="s">
        <v>3835</v>
      </c>
      <c r="F307" s="194" t="s">
        <v>3836</v>
      </c>
      <c r="G307" s="195" t="s">
        <v>424</v>
      </c>
      <c r="H307" s="196">
        <v>84</v>
      </c>
      <c r="I307" s="197"/>
      <c r="J307" s="198">
        <f>ROUND(I307*H307,2)</f>
        <v>0</v>
      </c>
      <c r="K307" s="194" t="s">
        <v>408</v>
      </c>
      <c r="L307" s="40"/>
      <c r="M307" s="199" t="s">
        <v>1</v>
      </c>
      <c r="N307" s="200" t="s">
        <v>42</v>
      </c>
      <c r="O307" s="72"/>
      <c r="P307" s="201">
        <f>O307*H307</f>
        <v>0</v>
      </c>
      <c r="Q307" s="201">
        <v>1.8000000000000001E-4</v>
      </c>
      <c r="R307" s="201">
        <f>Q307*H307</f>
        <v>1.5120000000000001E-2</v>
      </c>
      <c r="S307" s="201">
        <v>0</v>
      </c>
      <c r="T307" s="202">
        <f>S307*H307</f>
        <v>0</v>
      </c>
      <c r="U307" s="35"/>
      <c r="V307" s="35"/>
      <c r="W307" s="35"/>
      <c r="X307" s="35"/>
      <c r="Y307" s="35"/>
      <c r="Z307" s="35"/>
      <c r="AA307" s="35"/>
      <c r="AB307" s="35"/>
      <c r="AC307" s="35"/>
      <c r="AD307" s="35"/>
      <c r="AE307" s="35"/>
      <c r="AR307" s="203" t="s">
        <v>374</v>
      </c>
      <c r="AT307" s="203" t="s">
        <v>377</v>
      </c>
      <c r="AU307" s="203" t="s">
        <v>86</v>
      </c>
      <c r="AY307" s="18" t="s">
        <v>375</v>
      </c>
      <c r="BE307" s="204">
        <f>IF(N307="základní",J307,0)</f>
        <v>0</v>
      </c>
      <c r="BF307" s="204">
        <f>IF(N307="snížená",J307,0)</f>
        <v>0</v>
      </c>
      <c r="BG307" s="204">
        <f>IF(N307="zákl. přenesená",J307,0)</f>
        <v>0</v>
      </c>
      <c r="BH307" s="204">
        <f>IF(N307="sníž. přenesená",J307,0)</f>
        <v>0</v>
      </c>
      <c r="BI307" s="204">
        <f>IF(N307="nulová",J307,0)</f>
        <v>0</v>
      </c>
      <c r="BJ307" s="18" t="s">
        <v>84</v>
      </c>
      <c r="BK307" s="204">
        <f>ROUND(I307*H307,2)</f>
        <v>0</v>
      </c>
      <c r="BL307" s="18" t="s">
        <v>374</v>
      </c>
      <c r="BM307" s="203" t="s">
        <v>4103</v>
      </c>
    </row>
    <row r="308" spans="1:65" s="2" customFormat="1" ht="11.25">
      <c r="A308" s="35"/>
      <c r="B308" s="36"/>
      <c r="C308" s="37"/>
      <c r="D308" s="205" t="s">
        <v>383</v>
      </c>
      <c r="E308" s="37"/>
      <c r="F308" s="206" t="s">
        <v>3838</v>
      </c>
      <c r="G308" s="37"/>
      <c r="H308" s="37"/>
      <c r="I308" s="207"/>
      <c r="J308" s="37"/>
      <c r="K308" s="37"/>
      <c r="L308" s="40"/>
      <c r="M308" s="208"/>
      <c r="N308" s="209"/>
      <c r="O308" s="72"/>
      <c r="P308" s="72"/>
      <c r="Q308" s="72"/>
      <c r="R308" s="72"/>
      <c r="S308" s="72"/>
      <c r="T308" s="73"/>
      <c r="U308" s="35"/>
      <c r="V308" s="35"/>
      <c r="W308" s="35"/>
      <c r="X308" s="35"/>
      <c r="Y308" s="35"/>
      <c r="Z308" s="35"/>
      <c r="AA308" s="35"/>
      <c r="AB308" s="35"/>
      <c r="AC308" s="35"/>
      <c r="AD308" s="35"/>
      <c r="AE308" s="35"/>
      <c r="AT308" s="18" t="s">
        <v>383</v>
      </c>
      <c r="AU308" s="18" t="s">
        <v>86</v>
      </c>
    </row>
    <row r="309" spans="1:65" s="14" customFormat="1" ht="11.25">
      <c r="B309" s="220"/>
      <c r="C309" s="221"/>
      <c r="D309" s="205" t="s">
        <v>384</v>
      </c>
      <c r="E309" s="222" t="s">
        <v>1</v>
      </c>
      <c r="F309" s="223" t="s">
        <v>3834</v>
      </c>
      <c r="G309" s="221"/>
      <c r="H309" s="224">
        <v>84</v>
      </c>
      <c r="I309" s="225"/>
      <c r="J309" s="221"/>
      <c r="K309" s="221"/>
      <c r="L309" s="226"/>
      <c r="M309" s="227"/>
      <c r="N309" s="228"/>
      <c r="O309" s="228"/>
      <c r="P309" s="228"/>
      <c r="Q309" s="228"/>
      <c r="R309" s="228"/>
      <c r="S309" s="228"/>
      <c r="T309" s="229"/>
      <c r="AT309" s="230" t="s">
        <v>384</v>
      </c>
      <c r="AU309" s="230" t="s">
        <v>86</v>
      </c>
      <c r="AV309" s="14" t="s">
        <v>86</v>
      </c>
      <c r="AW309" s="14" t="s">
        <v>32</v>
      </c>
      <c r="AX309" s="14" t="s">
        <v>84</v>
      </c>
      <c r="AY309" s="230" t="s">
        <v>375</v>
      </c>
    </row>
    <row r="310" spans="1:65" s="2" customFormat="1" ht="16.5" customHeight="1">
      <c r="A310" s="35"/>
      <c r="B310" s="36"/>
      <c r="C310" s="192" t="s">
        <v>1094</v>
      </c>
      <c r="D310" s="192" t="s">
        <v>377</v>
      </c>
      <c r="E310" s="193" t="s">
        <v>3839</v>
      </c>
      <c r="F310" s="194" t="s">
        <v>3840</v>
      </c>
      <c r="G310" s="195" t="s">
        <v>615</v>
      </c>
      <c r="H310" s="196">
        <v>10.906000000000001</v>
      </c>
      <c r="I310" s="197"/>
      <c r="J310" s="198">
        <f>ROUND(I310*H310,2)</f>
        <v>0</v>
      </c>
      <c r="K310" s="194" t="s">
        <v>408</v>
      </c>
      <c r="L310" s="40"/>
      <c r="M310" s="199" t="s">
        <v>1</v>
      </c>
      <c r="N310" s="200" t="s">
        <v>42</v>
      </c>
      <c r="O310" s="72"/>
      <c r="P310" s="201">
        <f>O310*H310</f>
        <v>0</v>
      </c>
      <c r="Q310" s="201">
        <v>0</v>
      </c>
      <c r="R310" s="201">
        <f>Q310*H310</f>
        <v>0</v>
      </c>
      <c r="S310" s="201">
        <v>2.5</v>
      </c>
      <c r="T310" s="202">
        <f>S310*H310</f>
        <v>27.265000000000001</v>
      </c>
      <c r="U310" s="35"/>
      <c r="V310" s="35"/>
      <c r="W310" s="35"/>
      <c r="X310" s="35"/>
      <c r="Y310" s="35"/>
      <c r="Z310" s="35"/>
      <c r="AA310" s="35"/>
      <c r="AB310" s="35"/>
      <c r="AC310" s="35"/>
      <c r="AD310" s="35"/>
      <c r="AE310" s="35"/>
      <c r="AR310" s="203" t="s">
        <v>374</v>
      </c>
      <c r="AT310" s="203" t="s">
        <v>377</v>
      </c>
      <c r="AU310" s="203" t="s">
        <v>86</v>
      </c>
      <c r="AY310" s="18" t="s">
        <v>375</v>
      </c>
      <c r="BE310" s="204">
        <f>IF(N310="základní",J310,0)</f>
        <v>0</v>
      </c>
      <c r="BF310" s="204">
        <f>IF(N310="snížená",J310,0)</f>
        <v>0</v>
      </c>
      <c r="BG310" s="204">
        <f>IF(N310="zákl. přenesená",J310,0)</f>
        <v>0</v>
      </c>
      <c r="BH310" s="204">
        <f>IF(N310="sníž. přenesená",J310,0)</f>
        <v>0</v>
      </c>
      <c r="BI310" s="204">
        <f>IF(N310="nulová",J310,0)</f>
        <v>0</v>
      </c>
      <c r="BJ310" s="18" t="s">
        <v>84</v>
      </c>
      <c r="BK310" s="204">
        <f>ROUND(I310*H310,2)</f>
        <v>0</v>
      </c>
      <c r="BL310" s="18" t="s">
        <v>374</v>
      </c>
      <c r="BM310" s="203" t="s">
        <v>4104</v>
      </c>
    </row>
    <row r="311" spans="1:65" s="2" customFormat="1" ht="11.25">
      <c r="A311" s="35"/>
      <c r="B311" s="36"/>
      <c r="C311" s="37"/>
      <c r="D311" s="205" t="s">
        <v>383</v>
      </c>
      <c r="E311" s="37"/>
      <c r="F311" s="206" t="s">
        <v>3842</v>
      </c>
      <c r="G311" s="37"/>
      <c r="H311" s="37"/>
      <c r="I311" s="207"/>
      <c r="J311" s="37"/>
      <c r="K311" s="37"/>
      <c r="L311" s="40"/>
      <c r="M311" s="208"/>
      <c r="N311" s="209"/>
      <c r="O311" s="72"/>
      <c r="P311" s="72"/>
      <c r="Q311" s="72"/>
      <c r="R311" s="72"/>
      <c r="S311" s="72"/>
      <c r="T311" s="73"/>
      <c r="U311" s="35"/>
      <c r="V311" s="35"/>
      <c r="W311" s="35"/>
      <c r="X311" s="35"/>
      <c r="Y311" s="35"/>
      <c r="Z311" s="35"/>
      <c r="AA311" s="35"/>
      <c r="AB311" s="35"/>
      <c r="AC311" s="35"/>
      <c r="AD311" s="35"/>
      <c r="AE311" s="35"/>
      <c r="AT311" s="18" t="s">
        <v>383</v>
      </c>
      <c r="AU311" s="18" t="s">
        <v>86</v>
      </c>
    </row>
    <row r="312" spans="1:65" s="14" customFormat="1" ht="11.25">
      <c r="B312" s="220"/>
      <c r="C312" s="221"/>
      <c r="D312" s="205" t="s">
        <v>384</v>
      </c>
      <c r="E312" s="222" t="s">
        <v>1</v>
      </c>
      <c r="F312" s="223" t="s">
        <v>4105</v>
      </c>
      <c r="G312" s="221"/>
      <c r="H312" s="224">
        <v>10.906000000000001</v>
      </c>
      <c r="I312" s="225"/>
      <c r="J312" s="221"/>
      <c r="K312" s="221"/>
      <c r="L312" s="226"/>
      <c r="M312" s="227"/>
      <c r="N312" s="228"/>
      <c r="O312" s="228"/>
      <c r="P312" s="228"/>
      <c r="Q312" s="228"/>
      <c r="R312" s="228"/>
      <c r="S312" s="228"/>
      <c r="T312" s="229"/>
      <c r="AT312" s="230" t="s">
        <v>384</v>
      </c>
      <c r="AU312" s="230" t="s">
        <v>86</v>
      </c>
      <c r="AV312" s="14" t="s">
        <v>86</v>
      </c>
      <c r="AW312" s="14" t="s">
        <v>32</v>
      </c>
      <c r="AX312" s="14" t="s">
        <v>84</v>
      </c>
      <c r="AY312" s="230" t="s">
        <v>375</v>
      </c>
    </row>
    <row r="313" spans="1:65" s="2" customFormat="1" ht="16.5" customHeight="1">
      <c r="A313" s="35"/>
      <c r="B313" s="36"/>
      <c r="C313" s="192" t="s">
        <v>1100</v>
      </c>
      <c r="D313" s="192" t="s">
        <v>377</v>
      </c>
      <c r="E313" s="193" t="s">
        <v>1205</v>
      </c>
      <c r="F313" s="194" t="s">
        <v>1206</v>
      </c>
      <c r="G313" s="195" t="s">
        <v>615</v>
      </c>
      <c r="H313" s="196">
        <v>1.06</v>
      </c>
      <c r="I313" s="197"/>
      <c r="J313" s="198">
        <f>ROUND(I313*H313,2)</f>
        <v>0</v>
      </c>
      <c r="K313" s="194" t="s">
        <v>408</v>
      </c>
      <c r="L313" s="40"/>
      <c r="M313" s="199" t="s">
        <v>1</v>
      </c>
      <c r="N313" s="200" t="s">
        <v>42</v>
      </c>
      <c r="O313" s="72"/>
      <c r="P313" s="201">
        <f>O313*H313</f>
        <v>0</v>
      </c>
      <c r="Q313" s="201">
        <v>0</v>
      </c>
      <c r="R313" s="201">
        <f>Q313*H313</f>
        <v>0</v>
      </c>
      <c r="S313" s="201">
        <v>2.4</v>
      </c>
      <c r="T313" s="202">
        <f>S313*H313</f>
        <v>2.544</v>
      </c>
      <c r="U313" s="35"/>
      <c r="V313" s="35"/>
      <c r="W313" s="35"/>
      <c r="X313" s="35"/>
      <c r="Y313" s="35"/>
      <c r="Z313" s="35"/>
      <c r="AA313" s="35"/>
      <c r="AB313" s="35"/>
      <c r="AC313" s="35"/>
      <c r="AD313" s="35"/>
      <c r="AE313" s="35"/>
      <c r="AR313" s="203" t="s">
        <v>374</v>
      </c>
      <c r="AT313" s="203" t="s">
        <v>377</v>
      </c>
      <c r="AU313" s="203" t="s">
        <v>86</v>
      </c>
      <c r="AY313" s="18" t="s">
        <v>375</v>
      </c>
      <c r="BE313" s="204">
        <f>IF(N313="základní",J313,0)</f>
        <v>0</v>
      </c>
      <c r="BF313" s="204">
        <f>IF(N313="snížená",J313,0)</f>
        <v>0</v>
      </c>
      <c r="BG313" s="204">
        <f>IF(N313="zákl. přenesená",J313,0)</f>
        <v>0</v>
      </c>
      <c r="BH313" s="204">
        <f>IF(N313="sníž. přenesená",J313,0)</f>
        <v>0</v>
      </c>
      <c r="BI313" s="204">
        <f>IF(N313="nulová",J313,0)</f>
        <v>0</v>
      </c>
      <c r="BJ313" s="18" t="s">
        <v>84</v>
      </c>
      <c r="BK313" s="204">
        <f>ROUND(I313*H313,2)</f>
        <v>0</v>
      </c>
      <c r="BL313" s="18" t="s">
        <v>374</v>
      </c>
      <c r="BM313" s="203" t="s">
        <v>4106</v>
      </c>
    </row>
    <row r="314" spans="1:65" s="2" customFormat="1" ht="11.25">
      <c r="A314" s="35"/>
      <c r="B314" s="36"/>
      <c r="C314" s="37"/>
      <c r="D314" s="205" t="s">
        <v>383</v>
      </c>
      <c r="E314" s="37"/>
      <c r="F314" s="206" t="s">
        <v>1208</v>
      </c>
      <c r="G314" s="37"/>
      <c r="H314" s="37"/>
      <c r="I314" s="207"/>
      <c r="J314" s="37"/>
      <c r="K314" s="37"/>
      <c r="L314" s="40"/>
      <c r="M314" s="208"/>
      <c r="N314" s="209"/>
      <c r="O314" s="72"/>
      <c r="P314" s="72"/>
      <c r="Q314" s="72"/>
      <c r="R314" s="72"/>
      <c r="S314" s="72"/>
      <c r="T314" s="73"/>
      <c r="U314" s="35"/>
      <c r="V314" s="35"/>
      <c r="W314" s="35"/>
      <c r="X314" s="35"/>
      <c r="Y314" s="35"/>
      <c r="Z314" s="35"/>
      <c r="AA314" s="35"/>
      <c r="AB314" s="35"/>
      <c r="AC314" s="35"/>
      <c r="AD314" s="35"/>
      <c r="AE314" s="35"/>
      <c r="AT314" s="18" t="s">
        <v>383</v>
      </c>
      <c r="AU314" s="18" t="s">
        <v>86</v>
      </c>
    </row>
    <row r="315" spans="1:65" s="14" customFormat="1" ht="11.25">
      <c r="B315" s="220"/>
      <c r="C315" s="221"/>
      <c r="D315" s="205" t="s">
        <v>384</v>
      </c>
      <c r="E315" s="222" t="s">
        <v>1</v>
      </c>
      <c r="F315" s="223" t="s">
        <v>4107</v>
      </c>
      <c r="G315" s="221"/>
      <c r="H315" s="224">
        <v>1.06</v>
      </c>
      <c r="I315" s="225"/>
      <c r="J315" s="221"/>
      <c r="K315" s="221"/>
      <c r="L315" s="226"/>
      <c r="M315" s="227"/>
      <c r="N315" s="228"/>
      <c r="O315" s="228"/>
      <c r="P315" s="228"/>
      <c r="Q315" s="228"/>
      <c r="R315" s="228"/>
      <c r="S315" s="228"/>
      <c r="T315" s="229"/>
      <c r="AT315" s="230" t="s">
        <v>384</v>
      </c>
      <c r="AU315" s="230" t="s">
        <v>86</v>
      </c>
      <c r="AV315" s="14" t="s">
        <v>86</v>
      </c>
      <c r="AW315" s="14" t="s">
        <v>32</v>
      </c>
      <c r="AX315" s="14" t="s">
        <v>84</v>
      </c>
      <c r="AY315" s="230" t="s">
        <v>375</v>
      </c>
    </row>
    <row r="316" spans="1:65" s="2" customFormat="1" ht="16.5" customHeight="1">
      <c r="A316" s="35"/>
      <c r="B316" s="36"/>
      <c r="C316" s="192" t="s">
        <v>1106</v>
      </c>
      <c r="D316" s="192" t="s">
        <v>377</v>
      </c>
      <c r="E316" s="193" t="s">
        <v>3846</v>
      </c>
      <c r="F316" s="194" t="s">
        <v>3847</v>
      </c>
      <c r="G316" s="195" t="s">
        <v>702</v>
      </c>
      <c r="H316" s="196">
        <v>4.8</v>
      </c>
      <c r="I316" s="197"/>
      <c r="J316" s="198">
        <f>ROUND(I316*H316,2)</f>
        <v>0</v>
      </c>
      <c r="K316" s="194" t="s">
        <v>408</v>
      </c>
      <c r="L316" s="40"/>
      <c r="M316" s="199" t="s">
        <v>1</v>
      </c>
      <c r="N316" s="200" t="s">
        <v>42</v>
      </c>
      <c r="O316" s="72"/>
      <c r="P316" s="201">
        <f>O316*H316</f>
        <v>0</v>
      </c>
      <c r="Q316" s="201">
        <v>4.6999999999999999E-4</v>
      </c>
      <c r="R316" s="201">
        <f>Q316*H316</f>
        <v>2.2559999999999998E-3</v>
      </c>
      <c r="S316" s="201">
        <v>5.0000000000000001E-3</v>
      </c>
      <c r="T316" s="202">
        <f>S316*H316</f>
        <v>2.4E-2</v>
      </c>
      <c r="U316" s="35"/>
      <c r="V316" s="35"/>
      <c r="W316" s="35"/>
      <c r="X316" s="35"/>
      <c r="Y316" s="35"/>
      <c r="Z316" s="35"/>
      <c r="AA316" s="35"/>
      <c r="AB316" s="35"/>
      <c r="AC316" s="35"/>
      <c r="AD316" s="35"/>
      <c r="AE316" s="35"/>
      <c r="AR316" s="203" t="s">
        <v>374</v>
      </c>
      <c r="AT316" s="203" t="s">
        <v>377</v>
      </c>
      <c r="AU316" s="203" t="s">
        <v>86</v>
      </c>
      <c r="AY316" s="18" t="s">
        <v>375</v>
      </c>
      <c r="BE316" s="204">
        <f>IF(N316="základní",J316,0)</f>
        <v>0</v>
      </c>
      <c r="BF316" s="204">
        <f>IF(N316="snížená",J316,0)</f>
        <v>0</v>
      </c>
      <c r="BG316" s="204">
        <f>IF(N316="zákl. přenesená",J316,0)</f>
        <v>0</v>
      </c>
      <c r="BH316" s="204">
        <f>IF(N316="sníž. přenesená",J316,0)</f>
        <v>0</v>
      </c>
      <c r="BI316" s="204">
        <f>IF(N316="nulová",J316,0)</f>
        <v>0</v>
      </c>
      <c r="BJ316" s="18" t="s">
        <v>84</v>
      </c>
      <c r="BK316" s="204">
        <f>ROUND(I316*H316,2)</f>
        <v>0</v>
      </c>
      <c r="BL316" s="18" t="s">
        <v>374</v>
      </c>
      <c r="BM316" s="203" t="s">
        <v>4108</v>
      </c>
    </row>
    <row r="317" spans="1:65" s="2" customFormat="1" ht="19.5">
      <c r="A317" s="35"/>
      <c r="B317" s="36"/>
      <c r="C317" s="37"/>
      <c r="D317" s="205" t="s">
        <v>383</v>
      </c>
      <c r="E317" s="37"/>
      <c r="F317" s="206" t="s">
        <v>3849</v>
      </c>
      <c r="G317" s="37"/>
      <c r="H317" s="37"/>
      <c r="I317" s="207"/>
      <c r="J317" s="37"/>
      <c r="K317" s="37"/>
      <c r="L317" s="40"/>
      <c r="M317" s="208"/>
      <c r="N317" s="209"/>
      <c r="O317" s="72"/>
      <c r="P317" s="72"/>
      <c r="Q317" s="72"/>
      <c r="R317" s="72"/>
      <c r="S317" s="72"/>
      <c r="T317" s="73"/>
      <c r="U317" s="35"/>
      <c r="V317" s="35"/>
      <c r="W317" s="35"/>
      <c r="X317" s="35"/>
      <c r="Y317" s="35"/>
      <c r="Z317" s="35"/>
      <c r="AA317" s="35"/>
      <c r="AB317" s="35"/>
      <c r="AC317" s="35"/>
      <c r="AD317" s="35"/>
      <c r="AE317" s="35"/>
      <c r="AT317" s="18" t="s">
        <v>383</v>
      </c>
      <c r="AU317" s="18" t="s">
        <v>86</v>
      </c>
    </row>
    <row r="318" spans="1:65" s="14" customFormat="1" ht="11.25">
      <c r="B318" s="220"/>
      <c r="C318" s="221"/>
      <c r="D318" s="205" t="s">
        <v>384</v>
      </c>
      <c r="E318" s="222" t="s">
        <v>1</v>
      </c>
      <c r="F318" s="223" t="s">
        <v>3850</v>
      </c>
      <c r="G318" s="221"/>
      <c r="H318" s="224">
        <v>4.8</v>
      </c>
      <c r="I318" s="225"/>
      <c r="J318" s="221"/>
      <c r="K318" s="221"/>
      <c r="L318" s="226"/>
      <c r="M318" s="227"/>
      <c r="N318" s="228"/>
      <c r="O318" s="228"/>
      <c r="P318" s="228"/>
      <c r="Q318" s="228"/>
      <c r="R318" s="228"/>
      <c r="S318" s="228"/>
      <c r="T318" s="229"/>
      <c r="AT318" s="230" t="s">
        <v>384</v>
      </c>
      <c r="AU318" s="230" t="s">
        <v>86</v>
      </c>
      <c r="AV318" s="14" t="s">
        <v>86</v>
      </c>
      <c r="AW318" s="14" t="s">
        <v>32</v>
      </c>
      <c r="AX318" s="14" t="s">
        <v>84</v>
      </c>
      <c r="AY318" s="230" t="s">
        <v>375</v>
      </c>
    </row>
    <row r="319" spans="1:65" s="2" customFormat="1" ht="16.5" customHeight="1">
      <c r="A319" s="35"/>
      <c r="B319" s="36"/>
      <c r="C319" s="192" t="s">
        <v>1113</v>
      </c>
      <c r="D319" s="192" t="s">
        <v>377</v>
      </c>
      <c r="E319" s="193" t="s">
        <v>3851</v>
      </c>
      <c r="F319" s="194" t="s">
        <v>3852</v>
      </c>
      <c r="G319" s="195" t="s">
        <v>702</v>
      </c>
      <c r="H319" s="196">
        <v>20</v>
      </c>
      <c r="I319" s="197"/>
      <c r="J319" s="198">
        <f>ROUND(I319*H319,2)</f>
        <v>0</v>
      </c>
      <c r="K319" s="194" t="s">
        <v>1</v>
      </c>
      <c r="L319" s="40"/>
      <c r="M319" s="199" t="s">
        <v>1</v>
      </c>
      <c r="N319" s="200" t="s">
        <v>42</v>
      </c>
      <c r="O319" s="72"/>
      <c r="P319" s="201">
        <f>O319*H319</f>
        <v>0</v>
      </c>
      <c r="Q319" s="201">
        <v>8.0000000000000007E-5</v>
      </c>
      <c r="R319" s="201">
        <f>Q319*H319</f>
        <v>1.6000000000000001E-3</v>
      </c>
      <c r="S319" s="201">
        <v>0</v>
      </c>
      <c r="T319" s="202">
        <f>S319*H319</f>
        <v>0</v>
      </c>
      <c r="U319" s="35"/>
      <c r="V319" s="35"/>
      <c r="W319" s="35"/>
      <c r="X319" s="35"/>
      <c r="Y319" s="35"/>
      <c r="Z319" s="35"/>
      <c r="AA319" s="35"/>
      <c r="AB319" s="35"/>
      <c r="AC319" s="35"/>
      <c r="AD319" s="35"/>
      <c r="AE319" s="35"/>
      <c r="AR319" s="203" t="s">
        <v>374</v>
      </c>
      <c r="AT319" s="203" t="s">
        <v>377</v>
      </c>
      <c r="AU319" s="203" t="s">
        <v>86</v>
      </c>
      <c r="AY319" s="18" t="s">
        <v>375</v>
      </c>
      <c r="BE319" s="204">
        <f>IF(N319="základní",J319,0)</f>
        <v>0</v>
      </c>
      <c r="BF319" s="204">
        <f>IF(N319="snížená",J319,0)</f>
        <v>0</v>
      </c>
      <c r="BG319" s="204">
        <f>IF(N319="zákl. přenesená",J319,0)</f>
        <v>0</v>
      </c>
      <c r="BH319" s="204">
        <f>IF(N319="sníž. přenesená",J319,0)</f>
        <v>0</v>
      </c>
      <c r="BI319" s="204">
        <f>IF(N319="nulová",J319,0)</f>
        <v>0</v>
      </c>
      <c r="BJ319" s="18" t="s">
        <v>84</v>
      </c>
      <c r="BK319" s="204">
        <f>ROUND(I319*H319,2)</f>
        <v>0</v>
      </c>
      <c r="BL319" s="18" t="s">
        <v>374</v>
      </c>
      <c r="BM319" s="203" t="s">
        <v>4109</v>
      </c>
    </row>
    <row r="320" spans="1:65" s="2" customFormat="1" ht="11.25">
      <c r="A320" s="35"/>
      <c r="B320" s="36"/>
      <c r="C320" s="37"/>
      <c r="D320" s="205" t="s">
        <v>383</v>
      </c>
      <c r="E320" s="37"/>
      <c r="F320" s="206" t="s">
        <v>3852</v>
      </c>
      <c r="G320" s="37"/>
      <c r="H320" s="37"/>
      <c r="I320" s="207"/>
      <c r="J320" s="37"/>
      <c r="K320" s="37"/>
      <c r="L320" s="40"/>
      <c r="M320" s="208"/>
      <c r="N320" s="209"/>
      <c r="O320" s="72"/>
      <c r="P320" s="72"/>
      <c r="Q320" s="72"/>
      <c r="R320" s="72"/>
      <c r="S320" s="72"/>
      <c r="T320" s="73"/>
      <c r="U320" s="35"/>
      <c r="V320" s="35"/>
      <c r="W320" s="35"/>
      <c r="X320" s="35"/>
      <c r="Y320" s="35"/>
      <c r="Z320" s="35"/>
      <c r="AA320" s="35"/>
      <c r="AB320" s="35"/>
      <c r="AC320" s="35"/>
      <c r="AD320" s="35"/>
      <c r="AE320" s="35"/>
      <c r="AT320" s="18" t="s">
        <v>383</v>
      </c>
      <c r="AU320" s="18" t="s">
        <v>86</v>
      </c>
    </row>
    <row r="321" spans="1:65" s="14" customFormat="1" ht="11.25">
      <c r="B321" s="220"/>
      <c r="C321" s="221"/>
      <c r="D321" s="205" t="s">
        <v>384</v>
      </c>
      <c r="E321" s="222" t="s">
        <v>1</v>
      </c>
      <c r="F321" s="223" t="s">
        <v>3854</v>
      </c>
      <c r="G321" s="221"/>
      <c r="H321" s="224">
        <v>20</v>
      </c>
      <c r="I321" s="225"/>
      <c r="J321" s="221"/>
      <c r="K321" s="221"/>
      <c r="L321" s="226"/>
      <c r="M321" s="227"/>
      <c r="N321" s="228"/>
      <c r="O321" s="228"/>
      <c r="P321" s="228"/>
      <c r="Q321" s="228"/>
      <c r="R321" s="228"/>
      <c r="S321" s="228"/>
      <c r="T321" s="229"/>
      <c r="AT321" s="230" t="s">
        <v>384</v>
      </c>
      <c r="AU321" s="230" t="s">
        <v>86</v>
      </c>
      <c r="AV321" s="14" t="s">
        <v>86</v>
      </c>
      <c r="AW321" s="14" t="s">
        <v>32</v>
      </c>
      <c r="AX321" s="14" t="s">
        <v>84</v>
      </c>
      <c r="AY321" s="230" t="s">
        <v>375</v>
      </c>
    </row>
    <row r="322" spans="1:65" s="2" customFormat="1" ht="16.5" customHeight="1">
      <c r="A322" s="35"/>
      <c r="B322" s="36"/>
      <c r="C322" s="192" t="s">
        <v>1121</v>
      </c>
      <c r="D322" s="192" t="s">
        <v>377</v>
      </c>
      <c r="E322" s="193" t="s">
        <v>3855</v>
      </c>
      <c r="F322" s="194" t="s">
        <v>3856</v>
      </c>
      <c r="G322" s="195" t="s">
        <v>615</v>
      </c>
      <c r="H322" s="196">
        <v>4.5</v>
      </c>
      <c r="I322" s="197"/>
      <c r="J322" s="198">
        <f>ROUND(I322*H322,2)</f>
        <v>0</v>
      </c>
      <c r="K322" s="194" t="s">
        <v>1</v>
      </c>
      <c r="L322" s="40"/>
      <c r="M322" s="199" t="s">
        <v>1</v>
      </c>
      <c r="N322" s="200" t="s">
        <v>42</v>
      </c>
      <c r="O322" s="72"/>
      <c r="P322" s="201">
        <f>O322*H322</f>
        <v>0</v>
      </c>
      <c r="Q322" s="201">
        <v>8.0000000000000007E-5</v>
      </c>
      <c r="R322" s="201">
        <f>Q322*H322</f>
        <v>3.6000000000000002E-4</v>
      </c>
      <c r="S322" s="201">
        <v>0</v>
      </c>
      <c r="T322" s="202">
        <f>S322*H322</f>
        <v>0</v>
      </c>
      <c r="U322" s="35"/>
      <c r="V322" s="35"/>
      <c r="W322" s="35"/>
      <c r="X322" s="35"/>
      <c r="Y322" s="35"/>
      <c r="Z322" s="35"/>
      <c r="AA322" s="35"/>
      <c r="AB322" s="35"/>
      <c r="AC322" s="35"/>
      <c r="AD322" s="35"/>
      <c r="AE322" s="35"/>
      <c r="AR322" s="203" t="s">
        <v>374</v>
      </c>
      <c r="AT322" s="203" t="s">
        <v>377</v>
      </c>
      <c r="AU322" s="203" t="s">
        <v>86</v>
      </c>
      <c r="AY322" s="18" t="s">
        <v>375</v>
      </c>
      <c r="BE322" s="204">
        <f>IF(N322="základní",J322,0)</f>
        <v>0</v>
      </c>
      <c r="BF322" s="204">
        <f>IF(N322="snížená",J322,0)</f>
        <v>0</v>
      </c>
      <c r="BG322" s="204">
        <f>IF(N322="zákl. přenesená",J322,0)</f>
        <v>0</v>
      </c>
      <c r="BH322" s="204">
        <f>IF(N322="sníž. přenesená",J322,0)</f>
        <v>0</v>
      </c>
      <c r="BI322" s="204">
        <f>IF(N322="nulová",J322,0)</f>
        <v>0</v>
      </c>
      <c r="BJ322" s="18" t="s">
        <v>84</v>
      </c>
      <c r="BK322" s="204">
        <f>ROUND(I322*H322,2)</f>
        <v>0</v>
      </c>
      <c r="BL322" s="18" t="s">
        <v>374</v>
      </c>
      <c r="BM322" s="203" t="s">
        <v>4110</v>
      </c>
    </row>
    <row r="323" spans="1:65" s="2" customFormat="1" ht="11.25">
      <c r="A323" s="35"/>
      <c r="B323" s="36"/>
      <c r="C323" s="37"/>
      <c r="D323" s="205" t="s">
        <v>383</v>
      </c>
      <c r="E323" s="37"/>
      <c r="F323" s="206" t="s">
        <v>3856</v>
      </c>
      <c r="G323" s="37"/>
      <c r="H323" s="37"/>
      <c r="I323" s="207"/>
      <c r="J323" s="37"/>
      <c r="K323" s="37"/>
      <c r="L323" s="40"/>
      <c r="M323" s="208"/>
      <c r="N323" s="209"/>
      <c r="O323" s="72"/>
      <c r="P323" s="72"/>
      <c r="Q323" s="72"/>
      <c r="R323" s="72"/>
      <c r="S323" s="72"/>
      <c r="T323" s="73"/>
      <c r="U323" s="35"/>
      <c r="V323" s="35"/>
      <c r="W323" s="35"/>
      <c r="X323" s="35"/>
      <c r="Y323" s="35"/>
      <c r="Z323" s="35"/>
      <c r="AA323" s="35"/>
      <c r="AB323" s="35"/>
      <c r="AC323" s="35"/>
      <c r="AD323" s="35"/>
      <c r="AE323" s="35"/>
      <c r="AT323" s="18" t="s">
        <v>383</v>
      </c>
      <c r="AU323" s="18" t="s">
        <v>86</v>
      </c>
    </row>
    <row r="324" spans="1:65" s="14" customFormat="1" ht="11.25">
      <c r="B324" s="220"/>
      <c r="C324" s="221"/>
      <c r="D324" s="205" t="s">
        <v>384</v>
      </c>
      <c r="E324" s="222" t="s">
        <v>1</v>
      </c>
      <c r="F324" s="223" t="s">
        <v>4111</v>
      </c>
      <c r="G324" s="221"/>
      <c r="H324" s="224">
        <v>4.5</v>
      </c>
      <c r="I324" s="225"/>
      <c r="J324" s="221"/>
      <c r="K324" s="221"/>
      <c r="L324" s="226"/>
      <c r="M324" s="227"/>
      <c r="N324" s="228"/>
      <c r="O324" s="228"/>
      <c r="P324" s="228"/>
      <c r="Q324" s="228"/>
      <c r="R324" s="228"/>
      <c r="S324" s="228"/>
      <c r="T324" s="229"/>
      <c r="AT324" s="230" t="s">
        <v>384</v>
      </c>
      <c r="AU324" s="230" t="s">
        <v>86</v>
      </c>
      <c r="AV324" s="14" t="s">
        <v>86</v>
      </c>
      <c r="AW324" s="14" t="s">
        <v>32</v>
      </c>
      <c r="AX324" s="14" t="s">
        <v>84</v>
      </c>
      <c r="AY324" s="230" t="s">
        <v>375</v>
      </c>
    </row>
    <row r="325" spans="1:65" s="2" customFormat="1" ht="16.5" customHeight="1">
      <c r="A325" s="35"/>
      <c r="B325" s="36"/>
      <c r="C325" s="192" t="s">
        <v>1127</v>
      </c>
      <c r="D325" s="192" t="s">
        <v>377</v>
      </c>
      <c r="E325" s="193" t="s">
        <v>714</v>
      </c>
      <c r="F325" s="194" t="s">
        <v>715</v>
      </c>
      <c r="G325" s="195" t="s">
        <v>671</v>
      </c>
      <c r="H325" s="196">
        <v>193.9</v>
      </c>
      <c r="I325" s="197"/>
      <c r="J325" s="198">
        <f>ROUND(I325*H325,2)</f>
        <v>0</v>
      </c>
      <c r="K325" s="194" t="s">
        <v>408</v>
      </c>
      <c r="L325" s="40"/>
      <c r="M325" s="199" t="s">
        <v>1</v>
      </c>
      <c r="N325" s="200" t="s">
        <v>42</v>
      </c>
      <c r="O325" s="72"/>
      <c r="P325" s="201">
        <f>O325*H325</f>
        <v>0</v>
      </c>
      <c r="Q325" s="201">
        <v>0</v>
      </c>
      <c r="R325" s="201">
        <f>Q325*H325</f>
        <v>0</v>
      </c>
      <c r="S325" s="201">
        <v>0</v>
      </c>
      <c r="T325" s="202">
        <f>S325*H325</f>
        <v>0</v>
      </c>
      <c r="U325" s="35"/>
      <c r="V325" s="35"/>
      <c r="W325" s="35"/>
      <c r="X325" s="35"/>
      <c r="Y325" s="35"/>
      <c r="Z325" s="35"/>
      <c r="AA325" s="35"/>
      <c r="AB325" s="35"/>
      <c r="AC325" s="35"/>
      <c r="AD325" s="35"/>
      <c r="AE325" s="35"/>
      <c r="AR325" s="203" t="s">
        <v>374</v>
      </c>
      <c r="AT325" s="203" t="s">
        <v>377</v>
      </c>
      <c r="AU325" s="203" t="s">
        <v>86</v>
      </c>
      <c r="AY325" s="18" t="s">
        <v>375</v>
      </c>
      <c r="BE325" s="204">
        <f>IF(N325="základní",J325,0)</f>
        <v>0</v>
      </c>
      <c r="BF325" s="204">
        <f>IF(N325="snížená",J325,0)</f>
        <v>0</v>
      </c>
      <c r="BG325" s="204">
        <f>IF(N325="zákl. přenesená",J325,0)</f>
        <v>0</v>
      </c>
      <c r="BH325" s="204">
        <f>IF(N325="sníž. přenesená",J325,0)</f>
        <v>0</v>
      </c>
      <c r="BI325" s="204">
        <f>IF(N325="nulová",J325,0)</f>
        <v>0</v>
      </c>
      <c r="BJ325" s="18" t="s">
        <v>84</v>
      </c>
      <c r="BK325" s="204">
        <f>ROUND(I325*H325,2)</f>
        <v>0</v>
      </c>
      <c r="BL325" s="18" t="s">
        <v>374</v>
      </c>
      <c r="BM325" s="203" t="s">
        <v>4112</v>
      </c>
    </row>
    <row r="326" spans="1:65" s="2" customFormat="1" ht="11.25">
      <c r="A326" s="35"/>
      <c r="B326" s="36"/>
      <c r="C326" s="37"/>
      <c r="D326" s="205" t="s">
        <v>383</v>
      </c>
      <c r="E326" s="37"/>
      <c r="F326" s="206" t="s">
        <v>715</v>
      </c>
      <c r="G326" s="37"/>
      <c r="H326" s="37"/>
      <c r="I326" s="207"/>
      <c r="J326" s="37"/>
      <c r="K326" s="37"/>
      <c r="L326" s="40"/>
      <c r="M326" s="208"/>
      <c r="N326" s="209"/>
      <c r="O326" s="72"/>
      <c r="P326" s="72"/>
      <c r="Q326" s="72"/>
      <c r="R326" s="72"/>
      <c r="S326" s="72"/>
      <c r="T326" s="73"/>
      <c r="U326" s="35"/>
      <c r="V326" s="35"/>
      <c r="W326" s="35"/>
      <c r="X326" s="35"/>
      <c r="Y326" s="35"/>
      <c r="Z326" s="35"/>
      <c r="AA326" s="35"/>
      <c r="AB326" s="35"/>
      <c r="AC326" s="35"/>
      <c r="AD326" s="35"/>
      <c r="AE326" s="35"/>
      <c r="AT326" s="18" t="s">
        <v>383</v>
      </c>
      <c r="AU326" s="18" t="s">
        <v>86</v>
      </c>
    </row>
    <row r="327" spans="1:65" s="14" customFormat="1" ht="11.25">
      <c r="B327" s="220"/>
      <c r="C327" s="221"/>
      <c r="D327" s="205" t="s">
        <v>384</v>
      </c>
      <c r="E327" s="222" t="s">
        <v>1</v>
      </c>
      <c r="F327" s="223" t="s">
        <v>3860</v>
      </c>
      <c r="G327" s="221"/>
      <c r="H327" s="224">
        <v>5.9</v>
      </c>
      <c r="I327" s="225"/>
      <c r="J327" s="221"/>
      <c r="K327" s="221"/>
      <c r="L327" s="226"/>
      <c r="M327" s="227"/>
      <c r="N327" s="228"/>
      <c r="O327" s="228"/>
      <c r="P327" s="228"/>
      <c r="Q327" s="228"/>
      <c r="R327" s="228"/>
      <c r="S327" s="228"/>
      <c r="T327" s="229"/>
      <c r="AT327" s="230" t="s">
        <v>384</v>
      </c>
      <c r="AU327" s="230" t="s">
        <v>86</v>
      </c>
      <c r="AV327" s="14" t="s">
        <v>86</v>
      </c>
      <c r="AW327" s="14" t="s">
        <v>32</v>
      </c>
      <c r="AX327" s="14" t="s">
        <v>77</v>
      </c>
      <c r="AY327" s="230" t="s">
        <v>375</v>
      </c>
    </row>
    <row r="328" spans="1:65" s="14" customFormat="1" ht="11.25">
      <c r="B328" s="220"/>
      <c r="C328" s="221"/>
      <c r="D328" s="205" t="s">
        <v>384</v>
      </c>
      <c r="E328" s="222" t="s">
        <v>1</v>
      </c>
      <c r="F328" s="223" t="s">
        <v>3861</v>
      </c>
      <c r="G328" s="221"/>
      <c r="H328" s="224">
        <v>110</v>
      </c>
      <c r="I328" s="225"/>
      <c r="J328" s="221"/>
      <c r="K328" s="221"/>
      <c r="L328" s="226"/>
      <c r="M328" s="227"/>
      <c r="N328" s="228"/>
      <c r="O328" s="228"/>
      <c r="P328" s="228"/>
      <c r="Q328" s="228"/>
      <c r="R328" s="228"/>
      <c r="S328" s="228"/>
      <c r="T328" s="229"/>
      <c r="AT328" s="230" t="s">
        <v>384</v>
      </c>
      <c r="AU328" s="230" t="s">
        <v>86</v>
      </c>
      <c r="AV328" s="14" t="s">
        <v>86</v>
      </c>
      <c r="AW328" s="14" t="s">
        <v>32</v>
      </c>
      <c r="AX328" s="14" t="s">
        <v>77</v>
      </c>
      <c r="AY328" s="230" t="s">
        <v>375</v>
      </c>
    </row>
    <row r="329" spans="1:65" s="14" customFormat="1" ht="11.25">
      <c r="B329" s="220"/>
      <c r="C329" s="221"/>
      <c r="D329" s="205" t="s">
        <v>384</v>
      </c>
      <c r="E329" s="222" t="s">
        <v>1</v>
      </c>
      <c r="F329" s="223" t="s">
        <v>3862</v>
      </c>
      <c r="G329" s="221"/>
      <c r="H329" s="224">
        <v>78</v>
      </c>
      <c r="I329" s="225"/>
      <c r="J329" s="221"/>
      <c r="K329" s="221"/>
      <c r="L329" s="226"/>
      <c r="M329" s="227"/>
      <c r="N329" s="228"/>
      <c r="O329" s="228"/>
      <c r="P329" s="228"/>
      <c r="Q329" s="228"/>
      <c r="R329" s="228"/>
      <c r="S329" s="228"/>
      <c r="T329" s="229"/>
      <c r="AT329" s="230" t="s">
        <v>384</v>
      </c>
      <c r="AU329" s="230" t="s">
        <v>86</v>
      </c>
      <c r="AV329" s="14" t="s">
        <v>86</v>
      </c>
      <c r="AW329" s="14" t="s">
        <v>32</v>
      </c>
      <c r="AX329" s="14" t="s">
        <v>77</v>
      </c>
      <c r="AY329" s="230" t="s">
        <v>375</v>
      </c>
    </row>
    <row r="330" spans="1:65" s="15" customFormat="1" ht="11.25">
      <c r="B330" s="246"/>
      <c r="C330" s="247"/>
      <c r="D330" s="205" t="s">
        <v>384</v>
      </c>
      <c r="E330" s="248" t="s">
        <v>1</v>
      </c>
      <c r="F330" s="249" t="s">
        <v>746</v>
      </c>
      <c r="G330" s="247"/>
      <c r="H330" s="250">
        <v>193.9</v>
      </c>
      <c r="I330" s="251"/>
      <c r="J330" s="247"/>
      <c r="K330" s="247"/>
      <c r="L330" s="252"/>
      <c r="M330" s="253"/>
      <c r="N330" s="254"/>
      <c r="O330" s="254"/>
      <c r="P330" s="254"/>
      <c r="Q330" s="254"/>
      <c r="R330" s="254"/>
      <c r="S330" s="254"/>
      <c r="T330" s="255"/>
      <c r="AT330" s="256" t="s">
        <v>384</v>
      </c>
      <c r="AU330" s="256" t="s">
        <v>86</v>
      </c>
      <c r="AV330" s="15" t="s">
        <v>374</v>
      </c>
      <c r="AW330" s="15" t="s">
        <v>32</v>
      </c>
      <c r="AX330" s="15" t="s">
        <v>84</v>
      </c>
      <c r="AY330" s="256" t="s">
        <v>375</v>
      </c>
    </row>
    <row r="331" spans="1:65" s="2" customFormat="1" ht="16.5" customHeight="1">
      <c r="A331" s="35"/>
      <c r="B331" s="36"/>
      <c r="C331" s="192" t="s">
        <v>1134</v>
      </c>
      <c r="D331" s="192" t="s">
        <v>377</v>
      </c>
      <c r="E331" s="193" t="s">
        <v>3863</v>
      </c>
      <c r="F331" s="194" t="s">
        <v>3864</v>
      </c>
      <c r="G331" s="195" t="s">
        <v>671</v>
      </c>
      <c r="H331" s="196">
        <v>30</v>
      </c>
      <c r="I331" s="197"/>
      <c r="J331" s="198">
        <f>ROUND(I331*H331,2)</f>
        <v>0</v>
      </c>
      <c r="K331" s="194" t="s">
        <v>408</v>
      </c>
      <c r="L331" s="40"/>
      <c r="M331" s="199" t="s">
        <v>1</v>
      </c>
      <c r="N331" s="200" t="s">
        <v>42</v>
      </c>
      <c r="O331" s="72"/>
      <c r="P331" s="201">
        <f>O331*H331</f>
        <v>0</v>
      </c>
      <c r="Q331" s="201">
        <v>0</v>
      </c>
      <c r="R331" s="201">
        <f>Q331*H331</f>
        <v>0</v>
      </c>
      <c r="S331" s="201">
        <v>0</v>
      </c>
      <c r="T331" s="202">
        <f>S331*H331</f>
        <v>0</v>
      </c>
      <c r="U331" s="35"/>
      <c r="V331" s="35"/>
      <c r="W331" s="35"/>
      <c r="X331" s="35"/>
      <c r="Y331" s="35"/>
      <c r="Z331" s="35"/>
      <c r="AA331" s="35"/>
      <c r="AB331" s="35"/>
      <c r="AC331" s="35"/>
      <c r="AD331" s="35"/>
      <c r="AE331" s="35"/>
      <c r="AR331" s="203" t="s">
        <v>374</v>
      </c>
      <c r="AT331" s="203" t="s">
        <v>377</v>
      </c>
      <c r="AU331" s="203" t="s">
        <v>86</v>
      </c>
      <c r="AY331" s="18" t="s">
        <v>375</v>
      </c>
      <c r="BE331" s="204">
        <f>IF(N331="základní",J331,0)</f>
        <v>0</v>
      </c>
      <c r="BF331" s="204">
        <f>IF(N331="snížená",J331,0)</f>
        <v>0</v>
      </c>
      <c r="BG331" s="204">
        <f>IF(N331="zákl. přenesená",J331,0)</f>
        <v>0</v>
      </c>
      <c r="BH331" s="204">
        <f>IF(N331="sníž. přenesená",J331,0)</f>
        <v>0</v>
      </c>
      <c r="BI331" s="204">
        <f>IF(N331="nulová",J331,0)</f>
        <v>0</v>
      </c>
      <c r="BJ331" s="18" t="s">
        <v>84</v>
      </c>
      <c r="BK331" s="204">
        <f>ROUND(I331*H331,2)</f>
        <v>0</v>
      </c>
      <c r="BL331" s="18" t="s">
        <v>374</v>
      </c>
      <c r="BM331" s="203" t="s">
        <v>4113</v>
      </c>
    </row>
    <row r="332" spans="1:65" s="2" customFormat="1" ht="11.25">
      <c r="A332" s="35"/>
      <c r="B332" s="36"/>
      <c r="C332" s="37"/>
      <c r="D332" s="205" t="s">
        <v>383</v>
      </c>
      <c r="E332" s="37"/>
      <c r="F332" s="206" t="s">
        <v>3864</v>
      </c>
      <c r="G332" s="37"/>
      <c r="H332" s="37"/>
      <c r="I332" s="207"/>
      <c r="J332" s="37"/>
      <c r="K332" s="37"/>
      <c r="L332" s="40"/>
      <c r="M332" s="208"/>
      <c r="N332" s="209"/>
      <c r="O332" s="72"/>
      <c r="P332" s="72"/>
      <c r="Q332" s="72"/>
      <c r="R332" s="72"/>
      <c r="S332" s="72"/>
      <c r="T332" s="73"/>
      <c r="U332" s="35"/>
      <c r="V332" s="35"/>
      <c r="W332" s="35"/>
      <c r="X332" s="35"/>
      <c r="Y332" s="35"/>
      <c r="Z332" s="35"/>
      <c r="AA332" s="35"/>
      <c r="AB332" s="35"/>
      <c r="AC332" s="35"/>
      <c r="AD332" s="35"/>
      <c r="AE332" s="35"/>
      <c r="AT332" s="18" t="s">
        <v>383</v>
      </c>
      <c r="AU332" s="18" t="s">
        <v>86</v>
      </c>
    </row>
    <row r="333" spans="1:65" s="14" customFormat="1" ht="11.25">
      <c r="B333" s="220"/>
      <c r="C333" s="221"/>
      <c r="D333" s="205" t="s">
        <v>384</v>
      </c>
      <c r="E333" s="222" t="s">
        <v>1</v>
      </c>
      <c r="F333" s="223" t="s">
        <v>3866</v>
      </c>
      <c r="G333" s="221"/>
      <c r="H333" s="224">
        <v>30</v>
      </c>
      <c r="I333" s="225"/>
      <c r="J333" s="221"/>
      <c r="K333" s="221"/>
      <c r="L333" s="226"/>
      <c r="M333" s="227"/>
      <c r="N333" s="228"/>
      <c r="O333" s="228"/>
      <c r="P333" s="228"/>
      <c r="Q333" s="228"/>
      <c r="R333" s="228"/>
      <c r="S333" s="228"/>
      <c r="T333" s="229"/>
      <c r="AT333" s="230" t="s">
        <v>384</v>
      </c>
      <c r="AU333" s="230" t="s">
        <v>86</v>
      </c>
      <c r="AV333" s="14" t="s">
        <v>86</v>
      </c>
      <c r="AW333" s="14" t="s">
        <v>32</v>
      </c>
      <c r="AX333" s="14" t="s">
        <v>84</v>
      </c>
      <c r="AY333" s="230" t="s">
        <v>375</v>
      </c>
    </row>
    <row r="334" spans="1:65" s="2" customFormat="1" ht="16.5" customHeight="1">
      <c r="A334" s="35"/>
      <c r="B334" s="36"/>
      <c r="C334" s="192" t="s">
        <v>1142</v>
      </c>
      <c r="D334" s="192" t="s">
        <v>377</v>
      </c>
      <c r="E334" s="193" t="s">
        <v>3867</v>
      </c>
      <c r="F334" s="194" t="s">
        <v>3868</v>
      </c>
      <c r="G334" s="195" t="s">
        <v>671</v>
      </c>
      <c r="H334" s="196">
        <v>17.36</v>
      </c>
      <c r="I334" s="197"/>
      <c r="J334" s="198">
        <f>ROUND(I334*H334,2)</f>
        <v>0</v>
      </c>
      <c r="K334" s="194" t="s">
        <v>408</v>
      </c>
      <c r="L334" s="40"/>
      <c r="M334" s="199" t="s">
        <v>1</v>
      </c>
      <c r="N334" s="200" t="s">
        <v>42</v>
      </c>
      <c r="O334" s="72"/>
      <c r="P334" s="201">
        <f>O334*H334</f>
        <v>0</v>
      </c>
      <c r="Q334" s="201">
        <v>8.5500000000000003E-3</v>
      </c>
      <c r="R334" s="201">
        <f>Q334*H334</f>
        <v>0.148428</v>
      </c>
      <c r="S334" s="201">
        <v>0</v>
      </c>
      <c r="T334" s="202">
        <f>S334*H334</f>
        <v>0</v>
      </c>
      <c r="U334" s="35"/>
      <c r="V334" s="35"/>
      <c r="W334" s="35"/>
      <c r="X334" s="35"/>
      <c r="Y334" s="35"/>
      <c r="Z334" s="35"/>
      <c r="AA334" s="35"/>
      <c r="AB334" s="35"/>
      <c r="AC334" s="35"/>
      <c r="AD334" s="35"/>
      <c r="AE334" s="35"/>
      <c r="AR334" s="203" t="s">
        <v>374</v>
      </c>
      <c r="AT334" s="203" t="s">
        <v>377</v>
      </c>
      <c r="AU334" s="203" t="s">
        <v>86</v>
      </c>
      <c r="AY334" s="18" t="s">
        <v>375</v>
      </c>
      <c r="BE334" s="204">
        <f>IF(N334="základní",J334,0)</f>
        <v>0</v>
      </c>
      <c r="BF334" s="204">
        <f>IF(N334="snížená",J334,0)</f>
        <v>0</v>
      </c>
      <c r="BG334" s="204">
        <f>IF(N334="zákl. přenesená",J334,0)</f>
        <v>0</v>
      </c>
      <c r="BH334" s="204">
        <f>IF(N334="sníž. přenesená",J334,0)</f>
        <v>0</v>
      </c>
      <c r="BI334" s="204">
        <f>IF(N334="nulová",J334,0)</f>
        <v>0</v>
      </c>
      <c r="BJ334" s="18" t="s">
        <v>84</v>
      </c>
      <c r="BK334" s="204">
        <f>ROUND(I334*H334,2)</f>
        <v>0</v>
      </c>
      <c r="BL334" s="18" t="s">
        <v>374</v>
      </c>
      <c r="BM334" s="203" t="s">
        <v>4114</v>
      </c>
    </row>
    <row r="335" spans="1:65" s="2" customFormat="1" ht="11.25">
      <c r="A335" s="35"/>
      <c r="B335" s="36"/>
      <c r="C335" s="37"/>
      <c r="D335" s="205" t="s">
        <v>383</v>
      </c>
      <c r="E335" s="37"/>
      <c r="F335" s="206" t="s">
        <v>3870</v>
      </c>
      <c r="G335" s="37"/>
      <c r="H335" s="37"/>
      <c r="I335" s="207"/>
      <c r="J335" s="37"/>
      <c r="K335" s="37"/>
      <c r="L335" s="40"/>
      <c r="M335" s="208"/>
      <c r="N335" s="209"/>
      <c r="O335" s="72"/>
      <c r="P335" s="72"/>
      <c r="Q335" s="72"/>
      <c r="R335" s="72"/>
      <c r="S335" s="72"/>
      <c r="T335" s="73"/>
      <c r="U335" s="35"/>
      <c r="V335" s="35"/>
      <c r="W335" s="35"/>
      <c r="X335" s="35"/>
      <c r="Y335" s="35"/>
      <c r="Z335" s="35"/>
      <c r="AA335" s="35"/>
      <c r="AB335" s="35"/>
      <c r="AC335" s="35"/>
      <c r="AD335" s="35"/>
      <c r="AE335" s="35"/>
      <c r="AT335" s="18" t="s">
        <v>383</v>
      </c>
      <c r="AU335" s="18" t="s">
        <v>86</v>
      </c>
    </row>
    <row r="336" spans="1:65" s="14" customFormat="1" ht="11.25">
      <c r="B336" s="220"/>
      <c r="C336" s="221"/>
      <c r="D336" s="205" t="s">
        <v>384</v>
      </c>
      <c r="E336" s="222" t="s">
        <v>1</v>
      </c>
      <c r="F336" s="223" t="s">
        <v>4115</v>
      </c>
      <c r="G336" s="221"/>
      <c r="H336" s="224">
        <v>17.36</v>
      </c>
      <c r="I336" s="225"/>
      <c r="J336" s="221"/>
      <c r="K336" s="221"/>
      <c r="L336" s="226"/>
      <c r="M336" s="227"/>
      <c r="N336" s="228"/>
      <c r="O336" s="228"/>
      <c r="P336" s="228"/>
      <c r="Q336" s="228"/>
      <c r="R336" s="228"/>
      <c r="S336" s="228"/>
      <c r="T336" s="229"/>
      <c r="AT336" s="230" t="s">
        <v>384</v>
      </c>
      <c r="AU336" s="230" t="s">
        <v>86</v>
      </c>
      <c r="AV336" s="14" t="s">
        <v>86</v>
      </c>
      <c r="AW336" s="14" t="s">
        <v>32</v>
      </c>
      <c r="AX336" s="14" t="s">
        <v>84</v>
      </c>
      <c r="AY336" s="230" t="s">
        <v>375</v>
      </c>
    </row>
    <row r="337" spans="1:65" s="2" customFormat="1" ht="16.5" customHeight="1">
      <c r="A337" s="35"/>
      <c r="B337" s="36"/>
      <c r="C337" s="192" t="s">
        <v>1148</v>
      </c>
      <c r="D337" s="192" t="s">
        <v>377</v>
      </c>
      <c r="E337" s="193" t="s">
        <v>725</v>
      </c>
      <c r="F337" s="194" t="s">
        <v>726</v>
      </c>
      <c r="G337" s="195" t="s">
        <v>615</v>
      </c>
      <c r="H337" s="196">
        <v>20.100000000000001</v>
      </c>
      <c r="I337" s="197"/>
      <c r="J337" s="198">
        <f>ROUND(I337*H337,2)</f>
        <v>0</v>
      </c>
      <c r="K337" s="194" t="s">
        <v>408</v>
      </c>
      <c r="L337" s="40"/>
      <c r="M337" s="199" t="s">
        <v>1</v>
      </c>
      <c r="N337" s="200" t="s">
        <v>42</v>
      </c>
      <c r="O337" s="72"/>
      <c r="P337" s="201">
        <f>O337*H337</f>
        <v>0</v>
      </c>
      <c r="Q337" s="201">
        <v>0</v>
      </c>
      <c r="R337" s="201">
        <f>Q337*H337</f>
        <v>0</v>
      </c>
      <c r="S337" s="201">
        <v>2.5</v>
      </c>
      <c r="T337" s="202">
        <f>S337*H337</f>
        <v>50.25</v>
      </c>
      <c r="U337" s="35"/>
      <c r="V337" s="35"/>
      <c r="W337" s="35"/>
      <c r="X337" s="35"/>
      <c r="Y337" s="35"/>
      <c r="Z337" s="35"/>
      <c r="AA337" s="35"/>
      <c r="AB337" s="35"/>
      <c r="AC337" s="35"/>
      <c r="AD337" s="35"/>
      <c r="AE337" s="35"/>
      <c r="AR337" s="203" t="s">
        <v>374</v>
      </c>
      <c r="AT337" s="203" t="s">
        <v>377</v>
      </c>
      <c r="AU337" s="203" t="s">
        <v>86</v>
      </c>
      <c r="AY337" s="18" t="s">
        <v>375</v>
      </c>
      <c r="BE337" s="204">
        <f>IF(N337="základní",J337,0)</f>
        <v>0</v>
      </c>
      <c r="BF337" s="204">
        <f>IF(N337="snížená",J337,0)</f>
        <v>0</v>
      </c>
      <c r="BG337" s="204">
        <f>IF(N337="zákl. přenesená",J337,0)</f>
        <v>0</v>
      </c>
      <c r="BH337" s="204">
        <f>IF(N337="sníž. přenesená",J337,0)</f>
        <v>0</v>
      </c>
      <c r="BI337" s="204">
        <f>IF(N337="nulová",J337,0)</f>
        <v>0</v>
      </c>
      <c r="BJ337" s="18" t="s">
        <v>84</v>
      </c>
      <c r="BK337" s="204">
        <f>ROUND(I337*H337,2)</f>
        <v>0</v>
      </c>
      <c r="BL337" s="18" t="s">
        <v>374</v>
      </c>
      <c r="BM337" s="203" t="s">
        <v>4116</v>
      </c>
    </row>
    <row r="338" spans="1:65" s="2" customFormat="1" ht="11.25">
      <c r="A338" s="35"/>
      <c r="B338" s="36"/>
      <c r="C338" s="37"/>
      <c r="D338" s="205" t="s">
        <v>383</v>
      </c>
      <c r="E338" s="37"/>
      <c r="F338" s="206" t="s">
        <v>728</v>
      </c>
      <c r="G338" s="37"/>
      <c r="H338" s="37"/>
      <c r="I338" s="207"/>
      <c r="J338" s="37"/>
      <c r="K338" s="37"/>
      <c r="L338" s="40"/>
      <c r="M338" s="208"/>
      <c r="N338" s="209"/>
      <c r="O338" s="72"/>
      <c r="P338" s="72"/>
      <c r="Q338" s="72"/>
      <c r="R338" s="72"/>
      <c r="S338" s="72"/>
      <c r="T338" s="73"/>
      <c r="U338" s="35"/>
      <c r="V338" s="35"/>
      <c r="W338" s="35"/>
      <c r="X338" s="35"/>
      <c r="Y338" s="35"/>
      <c r="Z338" s="35"/>
      <c r="AA338" s="35"/>
      <c r="AB338" s="35"/>
      <c r="AC338" s="35"/>
      <c r="AD338" s="35"/>
      <c r="AE338" s="35"/>
      <c r="AT338" s="18" t="s">
        <v>383</v>
      </c>
      <c r="AU338" s="18" t="s">
        <v>86</v>
      </c>
    </row>
    <row r="339" spans="1:65" s="14" customFormat="1" ht="11.25">
      <c r="B339" s="220"/>
      <c r="C339" s="221"/>
      <c r="D339" s="205" t="s">
        <v>384</v>
      </c>
      <c r="E339" s="222" t="s">
        <v>1</v>
      </c>
      <c r="F339" s="223" t="s">
        <v>4117</v>
      </c>
      <c r="G339" s="221"/>
      <c r="H339" s="224">
        <v>20.100000000000001</v>
      </c>
      <c r="I339" s="225"/>
      <c r="J339" s="221"/>
      <c r="K339" s="221"/>
      <c r="L339" s="226"/>
      <c r="M339" s="227"/>
      <c r="N339" s="228"/>
      <c r="O339" s="228"/>
      <c r="P339" s="228"/>
      <c r="Q339" s="228"/>
      <c r="R339" s="228"/>
      <c r="S339" s="228"/>
      <c r="T339" s="229"/>
      <c r="AT339" s="230" t="s">
        <v>384</v>
      </c>
      <c r="AU339" s="230" t="s">
        <v>86</v>
      </c>
      <c r="AV339" s="14" t="s">
        <v>86</v>
      </c>
      <c r="AW339" s="14" t="s">
        <v>32</v>
      </c>
      <c r="AX339" s="14" t="s">
        <v>84</v>
      </c>
      <c r="AY339" s="230" t="s">
        <v>375</v>
      </c>
    </row>
    <row r="340" spans="1:65" s="2" customFormat="1" ht="16.5" customHeight="1">
      <c r="A340" s="35"/>
      <c r="B340" s="36"/>
      <c r="C340" s="192" t="s">
        <v>1154</v>
      </c>
      <c r="D340" s="192" t="s">
        <v>377</v>
      </c>
      <c r="E340" s="193" t="s">
        <v>3874</v>
      </c>
      <c r="F340" s="194" t="s">
        <v>3875</v>
      </c>
      <c r="G340" s="195" t="s">
        <v>615</v>
      </c>
      <c r="H340" s="196">
        <v>44.064999999999998</v>
      </c>
      <c r="I340" s="197"/>
      <c r="J340" s="198">
        <f>ROUND(I340*H340,2)</f>
        <v>0</v>
      </c>
      <c r="K340" s="194" t="s">
        <v>408</v>
      </c>
      <c r="L340" s="40"/>
      <c r="M340" s="199" t="s">
        <v>1</v>
      </c>
      <c r="N340" s="200" t="s">
        <v>42</v>
      </c>
      <c r="O340" s="72"/>
      <c r="P340" s="201">
        <f>O340*H340</f>
        <v>0</v>
      </c>
      <c r="Q340" s="201">
        <v>0</v>
      </c>
      <c r="R340" s="201">
        <f>Q340*H340</f>
        <v>0</v>
      </c>
      <c r="S340" s="201">
        <v>1.95</v>
      </c>
      <c r="T340" s="202">
        <f>S340*H340</f>
        <v>85.926749999999998</v>
      </c>
      <c r="U340" s="35"/>
      <c r="V340" s="35"/>
      <c r="W340" s="35"/>
      <c r="X340" s="35"/>
      <c r="Y340" s="35"/>
      <c r="Z340" s="35"/>
      <c r="AA340" s="35"/>
      <c r="AB340" s="35"/>
      <c r="AC340" s="35"/>
      <c r="AD340" s="35"/>
      <c r="AE340" s="35"/>
      <c r="AR340" s="203" t="s">
        <v>374</v>
      </c>
      <c r="AT340" s="203" t="s">
        <v>377</v>
      </c>
      <c r="AU340" s="203" t="s">
        <v>86</v>
      </c>
      <c r="AY340" s="18" t="s">
        <v>375</v>
      </c>
      <c r="BE340" s="204">
        <f>IF(N340="základní",J340,0)</f>
        <v>0</v>
      </c>
      <c r="BF340" s="204">
        <f>IF(N340="snížená",J340,0)</f>
        <v>0</v>
      </c>
      <c r="BG340" s="204">
        <f>IF(N340="zákl. přenesená",J340,0)</f>
        <v>0</v>
      </c>
      <c r="BH340" s="204">
        <f>IF(N340="sníž. přenesená",J340,0)</f>
        <v>0</v>
      </c>
      <c r="BI340" s="204">
        <f>IF(N340="nulová",J340,0)</f>
        <v>0</v>
      </c>
      <c r="BJ340" s="18" t="s">
        <v>84</v>
      </c>
      <c r="BK340" s="204">
        <f>ROUND(I340*H340,2)</f>
        <v>0</v>
      </c>
      <c r="BL340" s="18" t="s">
        <v>374</v>
      </c>
      <c r="BM340" s="203" t="s">
        <v>4118</v>
      </c>
    </row>
    <row r="341" spans="1:65" s="2" customFormat="1" ht="11.25">
      <c r="A341" s="35"/>
      <c r="B341" s="36"/>
      <c r="C341" s="37"/>
      <c r="D341" s="205" t="s">
        <v>383</v>
      </c>
      <c r="E341" s="37"/>
      <c r="F341" s="206" t="s">
        <v>3877</v>
      </c>
      <c r="G341" s="37"/>
      <c r="H341" s="37"/>
      <c r="I341" s="207"/>
      <c r="J341" s="37"/>
      <c r="K341" s="37"/>
      <c r="L341" s="40"/>
      <c r="M341" s="208"/>
      <c r="N341" s="209"/>
      <c r="O341" s="72"/>
      <c r="P341" s="72"/>
      <c r="Q341" s="72"/>
      <c r="R341" s="72"/>
      <c r="S341" s="72"/>
      <c r="T341" s="73"/>
      <c r="U341" s="35"/>
      <c r="V341" s="35"/>
      <c r="W341" s="35"/>
      <c r="X341" s="35"/>
      <c r="Y341" s="35"/>
      <c r="Z341" s="35"/>
      <c r="AA341" s="35"/>
      <c r="AB341" s="35"/>
      <c r="AC341" s="35"/>
      <c r="AD341" s="35"/>
      <c r="AE341" s="35"/>
      <c r="AT341" s="18" t="s">
        <v>383</v>
      </c>
      <c r="AU341" s="18" t="s">
        <v>86</v>
      </c>
    </row>
    <row r="342" spans="1:65" s="14" customFormat="1" ht="11.25">
      <c r="B342" s="220"/>
      <c r="C342" s="221"/>
      <c r="D342" s="205" t="s">
        <v>384</v>
      </c>
      <c r="E342" s="222" t="s">
        <v>1</v>
      </c>
      <c r="F342" s="223" t="s">
        <v>4119</v>
      </c>
      <c r="G342" s="221"/>
      <c r="H342" s="224">
        <v>44.064999999999998</v>
      </c>
      <c r="I342" s="225"/>
      <c r="J342" s="221"/>
      <c r="K342" s="221"/>
      <c r="L342" s="226"/>
      <c r="M342" s="227"/>
      <c r="N342" s="228"/>
      <c r="O342" s="228"/>
      <c r="P342" s="228"/>
      <c r="Q342" s="228"/>
      <c r="R342" s="228"/>
      <c r="S342" s="228"/>
      <c r="T342" s="229"/>
      <c r="AT342" s="230" t="s">
        <v>384</v>
      </c>
      <c r="AU342" s="230" t="s">
        <v>86</v>
      </c>
      <c r="AV342" s="14" t="s">
        <v>86</v>
      </c>
      <c r="AW342" s="14" t="s">
        <v>32</v>
      </c>
      <c r="AX342" s="14" t="s">
        <v>84</v>
      </c>
      <c r="AY342" s="230" t="s">
        <v>375</v>
      </c>
    </row>
    <row r="343" spans="1:65" s="2" customFormat="1" ht="16.5" customHeight="1">
      <c r="A343" s="35"/>
      <c r="B343" s="36"/>
      <c r="C343" s="192" t="s">
        <v>1160</v>
      </c>
      <c r="D343" s="192" t="s">
        <v>377</v>
      </c>
      <c r="E343" s="193" t="s">
        <v>3879</v>
      </c>
      <c r="F343" s="194" t="s">
        <v>3880</v>
      </c>
      <c r="G343" s="195" t="s">
        <v>615</v>
      </c>
      <c r="H343" s="196">
        <v>5.2080000000000002</v>
      </c>
      <c r="I343" s="197"/>
      <c r="J343" s="198">
        <f>ROUND(I343*H343,2)</f>
        <v>0</v>
      </c>
      <c r="K343" s="194" t="s">
        <v>408</v>
      </c>
      <c r="L343" s="40"/>
      <c r="M343" s="199" t="s">
        <v>1</v>
      </c>
      <c r="N343" s="200" t="s">
        <v>42</v>
      </c>
      <c r="O343" s="72"/>
      <c r="P343" s="201">
        <f>O343*H343</f>
        <v>0</v>
      </c>
      <c r="Q343" s="201">
        <v>0.50375000000000003</v>
      </c>
      <c r="R343" s="201">
        <f>Q343*H343</f>
        <v>2.6235300000000001</v>
      </c>
      <c r="S343" s="201">
        <v>2.5</v>
      </c>
      <c r="T343" s="202">
        <f>S343*H343</f>
        <v>13.02</v>
      </c>
      <c r="U343" s="35"/>
      <c r="V343" s="35"/>
      <c r="W343" s="35"/>
      <c r="X343" s="35"/>
      <c r="Y343" s="35"/>
      <c r="Z343" s="35"/>
      <c r="AA343" s="35"/>
      <c r="AB343" s="35"/>
      <c r="AC343" s="35"/>
      <c r="AD343" s="35"/>
      <c r="AE343" s="35"/>
      <c r="AR343" s="203" t="s">
        <v>374</v>
      </c>
      <c r="AT343" s="203" t="s">
        <v>377</v>
      </c>
      <c r="AU343" s="203" t="s">
        <v>86</v>
      </c>
      <c r="AY343" s="18" t="s">
        <v>375</v>
      </c>
      <c r="BE343" s="204">
        <f>IF(N343="základní",J343,0)</f>
        <v>0</v>
      </c>
      <c r="BF343" s="204">
        <f>IF(N343="snížená",J343,0)</f>
        <v>0</v>
      </c>
      <c r="BG343" s="204">
        <f>IF(N343="zákl. přenesená",J343,0)</f>
        <v>0</v>
      </c>
      <c r="BH343" s="204">
        <f>IF(N343="sníž. přenesená",J343,0)</f>
        <v>0</v>
      </c>
      <c r="BI343" s="204">
        <f>IF(N343="nulová",J343,0)</f>
        <v>0</v>
      </c>
      <c r="BJ343" s="18" t="s">
        <v>84</v>
      </c>
      <c r="BK343" s="204">
        <f>ROUND(I343*H343,2)</f>
        <v>0</v>
      </c>
      <c r="BL343" s="18" t="s">
        <v>374</v>
      </c>
      <c r="BM343" s="203" t="s">
        <v>4120</v>
      </c>
    </row>
    <row r="344" spans="1:65" s="2" customFormat="1" ht="11.25">
      <c r="A344" s="35"/>
      <c r="B344" s="36"/>
      <c r="C344" s="37"/>
      <c r="D344" s="205" t="s">
        <v>383</v>
      </c>
      <c r="E344" s="37"/>
      <c r="F344" s="206" t="s">
        <v>3882</v>
      </c>
      <c r="G344" s="37"/>
      <c r="H344" s="37"/>
      <c r="I344" s="207"/>
      <c r="J344" s="37"/>
      <c r="K344" s="37"/>
      <c r="L344" s="40"/>
      <c r="M344" s="208"/>
      <c r="N344" s="209"/>
      <c r="O344" s="72"/>
      <c r="P344" s="72"/>
      <c r="Q344" s="72"/>
      <c r="R344" s="72"/>
      <c r="S344" s="72"/>
      <c r="T344" s="73"/>
      <c r="U344" s="35"/>
      <c r="V344" s="35"/>
      <c r="W344" s="35"/>
      <c r="X344" s="35"/>
      <c r="Y344" s="35"/>
      <c r="Z344" s="35"/>
      <c r="AA344" s="35"/>
      <c r="AB344" s="35"/>
      <c r="AC344" s="35"/>
      <c r="AD344" s="35"/>
      <c r="AE344" s="35"/>
      <c r="AT344" s="18" t="s">
        <v>383</v>
      </c>
      <c r="AU344" s="18" t="s">
        <v>86</v>
      </c>
    </row>
    <row r="345" spans="1:65" s="14" customFormat="1" ht="11.25">
      <c r="B345" s="220"/>
      <c r="C345" s="221"/>
      <c r="D345" s="205" t="s">
        <v>384</v>
      </c>
      <c r="E345" s="222" t="s">
        <v>1</v>
      </c>
      <c r="F345" s="223" t="s">
        <v>4121</v>
      </c>
      <c r="G345" s="221"/>
      <c r="H345" s="224">
        <v>5.2080000000000002</v>
      </c>
      <c r="I345" s="225"/>
      <c r="J345" s="221"/>
      <c r="K345" s="221"/>
      <c r="L345" s="226"/>
      <c r="M345" s="227"/>
      <c r="N345" s="228"/>
      <c r="O345" s="228"/>
      <c r="P345" s="228"/>
      <c r="Q345" s="228"/>
      <c r="R345" s="228"/>
      <c r="S345" s="228"/>
      <c r="T345" s="229"/>
      <c r="AT345" s="230" t="s">
        <v>384</v>
      </c>
      <c r="AU345" s="230" t="s">
        <v>86</v>
      </c>
      <c r="AV345" s="14" t="s">
        <v>86</v>
      </c>
      <c r="AW345" s="14" t="s">
        <v>32</v>
      </c>
      <c r="AX345" s="14" t="s">
        <v>84</v>
      </c>
      <c r="AY345" s="230" t="s">
        <v>375</v>
      </c>
    </row>
    <row r="346" spans="1:65" s="2" customFormat="1" ht="16.5" customHeight="1">
      <c r="A346" s="35"/>
      <c r="B346" s="36"/>
      <c r="C346" s="236" t="s">
        <v>1166</v>
      </c>
      <c r="D346" s="236" t="s">
        <v>646</v>
      </c>
      <c r="E346" s="237" t="s">
        <v>3884</v>
      </c>
      <c r="F346" s="238" t="s">
        <v>4122</v>
      </c>
      <c r="G346" s="239" t="s">
        <v>649</v>
      </c>
      <c r="H346" s="240">
        <v>15.103</v>
      </c>
      <c r="I346" s="241"/>
      <c r="J346" s="242">
        <f>ROUND(I346*H346,2)</f>
        <v>0</v>
      </c>
      <c r="K346" s="238" t="s">
        <v>1</v>
      </c>
      <c r="L346" s="243"/>
      <c r="M346" s="244" t="s">
        <v>1</v>
      </c>
      <c r="N346" s="245" t="s">
        <v>42</v>
      </c>
      <c r="O346" s="72"/>
      <c r="P346" s="201">
        <f>O346*H346</f>
        <v>0</v>
      </c>
      <c r="Q346" s="201">
        <v>1</v>
      </c>
      <c r="R346" s="201">
        <f>Q346*H346</f>
        <v>15.103</v>
      </c>
      <c r="S346" s="201">
        <v>0</v>
      </c>
      <c r="T346" s="202">
        <f>S346*H346</f>
        <v>0</v>
      </c>
      <c r="U346" s="35"/>
      <c r="V346" s="35"/>
      <c r="W346" s="35"/>
      <c r="X346" s="35"/>
      <c r="Y346" s="35"/>
      <c r="Z346" s="35"/>
      <c r="AA346" s="35"/>
      <c r="AB346" s="35"/>
      <c r="AC346" s="35"/>
      <c r="AD346" s="35"/>
      <c r="AE346" s="35"/>
      <c r="AR346" s="203" t="s">
        <v>427</v>
      </c>
      <c r="AT346" s="203" t="s">
        <v>646</v>
      </c>
      <c r="AU346" s="203" t="s">
        <v>86</v>
      </c>
      <c r="AY346" s="18" t="s">
        <v>375</v>
      </c>
      <c r="BE346" s="204">
        <f>IF(N346="základní",J346,0)</f>
        <v>0</v>
      </c>
      <c r="BF346" s="204">
        <f>IF(N346="snížená",J346,0)</f>
        <v>0</v>
      </c>
      <c r="BG346" s="204">
        <f>IF(N346="zákl. přenesená",J346,0)</f>
        <v>0</v>
      </c>
      <c r="BH346" s="204">
        <f>IF(N346="sníž. přenesená",J346,0)</f>
        <v>0</v>
      </c>
      <c r="BI346" s="204">
        <f>IF(N346="nulová",J346,0)</f>
        <v>0</v>
      </c>
      <c r="BJ346" s="18" t="s">
        <v>84</v>
      </c>
      <c r="BK346" s="204">
        <f>ROUND(I346*H346,2)</f>
        <v>0</v>
      </c>
      <c r="BL346" s="18" t="s">
        <v>374</v>
      </c>
      <c r="BM346" s="203" t="s">
        <v>4123</v>
      </c>
    </row>
    <row r="347" spans="1:65" s="2" customFormat="1" ht="11.25">
      <c r="A347" s="35"/>
      <c r="B347" s="36"/>
      <c r="C347" s="37"/>
      <c r="D347" s="205" t="s">
        <v>383</v>
      </c>
      <c r="E347" s="37"/>
      <c r="F347" s="206" t="s">
        <v>3885</v>
      </c>
      <c r="G347" s="37"/>
      <c r="H347" s="37"/>
      <c r="I347" s="207"/>
      <c r="J347" s="37"/>
      <c r="K347" s="37"/>
      <c r="L347" s="40"/>
      <c r="M347" s="208"/>
      <c r="N347" s="209"/>
      <c r="O347" s="72"/>
      <c r="P347" s="72"/>
      <c r="Q347" s="72"/>
      <c r="R347" s="72"/>
      <c r="S347" s="72"/>
      <c r="T347" s="73"/>
      <c r="U347" s="35"/>
      <c r="V347" s="35"/>
      <c r="W347" s="35"/>
      <c r="X347" s="35"/>
      <c r="Y347" s="35"/>
      <c r="Z347" s="35"/>
      <c r="AA347" s="35"/>
      <c r="AB347" s="35"/>
      <c r="AC347" s="35"/>
      <c r="AD347" s="35"/>
      <c r="AE347" s="35"/>
      <c r="AT347" s="18" t="s">
        <v>383</v>
      </c>
      <c r="AU347" s="18" t="s">
        <v>86</v>
      </c>
    </row>
    <row r="348" spans="1:65" s="14" customFormat="1" ht="11.25">
      <c r="B348" s="220"/>
      <c r="C348" s="221"/>
      <c r="D348" s="205" t="s">
        <v>384</v>
      </c>
      <c r="E348" s="222" t="s">
        <v>1</v>
      </c>
      <c r="F348" s="223" t="s">
        <v>4124</v>
      </c>
      <c r="G348" s="221"/>
      <c r="H348" s="224">
        <v>15.103</v>
      </c>
      <c r="I348" s="225"/>
      <c r="J348" s="221"/>
      <c r="K348" s="221"/>
      <c r="L348" s="226"/>
      <c r="M348" s="227"/>
      <c r="N348" s="228"/>
      <c r="O348" s="228"/>
      <c r="P348" s="228"/>
      <c r="Q348" s="228"/>
      <c r="R348" s="228"/>
      <c r="S348" s="228"/>
      <c r="T348" s="229"/>
      <c r="AT348" s="230" t="s">
        <v>384</v>
      </c>
      <c r="AU348" s="230" t="s">
        <v>86</v>
      </c>
      <c r="AV348" s="14" t="s">
        <v>86</v>
      </c>
      <c r="AW348" s="14" t="s">
        <v>32</v>
      </c>
      <c r="AX348" s="14" t="s">
        <v>84</v>
      </c>
      <c r="AY348" s="230" t="s">
        <v>375</v>
      </c>
    </row>
    <row r="349" spans="1:65" s="2" customFormat="1" ht="16.5" customHeight="1">
      <c r="A349" s="35"/>
      <c r="B349" s="36"/>
      <c r="C349" s="192" t="s">
        <v>1174</v>
      </c>
      <c r="D349" s="192" t="s">
        <v>377</v>
      </c>
      <c r="E349" s="193" t="s">
        <v>3888</v>
      </c>
      <c r="F349" s="194" t="s">
        <v>3889</v>
      </c>
      <c r="G349" s="195" t="s">
        <v>671</v>
      </c>
      <c r="H349" s="196">
        <v>110</v>
      </c>
      <c r="I349" s="197"/>
      <c r="J349" s="198">
        <f>ROUND(I349*H349,2)</f>
        <v>0</v>
      </c>
      <c r="K349" s="194" t="s">
        <v>408</v>
      </c>
      <c r="L349" s="40"/>
      <c r="M349" s="199" t="s">
        <v>1</v>
      </c>
      <c r="N349" s="200" t="s">
        <v>42</v>
      </c>
      <c r="O349" s="72"/>
      <c r="P349" s="201">
        <f>O349*H349</f>
        <v>0</v>
      </c>
      <c r="Q349" s="201">
        <v>7.9799999999999996E-2</v>
      </c>
      <c r="R349" s="201">
        <f>Q349*H349</f>
        <v>8.7779999999999987</v>
      </c>
      <c r="S349" s="201">
        <v>0</v>
      </c>
      <c r="T349" s="202">
        <f>S349*H349</f>
        <v>0</v>
      </c>
      <c r="U349" s="35"/>
      <c r="V349" s="35"/>
      <c r="W349" s="35"/>
      <c r="X349" s="35"/>
      <c r="Y349" s="35"/>
      <c r="Z349" s="35"/>
      <c r="AA349" s="35"/>
      <c r="AB349" s="35"/>
      <c r="AC349" s="35"/>
      <c r="AD349" s="35"/>
      <c r="AE349" s="35"/>
      <c r="AR349" s="203" t="s">
        <v>374</v>
      </c>
      <c r="AT349" s="203" t="s">
        <v>377</v>
      </c>
      <c r="AU349" s="203" t="s">
        <v>86</v>
      </c>
      <c r="AY349" s="18" t="s">
        <v>375</v>
      </c>
      <c r="BE349" s="204">
        <f>IF(N349="základní",J349,0)</f>
        <v>0</v>
      </c>
      <c r="BF349" s="204">
        <f>IF(N349="snížená",J349,0)</f>
        <v>0</v>
      </c>
      <c r="BG349" s="204">
        <f>IF(N349="zákl. přenesená",J349,0)</f>
        <v>0</v>
      </c>
      <c r="BH349" s="204">
        <f>IF(N349="sníž. přenesená",J349,0)</f>
        <v>0</v>
      </c>
      <c r="BI349" s="204">
        <f>IF(N349="nulová",J349,0)</f>
        <v>0</v>
      </c>
      <c r="BJ349" s="18" t="s">
        <v>84</v>
      </c>
      <c r="BK349" s="204">
        <f>ROUND(I349*H349,2)</f>
        <v>0</v>
      </c>
      <c r="BL349" s="18" t="s">
        <v>374</v>
      </c>
      <c r="BM349" s="203" t="s">
        <v>4125</v>
      </c>
    </row>
    <row r="350" spans="1:65" s="2" customFormat="1" ht="11.25">
      <c r="A350" s="35"/>
      <c r="B350" s="36"/>
      <c r="C350" s="37"/>
      <c r="D350" s="205" t="s">
        <v>383</v>
      </c>
      <c r="E350" s="37"/>
      <c r="F350" s="206" t="s">
        <v>3891</v>
      </c>
      <c r="G350" s="37"/>
      <c r="H350" s="37"/>
      <c r="I350" s="207"/>
      <c r="J350" s="37"/>
      <c r="K350" s="37"/>
      <c r="L350" s="40"/>
      <c r="M350" s="208"/>
      <c r="N350" s="209"/>
      <c r="O350" s="72"/>
      <c r="P350" s="72"/>
      <c r="Q350" s="72"/>
      <c r="R350" s="72"/>
      <c r="S350" s="72"/>
      <c r="T350" s="73"/>
      <c r="U350" s="35"/>
      <c r="V350" s="35"/>
      <c r="W350" s="35"/>
      <c r="X350" s="35"/>
      <c r="Y350" s="35"/>
      <c r="Z350" s="35"/>
      <c r="AA350" s="35"/>
      <c r="AB350" s="35"/>
      <c r="AC350" s="35"/>
      <c r="AD350" s="35"/>
      <c r="AE350" s="35"/>
      <c r="AT350" s="18" t="s">
        <v>383</v>
      </c>
      <c r="AU350" s="18" t="s">
        <v>86</v>
      </c>
    </row>
    <row r="351" spans="1:65" s="14" customFormat="1" ht="11.25">
      <c r="B351" s="220"/>
      <c r="C351" s="221"/>
      <c r="D351" s="205" t="s">
        <v>384</v>
      </c>
      <c r="E351" s="222" t="s">
        <v>1</v>
      </c>
      <c r="F351" s="223" t="s">
        <v>3861</v>
      </c>
      <c r="G351" s="221"/>
      <c r="H351" s="224">
        <v>110</v>
      </c>
      <c r="I351" s="225"/>
      <c r="J351" s="221"/>
      <c r="K351" s="221"/>
      <c r="L351" s="226"/>
      <c r="M351" s="227"/>
      <c r="N351" s="228"/>
      <c r="O351" s="228"/>
      <c r="P351" s="228"/>
      <c r="Q351" s="228"/>
      <c r="R351" s="228"/>
      <c r="S351" s="228"/>
      <c r="T351" s="229"/>
      <c r="AT351" s="230" t="s">
        <v>384</v>
      </c>
      <c r="AU351" s="230" t="s">
        <v>86</v>
      </c>
      <c r="AV351" s="14" t="s">
        <v>86</v>
      </c>
      <c r="AW351" s="14" t="s">
        <v>32</v>
      </c>
      <c r="AX351" s="14" t="s">
        <v>84</v>
      </c>
      <c r="AY351" s="230" t="s">
        <v>375</v>
      </c>
    </row>
    <row r="352" spans="1:65" s="2" customFormat="1" ht="16.5" customHeight="1">
      <c r="A352" s="35"/>
      <c r="B352" s="36"/>
      <c r="C352" s="192" t="s">
        <v>1180</v>
      </c>
      <c r="D352" s="192" t="s">
        <v>377</v>
      </c>
      <c r="E352" s="193" t="s">
        <v>3892</v>
      </c>
      <c r="F352" s="194" t="s">
        <v>3893</v>
      </c>
      <c r="G352" s="195" t="s">
        <v>671</v>
      </c>
      <c r="H352" s="196">
        <v>30</v>
      </c>
      <c r="I352" s="197"/>
      <c r="J352" s="198">
        <f>ROUND(I352*H352,2)</f>
        <v>0</v>
      </c>
      <c r="K352" s="194" t="s">
        <v>408</v>
      </c>
      <c r="L352" s="40"/>
      <c r="M352" s="199" t="s">
        <v>1</v>
      </c>
      <c r="N352" s="200" t="s">
        <v>42</v>
      </c>
      <c r="O352" s="72"/>
      <c r="P352" s="201">
        <f>O352*H352</f>
        <v>0</v>
      </c>
      <c r="Q352" s="201">
        <v>7.9799999999999996E-2</v>
      </c>
      <c r="R352" s="201">
        <f>Q352*H352</f>
        <v>2.3939999999999997</v>
      </c>
      <c r="S352" s="201">
        <v>0</v>
      </c>
      <c r="T352" s="202">
        <f>S352*H352</f>
        <v>0</v>
      </c>
      <c r="U352" s="35"/>
      <c r="V352" s="35"/>
      <c r="W352" s="35"/>
      <c r="X352" s="35"/>
      <c r="Y352" s="35"/>
      <c r="Z352" s="35"/>
      <c r="AA352" s="35"/>
      <c r="AB352" s="35"/>
      <c r="AC352" s="35"/>
      <c r="AD352" s="35"/>
      <c r="AE352" s="35"/>
      <c r="AR352" s="203" t="s">
        <v>374</v>
      </c>
      <c r="AT352" s="203" t="s">
        <v>377</v>
      </c>
      <c r="AU352" s="203" t="s">
        <v>86</v>
      </c>
      <c r="AY352" s="18" t="s">
        <v>375</v>
      </c>
      <c r="BE352" s="204">
        <f>IF(N352="základní",J352,0)</f>
        <v>0</v>
      </c>
      <c r="BF352" s="204">
        <f>IF(N352="snížená",J352,0)</f>
        <v>0</v>
      </c>
      <c r="BG352" s="204">
        <f>IF(N352="zákl. přenesená",J352,0)</f>
        <v>0</v>
      </c>
      <c r="BH352" s="204">
        <f>IF(N352="sníž. přenesená",J352,0)</f>
        <v>0</v>
      </c>
      <c r="BI352" s="204">
        <f>IF(N352="nulová",J352,0)</f>
        <v>0</v>
      </c>
      <c r="BJ352" s="18" t="s">
        <v>84</v>
      </c>
      <c r="BK352" s="204">
        <f>ROUND(I352*H352,2)</f>
        <v>0</v>
      </c>
      <c r="BL352" s="18" t="s">
        <v>374</v>
      </c>
      <c r="BM352" s="203" t="s">
        <v>4126</v>
      </c>
    </row>
    <row r="353" spans="1:65" s="2" customFormat="1" ht="11.25">
      <c r="A353" s="35"/>
      <c r="B353" s="36"/>
      <c r="C353" s="37"/>
      <c r="D353" s="205" t="s">
        <v>383</v>
      </c>
      <c r="E353" s="37"/>
      <c r="F353" s="206" t="s">
        <v>3895</v>
      </c>
      <c r="G353" s="37"/>
      <c r="H353" s="37"/>
      <c r="I353" s="207"/>
      <c r="J353" s="37"/>
      <c r="K353" s="37"/>
      <c r="L353" s="40"/>
      <c r="M353" s="208"/>
      <c r="N353" s="209"/>
      <c r="O353" s="72"/>
      <c r="P353" s="72"/>
      <c r="Q353" s="72"/>
      <c r="R353" s="72"/>
      <c r="S353" s="72"/>
      <c r="T353" s="73"/>
      <c r="U353" s="35"/>
      <c r="V353" s="35"/>
      <c r="W353" s="35"/>
      <c r="X353" s="35"/>
      <c r="Y353" s="35"/>
      <c r="Z353" s="35"/>
      <c r="AA353" s="35"/>
      <c r="AB353" s="35"/>
      <c r="AC353" s="35"/>
      <c r="AD353" s="35"/>
      <c r="AE353" s="35"/>
      <c r="AT353" s="18" t="s">
        <v>383</v>
      </c>
      <c r="AU353" s="18" t="s">
        <v>86</v>
      </c>
    </row>
    <row r="354" spans="1:65" s="14" customFormat="1" ht="11.25">
      <c r="B354" s="220"/>
      <c r="C354" s="221"/>
      <c r="D354" s="205" t="s">
        <v>384</v>
      </c>
      <c r="E354" s="222" t="s">
        <v>1</v>
      </c>
      <c r="F354" s="223" t="s">
        <v>3866</v>
      </c>
      <c r="G354" s="221"/>
      <c r="H354" s="224">
        <v>30</v>
      </c>
      <c r="I354" s="225"/>
      <c r="J354" s="221"/>
      <c r="K354" s="221"/>
      <c r="L354" s="226"/>
      <c r="M354" s="227"/>
      <c r="N354" s="228"/>
      <c r="O354" s="228"/>
      <c r="P354" s="228"/>
      <c r="Q354" s="228"/>
      <c r="R354" s="228"/>
      <c r="S354" s="228"/>
      <c r="T354" s="229"/>
      <c r="AT354" s="230" t="s">
        <v>384</v>
      </c>
      <c r="AU354" s="230" t="s">
        <v>86</v>
      </c>
      <c r="AV354" s="14" t="s">
        <v>86</v>
      </c>
      <c r="AW354" s="14" t="s">
        <v>32</v>
      </c>
      <c r="AX354" s="14" t="s">
        <v>84</v>
      </c>
      <c r="AY354" s="230" t="s">
        <v>375</v>
      </c>
    </row>
    <row r="355" spans="1:65" s="2" customFormat="1" ht="16.5" customHeight="1">
      <c r="A355" s="35"/>
      <c r="B355" s="36"/>
      <c r="C355" s="192" t="s">
        <v>1186</v>
      </c>
      <c r="D355" s="192" t="s">
        <v>377</v>
      </c>
      <c r="E355" s="193" t="s">
        <v>3896</v>
      </c>
      <c r="F355" s="194" t="s">
        <v>3897</v>
      </c>
      <c r="G355" s="195" t="s">
        <v>671</v>
      </c>
      <c r="H355" s="196">
        <v>83.9</v>
      </c>
      <c r="I355" s="197"/>
      <c r="J355" s="198">
        <f>ROUND(I355*H355,2)</f>
        <v>0</v>
      </c>
      <c r="K355" s="194" t="s">
        <v>1</v>
      </c>
      <c r="L355" s="40"/>
      <c r="M355" s="199" t="s">
        <v>1</v>
      </c>
      <c r="N355" s="200" t="s">
        <v>42</v>
      </c>
      <c r="O355" s="72"/>
      <c r="P355" s="201">
        <f>O355*H355</f>
        <v>0</v>
      </c>
      <c r="Q355" s="201">
        <v>7.9799999999999996E-2</v>
      </c>
      <c r="R355" s="201">
        <f>Q355*H355</f>
        <v>6.6952199999999999</v>
      </c>
      <c r="S355" s="201">
        <v>0</v>
      </c>
      <c r="T355" s="202">
        <f>S355*H355</f>
        <v>0</v>
      </c>
      <c r="U355" s="35"/>
      <c r="V355" s="35"/>
      <c r="W355" s="35"/>
      <c r="X355" s="35"/>
      <c r="Y355" s="35"/>
      <c r="Z355" s="35"/>
      <c r="AA355" s="35"/>
      <c r="AB355" s="35"/>
      <c r="AC355" s="35"/>
      <c r="AD355" s="35"/>
      <c r="AE355" s="35"/>
      <c r="AR355" s="203" t="s">
        <v>374</v>
      </c>
      <c r="AT355" s="203" t="s">
        <v>377</v>
      </c>
      <c r="AU355" s="203" t="s">
        <v>86</v>
      </c>
      <c r="AY355" s="18" t="s">
        <v>375</v>
      </c>
      <c r="BE355" s="204">
        <f>IF(N355="základní",J355,0)</f>
        <v>0</v>
      </c>
      <c r="BF355" s="204">
        <f>IF(N355="snížená",J355,0)</f>
        <v>0</v>
      </c>
      <c r="BG355" s="204">
        <f>IF(N355="zákl. přenesená",J355,0)</f>
        <v>0</v>
      </c>
      <c r="BH355" s="204">
        <f>IF(N355="sníž. přenesená",J355,0)</f>
        <v>0</v>
      </c>
      <c r="BI355" s="204">
        <f>IF(N355="nulová",J355,0)</f>
        <v>0</v>
      </c>
      <c r="BJ355" s="18" t="s">
        <v>84</v>
      </c>
      <c r="BK355" s="204">
        <f>ROUND(I355*H355,2)</f>
        <v>0</v>
      </c>
      <c r="BL355" s="18" t="s">
        <v>374</v>
      </c>
      <c r="BM355" s="203" t="s">
        <v>4127</v>
      </c>
    </row>
    <row r="356" spans="1:65" s="2" customFormat="1" ht="11.25">
      <c r="A356" s="35"/>
      <c r="B356" s="36"/>
      <c r="C356" s="37"/>
      <c r="D356" s="205" t="s">
        <v>383</v>
      </c>
      <c r="E356" s="37"/>
      <c r="F356" s="206" t="s">
        <v>3899</v>
      </c>
      <c r="G356" s="37"/>
      <c r="H356" s="37"/>
      <c r="I356" s="207"/>
      <c r="J356" s="37"/>
      <c r="K356" s="37"/>
      <c r="L356" s="40"/>
      <c r="M356" s="208"/>
      <c r="N356" s="209"/>
      <c r="O356" s="72"/>
      <c r="P356" s="72"/>
      <c r="Q356" s="72"/>
      <c r="R356" s="72"/>
      <c r="S356" s="72"/>
      <c r="T356" s="73"/>
      <c r="U356" s="35"/>
      <c r="V356" s="35"/>
      <c r="W356" s="35"/>
      <c r="X356" s="35"/>
      <c r="Y356" s="35"/>
      <c r="Z356" s="35"/>
      <c r="AA356" s="35"/>
      <c r="AB356" s="35"/>
      <c r="AC356" s="35"/>
      <c r="AD356" s="35"/>
      <c r="AE356" s="35"/>
      <c r="AT356" s="18" t="s">
        <v>383</v>
      </c>
      <c r="AU356" s="18" t="s">
        <v>86</v>
      </c>
    </row>
    <row r="357" spans="1:65" s="2" customFormat="1" ht="19.5">
      <c r="A357" s="35"/>
      <c r="B357" s="36"/>
      <c r="C357" s="37"/>
      <c r="D357" s="205" t="s">
        <v>410</v>
      </c>
      <c r="E357" s="37"/>
      <c r="F357" s="231" t="s">
        <v>3900</v>
      </c>
      <c r="G357" s="37"/>
      <c r="H357" s="37"/>
      <c r="I357" s="207"/>
      <c r="J357" s="37"/>
      <c r="K357" s="37"/>
      <c r="L357" s="40"/>
      <c r="M357" s="208"/>
      <c r="N357" s="209"/>
      <c r="O357" s="72"/>
      <c r="P357" s="72"/>
      <c r="Q357" s="72"/>
      <c r="R357" s="72"/>
      <c r="S357" s="72"/>
      <c r="T357" s="73"/>
      <c r="U357" s="35"/>
      <c r="V357" s="35"/>
      <c r="W357" s="35"/>
      <c r="X357" s="35"/>
      <c r="Y357" s="35"/>
      <c r="Z357" s="35"/>
      <c r="AA357" s="35"/>
      <c r="AB357" s="35"/>
      <c r="AC357" s="35"/>
      <c r="AD357" s="35"/>
      <c r="AE357" s="35"/>
      <c r="AT357" s="18" t="s">
        <v>410</v>
      </c>
      <c r="AU357" s="18" t="s">
        <v>86</v>
      </c>
    </row>
    <row r="358" spans="1:65" s="14" customFormat="1" ht="11.25">
      <c r="B358" s="220"/>
      <c r="C358" s="221"/>
      <c r="D358" s="205" t="s">
        <v>384</v>
      </c>
      <c r="E358" s="222" t="s">
        <v>1</v>
      </c>
      <c r="F358" s="223" t="s">
        <v>3860</v>
      </c>
      <c r="G358" s="221"/>
      <c r="H358" s="224">
        <v>5.9</v>
      </c>
      <c r="I358" s="225"/>
      <c r="J358" s="221"/>
      <c r="K358" s="221"/>
      <c r="L358" s="226"/>
      <c r="M358" s="227"/>
      <c r="N358" s="228"/>
      <c r="O358" s="228"/>
      <c r="P358" s="228"/>
      <c r="Q358" s="228"/>
      <c r="R358" s="228"/>
      <c r="S358" s="228"/>
      <c r="T358" s="229"/>
      <c r="AT358" s="230" t="s">
        <v>384</v>
      </c>
      <c r="AU358" s="230" t="s">
        <v>86</v>
      </c>
      <c r="AV358" s="14" t="s">
        <v>86</v>
      </c>
      <c r="AW358" s="14" t="s">
        <v>32</v>
      </c>
      <c r="AX358" s="14" t="s">
        <v>77</v>
      </c>
      <c r="AY358" s="230" t="s">
        <v>375</v>
      </c>
    </row>
    <row r="359" spans="1:65" s="14" customFormat="1" ht="11.25">
      <c r="B359" s="220"/>
      <c r="C359" s="221"/>
      <c r="D359" s="205" t="s">
        <v>384</v>
      </c>
      <c r="E359" s="222" t="s">
        <v>1</v>
      </c>
      <c r="F359" s="223" t="s">
        <v>3862</v>
      </c>
      <c r="G359" s="221"/>
      <c r="H359" s="224">
        <v>78</v>
      </c>
      <c r="I359" s="225"/>
      <c r="J359" s="221"/>
      <c r="K359" s="221"/>
      <c r="L359" s="226"/>
      <c r="M359" s="227"/>
      <c r="N359" s="228"/>
      <c r="O359" s="228"/>
      <c r="P359" s="228"/>
      <c r="Q359" s="228"/>
      <c r="R359" s="228"/>
      <c r="S359" s="228"/>
      <c r="T359" s="229"/>
      <c r="AT359" s="230" t="s">
        <v>384</v>
      </c>
      <c r="AU359" s="230" t="s">
        <v>86</v>
      </c>
      <c r="AV359" s="14" t="s">
        <v>86</v>
      </c>
      <c r="AW359" s="14" t="s">
        <v>32</v>
      </c>
      <c r="AX359" s="14" t="s">
        <v>77</v>
      </c>
      <c r="AY359" s="230" t="s">
        <v>375</v>
      </c>
    </row>
    <row r="360" spans="1:65" s="15" customFormat="1" ht="11.25">
      <c r="B360" s="246"/>
      <c r="C360" s="247"/>
      <c r="D360" s="205" t="s">
        <v>384</v>
      </c>
      <c r="E360" s="248" t="s">
        <v>1</v>
      </c>
      <c r="F360" s="249" t="s">
        <v>746</v>
      </c>
      <c r="G360" s="247"/>
      <c r="H360" s="250">
        <v>83.9</v>
      </c>
      <c r="I360" s="251"/>
      <c r="J360" s="247"/>
      <c r="K360" s="247"/>
      <c r="L360" s="252"/>
      <c r="M360" s="253"/>
      <c r="N360" s="254"/>
      <c r="O360" s="254"/>
      <c r="P360" s="254"/>
      <c r="Q360" s="254"/>
      <c r="R360" s="254"/>
      <c r="S360" s="254"/>
      <c r="T360" s="255"/>
      <c r="AT360" s="256" t="s">
        <v>384</v>
      </c>
      <c r="AU360" s="256" t="s">
        <v>86</v>
      </c>
      <c r="AV360" s="15" t="s">
        <v>374</v>
      </c>
      <c r="AW360" s="15" t="s">
        <v>32</v>
      </c>
      <c r="AX360" s="15" t="s">
        <v>84</v>
      </c>
      <c r="AY360" s="256" t="s">
        <v>375</v>
      </c>
    </row>
    <row r="361" spans="1:65" s="2" customFormat="1" ht="16.5" customHeight="1">
      <c r="A361" s="35"/>
      <c r="B361" s="36"/>
      <c r="C361" s="192" t="s">
        <v>1192</v>
      </c>
      <c r="D361" s="192" t="s">
        <v>377</v>
      </c>
      <c r="E361" s="193" t="s">
        <v>3901</v>
      </c>
      <c r="F361" s="194" t="s">
        <v>3902</v>
      </c>
      <c r="G361" s="195" t="s">
        <v>671</v>
      </c>
      <c r="H361" s="196">
        <v>223.9</v>
      </c>
      <c r="I361" s="197"/>
      <c r="J361" s="198">
        <f>ROUND(I361*H361,2)</f>
        <v>0</v>
      </c>
      <c r="K361" s="194" t="s">
        <v>408</v>
      </c>
      <c r="L361" s="40"/>
      <c r="M361" s="199" t="s">
        <v>1</v>
      </c>
      <c r="N361" s="200" t="s">
        <v>42</v>
      </c>
      <c r="O361" s="72"/>
      <c r="P361" s="201">
        <f>O361*H361</f>
        <v>0</v>
      </c>
      <c r="Q361" s="201">
        <v>3.15E-3</v>
      </c>
      <c r="R361" s="201">
        <f>Q361*H361</f>
        <v>0.70528500000000005</v>
      </c>
      <c r="S361" s="201">
        <v>0</v>
      </c>
      <c r="T361" s="202">
        <f>S361*H361</f>
        <v>0</v>
      </c>
      <c r="U361" s="35"/>
      <c r="V361" s="35"/>
      <c r="W361" s="35"/>
      <c r="X361" s="35"/>
      <c r="Y361" s="35"/>
      <c r="Z361" s="35"/>
      <c r="AA361" s="35"/>
      <c r="AB361" s="35"/>
      <c r="AC361" s="35"/>
      <c r="AD361" s="35"/>
      <c r="AE361" s="35"/>
      <c r="AR361" s="203" t="s">
        <v>374</v>
      </c>
      <c r="AT361" s="203" t="s">
        <v>377</v>
      </c>
      <c r="AU361" s="203" t="s">
        <v>86</v>
      </c>
      <c r="AY361" s="18" t="s">
        <v>375</v>
      </c>
      <c r="BE361" s="204">
        <f>IF(N361="základní",J361,0)</f>
        <v>0</v>
      </c>
      <c r="BF361" s="204">
        <f>IF(N361="snížená",J361,0)</f>
        <v>0</v>
      </c>
      <c r="BG361" s="204">
        <f>IF(N361="zákl. přenesená",J361,0)</f>
        <v>0</v>
      </c>
      <c r="BH361" s="204">
        <f>IF(N361="sníž. přenesená",J361,0)</f>
        <v>0</v>
      </c>
      <c r="BI361" s="204">
        <f>IF(N361="nulová",J361,0)</f>
        <v>0</v>
      </c>
      <c r="BJ361" s="18" t="s">
        <v>84</v>
      </c>
      <c r="BK361" s="204">
        <f>ROUND(I361*H361,2)</f>
        <v>0</v>
      </c>
      <c r="BL361" s="18" t="s">
        <v>374</v>
      </c>
      <c r="BM361" s="203" t="s">
        <v>4128</v>
      </c>
    </row>
    <row r="362" spans="1:65" s="2" customFormat="1" ht="11.25">
      <c r="A362" s="35"/>
      <c r="B362" s="36"/>
      <c r="C362" s="37"/>
      <c r="D362" s="205" t="s">
        <v>383</v>
      </c>
      <c r="E362" s="37"/>
      <c r="F362" s="206" t="s">
        <v>3904</v>
      </c>
      <c r="G362" s="37"/>
      <c r="H362" s="37"/>
      <c r="I362" s="207"/>
      <c r="J362" s="37"/>
      <c r="K362" s="37"/>
      <c r="L362" s="40"/>
      <c r="M362" s="208"/>
      <c r="N362" s="209"/>
      <c r="O362" s="72"/>
      <c r="P362" s="72"/>
      <c r="Q362" s="72"/>
      <c r="R362" s="72"/>
      <c r="S362" s="72"/>
      <c r="T362" s="73"/>
      <c r="U362" s="35"/>
      <c r="V362" s="35"/>
      <c r="W362" s="35"/>
      <c r="X362" s="35"/>
      <c r="Y362" s="35"/>
      <c r="Z362" s="35"/>
      <c r="AA362" s="35"/>
      <c r="AB362" s="35"/>
      <c r="AC362" s="35"/>
      <c r="AD362" s="35"/>
      <c r="AE362" s="35"/>
      <c r="AT362" s="18" t="s">
        <v>383</v>
      </c>
      <c r="AU362" s="18" t="s">
        <v>86</v>
      </c>
    </row>
    <row r="363" spans="1:65" s="14" customFormat="1" ht="11.25">
      <c r="B363" s="220"/>
      <c r="C363" s="221"/>
      <c r="D363" s="205" t="s">
        <v>384</v>
      </c>
      <c r="E363" s="222" t="s">
        <v>1</v>
      </c>
      <c r="F363" s="223" t="s">
        <v>3860</v>
      </c>
      <c r="G363" s="221"/>
      <c r="H363" s="224">
        <v>5.9</v>
      </c>
      <c r="I363" s="225"/>
      <c r="J363" s="221"/>
      <c r="K363" s="221"/>
      <c r="L363" s="226"/>
      <c r="M363" s="227"/>
      <c r="N363" s="228"/>
      <c r="O363" s="228"/>
      <c r="P363" s="228"/>
      <c r="Q363" s="228"/>
      <c r="R363" s="228"/>
      <c r="S363" s="228"/>
      <c r="T363" s="229"/>
      <c r="AT363" s="230" t="s">
        <v>384</v>
      </c>
      <c r="AU363" s="230" t="s">
        <v>86</v>
      </c>
      <c r="AV363" s="14" t="s">
        <v>86</v>
      </c>
      <c r="AW363" s="14" t="s">
        <v>32</v>
      </c>
      <c r="AX363" s="14" t="s">
        <v>77</v>
      </c>
      <c r="AY363" s="230" t="s">
        <v>375</v>
      </c>
    </row>
    <row r="364" spans="1:65" s="14" customFormat="1" ht="11.25">
      <c r="B364" s="220"/>
      <c r="C364" s="221"/>
      <c r="D364" s="205" t="s">
        <v>384</v>
      </c>
      <c r="E364" s="222" t="s">
        <v>1</v>
      </c>
      <c r="F364" s="223" t="s">
        <v>3861</v>
      </c>
      <c r="G364" s="221"/>
      <c r="H364" s="224">
        <v>110</v>
      </c>
      <c r="I364" s="225"/>
      <c r="J364" s="221"/>
      <c r="K364" s="221"/>
      <c r="L364" s="226"/>
      <c r="M364" s="227"/>
      <c r="N364" s="228"/>
      <c r="O364" s="228"/>
      <c r="P364" s="228"/>
      <c r="Q364" s="228"/>
      <c r="R364" s="228"/>
      <c r="S364" s="228"/>
      <c r="T364" s="229"/>
      <c r="AT364" s="230" t="s">
        <v>384</v>
      </c>
      <c r="AU364" s="230" t="s">
        <v>86</v>
      </c>
      <c r="AV364" s="14" t="s">
        <v>86</v>
      </c>
      <c r="AW364" s="14" t="s">
        <v>32</v>
      </c>
      <c r="AX364" s="14" t="s">
        <v>77</v>
      </c>
      <c r="AY364" s="230" t="s">
        <v>375</v>
      </c>
    </row>
    <row r="365" spans="1:65" s="14" customFormat="1" ht="11.25">
      <c r="B365" s="220"/>
      <c r="C365" s="221"/>
      <c r="D365" s="205" t="s">
        <v>384</v>
      </c>
      <c r="E365" s="222" t="s">
        <v>1</v>
      </c>
      <c r="F365" s="223" t="s">
        <v>3866</v>
      </c>
      <c r="G365" s="221"/>
      <c r="H365" s="224">
        <v>30</v>
      </c>
      <c r="I365" s="225"/>
      <c r="J365" s="221"/>
      <c r="K365" s="221"/>
      <c r="L365" s="226"/>
      <c r="M365" s="227"/>
      <c r="N365" s="228"/>
      <c r="O365" s="228"/>
      <c r="P365" s="228"/>
      <c r="Q365" s="228"/>
      <c r="R365" s="228"/>
      <c r="S365" s="228"/>
      <c r="T365" s="229"/>
      <c r="AT365" s="230" t="s">
        <v>384</v>
      </c>
      <c r="AU365" s="230" t="s">
        <v>86</v>
      </c>
      <c r="AV365" s="14" t="s">
        <v>86</v>
      </c>
      <c r="AW365" s="14" t="s">
        <v>32</v>
      </c>
      <c r="AX365" s="14" t="s">
        <v>77</v>
      </c>
      <c r="AY365" s="230" t="s">
        <v>375</v>
      </c>
    </row>
    <row r="366" spans="1:65" s="14" customFormat="1" ht="11.25">
      <c r="B366" s="220"/>
      <c r="C366" s="221"/>
      <c r="D366" s="205" t="s">
        <v>384</v>
      </c>
      <c r="E366" s="222" t="s">
        <v>1</v>
      </c>
      <c r="F366" s="223" t="s">
        <v>3862</v>
      </c>
      <c r="G366" s="221"/>
      <c r="H366" s="224">
        <v>78</v>
      </c>
      <c r="I366" s="225"/>
      <c r="J366" s="221"/>
      <c r="K366" s="221"/>
      <c r="L366" s="226"/>
      <c r="M366" s="227"/>
      <c r="N366" s="228"/>
      <c r="O366" s="228"/>
      <c r="P366" s="228"/>
      <c r="Q366" s="228"/>
      <c r="R366" s="228"/>
      <c r="S366" s="228"/>
      <c r="T366" s="229"/>
      <c r="AT366" s="230" t="s">
        <v>384</v>
      </c>
      <c r="AU366" s="230" t="s">
        <v>86</v>
      </c>
      <c r="AV366" s="14" t="s">
        <v>86</v>
      </c>
      <c r="AW366" s="14" t="s">
        <v>32</v>
      </c>
      <c r="AX366" s="14" t="s">
        <v>77</v>
      </c>
      <c r="AY366" s="230" t="s">
        <v>375</v>
      </c>
    </row>
    <row r="367" spans="1:65" s="15" customFormat="1" ht="11.25">
      <c r="B367" s="246"/>
      <c r="C367" s="247"/>
      <c r="D367" s="205" t="s">
        <v>384</v>
      </c>
      <c r="E367" s="248" t="s">
        <v>1</v>
      </c>
      <c r="F367" s="249" t="s">
        <v>746</v>
      </c>
      <c r="G367" s="247"/>
      <c r="H367" s="250">
        <v>223.9</v>
      </c>
      <c r="I367" s="251"/>
      <c r="J367" s="247"/>
      <c r="K367" s="247"/>
      <c r="L367" s="252"/>
      <c r="M367" s="253"/>
      <c r="N367" s="254"/>
      <c r="O367" s="254"/>
      <c r="P367" s="254"/>
      <c r="Q367" s="254"/>
      <c r="R367" s="254"/>
      <c r="S367" s="254"/>
      <c r="T367" s="255"/>
      <c r="AT367" s="256" t="s">
        <v>384</v>
      </c>
      <c r="AU367" s="256" t="s">
        <v>86</v>
      </c>
      <c r="AV367" s="15" t="s">
        <v>374</v>
      </c>
      <c r="AW367" s="15" t="s">
        <v>32</v>
      </c>
      <c r="AX367" s="15" t="s">
        <v>84</v>
      </c>
      <c r="AY367" s="256" t="s">
        <v>375</v>
      </c>
    </row>
    <row r="368" spans="1:65" s="2" customFormat="1" ht="16.5" customHeight="1">
      <c r="A368" s="35"/>
      <c r="B368" s="36"/>
      <c r="C368" s="192" t="s">
        <v>1198</v>
      </c>
      <c r="D368" s="192" t="s">
        <v>377</v>
      </c>
      <c r="E368" s="193" t="s">
        <v>757</v>
      </c>
      <c r="F368" s="194" t="s">
        <v>758</v>
      </c>
      <c r="G368" s="195" t="s">
        <v>671</v>
      </c>
      <c r="H368" s="196">
        <v>54.06</v>
      </c>
      <c r="I368" s="197"/>
      <c r="J368" s="198">
        <f>ROUND(I368*H368,2)</f>
        <v>0</v>
      </c>
      <c r="K368" s="194" t="s">
        <v>408</v>
      </c>
      <c r="L368" s="40"/>
      <c r="M368" s="199" t="s">
        <v>1</v>
      </c>
      <c r="N368" s="200" t="s">
        <v>42</v>
      </c>
      <c r="O368" s="72"/>
      <c r="P368" s="201">
        <f>O368*H368</f>
        <v>0</v>
      </c>
      <c r="Q368" s="201">
        <v>0</v>
      </c>
      <c r="R368" s="201">
        <f>Q368*H368</f>
        <v>0</v>
      </c>
      <c r="S368" s="201">
        <v>2.2499999999999999E-2</v>
      </c>
      <c r="T368" s="202">
        <f>S368*H368</f>
        <v>1.21635</v>
      </c>
      <c r="U368" s="35"/>
      <c r="V368" s="35"/>
      <c r="W368" s="35"/>
      <c r="X368" s="35"/>
      <c r="Y368" s="35"/>
      <c r="Z368" s="35"/>
      <c r="AA368" s="35"/>
      <c r="AB368" s="35"/>
      <c r="AC368" s="35"/>
      <c r="AD368" s="35"/>
      <c r="AE368" s="35"/>
      <c r="AR368" s="203" t="s">
        <v>374</v>
      </c>
      <c r="AT368" s="203" t="s">
        <v>377</v>
      </c>
      <c r="AU368" s="203" t="s">
        <v>86</v>
      </c>
      <c r="AY368" s="18" t="s">
        <v>375</v>
      </c>
      <c r="BE368" s="204">
        <f>IF(N368="základní",J368,0)</f>
        <v>0</v>
      </c>
      <c r="BF368" s="204">
        <f>IF(N368="snížená",J368,0)</f>
        <v>0</v>
      </c>
      <c r="BG368" s="204">
        <f>IF(N368="zákl. přenesená",J368,0)</f>
        <v>0</v>
      </c>
      <c r="BH368" s="204">
        <f>IF(N368="sníž. přenesená",J368,0)</f>
        <v>0</v>
      </c>
      <c r="BI368" s="204">
        <f>IF(N368="nulová",J368,0)</f>
        <v>0</v>
      </c>
      <c r="BJ368" s="18" t="s">
        <v>84</v>
      </c>
      <c r="BK368" s="204">
        <f>ROUND(I368*H368,2)</f>
        <v>0</v>
      </c>
      <c r="BL368" s="18" t="s">
        <v>374</v>
      </c>
      <c r="BM368" s="203" t="s">
        <v>4129</v>
      </c>
    </row>
    <row r="369" spans="1:65" s="2" customFormat="1" ht="11.25">
      <c r="A369" s="35"/>
      <c r="B369" s="36"/>
      <c r="C369" s="37"/>
      <c r="D369" s="205" t="s">
        <v>383</v>
      </c>
      <c r="E369" s="37"/>
      <c r="F369" s="206" t="s">
        <v>760</v>
      </c>
      <c r="G369" s="37"/>
      <c r="H369" s="37"/>
      <c r="I369" s="207"/>
      <c r="J369" s="37"/>
      <c r="K369" s="37"/>
      <c r="L369" s="40"/>
      <c r="M369" s="208"/>
      <c r="N369" s="209"/>
      <c r="O369" s="72"/>
      <c r="P369" s="72"/>
      <c r="Q369" s="72"/>
      <c r="R369" s="72"/>
      <c r="S369" s="72"/>
      <c r="T369" s="73"/>
      <c r="U369" s="35"/>
      <c r="V369" s="35"/>
      <c r="W369" s="35"/>
      <c r="X369" s="35"/>
      <c r="Y369" s="35"/>
      <c r="Z369" s="35"/>
      <c r="AA369" s="35"/>
      <c r="AB369" s="35"/>
      <c r="AC369" s="35"/>
      <c r="AD369" s="35"/>
      <c r="AE369" s="35"/>
      <c r="AT369" s="18" t="s">
        <v>383</v>
      </c>
      <c r="AU369" s="18" t="s">
        <v>86</v>
      </c>
    </row>
    <row r="370" spans="1:65" s="14" customFormat="1" ht="11.25">
      <c r="B370" s="220"/>
      <c r="C370" s="221"/>
      <c r="D370" s="205" t="s">
        <v>384</v>
      </c>
      <c r="E370" s="222" t="s">
        <v>1</v>
      </c>
      <c r="F370" s="223" t="s">
        <v>3906</v>
      </c>
      <c r="G370" s="221"/>
      <c r="H370" s="224">
        <v>54.06</v>
      </c>
      <c r="I370" s="225"/>
      <c r="J370" s="221"/>
      <c r="K370" s="221"/>
      <c r="L370" s="226"/>
      <c r="M370" s="227"/>
      <c r="N370" s="228"/>
      <c r="O370" s="228"/>
      <c r="P370" s="228"/>
      <c r="Q370" s="228"/>
      <c r="R370" s="228"/>
      <c r="S370" s="228"/>
      <c r="T370" s="229"/>
      <c r="AT370" s="230" t="s">
        <v>384</v>
      </c>
      <c r="AU370" s="230" t="s">
        <v>86</v>
      </c>
      <c r="AV370" s="14" t="s">
        <v>86</v>
      </c>
      <c r="AW370" s="14" t="s">
        <v>32</v>
      </c>
      <c r="AX370" s="14" t="s">
        <v>84</v>
      </c>
      <c r="AY370" s="230" t="s">
        <v>375</v>
      </c>
    </row>
    <row r="371" spans="1:65" s="2" customFormat="1" ht="16.5" customHeight="1">
      <c r="A371" s="35"/>
      <c r="B371" s="36"/>
      <c r="C371" s="192" t="s">
        <v>1204</v>
      </c>
      <c r="D371" s="192" t="s">
        <v>377</v>
      </c>
      <c r="E371" s="193" t="s">
        <v>762</v>
      </c>
      <c r="F371" s="194" t="s">
        <v>763</v>
      </c>
      <c r="G371" s="195" t="s">
        <v>671</v>
      </c>
      <c r="H371" s="196">
        <v>270.3</v>
      </c>
      <c r="I371" s="197"/>
      <c r="J371" s="198">
        <f>ROUND(I371*H371,2)</f>
        <v>0</v>
      </c>
      <c r="K371" s="194" t="s">
        <v>408</v>
      </c>
      <c r="L371" s="40"/>
      <c r="M371" s="199" t="s">
        <v>1</v>
      </c>
      <c r="N371" s="200" t="s">
        <v>42</v>
      </c>
      <c r="O371" s="72"/>
      <c r="P371" s="201">
        <f>O371*H371</f>
        <v>0</v>
      </c>
      <c r="Q371" s="201">
        <v>0</v>
      </c>
      <c r="R371" s="201">
        <f>Q371*H371</f>
        <v>0</v>
      </c>
      <c r="S371" s="201">
        <v>4.4999999999999997E-3</v>
      </c>
      <c r="T371" s="202">
        <f>S371*H371</f>
        <v>1.21635</v>
      </c>
      <c r="U371" s="35"/>
      <c r="V371" s="35"/>
      <c r="W371" s="35"/>
      <c r="X371" s="35"/>
      <c r="Y371" s="35"/>
      <c r="Z371" s="35"/>
      <c r="AA371" s="35"/>
      <c r="AB371" s="35"/>
      <c r="AC371" s="35"/>
      <c r="AD371" s="35"/>
      <c r="AE371" s="35"/>
      <c r="AR371" s="203" t="s">
        <v>374</v>
      </c>
      <c r="AT371" s="203" t="s">
        <v>377</v>
      </c>
      <c r="AU371" s="203" t="s">
        <v>86</v>
      </c>
      <c r="AY371" s="18" t="s">
        <v>375</v>
      </c>
      <c r="BE371" s="204">
        <f>IF(N371="základní",J371,0)</f>
        <v>0</v>
      </c>
      <c r="BF371" s="204">
        <f>IF(N371="snížená",J371,0)</f>
        <v>0</v>
      </c>
      <c r="BG371" s="204">
        <f>IF(N371="zákl. přenesená",J371,0)</f>
        <v>0</v>
      </c>
      <c r="BH371" s="204">
        <f>IF(N371="sníž. přenesená",J371,0)</f>
        <v>0</v>
      </c>
      <c r="BI371" s="204">
        <f>IF(N371="nulová",J371,0)</f>
        <v>0</v>
      </c>
      <c r="BJ371" s="18" t="s">
        <v>84</v>
      </c>
      <c r="BK371" s="204">
        <f>ROUND(I371*H371,2)</f>
        <v>0</v>
      </c>
      <c r="BL371" s="18" t="s">
        <v>374</v>
      </c>
      <c r="BM371" s="203" t="s">
        <v>4130</v>
      </c>
    </row>
    <row r="372" spans="1:65" s="2" customFormat="1" ht="11.25">
      <c r="A372" s="35"/>
      <c r="B372" s="36"/>
      <c r="C372" s="37"/>
      <c r="D372" s="205" t="s">
        <v>383</v>
      </c>
      <c r="E372" s="37"/>
      <c r="F372" s="206" t="s">
        <v>765</v>
      </c>
      <c r="G372" s="37"/>
      <c r="H372" s="37"/>
      <c r="I372" s="207"/>
      <c r="J372" s="37"/>
      <c r="K372" s="37"/>
      <c r="L372" s="40"/>
      <c r="M372" s="208"/>
      <c r="N372" s="209"/>
      <c r="O372" s="72"/>
      <c r="P372" s="72"/>
      <c r="Q372" s="72"/>
      <c r="R372" s="72"/>
      <c r="S372" s="72"/>
      <c r="T372" s="73"/>
      <c r="U372" s="35"/>
      <c r="V372" s="35"/>
      <c r="W372" s="35"/>
      <c r="X372" s="35"/>
      <c r="Y372" s="35"/>
      <c r="Z372" s="35"/>
      <c r="AA372" s="35"/>
      <c r="AB372" s="35"/>
      <c r="AC372" s="35"/>
      <c r="AD372" s="35"/>
      <c r="AE372" s="35"/>
      <c r="AT372" s="18" t="s">
        <v>383</v>
      </c>
      <c r="AU372" s="18" t="s">
        <v>86</v>
      </c>
    </row>
    <row r="373" spans="1:65" s="14" customFormat="1" ht="11.25">
      <c r="B373" s="220"/>
      <c r="C373" s="221"/>
      <c r="D373" s="205" t="s">
        <v>384</v>
      </c>
      <c r="E373" s="222" t="s">
        <v>1</v>
      </c>
      <c r="F373" s="223" t="s">
        <v>3908</v>
      </c>
      <c r="G373" s="221"/>
      <c r="H373" s="224">
        <v>270.3</v>
      </c>
      <c r="I373" s="225"/>
      <c r="J373" s="221"/>
      <c r="K373" s="221"/>
      <c r="L373" s="226"/>
      <c r="M373" s="227"/>
      <c r="N373" s="228"/>
      <c r="O373" s="228"/>
      <c r="P373" s="228"/>
      <c r="Q373" s="228"/>
      <c r="R373" s="228"/>
      <c r="S373" s="228"/>
      <c r="T373" s="229"/>
      <c r="AT373" s="230" t="s">
        <v>384</v>
      </c>
      <c r="AU373" s="230" t="s">
        <v>86</v>
      </c>
      <c r="AV373" s="14" t="s">
        <v>86</v>
      </c>
      <c r="AW373" s="14" t="s">
        <v>32</v>
      </c>
      <c r="AX373" s="14" t="s">
        <v>84</v>
      </c>
      <c r="AY373" s="230" t="s">
        <v>375</v>
      </c>
    </row>
    <row r="374" spans="1:65" s="2" customFormat="1" ht="21.75" customHeight="1">
      <c r="A374" s="35"/>
      <c r="B374" s="36"/>
      <c r="C374" s="192" t="s">
        <v>1210</v>
      </c>
      <c r="D374" s="192" t="s">
        <v>377</v>
      </c>
      <c r="E374" s="193" t="s">
        <v>1967</v>
      </c>
      <c r="F374" s="194" t="s">
        <v>1968</v>
      </c>
      <c r="G374" s="195" t="s">
        <v>671</v>
      </c>
      <c r="H374" s="196">
        <v>36.04</v>
      </c>
      <c r="I374" s="197"/>
      <c r="J374" s="198">
        <f>ROUND(I374*H374,2)</f>
        <v>0</v>
      </c>
      <c r="K374" s="194" t="s">
        <v>408</v>
      </c>
      <c r="L374" s="40"/>
      <c r="M374" s="199" t="s">
        <v>1</v>
      </c>
      <c r="N374" s="200" t="s">
        <v>42</v>
      </c>
      <c r="O374" s="72"/>
      <c r="P374" s="201">
        <f>O374*H374</f>
        <v>0</v>
      </c>
      <c r="Q374" s="201">
        <v>9.5600000000000008E-3</v>
      </c>
      <c r="R374" s="201">
        <f>Q374*H374</f>
        <v>0.34454240000000003</v>
      </c>
      <c r="S374" s="201">
        <v>0</v>
      </c>
      <c r="T374" s="202">
        <f>S374*H374</f>
        <v>0</v>
      </c>
      <c r="U374" s="35"/>
      <c r="V374" s="35"/>
      <c r="W374" s="35"/>
      <c r="X374" s="35"/>
      <c r="Y374" s="35"/>
      <c r="Z374" s="35"/>
      <c r="AA374" s="35"/>
      <c r="AB374" s="35"/>
      <c r="AC374" s="35"/>
      <c r="AD374" s="35"/>
      <c r="AE374" s="35"/>
      <c r="AR374" s="203" t="s">
        <v>374</v>
      </c>
      <c r="AT374" s="203" t="s">
        <v>377</v>
      </c>
      <c r="AU374" s="203" t="s">
        <v>86</v>
      </c>
      <c r="AY374" s="18" t="s">
        <v>375</v>
      </c>
      <c r="BE374" s="204">
        <f>IF(N374="základní",J374,0)</f>
        <v>0</v>
      </c>
      <c r="BF374" s="204">
        <f>IF(N374="snížená",J374,0)</f>
        <v>0</v>
      </c>
      <c r="BG374" s="204">
        <f>IF(N374="zákl. přenesená",J374,0)</f>
        <v>0</v>
      </c>
      <c r="BH374" s="204">
        <f>IF(N374="sníž. přenesená",J374,0)</f>
        <v>0</v>
      </c>
      <c r="BI374" s="204">
        <f>IF(N374="nulová",J374,0)</f>
        <v>0</v>
      </c>
      <c r="BJ374" s="18" t="s">
        <v>84</v>
      </c>
      <c r="BK374" s="204">
        <f>ROUND(I374*H374,2)</f>
        <v>0</v>
      </c>
      <c r="BL374" s="18" t="s">
        <v>374</v>
      </c>
      <c r="BM374" s="203" t="s">
        <v>4131</v>
      </c>
    </row>
    <row r="375" spans="1:65" s="2" customFormat="1" ht="11.25">
      <c r="A375" s="35"/>
      <c r="B375" s="36"/>
      <c r="C375" s="37"/>
      <c r="D375" s="205" t="s">
        <v>383</v>
      </c>
      <c r="E375" s="37"/>
      <c r="F375" s="206" t="s">
        <v>1970</v>
      </c>
      <c r="G375" s="37"/>
      <c r="H375" s="37"/>
      <c r="I375" s="207"/>
      <c r="J375" s="37"/>
      <c r="K375" s="37"/>
      <c r="L375" s="40"/>
      <c r="M375" s="208"/>
      <c r="N375" s="209"/>
      <c r="O375" s="72"/>
      <c r="P375" s="72"/>
      <c r="Q375" s="72"/>
      <c r="R375" s="72"/>
      <c r="S375" s="72"/>
      <c r="T375" s="73"/>
      <c r="U375" s="35"/>
      <c r="V375" s="35"/>
      <c r="W375" s="35"/>
      <c r="X375" s="35"/>
      <c r="Y375" s="35"/>
      <c r="Z375" s="35"/>
      <c r="AA375" s="35"/>
      <c r="AB375" s="35"/>
      <c r="AC375" s="35"/>
      <c r="AD375" s="35"/>
      <c r="AE375" s="35"/>
      <c r="AT375" s="18" t="s">
        <v>383</v>
      </c>
      <c r="AU375" s="18" t="s">
        <v>86</v>
      </c>
    </row>
    <row r="376" spans="1:65" s="14" customFormat="1" ht="11.25">
      <c r="B376" s="220"/>
      <c r="C376" s="221"/>
      <c r="D376" s="205" t="s">
        <v>384</v>
      </c>
      <c r="E376" s="222" t="s">
        <v>1</v>
      </c>
      <c r="F376" s="223" t="s">
        <v>4132</v>
      </c>
      <c r="G376" s="221"/>
      <c r="H376" s="224">
        <v>36.04</v>
      </c>
      <c r="I376" s="225"/>
      <c r="J376" s="221"/>
      <c r="K376" s="221"/>
      <c r="L376" s="226"/>
      <c r="M376" s="227"/>
      <c r="N376" s="228"/>
      <c r="O376" s="228"/>
      <c r="P376" s="228"/>
      <c r="Q376" s="228"/>
      <c r="R376" s="228"/>
      <c r="S376" s="228"/>
      <c r="T376" s="229"/>
      <c r="AT376" s="230" t="s">
        <v>384</v>
      </c>
      <c r="AU376" s="230" t="s">
        <v>86</v>
      </c>
      <c r="AV376" s="14" t="s">
        <v>86</v>
      </c>
      <c r="AW376" s="14" t="s">
        <v>32</v>
      </c>
      <c r="AX376" s="14" t="s">
        <v>84</v>
      </c>
      <c r="AY376" s="230" t="s">
        <v>375</v>
      </c>
    </row>
    <row r="377" spans="1:65" s="2" customFormat="1" ht="16.5" customHeight="1">
      <c r="A377" s="35"/>
      <c r="B377" s="36"/>
      <c r="C377" s="192" t="s">
        <v>1213</v>
      </c>
      <c r="D377" s="192" t="s">
        <v>377</v>
      </c>
      <c r="E377" s="193" t="s">
        <v>1227</v>
      </c>
      <c r="F377" s="194" t="s">
        <v>1228</v>
      </c>
      <c r="G377" s="195" t="s">
        <v>424</v>
      </c>
      <c r="H377" s="196">
        <v>144.16</v>
      </c>
      <c r="I377" s="197"/>
      <c r="J377" s="198">
        <f>ROUND(I377*H377,2)</f>
        <v>0</v>
      </c>
      <c r="K377" s="194" t="s">
        <v>408</v>
      </c>
      <c r="L377" s="40"/>
      <c r="M377" s="199" t="s">
        <v>1</v>
      </c>
      <c r="N377" s="200" t="s">
        <v>42</v>
      </c>
      <c r="O377" s="72"/>
      <c r="P377" s="201">
        <f>O377*H377</f>
        <v>0</v>
      </c>
      <c r="Q377" s="201">
        <v>2.5999999999999998E-4</v>
      </c>
      <c r="R377" s="201">
        <f>Q377*H377</f>
        <v>3.7481599999999997E-2</v>
      </c>
      <c r="S377" s="201">
        <v>0</v>
      </c>
      <c r="T377" s="202">
        <f>S377*H377</f>
        <v>0</v>
      </c>
      <c r="U377" s="35"/>
      <c r="V377" s="35"/>
      <c r="W377" s="35"/>
      <c r="X377" s="35"/>
      <c r="Y377" s="35"/>
      <c r="Z377" s="35"/>
      <c r="AA377" s="35"/>
      <c r="AB377" s="35"/>
      <c r="AC377" s="35"/>
      <c r="AD377" s="35"/>
      <c r="AE377" s="35"/>
      <c r="AR377" s="203" t="s">
        <v>374</v>
      </c>
      <c r="AT377" s="203" t="s">
        <v>377</v>
      </c>
      <c r="AU377" s="203" t="s">
        <v>86</v>
      </c>
      <c r="AY377" s="18" t="s">
        <v>375</v>
      </c>
      <c r="BE377" s="204">
        <f>IF(N377="základní",J377,0)</f>
        <v>0</v>
      </c>
      <c r="BF377" s="204">
        <f>IF(N377="snížená",J377,0)</f>
        <v>0</v>
      </c>
      <c r="BG377" s="204">
        <f>IF(N377="zákl. přenesená",J377,0)</f>
        <v>0</v>
      </c>
      <c r="BH377" s="204">
        <f>IF(N377="sníž. přenesená",J377,0)</f>
        <v>0</v>
      </c>
      <c r="BI377" s="204">
        <f>IF(N377="nulová",J377,0)</f>
        <v>0</v>
      </c>
      <c r="BJ377" s="18" t="s">
        <v>84</v>
      </c>
      <c r="BK377" s="204">
        <f>ROUND(I377*H377,2)</f>
        <v>0</v>
      </c>
      <c r="BL377" s="18" t="s">
        <v>374</v>
      </c>
      <c r="BM377" s="203" t="s">
        <v>4133</v>
      </c>
    </row>
    <row r="378" spans="1:65" s="2" customFormat="1" ht="11.25">
      <c r="A378" s="35"/>
      <c r="B378" s="36"/>
      <c r="C378" s="37"/>
      <c r="D378" s="205" t="s">
        <v>383</v>
      </c>
      <c r="E378" s="37"/>
      <c r="F378" s="206" t="s">
        <v>1230</v>
      </c>
      <c r="G378" s="37"/>
      <c r="H378" s="37"/>
      <c r="I378" s="207"/>
      <c r="J378" s="37"/>
      <c r="K378" s="37"/>
      <c r="L378" s="40"/>
      <c r="M378" s="208"/>
      <c r="N378" s="209"/>
      <c r="O378" s="72"/>
      <c r="P378" s="72"/>
      <c r="Q378" s="72"/>
      <c r="R378" s="72"/>
      <c r="S378" s="72"/>
      <c r="T378" s="73"/>
      <c r="U378" s="35"/>
      <c r="V378" s="35"/>
      <c r="W378" s="35"/>
      <c r="X378" s="35"/>
      <c r="Y378" s="35"/>
      <c r="Z378" s="35"/>
      <c r="AA378" s="35"/>
      <c r="AB378" s="35"/>
      <c r="AC378" s="35"/>
      <c r="AD378" s="35"/>
      <c r="AE378" s="35"/>
      <c r="AT378" s="18" t="s">
        <v>383</v>
      </c>
      <c r="AU378" s="18" t="s">
        <v>86</v>
      </c>
    </row>
    <row r="379" spans="1:65" s="14" customFormat="1" ht="11.25">
      <c r="B379" s="220"/>
      <c r="C379" s="221"/>
      <c r="D379" s="205" t="s">
        <v>384</v>
      </c>
      <c r="E379" s="222" t="s">
        <v>1</v>
      </c>
      <c r="F379" s="223" t="s">
        <v>4134</v>
      </c>
      <c r="G379" s="221"/>
      <c r="H379" s="224">
        <v>144.16</v>
      </c>
      <c r="I379" s="225"/>
      <c r="J379" s="221"/>
      <c r="K379" s="221"/>
      <c r="L379" s="226"/>
      <c r="M379" s="227"/>
      <c r="N379" s="228"/>
      <c r="O379" s="228"/>
      <c r="P379" s="228"/>
      <c r="Q379" s="228"/>
      <c r="R379" s="228"/>
      <c r="S379" s="228"/>
      <c r="T379" s="229"/>
      <c r="AT379" s="230" t="s">
        <v>384</v>
      </c>
      <c r="AU379" s="230" t="s">
        <v>86</v>
      </c>
      <c r="AV379" s="14" t="s">
        <v>86</v>
      </c>
      <c r="AW379" s="14" t="s">
        <v>32</v>
      </c>
      <c r="AX379" s="14" t="s">
        <v>84</v>
      </c>
      <c r="AY379" s="230" t="s">
        <v>375</v>
      </c>
    </row>
    <row r="380" spans="1:65" s="2" customFormat="1" ht="16.5" customHeight="1">
      <c r="A380" s="35"/>
      <c r="B380" s="36"/>
      <c r="C380" s="192" t="s">
        <v>1217</v>
      </c>
      <c r="D380" s="192" t="s">
        <v>377</v>
      </c>
      <c r="E380" s="193" t="s">
        <v>1258</v>
      </c>
      <c r="F380" s="194" t="s">
        <v>1259</v>
      </c>
      <c r="G380" s="195" t="s">
        <v>775</v>
      </c>
      <c r="H380" s="196">
        <v>1</v>
      </c>
      <c r="I380" s="197"/>
      <c r="J380" s="198">
        <f>ROUND(I380*H380,2)</f>
        <v>0</v>
      </c>
      <c r="K380" s="194" t="s">
        <v>1</v>
      </c>
      <c r="L380" s="40"/>
      <c r="M380" s="199" t="s">
        <v>1</v>
      </c>
      <c r="N380" s="200" t="s">
        <v>42</v>
      </c>
      <c r="O380" s="72"/>
      <c r="P380" s="201">
        <f>O380*H380</f>
        <v>0</v>
      </c>
      <c r="Q380" s="201">
        <v>0</v>
      </c>
      <c r="R380" s="201">
        <f>Q380*H380</f>
        <v>0</v>
      </c>
      <c r="S380" s="201">
        <v>0</v>
      </c>
      <c r="T380" s="202">
        <f>S380*H380</f>
        <v>0</v>
      </c>
      <c r="U380" s="35"/>
      <c r="V380" s="35"/>
      <c r="W380" s="35"/>
      <c r="X380" s="35"/>
      <c r="Y380" s="35"/>
      <c r="Z380" s="35"/>
      <c r="AA380" s="35"/>
      <c r="AB380" s="35"/>
      <c r="AC380" s="35"/>
      <c r="AD380" s="35"/>
      <c r="AE380" s="35"/>
      <c r="AR380" s="203" t="s">
        <v>374</v>
      </c>
      <c r="AT380" s="203" t="s">
        <v>377</v>
      </c>
      <c r="AU380" s="203" t="s">
        <v>86</v>
      </c>
      <c r="AY380" s="18" t="s">
        <v>375</v>
      </c>
      <c r="BE380" s="204">
        <f>IF(N380="základní",J380,0)</f>
        <v>0</v>
      </c>
      <c r="BF380" s="204">
        <f>IF(N380="snížená",J380,0)</f>
        <v>0</v>
      </c>
      <c r="BG380" s="204">
        <f>IF(N380="zákl. přenesená",J380,0)</f>
        <v>0</v>
      </c>
      <c r="BH380" s="204">
        <f>IF(N380="sníž. přenesená",J380,0)</f>
        <v>0</v>
      </c>
      <c r="BI380" s="204">
        <f>IF(N380="nulová",J380,0)</f>
        <v>0</v>
      </c>
      <c r="BJ380" s="18" t="s">
        <v>84</v>
      </c>
      <c r="BK380" s="204">
        <f>ROUND(I380*H380,2)</f>
        <v>0</v>
      </c>
      <c r="BL380" s="18" t="s">
        <v>374</v>
      </c>
      <c r="BM380" s="203" t="s">
        <v>4135</v>
      </c>
    </row>
    <row r="381" spans="1:65" s="2" customFormat="1" ht="19.5">
      <c r="A381" s="35"/>
      <c r="B381" s="36"/>
      <c r="C381" s="37"/>
      <c r="D381" s="205" t="s">
        <v>383</v>
      </c>
      <c r="E381" s="37"/>
      <c r="F381" s="206" t="s">
        <v>1261</v>
      </c>
      <c r="G381" s="37"/>
      <c r="H381" s="37"/>
      <c r="I381" s="207"/>
      <c r="J381" s="37"/>
      <c r="K381" s="37"/>
      <c r="L381" s="40"/>
      <c r="M381" s="208"/>
      <c r="N381" s="209"/>
      <c r="O381" s="72"/>
      <c r="P381" s="72"/>
      <c r="Q381" s="72"/>
      <c r="R381" s="72"/>
      <c r="S381" s="72"/>
      <c r="T381" s="73"/>
      <c r="U381" s="35"/>
      <c r="V381" s="35"/>
      <c r="W381" s="35"/>
      <c r="X381" s="35"/>
      <c r="Y381" s="35"/>
      <c r="Z381" s="35"/>
      <c r="AA381" s="35"/>
      <c r="AB381" s="35"/>
      <c r="AC381" s="35"/>
      <c r="AD381" s="35"/>
      <c r="AE381" s="35"/>
      <c r="AT381" s="18" t="s">
        <v>383</v>
      </c>
      <c r="AU381" s="18" t="s">
        <v>86</v>
      </c>
    </row>
    <row r="382" spans="1:65" s="14" customFormat="1" ht="11.25">
      <c r="B382" s="220"/>
      <c r="C382" s="221"/>
      <c r="D382" s="205" t="s">
        <v>384</v>
      </c>
      <c r="E382" s="222" t="s">
        <v>1</v>
      </c>
      <c r="F382" s="223" t="s">
        <v>1262</v>
      </c>
      <c r="G382" s="221"/>
      <c r="H382" s="224">
        <v>1</v>
      </c>
      <c r="I382" s="225"/>
      <c r="J382" s="221"/>
      <c r="K382" s="221"/>
      <c r="L382" s="226"/>
      <c r="M382" s="227"/>
      <c r="N382" s="228"/>
      <c r="O382" s="228"/>
      <c r="P382" s="228"/>
      <c r="Q382" s="228"/>
      <c r="R382" s="228"/>
      <c r="S382" s="228"/>
      <c r="T382" s="229"/>
      <c r="AT382" s="230" t="s">
        <v>384</v>
      </c>
      <c r="AU382" s="230" t="s">
        <v>86</v>
      </c>
      <c r="AV382" s="14" t="s">
        <v>86</v>
      </c>
      <c r="AW382" s="14" t="s">
        <v>32</v>
      </c>
      <c r="AX382" s="14" t="s">
        <v>84</v>
      </c>
      <c r="AY382" s="230" t="s">
        <v>375</v>
      </c>
    </row>
    <row r="383" spans="1:65" s="2" customFormat="1" ht="21.75" customHeight="1">
      <c r="A383" s="35"/>
      <c r="B383" s="36"/>
      <c r="C383" s="192" t="s">
        <v>1221</v>
      </c>
      <c r="D383" s="192" t="s">
        <v>377</v>
      </c>
      <c r="E383" s="193" t="s">
        <v>3916</v>
      </c>
      <c r="F383" s="194" t="s">
        <v>4136</v>
      </c>
      <c r="G383" s="195" t="s">
        <v>775</v>
      </c>
      <c r="H383" s="196">
        <v>1</v>
      </c>
      <c r="I383" s="197"/>
      <c r="J383" s="198">
        <f>ROUND(I383*H383,2)</f>
        <v>0</v>
      </c>
      <c r="K383" s="194" t="s">
        <v>1</v>
      </c>
      <c r="L383" s="40"/>
      <c r="M383" s="199" t="s">
        <v>1</v>
      </c>
      <c r="N383" s="200" t="s">
        <v>42</v>
      </c>
      <c r="O383" s="72"/>
      <c r="P383" s="201">
        <f>O383*H383</f>
        <v>0</v>
      </c>
      <c r="Q383" s="201">
        <v>0</v>
      </c>
      <c r="R383" s="201">
        <f>Q383*H383</f>
        <v>0</v>
      </c>
      <c r="S383" s="201">
        <v>0</v>
      </c>
      <c r="T383" s="202">
        <f>S383*H383</f>
        <v>0</v>
      </c>
      <c r="U383" s="35"/>
      <c r="V383" s="35"/>
      <c r="W383" s="35"/>
      <c r="X383" s="35"/>
      <c r="Y383" s="35"/>
      <c r="Z383" s="35"/>
      <c r="AA383" s="35"/>
      <c r="AB383" s="35"/>
      <c r="AC383" s="35"/>
      <c r="AD383" s="35"/>
      <c r="AE383" s="35"/>
      <c r="AR383" s="203" t="s">
        <v>374</v>
      </c>
      <c r="AT383" s="203" t="s">
        <v>377</v>
      </c>
      <c r="AU383" s="203" t="s">
        <v>86</v>
      </c>
      <c r="AY383" s="18" t="s">
        <v>375</v>
      </c>
      <c r="BE383" s="204">
        <f>IF(N383="základní",J383,0)</f>
        <v>0</v>
      </c>
      <c r="BF383" s="204">
        <f>IF(N383="snížená",J383,0)</f>
        <v>0</v>
      </c>
      <c r="BG383" s="204">
        <f>IF(N383="zákl. přenesená",J383,0)</f>
        <v>0</v>
      </c>
      <c r="BH383" s="204">
        <f>IF(N383="sníž. přenesená",J383,0)</f>
        <v>0</v>
      </c>
      <c r="BI383" s="204">
        <f>IF(N383="nulová",J383,0)</f>
        <v>0</v>
      </c>
      <c r="BJ383" s="18" t="s">
        <v>84</v>
      </c>
      <c r="BK383" s="204">
        <f>ROUND(I383*H383,2)</f>
        <v>0</v>
      </c>
      <c r="BL383" s="18" t="s">
        <v>374</v>
      </c>
      <c r="BM383" s="203" t="s">
        <v>4137</v>
      </c>
    </row>
    <row r="384" spans="1:65" s="2" customFormat="1" ht="11.25">
      <c r="A384" s="35"/>
      <c r="B384" s="36"/>
      <c r="C384" s="37"/>
      <c r="D384" s="205" t="s">
        <v>383</v>
      </c>
      <c r="E384" s="37"/>
      <c r="F384" s="206" t="s">
        <v>4136</v>
      </c>
      <c r="G384" s="37"/>
      <c r="H384" s="37"/>
      <c r="I384" s="207"/>
      <c r="J384" s="37"/>
      <c r="K384" s="37"/>
      <c r="L384" s="40"/>
      <c r="M384" s="208"/>
      <c r="N384" s="209"/>
      <c r="O384" s="72"/>
      <c r="P384" s="72"/>
      <c r="Q384" s="72"/>
      <c r="R384" s="72"/>
      <c r="S384" s="72"/>
      <c r="T384" s="73"/>
      <c r="U384" s="35"/>
      <c r="V384" s="35"/>
      <c r="W384" s="35"/>
      <c r="X384" s="35"/>
      <c r="Y384" s="35"/>
      <c r="Z384" s="35"/>
      <c r="AA384" s="35"/>
      <c r="AB384" s="35"/>
      <c r="AC384" s="35"/>
      <c r="AD384" s="35"/>
      <c r="AE384" s="35"/>
      <c r="AT384" s="18" t="s">
        <v>383</v>
      </c>
      <c r="AU384" s="18" t="s">
        <v>86</v>
      </c>
    </row>
    <row r="385" spans="1:65" s="2" customFormat="1" ht="19.5">
      <c r="A385" s="35"/>
      <c r="B385" s="36"/>
      <c r="C385" s="37"/>
      <c r="D385" s="205" t="s">
        <v>410</v>
      </c>
      <c r="E385" s="37"/>
      <c r="F385" s="231" t="s">
        <v>4138</v>
      </c>
      <c r="G385" s="37"/>
      <c r="H385" s="37"/>
      <c r="I385" s="207"/>
      <c r="J385" s="37"/>
      <c r="K385" s="37"/>
      <c r="L385" s="40"/>
      <c r="M385" s="208"/>
      <c r="N385" s="209"/>
      <c r="O385" s="72"/>
      <c r="P385" s="72"/>
      <c r="Q385" s="72"/>
      <c r="R385" s="72"/>
      <c r="S385" s="72"/>
      <c r="T385" s="73"/>
      <c r="U385" s="35"/>
      <c r="V385" s="35"/>
      <c r="W385" s="35"/>
      <c r="X385" s="35"/>
      <c r="Y385" s="35"/>
      <c r="Z385" s="35"/>
      <c r="AA385" s="35"/>
      <c r="AB385" s="35"/>
      <c r="AC385" s="35"/>
      <c r="AD385" s="35"/>
      <c r="AE385" s="35"/>
      <c r="AT385" s="18" t="s">
        <v>410</v>
      </c>
      <c r="AU385" s="18" t="s">
        <v>86</v>
      </c>
    </row>
    <row r="386" spans="1:65" s="2" customFormat="1" ht="16.5" customHeight="1">
      <c r="A386" s="35"/>
      <c r="B386" s="36"/>
      <c r="C386" s="192" t="s">
        <v>1226</v>
      </c>
      <c r="D386" s="192" t="s">
        <v>377</v>
      </c>
      <c r="E386" s="193" t="s">
        <v>3319</v>
      </c>
      <c r="F386" s="194" t="s">
        <v>3920</v>
      </c>
      <c r="G386" s="195" t="s">
        <v>775</v>
      </c>
      <c r="H386" s="196">
        <v>1</v>
      </c>
      <c r="I386" s="197"/>
      <c r="J386" s="198">
        <f>ROUND(I386*H386,2)</f>
        <v>0</v>
      </c>
      <c r="K386" s="194" t="s">
        <v>1</v>
      </c>
      <c r="L386" s="40"/>
      <c r="M386" s="199" t="s">
        <v>1</v>
      </c>
      <c r="N386" s="200" t="s">
        <v>42</v>
      </c>
      <c r="O386" s="72"/>
      <c r="P386" s="201">
        <f>O386*H386</f>
        <v>0</v>
      </c>
      <c r="Q386" s="201">
        <v>0</v>
      </c>
      <c r="R386" s="201">
        <f>Q386*H386</f>
        <v>0</v>
      </c>
      <c r="S386" s="201">
        <v>0</v>
      </c>
      <c r="T386" s="202">
        <f>S386*H386</f>
        <v>0</v>
      </c>
      <c r="U386" s="35"/>
      <c r="V386" s="35"/>
      <c r="W386" s="35"/>
      <c r="X386" s="35"/>
      <c r="Y386" s="35"/>
      <c r="Z386" s="35"/>
      <c r="AA386" s="35"/>
      <c r="AB386" s="35"/>
      <c r="AC386" s="35"/>
      <c r="AD386" s="35"/>
      <c r="AE386" s="35"/>
      <c r="AR386" s="203" t="s">
        <v>374</v>
      </c>
      <c r="AT386" s="203" t="s">
        <v>377</v>
      </c>
      <c r="AU386" s="203" t="s">
        <v>86</v>
      </c>
      <c r="AY386" s="18" t="s">
        <v>375</v>
      </c>
      <c r="BE386" s="204">
        <f>IF(N386="základní",J386,0)</f>
        <v>0</v>
      </c>
      <c r="BF386" s="204">
        <f>IF(N386="snížená",J386,0)</f>
        <v>0</v>
      </c>
      <c r="BG386" s="204">
        <f>IF(N386="zákl. přenesená",J386,0)</f>
        <v>0</v>
      </c>
      <c r="BH386" s="204">
        <f>IF(N386="sníž. přenesená",J386,0)</f>
        <v>0</v>
      </c>
      <c r="BI386" s="204">
        <f>IF(N386="nulová",J386,0)</f>
        <v>0</v>
      </c>
      <c r="BJ386" s="18" t="s">
        <v>84</v>
      </c>
      <c r="BK386" s="204">
        <f>ROUND(I386*H386,2)</f>
        <v>0</v>
      </c>
      <c r="BL386" s="18" t="s">
        <v>374</v>
      </c>
      <c r="BM386" s="203" t="s">
        <v>4139</v>
      </c>
    </row>
    <row r="387" spans="1:65" s="2" customFormat="1" ht="29.25">
      <c r="A387" s="35"/>
      <c r="B387" s="36"/>
      <c r="C387" s="37"/>
      <c r="D387" s="205" t="s">
        <v>383</v>
      </c>
      <c r="E387" s="37"/>
      <c r="F387" s="206" t="s">
        <v>3922</v>
      </c>
      <c r="G387" s="37"/>
      <c r="H387" s="37"/>
      <c r="I387" s="207"/>
      <c r="J387" s="37"/>
      <c r="K387" s="37"/>
      <c r="L387" s="40"/>
      <c r="M387" s="208"/>
      <c r="N387" s="209"/>
      <c r="O387" s="72"/>
      <c r="P387" s="72"/>
      <c r="Q387" s="72"/>
      <c r="R387" s="72"/>
      <c r="S387" s="72"/>
      <c r="T387" s="73"/>
      <c r="U387" s="35"/>
      <c r="V387" s="35"/>
      <c r="W387" s="35"/>
      <c r="X387" s="35"/>
      <c r="Y387" s="35"/>
      <c r="Z387" s="35"/>
      <c r="AA387" s="35"/>
      <c r="AB387" s="35"/>
      <c r="AC387" s="35"/>
      <c r="AD387" s="35"/>
      <c r="AE387" s="35"/>
      <c r="AT387" s="18" t="s">
        <v>383</v>
      </c>
      <c r="AU387" s="18" t="s">
        <v>86</v>
      </c>
    </row>
    <row r="388" spans="1:65" s="2" customFormat="1" ht="19.5">
      <c r="A388" s="35"/>
      <c r="B388" s="36"/>
      <c r="C388" s="37"/>
      <c r="D388" s="205" t="s">
        <v>410</v>
      </c>
      <c r="E388" s="37"/>
      <c r="F388" s="231" t="s">
        <v>3923</v>
      </c>
      <c r="G388" s="37"/>
      <c r="H388" s="37"/>
      <c r="I388" s="207"/>
      <c r="J388" s="37"/>
      <c r="K388" s="37"/>
      <c r="L388" s="40"/>
      <c r="M388" s="208"/>
      <c r="N388" s="209"/>
      <c r="O388" s="72"/>
      <c r="P388" s="72"/>
      <c r="Q388" s="72"/>
      <c r="R388" s="72"/>
      <c r="S388" s="72"/>
      <c r="T388" s="73"/>
      <c r="U388" s="35"/>
      <c r="V388" s="35"/>
      <c r="W388" s="35"/>
      <c r="X388" s="35"/>
      <c r="Y388" s="35"/>
      <c r="Z388" s="35"/>
      <c r="AA388" s="35"/>
      <c r="AB388" s="35"/>
      <c r="AC388" s="35"/>
      <c r="AD388" s="35"/>
      <c r="AE388" s="35"/>
      <c r="AT388" s="18" t="s">
        <v>410</v>
      </c>
      <c r="AU388" s="18" t="s">
        <v>86</v>
      </c>
    </row>
    <row r="389" spans="1:65" s="12" customFormat="1" ht="22.9" customHeight="1">
      <c r="B389" s="176"/>
      <c r="C389" s="177"/>
      <c r="D389" s="178" t="s">
        <v>76</v>
      </c>
      <c r="E389" s="190" t="s">
        <v>777</v>
      </c>
      <c r="F389" s="190" t="s">
        <v>778</v>
      </c>
      <c r="G389" s="177"/>
      <c r="H389" s="177"/>
      <c r="I389" s="180"/>
      <c r="J389" s="191">
        <f>BK389</f>
        <v>0</v>
      </c>
      <c r="K389" s="177"/>
      <c r="L389" s="182"/>
      <c r="M389" s="183"/>
      <c r="N389" s="184"/>
      <c r="O389" s="184"/>
      <c r="P389" s="185">
        <f>SUM(P390:P400)</f>
        <v>0</v>
      </c>
      <c r="Q389" s="184"/>
      <c r="R389" s="185">
        <f>SUM(R390:R400)</f>
        <v>0</v>
      </c>
      <c r="S389" s="184"/>
      <c r="T389" s="186">
        <f>SUM(T390:T400)</f>
        <v>0</v>
      </c>
      <c r="AR389" s="187" t="s">
        <v>84</v>
      </c>
      <c r="AT389" s="188" t="s">
        <v>76</v>
      </c>
      <c r="AU389" s="188" t="s">
        <v>84</v>
      </c>
      <c r="AY389" s="187" t="s">
        <v>375</v>
      </c>
      <c r="BK389" s="189">
        <f>SUM(BK390:BK400)</f>
        <v>0</v>
      </c>
    </row>
    <row r="390" spans="1:65" s="2" customFormat="1" ht="24.2" customHeight="1">
      <c r="A390" s="35"/>
      <c r="B390" s="36"/>
      <c r="C390" s="192" t="s">
        <v>1232</v>
      </c>
      <c r="D390" s="192" t="s">
        <v>377</v>
      </c>
      <c r="E390" s="193" t="s">
        <v>779</v>
      </c>
      <c r="F390" s="194" t="s">
        <v>780</v>
      </c>
      <c r="G390" s="195" t="s">
        <v>649</v>
      </c>
      <c r="H390" s="196">
        <v>183.13800000000001</v>
      </c>
      <c r="I390" s="197"/>
      <c r="J390" s="198">
        <f>ROUND(I390*H390,2)</f>
        <v>0</v>
      </c>
      <c r="K390" s="194" t="s">
        <v>1</v>
      </c>
      <c r="L390" s="40"/>
      <c r="M390" s="199" t="s">
        <v>1</v>
      </c>
      <c r="N390" s="200" t="s">
        <v>42</v>
      </c>
      <c r="O390" s="72"/>
      <c r="P390" s="201">
        <f>O390*H390</f>
        <v>0</v>
      </c>
      <c r="Q390" s="201">
        <v>0</v>
      </c>
      <c r="R390" s="201">
        <f>Q390*H390</f>
        <v>0</v>
      </c>
      <c r="S390" s="201">
        <v>0</v>
      </c>
      <c r="T390" s="202">
        <f>S390*H390</f>
        <v>0</v>
      </c>
      <c r="U390" s="35"/>
      <c r="V390" s="35"/>
      <c r="W390" s="35"/>
      <c r="X390" s="35"/>
      <c r="Y390" s="35"/>
      <c r="Z390" s="35"/>
      <c r="AA390" s="35"/>
      <c r="AB390" s="35"/>
      <c r="AC390" s="35"/>
      <c r="AD390" s="35"/>
      <c r="AE390" s="35"/>
      <c r="AR390" s="203" t="s">
        <v>374</v>
      </c>
      <c r="AT390" s="203" t="s">
        <v>377</v>
      </c>
      <c r="AU390" s="203" t="s">
        <v>86</v>
      </c>
      <c r="AY390" s="18" t="s">
        <v>375</v>
      </c>
      <c r="BE390" s="204">
        <f>IF(N390="základní",J390,0)</f>
        <v>0</v>
      </c>
      <c r="BF390" s="204">
        <f>IF(N390="snížená",J390,0)</f>
        <v>0</v>
      </c>
      <c r="BG390" s="204">
        <f>IF(N390="zákl. přenesená",J390,0)</f>
        <v>0</v>
      </c>
      <c r="BH390" s="204">
        <f>IF(N390="sníž. přenesená",J390,0)</f>
        <v>0</v>
      </c>
      <c r="BI390" s="204">
        <f>IF(N390="nulová",J390,0)</f>
        <v>0</v>
      </c>
      <c r="BJ390" s="18" t="s">
        <v>84</v>
      </c>
      <c r="BK390" s="204">
        <f>ROUND(I390*H390,2)</f>
        <v>0</v>
      </c>
      <c r="BL390" s="18" t="s">
        <v>374</v>
      </c>
      <c r="BM390" s="203" t="s">
        <v>4140</v>
      </c>
    </row>
    <row r="391" spans="1:65" s="2" customFormat="1" ht="19.5">
      <c r="A391" s="35"/>
      <c r="B391" s="36"/>
      <c r="C391" s="37"/>
      <c r="D391" s="205" t="s">
        <v>383</v>
      </c>
      <c r="E391" s="37"/>
      <c r="F391" s="206" t="s">
        <v>780</v>
      </c>
      <c r="G391" s="37"/>
      <c r="H391" s="37"/>
      <c r="I391" s="207"/>
      <c r="J391" s="37"/>
      <c r="K391" s="37"/>
      <c r="L391" s="40"/>
      <c r="M391" s="208"/>
      <c r="N391" s="209"/>
      <c r="O391" s="72"/>
      <c r="P391" s="72"/>
      <c r="Q391" s="72"/>
      <c r="R391" s="72"/>
      <c r="S391" s="72"/>
      <c r="T391" s="73"/>
      <c r="U391" s="35"/>
      <c r="V391" s="35"/>
      <c r="W391" s="35"/>
      <c r="X391" s="35"/>
      <c r="Y391" s="35"/>
      <c r="Z391" s="35"/>
      <c r="AA391" s="35"/>
      <c r="AB391" s="35"/>
      <c r="AC391" s="35"/>
      <c r="AD391" s="35"/>
      <c r="AE391" s="35"/>
      <c r="AT391" s="18" t="s">
        <v>383</v>
      </c>
      <c r="AU391" s="18" t="s">
        <v>86</v>
      </c>
    </row>
    <row r="392" spans="1:65" s="13" customFormat="1" ht="11.25">
      <c r="B392" s="210"/>
      <c r="C392" s="211"/>
      <c r="D392" s="205" t="s">
        <v>384</v>
      </c>
      <c r="E392" s="212" t="s">
        <v>1</v>
      </c>
      <c r="F392" s="213" t="s">
        <v>782</v>
      </c>
      <c r="G392" s="211"/>
      <c r="H392" s="212" t="s">
        <v>1</v>
      </c>
      <c r="I392" s="214"/>
      <c r="J392" s="211"/>
      <c r="K392" s="211"/>
      <c r="L392" s="215"/>
      <c r="M392" s="216"/>
      <c r="N392" s="217"/>
      <c r="O392" s="217"/>
      <c r="P392" s="217"/>
      <c r="Q392" s="217"/>
      <c r="R392" s="217"/>
      <c r="S392" s="217"/>
      <c r="T392" s="218"/>
      <c r="AT392" s="219" t="s">
        <v>384</v>
      </c>
      <c r="AU392" s="219" t="s">
        <v>86</v>
      </c>
      <c r="AV392" s="13" t="s">
        <v>84</v>
      </c>
      <c r="AW392" s="13" t="s">
        <v>32</v>
      </c>
      <c r="AX392" s="13" t="s">
        <v>77</v>
      </c>
      <c r="AY392" s="219" t="s">
        <v>375</v>
      </c>
    </row>
    <row r="393" spans="1:65" s="14" customFormat="1" ht="11.25">
      <c r="B393" s="220"/>
      <c r="C393" s="221"/>
      <c r="D393" s="205" t="s">
        <v>384</v>
      </c>
      <c r="E393" s="222" t="s">
        <v>1</v>
      </c>
      <c r="F393" s="223" t="s">
        <v>4141</v>
      </c>
      <c r="G393" s="221"/>
      <c r="H393" s="224">
        <v>90.534999999999997</v>
      </c>
      <c r="I393" s="225"/>
      <c r="J393" s="221"/>
      <c r="K393" s="221"/>
      <c r="L393" s="226"/>
      <c r="M393" s="227"/>
      <c r="N393" s="228"/>
      <c r="O393" s="228"/>
      <c r="P393" s="228"/>
      <c r="Q393" s="228"/>
      <c r="R393" s="228"/>
      <c r="S393" s="228"/>
      <c r="T393" s="229"/>
      <c r="AT393" s="230" t="s">
        <v>384</v>
      </c>
      <c r="AU393" s="230" t="s">
        <v>86</v>
      </c>
      <c r="AV393" s="14" t="s">
        <v>86</v>
      </c>
      <c r="AW393" s="14" t="s">
        <v>32</v>
      </c>
      <c r="AX393" s="14" t="s">
        <v>77</v>
      </c>
      <c r="AY393" s="230" t="s">
        <v>375</v>
      </c>
    </row>
    <row r="394" spans="1:65" s="14" customFormat="1" ht="11.25">
      <c r="B394" s="220"/>
      <c r="C394" s="221"/>
      <c r="D394" s="205" t="s">
        <v>384</v>
      </c>
      <c r="E394" s="222" t="s">
        <v>1</v>
      </c>
      <c r="F394" s="223" t="s">
        <v>3926</v>
      </c>
      <c r="G394" s="221"/>
      <c r="H394" s="224">
        <v>2.4319999999999999</v>
      </c>
      <c r="I394" s="225"/>
      <c r="J394" s="221"/>
      <c r="K394" s="221"/>
      <c r="L394" s="226"/>
      <c r="M394" s="227"/>
      <c r="N394" s="228"/>
      <c r="O394" s="228"/>
      <c r="P394" s="228"/>
      <c r="Q394" s="228"/>
      <c r="R394" s="228"/>
      <c r="S394" s="228"/>
      <c r="T394" s="229"/>
      <c r="AT394" s="230" t="s">
        <v>384</v>
      </c>
      <c r="AU394" s="230" t="s">
        <v>86</v>
      </c>
      <c r="AV394" s="14" t="s">
        <v>86</v>
      </c>
      <c r="AW394" s="14" t="s">
        <v>32</v>
      </c>
      <c r="AX394" s="14" t="s">
        <v>77</v>
      </c>
      <c r="AY394" s="230" t="s">
        <v>375</v>
      </c>
    </row>
    <row r="395" spans="1:65" s="14" customFormat="1" ht="11.25">
      <c r="B395" s="220"/>
      <c r="C395" s="221"/>
      <c r="D395" s="205" t="s">
        <v>384</v>
      </c>
      <c r="E395" s="222" t="s">
        <v>1</v>
      </c>
      <c r="F395" s="223" t="s">
        <v>4142</v>
      </c>
      <c r="G395" s="221"/>
      <c r="H395" s="224">
        <v>2.544</v>
      </c>
      <c r="I395" s="225"/>
      <c r="J395" s="221"/>
      <c r="K395" s="221"/>
      <c r="L395" s="226"/>
      <c r="M395" s="227"/>
      <c r="N395" s="228"/>
      <c r="O395" s="228"/>
      <c r="P395" s="228"/>
      <c r="Q395" s="228"/>
      <c r="R395" s="228"/>
      <c r="S395" s="228"/>
      <c r="T395" s="229"/>
      <c r="AT395" s="230" t="s">
        <v>384</v>
      </c>
      <c r="AU395" s="230" t="s">
        <v>86</v>
      </c>
      <c r="AV395" s="14" t="s">
        <v>86</v>
      </c>
      <c r="AW395" s="14" t="s">
        <v>32</v>
      </c>
      <c r="AX395" s="14" t="s">
        <v>77</v>
      </c>
      <c r="AY395" s="230" t="s">
        <v>375</v>
      </c>
    </row>
    <row r="396" spans="1:65" s="14" customFormat="1" ht="11.25">
      <c r="B396" s="220"/>
      <c r="C396" s="221"/>
      <c r="D396" s="205" t="s">
        <v>384</v>
      </c>
      <c r="E396" s="222" t="s">
        <v>1</v>
      </c>
      <c r="F396" s="223" t="s">
        <v>4143</v>
      </c>
      <c r="G396" s="221"/>
      <c r="H396" s="224">
        <v>87.626999999999995</v>
      </c>
      <c r="I396" s="225"/>
      <c r="J396" s="221"/>
      <c r="K396" s="221"/>
      <c r="L396" s="226"/>
      <c r="M396" s="227"/>
      <c r="N396" s="228"/>
      <c r="O396" s="228"/>
      <c r="P396" s="228"/>
      <c r="Q396" s="228"/>
      <c r="R396" s="228"/>
      <c r="S396" s="228"/>
      <c r="T396" s="229"/>
      <c r="AT396" s="230" t="s">
        <v>384</v>
      </c>
      <c r="AU396" s="230" t="s">
        <v>86</v>
      </c>
      <c r="AV396" s="14" t="s">
        <v>86</v>
      </c>
      <c r="AW396" s="14" t="s">
        <v>32</v>
      </c>
      <c r="AX396" s="14" t="s">
        <v>77</v>
      </c>
      <c r="AY396" s="230" t="s">
        <v>375</v>
      </c>
    </row>
    <row r="397" spans="1:65" s="15" customFormat="1" ht="11.25">
      <c r="B397" s="246"/>
      <c r="C397" s="247"/>
      <c r="D397" s="205" t="s">
        <v>384</v>
      </c>
      <c r="E397" s="248" t="s">
        <v>1</v>
      </c>
      <c r="F397" s="249" t="s">
        <v>746</v>
      </c>
      <c r="G397" s="247"/>
      <c r="H397" s="250">
        <v>183.13800000000001</v>
      </c>
      <c r="I397" s="251"/>
      <c r="J397" s="247"/>
      <c r="K397" s="247"/>
      <c r="L397" s="252"/>
      <c r="M397" s="253"/>
      <c r="N397" s="254"/>
      <c r="O397" s="254"/>
      <c r="P397" s="254"/>
      <c r="Q397" s="254"/>
      <c r="R397" s="254"/>
      <c r="S397" s="254"/>
      <c r="T397" s="255"/>
      <c r="AT397" s="256" t="s">
        <v>384</v>
      </c>
      <c r="AU397" s="256" t="s">
        <v>86</v>
      </c>
      <c r="AV397" s="15" t="s">
        <v>374</v>
      </c>
      <c r="AW397" s="15" t="s">
        <v>32</v>
      </c>
      <c r="AX397" s="15" t="s">
        <v>84</v>
      </c>
      <c r="AY397" s="256" t="s">
        <v>375</v>
      </c>
    </row>
    <row r="398" spans="1:65" s="2" customFormat="1" ht="16.5" customHeight="1">
      <c r="A398" s="35"/>
      <c r="B398" s="36"/>
      <c r="C398" s="192" t="s">
        <v>1237</v>
      </c>
      <c r="D398" s="192" t="s">
        <v>377</v>
      </c>
      <c r="E398" s="193" t="s">
        <v>786</v>
      </c>
      <c r="F398" s="194" t="s">
        <v>787</v>
      </c>
      <c r="G398" s="195" t="s">
        <v>649</v>
      </c>
      <c r="H398" s="196">
        <v>183.13800000000001</v>
      </c>
      <c r="I398" s="197"/>
      <c r="J398" s="198">
        <f>ROUND(I398*H398,2)</f>
        <v>0</v>
      </c>
      <c r="K398" s="194" t="s">
        <v>408</v>
      </c>
      <c r="L398" s="40"/>
      <c r="M398" s="199" t="s">
        <v>1</v>
      </c>
      <c r="N398" s="200" t="s">
        <v>42</v>
      </c>
      <c r="O398" s="72"/>
      <c r="P398" s="201">
        <f>O398*H398</f>
        <v>0</v>
      </c>
      <c r="Q398" s="201">
        <v>0</v>
      </c>
      <c r="R398" s="201">
        <f>Q398*H398</f>
        <v>0</v>
      </c>
      <c r="S398" s="201">
        <v>0</v>
      </c>
      <c r="T398" s="202">
        <f>S398*H398</f>
        <v>0</v>
      </c>
      <c r="U398" s="35"/>
      <c r="V398" s="35"/>
      <c r="W398" s="35"/>
      <c r="X398" s="35"/>
      <c r="Y398" s="35"/>
      <c r="Z398" s="35"/>
      <c r="AA398" s="35"/>
      <c r="AB398" s="35"/>
      <c r="AC398" s="35"/>
      <c r="AD398" s="35"/>
      <c r="AE398" s="35"/>
      <c r="AR398" s="203" t="s">
        <v>374</v>
      </c>
      <c r="AT398" s="203" t="s">
        <v>377</v>
      </c>
      <c r="AU398" s="203" t="s">
        <v>86</v>
      </c>
      <c r="AY398" s="18" t="s">
        <v>375</v>
      </c>
      <c r="BE398" s="204">
        <f>IF(N398="základní",J398,0)</f>
        <v>0</v>
      </c>
      <c r="BF398" s="204">
        <f>IF(N398="snížená",J398,0)</f>
        <v>0</v>
      </c>
      <c r="BG398" s="204">
        <f>IF(N398="zákl. přenesená",J398,0)</f>
        <v>0</v>
      </c>
      <c r="BH398" s="204">
        <f>IF(N398="sníž. přenesená",J398,0)</f>
        <v>0</v>
      </c>
      <c r="BI398" s="204">
        <f>IF(N398="nulová",J398,0)</f>
        <v>0</v>
      </c>
      <c r="BJ398" s="18" t="s">
        <v>84</v>
      </c>
      <c r="BK398" s="204">
        <f>ROUND(I398*H398,2)</f>
        <v>0</v>
      </c>
      <c r="BL398" s="18" t="s">
        <v>374</v>
      </c>
      <c r="BM398" s="203" t="s">
        <v>4144</v>
      </c>
    </row>
    <row r="399" spans="1:65" s="2" customFormat="1" ht="19.5">
      <c r="A399" s="35"/>
      <c r="B399" s="36"/>
      <c r="C399" s="37"/>
      <c r="D399" s="205" t="s">
        <v>383</v>
      </c>
      <c r="E399" s="37"/>
      <c r="F399" s="206" t="s">
        <v>789</v>
      </c>
      <c r="G399" s="37"/>
      <c r="H399" s="37"/>
      <c r="I399" s="207"/>
      <c r="J399" s="37"/>
      <c r="K399" s="37"/>
      <c r="L399" s="40"/>
      <c r="M399" s="208"/>
      <c r="N399" s="209"/>
      <c r="O399" s="72"/>
      <c r="P399" s="72"/>
      <c r="Q399" s="72"/>
      <c r="R399" s="72"/>
      <c r="S399" s="72"/>
      <c r="T399" s="73"/>
      <c r="U399" s="35"/>
      <c r="V399" s="35"/>
      <c r="W399" s="35"/>
      <c r="X399" s="35"/>
      <c r="Y399" s="35"/>
      <c r="Z399" s="35"/>
      <c r="AA399" s="35"/>
      <c r="AB399" s="35"/>
      <c r="AC399" s="35"/>
      <c r="AD399" s="35"/>
      <c r="AE399" s="35"/>
      <c r="AT399" s="18" t="s">
        <v>383</v>
      </c>
      <c r="AU399" s="18" t="s">
        <v>86</v>
      </c>
    </row>
    <row r="400" spans="1:65" s="14" customFormat="1" ht="11.25">
      <c r="B400" s="220"/>
      <c r="C400" s="221"/>
      <c r="D400" s="205" t="s">
        <v>384</v>
      </c>
      <c r="E400" s="222" t="s">
        <v>1</v>
      </c>
      <c r="F400" s="223" t="s">
        <v>4145</v>
      </c>
      <c r="G400" s="221"/>
      <c r="H400" s="224">
        <v>183.13800000000001</v>
      </c>
      <c r="I400" s="225"/>
      <c r="J400" s="221"/>
      <c r="K400" s="221"/>
      <c r="L400" s="226"/>
      <c r="M400" s="227"/>
      <c r="N400" s="228"/>
      <c r="O400" s="228"/>
      <c r="P400" s="228"/>
      <c r="Q400" s="228"/>
      <c r="R400" s="228"/>
      <c r="S400" s="228"/>
      <c r="T400" s="229"/>
      <c r="AT400" s="230" t="s">
        <v>384</v>
      </c>
      <c r="AU400" s="230" t="s">
        <v>86</v>
      </c>
      <c r="AV400" s="14" t="s">
        <v>86</v>
      </c>
      <c r="AW400" s="14" t="s">
        <v>32</v>
      </c>
      <c r="AX400" s="14" t="s">
        <v>84</v>
      </c>
      <c r="AY400" s="230" t="s">
        <v>375</v>
      </c>
    </row>
    <row r="401" spans="1:65" s="12" customFormat="1" ht="22.9" customHeight="1">
      <c r="B401" s="176"/>
      <c r="C401" s="177"/>
      <c r="D401" s="178" t="s">
        <v>76</v>
      </c>
      <c r="E401" s="190" t="s">
        <v>807</v>
      </c>
      <c r="F401" s="190" t="s">
        <v>808</v>
      </c>
      <c r="G401" s="177"/>
      <c r="H401" s="177"/>
      <c r="I401" s="180"/>
      <c r="J401" s="191">
        <f>BK401</f>
        <v>0</v>
      </c>
      <c r="K401" s="177"/>
      <c r="L401" s="182"/>
      <c r="M401" s="183"/>
      <c r="N401" s="184"/>
      <c r="O401" s="184"/>
      <c r="P401" s="185">
        <f>SUM(P402:P403)</f>
        <v>0</v>
      </c>
      <c r="Q401" s="184"/>
      <c r="R401" s="185">
        <f>SUM(R402:R403)</f>
        <v>0</v>
      </c>
      <c r="S401" s="184"/>
      <c r="T401" s="186">
        <f>SUM(T402:T403)</f>
        <v>0</v>
      </c>
      <c r="AR401" s="187" t="s">
        <v>84</v>
      </c>
      <c r="AT401" s="188" t="s">
        <v>76</v>
      </c>
      <c r="AU401" s="188" t="s">
        <v>84</v>
      </c>
      <c r="AY401" s="187" t="s">
        <v>375</v>
      </c>
      <c r="BK401" s="189">
        <f>SUM(BK402:BK403)</f>
        <v>0</v>
      </c>
    </row>
    <row r="402" spans="1:65" s="2" customFormat="1" ht="16.5" customHeight="1">
      <c r="A402" s="35"/>
      <c r="B402" s="36"/>
      <c r="C402" s="192" t="s">
        <v>1242</v>
      </c>
      <c r="D402" s="192" t="s">
        <v>377</v>
      </c>
      <c r="E402" s="193" t="s">
        <v>2880</v>
      </c>
      <c r="F402" s="194" t="s">
        <v>2881</v>
      </c>
      <c r="G402" s="195" t="s">
        <v>649</v>
      </c>
      <c r="H402" s="196">
        <v>190.864</v>
      </c>
      <c r="I402" s="197"/>
      <c r="J402" s="198">
        <f>ROUND(I402*H402,2)</f>
        <v>0</v>
      </c>
      <c r="K402" s="194" t="s">
        <v>408</v>
      </c>
      <c r="L402" s="40"/>
      <c r="M402" s="199" t="s">
        <v>1</v>
      </c>
      <c r="N402" s="200" t="s">
        <v>42</v>
      </c>
      <c r="O402" s="72"/>
      <c r="P402" s="201">
        <f>O402*H402</f>
        <v>0</v>
      </c>
      <c r="Q402" s="201">
        <v>0</v>
      </c>
      <c r="R402" s="201">
        <f>Q402*H402</f>
        <v>0</v>
      </c>
      <c r="S402" s="201">
        <v>0</v>
      </c>
      <c r="T402" s="202">
        <f>S402*H402</f>
        <v>0</v>
      </c>
      <c r="U402" s="35"/>
      <c r="V402" s="35"/>
      <c r="W402" s="35"/>
      <c r="X402" s="35"/>
      <c r="Y402" s="35"/>
      <c r="Z402" s="35"/>
      <c r="AA402" s="35"/>
      <c r="AB402" s="35"/>
      <c r="AC402" s="35"/>
      <c r="AD402" s="35"/>
      <c r="AE402" s="35"/>
      <c r="AR402" s="203" t="s">
        <v>374</v>
      </c>
      <c r="AT402" s="203" t="s">
        <v>377</v>
      </c>
      <c r="AU402" s="203" t="s">
        <v>86</v>
      </c>
      <c r="AY402" s="18" t="s">
        <v>375</v>
      </c>
      <c r="BE402" s="204">
        <f>IF(N402="základní",J402,0)</f>
        <v>0</v>
      </c>
      <c r="BF402" s="204">
        <f>IF(N402="snížená",J402,0)</f>
        <v>0</v>
      </c>
      <c r="BG402" s="204">
        <f>IF(N402="zákl. přenesená",J402,0)</f>
        <v>0</v>
      </c>
      <c r="BH402" s="204">
        <f>IF(N402="sníž. přenesená",J402,0)</f>
        <v>0</v>
      </c>
      <c r="BI402" s="204">
        <f>IF(N402="nulová",J402,0)</f>
        <v>0</v>
      </c>
      <c r="BJ402" s="18" t="s">
        <v>84</v>
      </c>
      <c r="BK402" s="204">
        <f>ROUND(I402*H402,2)</f>
        <v>0</v>
      </c>
      <c r="BL402" s="18" t="s">
        <v>374</v>
      </c>
      <c r="BM402" s="203" t="s">
        <v>4146</v>
      </c>
    </row>
    <row r="403" spans="1:65" s="2" customFormat="1" ht="11.25">
      <c r="A403" s="35"/>
      <c r="B403" s="36"/>
      <c r="C403" s="37"/>
      <c r="D403" s="205" t="s">
        <v>383</v>
      </c>
      <c r="E403" s="37"/>
      <c r="F403" s="206" t="s">
        <v>2883</v>
      </c>
      <c r="G403" s="37"/>
      <c r="H403" s="37"/>
      <c r="I403" s="207"/>
      <c r="J403" s="37"/>
      <c r="K403" s="37"/>
      <c r="L403" s="40"/>
      <c r="M403" s="208"/>
      <c r="N403" s="209"/>
      <c r="O403" s="72"/>
      <c r="P403" s="72"/>
      <c r="Q403" s="72"/>
      <c r="R403" s="72"/>
      <c r="S403" s="72"/>
      <c r="T403" s="73"/>
      <c r="U403" s="35"/>
      <c r="V403" s="35"/>
      <c r="W403" s="35"/>
      <c r="X403" s="35"/>
      <c r="Y403" s="35"/>
      <c r="Z403" s="35"/>
      <c r="AA403" s="35"/>
      <c r="AB403" s="35"/>
      <c r="AC403" s="35"/>
      <c r="AD403" s="35"/>
      <c r="AE403" s="35"/>
      <c r="AT403" s="18" t="s">
        <v>383</v>
      </c>
      <c r="AU403" s="18" t="s">
        <v>86</v>
      </c>
    </row>
    <row r="404" spans="1:65" s="12" customFormat="1" ht="25.9" customHeight="1">
      <c r="B404" s="176"/>
      <c r="C404" s="177"/>
      <c r="D404" s="178" t="s">
        <v>76</v>
      </c>
      <c r="E404" s="179" t="s">
        <v>814</v>
      </c>
      <c r="F404" s="179" t="s">
        <v>815</v>
      </c>
      <c r="G404" s="177"/>
      <c r="H404" s="177"/>
      <c r="I404" s="180"/>
      <c r="J404" s="181">
        <f>BK404</f>
        <v>0</v>
      </c>
      <c r="K404" s="177"/>
      <c r="L404" s="182"/>
      <c r="M404" s="183"/>
      <c r="N404" s="184"/>
      <c r="O404" s="184"/>
      <c r="P404" s="185">
        <f>P405+P426+P447+P452+P470</f>
        <v>0</v>
      </c>
      <c r="Q404" s="184"/>
      <c r="R404" s="185">
        <f>R405+R426+R447+R452+R470</f>
        <v>1.8687012000000003</v>
      </c>
      <c r="S404" s="184"/>
      <c r="T404" s="186">
        <f>T405+T426+T447+T452+T470</f>
        <v>1.742248</v>
      </c>
      <c r="AR404" s="187" t="s">
        <v>86</v>
      </c>
      <c r="AT404" s="188" t="s">
        <v>76</v>
      </c>
      <c r="AU404" s="188" t="s">
        <v>77</v>
      </c>
      <c r="AY404" s="187" t="s">
        <v>375</v>
      </c>
      <c r="BK404" s="189">
        <f>BK405+BK426+BK447+BK452+BK470</f>
        <v>0</v>
      </c>
    </row>
    <row r="405" spans="1:65" s="12" customFormat="1" ht="22.9" customHeight="1">
      <c r="B405" s="176"/>
      <c r="C405" s="177"/>
      <c r="D405" s="178" t="s">
        <v>76</v>
      </c>
      <c r="E405" s="190" t="s">
        <v>1640</v>
      </c>
      <c r="F405" s="190" t="s">
        <v>1641</v>
      </c>
      <c r="G405" s="177"/>
      <c r="H405" s="177"/>
      <c r="I405" s="180"/>
      <c r="J405" s="191">
        <f>BK405</f>
        <v>0</v>
      </c>
      <c r="K405" s="177"/>
      <c r="L405" s="182"/>
      <c r="M405" s="183"/>
      <c r="N405" s="184"/>
      <c r="O405" s="184"/>
      <c r="P405" s="185">
        <f>SUM(P406:P425)</f>
        <v>0</v>
      </c>
      <c r="Q405" s="184"/>
      <c r="R405" s="185">
        <f>SUM(R406:R425)</f>
        <v>3.2535999999999995E-2</v>
      </c>
      <c r="S405" s="184"/>
      <c r="T405" s="186">
        <f>SUM(T406:T425)</f>
        <v>4.0247999999999999E-2</v>
      </c>
      <c r="AR405" s="187" t="s">
        <v>86</v>
      </c>
      <c r="AT405" s="188" t="s">
        <v>76</v>
      </c>
      <c r="AU405" s="188" t="s">
        <v>84</v>
      </c>
      <c r="AY405" s="187" t="s">
        <v>375</v>
      </c>
      <c r="BK405" s="189">
        <f>SUM(BK406:BK425)</f>
        <v>0</v>
      </c>
    </row>
    <row r="406" spans="1:65" s="2" customFormat="1" ht="16.5" customHeight="1">
      <c r="A406" s="35"/>
      <c r="B406" s="36"/>
      <c r="C406" s="192" t="s">
        <v>1247</v>
      </c>
      <c r="D406" s="192" t="s">
        <v>377</v>
      </c>
      <c r="E406" s="193" t="s">
        <v>3932</v>
      </c>
      <c r="F406" s="194" t="s">
        <v>3933</v>
      </c>
      <c r="G406" s="195" t="s">
        <v>702</v>
      </c>
      <c r="H406" s="196">
        <v>7.6</v>
      </c>
      <c r="I406" s="197"/>
      <c r="J406" s="198">
        <f>ROUND(I406*H406,2)</f>
        <v>0</v>
      </c>
      <c r="K406" s="194" t="s">
        <v>408</v>
      </c>
      <c r="L406" s="40"/>
      <c r="M406" s="199" t="s">
        <v>1</v>
      </c>
      <c r="N406" s="200" t="s">
        <v>42</v>
      </c>
      <c r="O406" s="72"/>
      <c r="P406" s="201">
        <f>O406*H406</f>
        <v>0</v>
      </c>
      <c r="Q406" s="201">
        <v>0</v>
      </c>
      <c r="R406" s="201">
        <f>Q406*H406</f>
        <v>0</v>
      </c>
      <c r="S406" s="201">
        <v>2.5999999999999999E-3</v>
      </c>
      <c r="T406" s="202">
        <f>S406*H406</f>
        <v>1.976E-2</v>
      </c>
      <c r="U406" s="35"/>
      <c r="V406" s="35"/>
      <c r="W406" s="35"/>
      <c r="X406" s="35"/>
      <c r="Y406" s="35"/>
      <c r="Z406" s="35"/>
      <c r="AA406" s="35"/>
      <c r="AB406" s="35"/>
      <c r="AC406" s="35"/>
      <c r="AD406" s="35"/>
      <c r="AE406" s="35"/>
      <c r="AR406" s="203" t="s">
        <v>462</v>
      </c>
      <c r="AT406" s="203" t="s">
        <v>377</v>
      </c>
      <c r="AU406" s="203" t="s">
        <v>86</v>
      </c>
      <c r="AY406" s="18" t="s">
        <v>375</v>
      </c>
      <c r="BE406" s="204">
        <f>IF(N406="základní",J406,0)</f>
        <v>0</v>
      </c>
      <c r="BF406" s="204">
        <f>IF(N406="snížená",J406,0)</f>
        <v>0</v>
      </c>
      <c r="BG406" s="204">
        <f>IF(N406="zákl. přenesená",J406,0)</f>
        <v>0</v>
      </c>
      <c r="BH406" s="204">
        <f>IF(N406="sníž. přenesená",J406,0)</f>
        <v>0</v>
      </c>
      <c r="BI406" s="204">
        <f>IF(N406="nulová",J406,0)</f>
        <v>0</v>
      </c>
      <c r="BJ406" s="18" t="s">
        <v>84</v>
      </c>
      <c r="BK406" s="204">
        <f>ROUND(I406*H406,2)</f>
        <v>0</v>
      </c>
      <c r="BL406" s="18" t="s">
        <v>462</v>
      </c>
      <c r="BM406" s="203" t="s">
        <v>4147</v>
      </c>
    </row>
    <row r="407" spans="1:65" s="2" customFormat="1" ht="11.25">
      <c r="A407" s="35"/>
      <c r="B407" s="36"/>
      <c r="C407" s="37"/>
      <c r="D407" s="205" t="s">
        <v>383</v>
      </c>
      <c r="E407" s="37"/>
      <c r="F407" s="206" t="s">
        <v>3935</v>
      </c>
      <c r="G407" s="37"/>
      <c r="H407" s="37"/>
      <c r="I407" s="207"/>
      <c r="J407" s="37"/>
      <c r="K407" s="37"/>
      <c r="L407" s="40"/>
      <c r="M407" s="208"/>
      <c r="N407" s="209"/>
      <c r="O407" s="72"/>
      <c r="P407" s="72"/>
      <c r="Q407" s="72"/>
      <c r="R407" s="72"/>
      <c r="S407" s="72"/>
      <c r="T407" s="73"/>
      <c r="U407" s="35"/>
      <c r="V407" s="35"/>
      <c r="W407" s="35"/>
      <c r="X407" s="35"/>
      <c r="Y407" s="35"/>
      <c r="Z407" s="35"/>
      <c r="AA407" s="35"/>
      <c r="AB407" s="35"/>
      <c r="AC407" s="35"/>
      <c r="AD407" s="35"/>
      <c r="AE407" s="35"/>
      <c r="AT407" s="18" t="s">
        <v>383</v>
      </c>
      <c r="AU407" s="18" t="s">
        <v>86</v>
      </c>
    </row>
    <row r="408" spans="1:65" s="14" customFormat="1" ht="11.25">
      <c r="B408" s="220"/>
      <c r="C408" s="221"/>
      <c r="D408" s="205" t="s">
        <v>384</v>
      </c>
      <c r="E408" s="222" t="s">
        <v>1</v>
      </c>
      <c r="F408" s="223" t="s">
        <v>3936</v>
      </c>
      <c r="G408" s="221"/>
      <c r="H408" s="224">
        <v>7.6</v>
      </c>
      <c r="I408" s="225"/>
      <c r="J408" s="221"/>
      <c r="K408" s="221"/>
      <c r="L408" s="226"/>
      <c r="M408" s="227"/>
      <c r="N408" s="228"/>
      <c r="O408" s="228"/>
      <c r="P408" s="228"/>
      <c r="Q408" s="228"/>
      <c r="R408" s="228"/>
      <c r="S408" s="228"/>
      <c r="T408" s="229"/>
      <c r="AT408" s="230" t="s">
        <v>384</v>
      </c>
      <c r="AU408" s="230" t="s">
        <v>86</v>
      </c>
      <c r="AV408" s="14" t="s">
        <v>86</v>
      </c>
      <c r="AW408" s="14" t="s">
        <v>32</v>
      </c>
      <c r="AX408" s="14" t="s">
        <v>84</v>
      </c>
      <c r="AY408" s="230" t="s">
        <v>375</v>
      </c>
    </row>
    <row r="409" spans="1:65" s="2" customFormat="1" ht="16.5" customHeight="1">
      <c r="A409" s="35"/>
      <c r="B409" s="36"/>
      <c r="C409" s="192" t="s">
        <v>1252</v>
      </c>
      <c r="D409" s="192" t="s">
        <v>377</v>
      </c>
      <c r="E409" s="193" t="s">
        <v>3937</v>
      </c>
      <c r="F409" s="194" t="s">
        <v>3938</v>
      </c>
      <c r="G409" s="195" t="s">
        <v>702</v>
      </c>
      <c r="H409" s="196">
        <v>5.2</v>
      </c>
      <c r="I409" s="197"/>
      <c r="J409" s="198">
        <f>ROUND(I409*H409,2)</f>
        <v>0</v>
      </c>
      <c r="K409" s="194" t="s">
        <v>408</v>
      </c>
      <c r="L409" s="40"/>
      <c r="M409" s="199" t="s">
        <v>1</v>
      </c>
      <c r="N409" s="200" t="s">
        <v>42</v>
      </c>
      <c r="O409" s="72"/>
      <c r="P409" s="201">
        <f>O409*H409</f>
        <v>0</v>
      </c>
      <c r="Q409" s="201">
        <v>0</v>
      </c>
      <c r="R409" s="201">
        <f>Q409*H409</f>
        <v>0</v>
      </c>
      <c r="S409" s="201">
        <v>3.9399999999999999E-3</v>
      </c>
      <c r="T409" s="202">
        <f>S409*H409</f>
        <v>2.0487999999999999E-2</v>
      </c>
      <c r="U409" s="35"/>
      <c r="V409" s="35"/>
      <c r="W409" s="35"/>
      <c r="X409" s="35"/>
      <c r="Y409" s="35"/>
      <c r="Z409" s="35"/>
      <c r="AA409" s="35"/>
      <c r="AB409" s="35"/>
      <c r="AC409" s="35"/>
      <c r="AD409" s="35"/>
      <c r="AE409" s="35"/>
      <c r="AR409" s="203" t="s">
        <v>462</v>
      </c>
      <c r="AT409" s="203" t="s">
        <v>377</v>
      </c>
      <c r="AU409" s="203" t="s">
        <v>86</v>
      </c>
      <c r="AY409" s="18" t="s">
        <v>375</v>
      </c>
      <c r="BE409" s="204">
        <f>IF(N409="základní",J409,0)</f>
        <v>0</v>
      </c>
      <c r="BF409" s="204">
        <f>IF(N409="snížená",J409,0)</f>
        <v>0</v>
      </c>
      <c r="BG409" s="204">
        <f>IF(N409="zákl. přenesená",J409,0)</f>
        <v>0</v>
      </c>
      <c r="BH409" s="204">
        <f>IF(N409="sníž. přenesená",J409,0)</f>
        <v>0</v>
      </c>
      <c r="BI409" s="204">
        <f>IF(N409="nulová",J409,0)</f>
        <v>0</v>
      </c>
      <c r="BJ409" s="18" t="s">
        <v>84</v>
      </c>
      <c r="BK409" s="204">
        <f>ROUND(I409*H409,2)</f>
        <v>0</v>
      </c>
      <c r="BL409" s="18" t="s">
        <v>462</v>
      </c>
      <c r="BM409" s="203" t="s">
        <v>4148</v>
      </c>
    </row>
    <row r="410" spans="1:65" s="2" customFormat="1" ht="11.25">
      <c r="A410" s="35"/>
      <c r="B410" s="36"/>
      <c r="C410" s="37"/>
      <c r="D410" s="205" t="s">
        <v>383</v>
      </c>
      <c r="E410" s="37"/>
      <c r="F410" s="206" t="s">
        <v>3940</v>
      </c>
      <c r="G410" s="37"/>
      <c r="H410" s="37"/>
      <c r="I410" s="207"/>
      <c r="J410" s="37"/>
      <c r="K410" s="37"/>
      <c r="L410" s="40"/>
      <c r="M410" s="208"/>
      <c r="N410" s="209"/>
      <c r="O410" s="72"/>
      <c r="P410" s="72"/>
      <c r="Q410" s="72"/>
      <c r="R410" s="72"/>
      <c r="S410" s="72"/>
      <c r="T410" s="73"/>
      <c r="U410" s="35"/>
      <c r="V410" s="35"/>
      <c r="W410" s="35"/>
      <c r="X410" s="35"/>
      <c r="Y410" s="35"/>
      <c r="Z410" s="35"/>
      <c r="AA410" s="35"/>
      <c r="AB410" s="35"/>
      <c r="AC410" s="35"/>
      <c r="AD410" s="35"/>
      <c r="AE410" s="35"/>
      <c r="AT410" s="18" t="s">
        <v>383</v>
      </c>
      <c r="AU410" s="18" t="s">
        <v>86</v>
      </c>
    </row>
    <row r="411" spans="1:65" s="14" customFormat="1" ht="11.25">
      <c r="B411" s="220"/>
      <c r="C411" s="221"/>
      <c r="D411" s="205" t="s">
        <v>384</v>
      </c>
      <c r="E411" s="222" t="s">
        <v>1</v>
      </c>
      <c r="F411" s="223" t="s">
        <v>3941</v>
      </c>
      <c r="G411" s="221"/>
      <c r="H411" s="224">
        <v>5.2</v>
      </c>
      <c r="I411" s="225"/>
      <c r="J411" s="221"/>
      <c r="K411" s="221"/>
      <c r="L411" s="226"/>
      <c r="M411" s="227"/>
      <c r="N411" s="228"/>
      <c r="O411" s="228"/>
      <c r="P411" s="228"/>
      <c r="Q411" s="228"/>
      <c r="R411" s="228"/>
      <c r="S411" s="228"/>
      <c r="T411" s="229"/>
      <c r="AT411" s="230" t="s">
        <v>384</v>
      </c>
      <c r="AU411" s="230" t="s">
        <v>86</v>
      </c>
      <c r="AV411" s="14" t="s">
        <v>86</v>
      </c>
      <c r="AW411" s="14" t="s">
        <v>32</v>
      </c>
      <c r="AX411" s="14" t="s">
        <v>84</v>
      </c>
      <c r="AY411" s="230" t="s">
        <v>375</v>
      </c>
    </row>
    <row r="412" spans="1:65" s="2" customFormat="1" ht="16.5" customHeight="1">
      <c r="A412" s="35"/>
      <c r="B412" s="36"/>
      <c r="C412" s="192" t="s">
        <v>1257</v>
      </c>
      <c r="D412" s="192" t="s">
        <v>377</v>
      </c>
      <c r="E412" s="193" t="s">
        <v>3942</v>
      </c>
      <c r="F412" s="194" t="s">
        <v>3943</v>
      </c>
      <c r="G412" s="195" t="s">
        <v>671</v>
      </c>
      <c r="H412" s="196">
        <v>3</v>
      </c>
      <c r="I412" s="197"/>
      <c r="J412" s="198">
        <f>ROUND(I412*H412,2)</f>
        <v>0</v>
      </c>
      <c r="K412" s="194" t="s">
        <v>1</v>
      </c>
      <c r="L412" s="40"/>
      <c r="M412" s="199" t="s">
        <v>1</v>
      </c>
      <c r="N412" s="200" t="s">
        <v>42</v>
      </c>
      <c r="O412" s="72"/>
      <c r="P412" s="201">
        <f>O412*H412</f>
        <v>0</v>
      </c>
      <c r="Q412" s="201">
        <v>5.4000000000000001E-4</v>
      </c>
      <c r="R412" s="201">
        <f>Q412*H412</f>
        <v>1.6199999999999999E-3</v>
      </c>
      <c r="S412" s="201">
        <v>0</v>
      </c>
      <c r="T412" s="202">
        <f>S412*H412</f>
        <v>0</v>
      </c>
      <c r="U412" s="35"/>
      <c r="V412" s="35"/>
      <c r="W412" s="35"/>
      <c r="X412" s="35"/>
      <c r="Y412" s="35"/>
      <c r="Z412" s="35"/>
      <c r="AA412" s="35"/>
      <c r="AB412" s="35"/>
      <c r="AC412" s="35"/>
      <c r="AD412" s="35"/>
      <c r="AE412" s="35"/>
      <c r="AR412" s="203" t="s">
        <v>462</v>
      </c>
      <c r="AT412" s="203" t="s">
        <v>377</v>
      </c>
      <c r="AU412" s="203" t="s">
        <v>86</v>
      </c>
      <c r="AY412" s="18" t="s">
        <v>375</v>
      </c>
      <c r="BE412" s="204">
        <f>IF(N412="základní",J412,0)</f>
        <v>0</v>
      </c>
      <c r="BF412" s="204">
        <f>IF(N412="snížená",J412,0)</f>
        <v>0</v>
      </c>
      <c r="BG412" s="204">
        <f>IF(N412="zákl. přenesená",J412,0)</f>
        <v>0</v>
      </c>
      <c r="BH412" s="204">
        <f>IF(N412="sníž. přenesená",J412,0)</f>
        <v>0</v>
      </c>
      <c r="BI412" s="204">
        <f>IF(N412="nulová",J412,0)</f>
        <v>0</v>
      </c>
      <c r="BJ412" s="18" t="s">
        <v>84</v>
      </c>
      <c r="BK412" s="204">
        <f>ROUND(I412*H412,2)</f>
        <v>0</v>
      </c>
      <c r="BL412" s="18" t="s">
        <v>462</v>
      </c>
      <c r="BM412" s="203" t="s">
        <v>4149</v>
      </c>
    </row>
    <row r="413" spans="1:65" s="2" customFormat="1" ht="11.25">
      <c r="A413" s="35"/>
      <c r="B413" s="36"/>
      <c r="C413" s="37"/>
      <c r="D413" s="205" t="s">
        <v>383</v>
      </c>
      <c r="E413" s="37"/>
      <c r="F413" s="206" t="s">
        <v>3943</v>
      </c>
      <c r="G413" s="37"/>
      <c r="H413" s="37"/>
      <c r="I413" s="207"/>
      <c r="J413" s="37"/>
      <c r="K413" s="37"/>
      <c r="L413" s="40"/>
      <c r="M413" s="208"/>
      <c r="N413" s="209"/>
      <c r="O413" s="72"/>
      <c r="P413" s="72"/>
      <c r="Q413" s="72"/>
      <c r="R413" s="72"/>
      <c r="S413" s="72"/>
      <c r="T413" s="73"/>
      <c r="U413" s="35"/>
      <c r="V413" s="35"/>
      <c r="W413" s="35"/>
      <c r="X413" s="35"/>
      <c r="Y413" s="35"/>
      <c r="Z413" s="35"/>
      <c r="AA413" s="35"/>
      <c r="AB413" s="35"/>
      <c r="AC413" s="35"/>
      <c r="AD413" s="35"/>
      <c r="AE413" s="35"/>
      <c r="AT413" s="18" t="s">
        <v>383</v>
      </c>
      <c r="AU413" s="18" t="s">
        <v>86</v>
      </c>
    </row>
    <row r="414" spans="1:65" s="14" customFormat="1" ht="11.25">
      <c r="B414" s="220"/>
      <c r="C414" s="221"/>
      <c r="D414" s="205" t="s">
        <v>384</v>
      </c>
      <c r="E414" s="222" t="s">
        <v>1</v>
      </c>
      <c r="F414" s="223" t="s">
        <v>3945</v>
      </c>
      <c r="G414" s="221"/>
      <c r="H414" s="224">
        <v>3</v>
      </c>
      <c r="I414" s="225"/>
      <c r="J414" s="221"/>
      <c r="K414" s="221"/>
      <c r="L414" s="226"/>
      <c r="M414" s="227"/>
      <c r="N414" s="228"/>
      <c r="O414" s="228"/>
      <c r="P414" s="228"/>
      <c r="Q414" s="228"/>
      <c r="R414" s="228"/>
      <c r="S414" s="228"/>
      <c r="T414" s="229"/>
      <c r="AT414" s="230" t="s">
        <v>384</v>
      </c>
      <c r="AU414" s="230" t="s">
        <v>86</v>
      </c>
      <c r="AV414" s="14" t="s">
        <v>86</v>
      </c>
      <c r="AW414" s="14" t="s">
        <v>32</v>
      </c>
      <c r="AX414" s="14" t="s">
        <v>84</v>
      </c>
      <c r="AY414" s="230" t="s">
        <v>375</v>
      </c>
    </row>
    <row r="415" spans="1:65" s="2" customFormat="1" ht="16.5" customHeight="1">
      <c r="A415" s="35"/>
      <c r="B415" s="36"/>
      <c r="C415" s="192" t="s">
        <v>1263</v>
      </c>
      <c r="D415" s="192" t="s">
        <v>377</v>
      </c>
      <c r="E415" s="193" t="s">
        <v>3946</v>
      </c>
      <c r="F415" s="194" t="s">
        <v>3947</v>
      </c>
      <c r="G415" s="195" t="s">
        <v>702</v>
      </c>
      <c r="H415" s="196">
        <v>7.6</v>
      </c>
      <c r="I415" s="197"/>
      <c r="J415" s="198">
        <f>ROUND(I415*H415,2)</f>
        <v>0</v>
      </c>
      <c r="K415" s="194" t="s">
        <v>408</v>
      </c>
      <c r="L415" s="40"/>
      <c r="M415" s="199" t="s">
        <v>1</v>
      </c>
      <c r="N415" s="200" t="s">
        <v>42</v>
      </c>
      <c r="O415" s="72"/>
      <c r="P415" s="201">
        <f>O415*H415</f>
        <v>0</v>
      </c>
      <c r="Q415" s="201">
        <v>2.4499999999999999E-3</v>
      </c>
      <c r="R415" s="201">
        <f>Q415*H415</f>
        <v>1.8619999999999998E-2</v>
      </c>
      <c r="S415" s="201">
        <v>0</v>
      </c>
      <c r="T415" s="202">
        <f>S415*H415</f>
        <v>0</v>
      </c>
      <c r="U415" s="35"/>
      <c r="V415" s="35"/>
      <c r="W415" s="35"/>
      <c r="X415" s="35"/>
      <c r="Y415" s="35"/>
      <c r="Z415" s="35"/>
      <c r="AA415" s="35"/>
      <c r="AB415" s="35"/>
      <c r="AC415" s="35"/>
      <c r="AD415" s="35"/>
      <c r="AE415" s="35"/>
      <c r="AR415" s="203" t="s">
        <v>462</v>
      </c>
      <c r="AT415" s="203" t="s">
        <v>377</v>
      </c>
      <c r="AU415" s="203" t="s">
        <v>86</v>
      </c>
      <c r="AY415" s="18" t="s">
        <v>375</v>
      </c>
      <c r="BE415" s="204">
        <f>IF(N415="základní",J415,0)</f>
        <v>0</v>
      </c>
      <c r="BF415" s="204">
        <f>IF(N415="snížená",J415,0)</f>
        <v>0</v>
      </c>
      <c r="BG415" s="204">
        <f>IF(N415="zákl. přenesená",J415,0)</f>
        <v>0</v>
      </c>
      <c r="BH415" s="204">
        <f>IF(N415="sníž. přenesená",J415,0)</f>
        <v>0</v>
      </c>
      <c r="BI415" s="204">
        <f>IF(N415="nulová",J415,0)</f>
        <v>0</v>
      </c>
      <c r="BJ415" s="18" t="s">
        <v>84</v>
      </c>
      <c r="BK415" s="204">
        <f>ROUND(I415*H415,2)</f>
        <v>0</v>
      </c>
      <c r="BL415" s="18" t="s">
        <v>462</v>
      </c>
      <c r="BM415" s="203" t="s">
        <v>4150</v>
      </c>
    </row>
    <row r="416" spans="1:65" s="2" customFormat="1" ht="11.25">
      <c r="A416" s="35"/>
      <c r="B416" s="36"/>
      <c r="C416" s="37"/>
      <c r="D416" s="205" t="s">
        <v>383</v>
      </c>
      <c r="E416" s="37"/>
      <c r="F416" s="206" t="s">
        <v>3949</v>
      </c>
      <c r="G416" s="37"/>
      <c r="H416" s="37"/>
      <c r="I416" s="207"/>
      <c r="J416" s="37"/>
      <c r="K416" s="37"/>
      <c r="L416" s="40"/>
      <c r="M416" s="208"/>
      <c r="N416" s="209"/>
      <c r="O416" s="72"/>
      <c r="P416" s="72"/>
      <c r="Q416" s="72"/>
      <c r="R416" s="72"/>
      <c r="S416" s="72"/>
      <c r="T416" s="73"/>
      <c r="U416" s="35"/>
      <c r="V416" s="35"/>
      <c r="W416" s="35"/>
      <c r="X416" s="35"/>
      <c r="Y416" s="35"/>
      <c r="Z416" s="35"/>
      <c r="AA416" s="35"/>
      <c r="AB416" s="35"/>
      <c r="AC416" s="35"/>
      <c r="AD416" s="35"/>
      <c r="AE416" s="35"/>
      <c r="AT416" s="18" t="s">
        <v>383</v>
      </c>
      <c r="AU416" s="18" t="s">
        <v>86</v>
      </c>
    </row>
    <row r="417" spans="1:65" s="14" customFormat="1" ht="11.25">
      <c r="B417" s="220"/>
      <c r="C417" s="221"/>
      <c r="D417" s="205" t="s">
        <v>384</v>
      </c>
      <c r="E417" s="222" t="s">
        <v>1</v>
      </c>
      <c r="F417" s="223" t="s">
        <v>3950</v>
      </c>
      <c r="G417" s="221"/>
      <c r="H417" s="224">
        <v>7.6</v>
      </c>
      <c r="I417" s="225"/>
      <c r="J417" s="221"/>
      <c r="K417" s="221"/>
      <c r="L417" s="226"/>
      <c r="M417" s="227"/>
      <c r="N417" s="228"/>
      <c r="O417" s="228"/>
      <c r="P417" s="228"/>
      <c r="Q417" s="228"/>
      <c r="R417" s="228"/>
      <c r="S417" s="228"/>
      <c r="T417" s="229"/>
      <c r="AT417" s="230" t="s">
        <v>384</v>
      </c>
      <c r="AU417" s="230" t="s">
        <v>86</v>
      </c>
      <c r="AV417" s="14" t="s">
        <v>86</v>
      </c>
      <c r="AW417" s="14" t="s">
        <v>32</v>
      </c>
      <c r="AX417" s="14" t="s">
        <v>84</v>
      </c>
      <c r="AY417" s="230" t="s">
        <v>375</v>
      </c>
    </row>
    <row r="418" spans="1:65" s="2" customFormat="1" ht="16.5" customHeight="1">
      <c r="A418" s="35"/>
      <c r="B418" s="36"/>
      <c r="C418" s="192" t="s">
        <v>1268</v>
      </c>
      <c r="D418" s="192" t="s">
        <v>377</v>
      </c>
      <c r="E418" s="193" t="s">
        <v>3951</v>
      </c>
      <c r="F418" s="194" t="s">
        <v>3952</v>
      </c>
      <c r="G418" s="195" t="s">
        <v>424</v>
      </c>
      <c r="H418" s="196">
        <v>2</v>
      </c>
      <c r="I418" s="197"/>
      <c r="J418" s="198">
        <f>ROUND(I418*H418,2)</f>
        <v>0</v>
      </c>
      <c r="K418" s="194" t="s">
        <v>408</v>
      </c>
      <c r="L418" s="40"/>
      <c r="M418" s="199" t="s">
        <v>1</v>
      </c>
      <c r="N418" s="200" t="s">
        <v>42</v>
      </c>
      <c r="O418" s="72"/>
      <c r="P418" s="201">
        <f>O418*H418</f>
        <v>0</v>
      </c>
      <c r="Q418" s="201">
        <v>3.5E-4</v>
      </c>
      <c r="R418" s="201">
        <f>Q418*H418</f>
        <v>6.9999999999999999E-4</v>
      </c>
      <c r="S418" s="201">
        <v>0</v>
      </c>
      <c r="T418" s="202">
        <f>S418*H418</f>
        <v>0</v>
      </c>
      <c r="U418" s="35"/>
      <c r="V418" s="35"/>
      <c r="W418" s="35"/>
      <c r="X418" s="35"/>
      <c r="Y418" s="35"/>
      <c r="Z418" s="35"/>
      <c r="AA418" s="35"/>
      <c r="AB418" s="35"/>
      <c r="AC418" s="35"/>
      <c r="AD418" s="35"/>
      <c r="AE418" s="35"/>
      <c r="AR418" s="203" t="s">
        <v>462</v>
      </c>
      <c r="AT418" s="203" t="s">
        <v>377</v>
      </c>
      <c r="AU418" s="203" t="s">
        <v>86</v>
      </c>
      <c r="AY418" s="18" t="s">
        <v>375</v>
      </c>
      <c r="BE418" s="204">
        <f>IF(N418="základní",J418,0)</f>
        <v>0</v>
      </c>
      <c r="BF418" s="204">
        <f>IF(N418="snížená",J418,0)</f>
        <v>0</v>
      </c>
      <c r="BG418" s="204">
        <f>IF(N418="zákl. přenesená",J418,0)</f>
        <v>0</v>
      </c>
      <c r="BH418" s="204">
        <f>IF(N418="sníž. přenesená",J418,0)</f>
        <v>0</v>
      </c>
      <c r="BI418" s="204">
        <f>IF(N418="nulová",J418,0)</f>
        <v>0</v>
      </c>
      <c r="BJ418" s="18" t="s">
        <v>84</v>
      </c>
      <c r="BK418" s="204">
        <f>ROUND(I418*H418,2)</f>
        <v>0</v>
      </c>
      <c r="BL418" s="18" t="s">
        <v>462</v>
      </c>
      <c r="BM418" s="203" t="s">
        <v>4151</v>
      </c>
    </row>
    <row r="419" spans="1:65" s="2" customFormat="1" ht="19.5">
      <c r="A419" s="35"/>
      <c r="B419" s="36"/>
      <c r="C419" s="37"/>
      <c r="D419" s="205" t="s">
        <v>383</v>
      </c>
      <c r="E419" s="37"/>
      <c r="F419" s="206" t="s">
        <v>3954</v>
      </c>
      <c r="G419" s="37"/>
      <c r="H419" s="37"/>
      <c r="I419" s="207"/>
      <c r="J419" s="37"/>
      <c r="K419" s="37"/>
      <c r="L419" s="40"/>
      <c r="M419" s="208"/>
      <c r="N419" s="209"/>
      <c r="O419" s="72"/>
      <c r="P419" s="72"/>
      <c r="Q419" s="72"/>
      <c r="R419" s="72"/>
      <c r="S419" s="72"/>
      <c r="T419" s="73"/>
      <c r="U419" s="35"/>
      <c r="V419" s="35"/>
      <c r="W419" s="35"/>
      <c r="X419" s="35"/>
      <c r="Y419" s="35"/>
      <c r="Z419" s="35"/>
      <c r="AA419" s="35"/>
      <c r="AB419" s="35"/>
      <c r="AC419" s="35"/>
      <c r="AD419" s="35"/>
      <c r="AE419" s="35"/>
      <c r="AT419" s="18" t="s">
        <v>383</v>
      </c>
      <c r="AU419" s="18" t="s">
        <v>86</v>
      </c>
    </row>
    <row r="420" spans="1:65" s="14" customFormat="1" ht="11.25">
      <c r="B420" s="220"/>
      <c r="C420" s="221"/>
      <c r="D420" s="205" t="s">
        <v>384</v>
      </c>
      <c r="E420" s="222" t="s">
        <v>1</v>
      </c>
      <c r="F420" s="223" t="s">
        <v>2420</v>
      </c>
      <c r="G420" s="221"/>
      <c r="H420" s="224">
        <v>2</v>
      </c>
      <c r="I420" s="225"/>
      <c r="J420" s="221"/>
      <c r="K420" s="221"/>
      <c r="L420" s="226"/>
      <c r="M420" s="227"/>
      <c r="N420" s="228"/>
      <c r="O420" s="228"/>
      <c r="P420" s="228"/>
      <c r="Q420" s="228"/>
      <c r="R420" s="228"/>
      <c r="S420" s="228"/>
      <c r="T420" s="229"/>
      <c r="AT420" s="230" t="s">
        <v>384</v>
      </c>
      <c r="AU420" s="230" t="s">
        <v>86</v>
      </c>
      <c r="AV420" s="14" t="s">
        <v>86</v>
      </c>
      <c r="AW420" s="14" t="s">
        <v>32</v>
      </c>
      <c r="AX420" s="14" t="s">
        <v>84</v>
      </c>
      <c r="AY420" s="230" t="s">
        <v>375</v>
      </c>
    </row>
    <row r="421" spans="1:65" s="2" customFormat="1" ht="16.5" customHeight="1">
      <c r="A421" s="35"/>
      <c r="B421" s="36"/>
      <c r="C421" s="192" t="s">
        <v>1273</v>
      </c>
      <c r="D421" s="192" t="s">
        <v>377</v>
      </c>
      <c r="E421" s="193" t="s">
        <v>2411</v>
      </c>
      <c r="F421" s="194" t="s">
        <v>2412</v>
      </c>
      <c r="G421" s="195" t="s">
        <v>702</v>
      </c>
      <c r="H421" s="196">
        <v>5.2</v>
      </c>
      <c r="I421" s="197"/>
      <c r="J421" s="198">
        <f>ROUND(I421*H421,2)</f>
        <v>0</v>
      </c>
      <c r="K421" s="194" t="s">
        <v>408</v>
      </c>
      <c r="L421" s="40"/>
      <c r="M421" s="199" t="s">
        <v>1</v>
      </c>
      <c r="N421" s="200" t="s">
        <v>42</v>
      </c>
      <c r="O421" s="72"/>
      <c r="P421" s="201">
        <f>O421*H421</f>
        <v>0</v>
      </c>
      <c r="Q421" s="201">
        <v>2.2300000000000002E-3</v>
      </c>
      <c r="R421" s="201">
        <f>Q421*H421</f>
        <v>1.1596000000000002E-2</v>
      </c>
      <c r="S421" s="201">
        <v>0</v>
      </c>
      <c r="T421" s="202">
        <f>S421*H421</f>
        <v>0</v>
      </c>
      <c r="U421" s="35"/>
      <c r="V421" s="35"/>
      <c r="W421" s="35"/>
      <c r="X421" s="35"/>
      <c r="Y421" s="35"/>
      <c r="Z421" s="35"/>
      <c r="AA421" s="35"/>
      <c r="AB421" s="35"/>
      <c r="AC421" s="35"/>
      <c r="AD421" s="35"/>
      <c r="AE421" s="35"/>
      <c r="AR421" s="203" t="s">
        <v>462</v>
      </c>
      <c r="AT421" s="203" t="s">
        <v>377</v>
      </c>
      <c r="AU421" s="203" t="s">
        <v>86</v>
      </c>
      <c r="AY421" s="18" t="s">
        <v>375</v>
      </c>
      <c r="BE421" s="204">
        <f>IF(N421="základní",J421,0)</f>
        <v>0</v>
      </c>
      <c r="BF421" s="204">
        <f>IF(N421="snížená",J421,0)</f>
        <v>0</v>
      </c>
      <c r="BG421" s="204">
        <f>IF(N421="zákl. přenesená",J421,0)</f>
        <v>0</v>
      </c>
      <c r="BH421" s="204">
        <f>IF(N421="sníž. přenesená",J421,0)</f>
        <v>0</v>
      </c>
      <c r="BI421" s="204">
        <f>IF(N421="nulová",J421,0)</f>
        <v>0</v>
      </c>
      <c r="BJ421" s="18" t="s">
        <v>84</v>
      </c>
      <c r="BK421" s="204">
        <f>ROUND(I421*H421,2)</f>
        <v>0</v>
      </c>
      <c r="BL421" s="18" t="s">
        <v>462</v>
      </c>
      <c r="BM421" s="203" t="s">
        <v>4152</v>
      </c>
    </row>
    <row r="422" spans="1:65" s="2" customFormat="1" ht="11.25">
      <c r="A422" s="35"/>
      <c r="B422" s="36"/>
      <c r="C422" s="37"/>
      <c r="D422" s="205" t="s">
        <v>383</v>
      </c>
      <c r="E422" s="37"/>
      <c r="F422" s="206" t="s">
        <v>2414</v>
      </c>
      <c r="G422" s="37"/>
      <c r="H422" s="37"/>
      <c r="I422" s="207"/>
      <c r="J422" s="37"/>
      <c r="K422" s="37"/>
      <c r="L422" s="40"/>
      <c r="M422" s="208"/>
      <c r="N422" s="209"/>
      <c r="O422" s="72"/>
      <c r="P422" s="72"/>
      <c r="Q422" s="72"/>
      <c r="R422" s="72"/>
      <c r="S422" s="72"/>
      <c r="T422" s="73"/>
      <c r="U422" s="35"/>
      <c r="V422" s="35"/>
      <c r="W422" s="35"/>
      <c r="X422" s="35"/>
      <c r="Y422" s="35"/>
      <c r="Z422" s="35"/>
      <c r="AA422" s="35"/>
      <c r="AB422" s="35"/>
      <c r="AC422" s="35"/>
      <c r="AD422" s="35"/>
      <c r="AE422" s="35"/>
      <c r="AT422" s="18" t="s">
        <v>383</v>
      </c>
      <c r="AU422" s="18" t="s">
        <v>86</v>
      </c>
    </row>
    <row r="423" spans="1:65" s="14" customFormat="1" ht="11.25">
      <c r="B423" s="220"/>
      <c r="C423" s="221"/>
      <c r="D423" s="205" t="s">
        <v>384</v>
      </c>
      <c r="E423" s="222" t="s">
        <v>1</v>
      </c>
      <c r="F423" s="223" t="s">
        <v>3956</v>
      </c>
      <c r="G423" s="221"/>
      <c r="H423" s="224">
        <v>5.2</v>
      </c>
      <c r="I423" s="225"/>
      <c r="J423" s="221"/>
      <c r="K423" s="221"/>
      <c r="L423" s="226"/>
      <c r="M423" s="227"/>
      <c r="N423" s="228"/>
      <c r="O423" s="228"/>
      <c r="P423" s="228"/>
      <c r="Q423" s="228"/>
      <c r="R423" s="228"/>
      <c r="S423" s="228"/>
      <c r="T423" s="229"/>
      <c r="AT423" s="230" t="s">
        <v>384</v>
      </c>
      <c r="AU423" s="230" t="s">
        <v>86</v>
      </c>
      <c r="AV423" s="14" t="s">
        <v>86</v>
      </c>
      <c r="AW423" s="14" t="s">
        <v>32</v>
      </c>
      <c r="AX423" s="14" t="s">
        <v>84</v>
      </c>
      <c r="AY423" s="230" t="s">
        <v>375</v>
      </c>
    </row>
    <row r="424" spans="1:65" s="2" customFormat="1" ht="16.5" customHeight="1">
      <c r="A424" s="35"/>
      <c r="B424" s="36"/>
      <c r="C424" s="192" t="s">
        <v>1279</v>
      </c>
      <c r="D424" s="192" t="s">
        <v>377</v>
      </c>
      <c r="E424" s="193" t="s">
        <v>3957</v>
      </c>
      <c r="F424" s="194" t="s">
        <v>3958</v>
      </c>
      <c r="G424" s="195" t="s">
        <v>649</v>
      </c>
      <c r="H424" s="196">
        <v>3.3000000000000002E-2</v>
      </c>
      <c r="I424" s="197"/>
      <c r="J424" s="198">
        <f>ROUND(I424*H424,2)</f>
        <v>0</v>
      </c>
      <c r="K424" s="194" t="s">
        <v>408</v>
      </c>
      <c r="L424" s="40"/>
      <c r="M424" s="199" t="s">
        <v>1</v>
      </c>
      <c r="N424" s="200" t="s">
        <v>42</v>
      </c>
      <c r="O424" s="72"/>
      <c r="P424" s="201">
        <f>O424*H424</f>
        <v>0</v>
      </c>
      <c r="Q424" s="201">
        <v>0</v>
      </c>
      <c r="R424" s="201">
        <f>Q424*H424</f>
        <v>0</v>
      </c>
      <c r="S424" s="201">
        <v>0</v>
      </c>
      <c r="T424" s="202">
        <f>S424*H424</f>
        <v>0</v>
      </c>
      <c r="U424" s="35"/>
      <c r="V424" s="35"/>
      <c r="W424" s="35"/>
      <c r="X424" s="35"/>
      <c r="Y424" s="35"/>
      <c r="Z424" s="35"/>
      <c r="AA424" s="35"/>
      <c r="AB424" s="35"/>
      <c r="AC424" s="35"/>
      <c r="AD424" s="35"/>
      <c r="AE424" s="35"/>
      <c r="AR424" s="203" t="s">
        <v>462</v>
      </c>
      <c r="AT424" s="203" t="s">
        <v>377</v>
      </c>
      <c r="AU424" s="203" t="s">
        <v>86</v>
      </c>
      <c r="AY424" s="18" t="s">
        <v>375</v>
      </c>
      <c r="BE424" s="204">
        <f>IF(N424="základní",J424,0)</f>
        <v>0</v>
      </c>
      <c r="BF424" s="204">
        <f>IF(N424="snížená",J424,0)</f>
        <v>0</v>
      </c>
      <c r="BG424" s="204">
        <f>IF(N424="zákl. přenesená",J424,0)</f>
        <v>0</v>
      </c>
      <c r="BH424" s="204">
        <f>IF(N424="sníž. přenesená",J424,0)</f>
        <v>0</v>
      </c>
      <c r="BI424" s="204">
        <f>IF(N424="nulová",J424,0)</f>
        <v>0</v>
      </c>
      <c r="BJ424" s="18" t="s">
        <v>84</v>
      </c>
      <c r="BK424" s="204">
        <f>ROUND(I424*H424,2)</f>
        <v>0</v>
      </c>
      <c r="BL424" s="18" t="s">
        <v>462</v>
      </c>
      <c r="BM424" s="203" t="s">
        <v>4153</v>
      </c>
    </row>
    <row r="425" spans="1:65" s="2" customFormat="1" ht="19.5">
      <c r="A425" s="35"/>
      <c r="B425" s="36"/>
      <c r="C425" s="37"/>
      <c r="D425" s="205" t="s">
        <v>383</v>
      </c>
      <c r="E425" s="37"/>
      <c r="F425" s="206" t="s">
        <v>3960</v>
      </c>
      <c r="G425" s="37"/>
      <c r="H425" s="37"/>
      <c r="I425" s="207"/>
      <c r="J425" s="37"/>
      <c r="K425" s="37"/>
      <c r="L425" s="40"/>
      <c r="M425" s="208"/>
      <c r="N425" s="209"/>
      <c r="O425" s="72"/>
      <c r="P425" s="72"/>
      <c r="Q425" s="72"/>
      <c r="R425" s="72"/>
      <c r="S425" s="72"/>
      <c r="T425" s="73"/>
      <c r="U425" s="35"/>
      <c r="V425" s="35"/>
      <c r="W425" s="35"/>
      <c r="X425" s="35"/>
      <c r="Y425" s="35"/>
      <c r="Z425" s="35"/>
      <c r="AA425" s="35"/>
      <c r="AB425" s="35"/>
      <c r="AC425" s="35"/>
      <c r="AD425" s="35"/>
      <c r="AE425" s="35"/>
      <c r="AT425" s="18" t="s">
        <v>383</v>
      </c>
      <c r="AU425" s="18" t="s">
        <v>86</v>
      </c>
    </row>
    <row r="426" spans="1:65" s="12" customFormat="1" ht="22.9" customHeight="1">
      <c r="B426" s="176"/>
      <c r="C426" s="177"/>
      <c r="D426" s="178" t="s">
        <v>76</v>
      </c>
      <c r="E426" s="190" t="s">
        <v>3961</v>
      </c>
      <c r="F426" s="190" t="s">
        <v>3962</v>
      </c>
      <c r="G426" s="177"/>
      <c r="H426" s="177"/>
      <c r="I426" s="180"/>
      <c r="J426" s="191">
        <f>BK426</f>
        <v>0</v>
      </c>
      <c r="K426" s="177"/>
      <c r="L426" s="182"/>
      <c r="M426" s="183"/>
      <c r="N426" s="184"/>
      <c r="O426" s="184"/>
      <c r="P426" s="185">
        <f>SUM(P427:P446)</f>
        <v>0</v>
      </c>
      <c r="Q426" s="184"/>
      <c r="R426" s="185">
        <f>SUM(R427:R446)</f>
        <v>0.20365</v>
      </c>
      <c r="S426" s="184"/>
      <c r="T426" s="186">
        <f>SUM(T427:T446)</f>
        <v>1.702</v>
      </c>
      <c r="AR426" s="187" t="s">
        <v>86</v>
      </c>
      <c r="AT426" s="188" t="s">
        <v>76</v>
      </c>
      <c r="AU426" s="188" t="s">
        <v>84</v>
      </c>
      <c r="AY426" s="187" t="s">
        <v>375</v>
      </c>
      <c r="BK426" s="189">
        <f>SUM(BK427:BK446)</f>
        <v>0</v>
      </c>
    </row>
    <row r="427" spans="1:65" s="2" customFormat="1" ht="16.5" customHeight="1">
      <c r="A427" s="35"/>
      <c r="B427" s="36"/>
      <c r="C427" s="192" t="s">
        <v>1284</v>
      </c>
      <c r="D427" s="192" t="s">
        <v>377</v>
      </c>
      <c r="E427" s="193" t="s">
        <v>3963</v>
      </c>
      <c r="F427" s="194" t="s">
        <v>3964</v>
      </c>
      <c r="G427" s="195" t="s">
        <v>671</v>
      </c>
      <c r="H427" s="196">
        <v>20</v>
      </c>
      <c r="I427" s="197"/>
      <c r="J427" s="198">
        <f>ROUND(I427*H427,2)</f>
        <v>0</v>
      </c>
      <c r="K427" s="194" t="s">
        <v>408</v>
      </c>
      <c r="L427" s="40"/>
      <c r="M427" s="199" t="s">
        <v>1</v>
      </c>
      <c r="N427" s="200" t="s">
        <v>42</v>
      </c>
      <c r="O427" s="72"/>
      <c r="P427" s="201">
        <f>O427*H427</f>
        <v>0</v>
      </c>
      <c r="Q427" s="201">
        <v>0</v>
      </c>
      <c r="R427" s="201">
        <f>Q427*H427</f>
        <v>0</v>
      </c>
      <c r="S427" s="201">
        <v>8.1619999999999998E-2</v>
      </c>
      <c r="T427" s="202">
        <f>S427*H427</f>
        <v>1.6324000000000001</v>
      </c>
      <c r="U427" s="35"/>
      <c r="V427" s="35"/>
      <c r="W427" s="35"/>
      <c r="X427" s="35"/>
      <c r="Y427" s="35"/>
      <c r="Z427" s="35"/>
      <c r="AA427" s="35"/>
      <c r="AB427" s="35"/>
      <c r="AC427" s="35"/>
      <c r="AD427" s="35"/>
      <c r="AE427" s="35"/>
      <c r="AR427" s="203" t="s">
        <v>462</v>
      </c>
      <c r="AT427" s="203" t="s">
        <v>377</v>
      </c>
      <c r="AU427" s="203" t="s">
        <v>86</v>
      </c>
      <c r="AY427" s="18" t="s">
        <v>375</v>
      </c>
      <c r="BE427" s="204">
        <f>IF(N427="základní",J427,0)</f>
        <v>0</v>
      </c>
      <c r="BF427" s="204">
        <f>IF(N427="snížená",J427,0)</f>
        <v>0</v>
      </c>
      <c r="BG427" s="204">
        <f>IF(N427="zákl. přenesená",J427,0)</f>
        <v>0</v>
      </c>
      <c r="BH427" s="204">
        <f>IF(N427="sníž. přenesená",J427,0)</f>
        <v>0</v>
      </c>
      <c r="BI427" s="204">
        <f>IF(N427="nulová",J427,0)</f>
        <v>0</v>
      </c>
      <c r="BJ427" s="18" t="s">
        <v>84</v>
      </c>
      <c r="BK427" s="204">
        <f>ROUND(I427*H427,2)</f>
        <v>0</v>
      </c>
      <c r="BL427" s="18" t="s">
        <v>462</v>
      </c>
      <c r="BM427" s="203" t="s">
        <v>4154</v>
      </c>
    </row>
    <row r="428" spans="1:65" s="2" customFormat="1" ht="11.25">
      <c r="A428" s="35"/>
      <c r="B428" s="36"/>
      <c r="C428" s="37"/>
      <c r="D428" s="205" t="s">
        <v>383</v>
      </c>
      <c r="E428" s="37"/>
      <c r="F428" s="206" t="s">
        <v>3966</v>
      </c>
      <c r="G428" s="37"/>
      <c r="H428" s="37"/>
      <c r="I428" s="207"/>
      <c r="J428" s="37"/>
      <c r="K428" s="37"/>
      <c r="L428" s="40"/>
      <c r="M428" s="208"/>
      <c r="N428" s="209"/>
      <c r="O428" s="72"/>
      <c r="P428" s="72"/>
      <c r="Q428" s="72"/>
      <c r="R428" s="72"/>
      <c r="S428" s="72"/>
      <c r="T428" s="73"/>
      <c r="U428" s="35"/>
      <c r="V428" s="35"/>
      <c r="W428" s="35"/>
      <c r="X428" s="35"/>
      <c r="Y428" s="35"/>
      <c r="Z428" s="35"/>
      <c r="AA428" s="35"/>
      <c r="AB428" s="35"/>
      <c r="AC428" s="35"/>
      <c r="AD428" s="35"/>
      <c r="AE428" s="35"/>
      <c r="AT428" s="18" t="s">
        <v>383</v>
      </c>
      <c r="AU428" s="18" t="s">
        <v>86</v>
      </c>
    </row>
    <row r="429" spans="1:65" s="14" customFormat="1" ht="11.25">
      <c r="B429" s="220"/>
      <c r="C429" s="221"/>
      <c r="D429" s="205" t="s">
        <v>384</v>
      </c>
      <c r="E429" s="222" t="s">
        <v>1</v>
      </c>
      <c r="F429" s="223" t="s">
        <v>3967</v>
      </c>
      <c r="G429" s="221"/>
      <c r="H429" s="224">
        <v>20</v>
      </c>
      <c r="I429" s="225"/>
      <c r="J429" s="221"/>
      <c r="K429" s="221"/>
      <c r="L429" s="226"/>
      <c r="M429" s="227"/>
      <c r="N429" s="228"/>
      <c r="O429" s="228"/>
      <c r="P429" s="228"/>
      <c r="Q429" s="228"/>
      <c r="R429" s="228"/>
      <c r="S429" s="228"/>
      <c r="T429" s="229"/>
      <c r="AT429" s="230" t="s">
        <v>384</v>
      </c>
      <c r="AU429" s="230" t="s">
        <v>86</v>
      </c>
      <c r="AV429" s="14" t="s">
        <v>86</v>
      </c>
      <c r="AW429" s="14" t="s">
        <v>32</v>
      </c>
      <c r="AX429" s="14" t="s">
        <v>84</v>
      </c>
      <c r="AY429" s="230" t="s">
        <v>375</v>
      </c>
    </row>
    <row r="430" spans="1:65" s="2" customFormat="1" ht="16.5" customHeight="1">
      <c r="A430" s="35"/>
      <c r="B430" s="36"/>
      <c r="C430" s="192" t="s">
        <v>1290</v>
      </c>
      <c r="D430" s="192" t="s">
        <v>377</v>
      </c>
      <c r="E430" s="193" t="s">
        <v>3968</v>
      </c>
      <c r="F430" s="194" t="s">
        <v>3969</v>
      </c>
      <c r="G430" s="195" t="s">
        <v>671</v>
      </c>
      <c r="H430" s="196">
        <v>20</v>
      </c>
      <c r="I430" s="197"/>
      <c r="J430" s="198">
        <f>ROUND(I430*H430,2)</f>
        <v>0</v>
      </c>
      <c r="K430" s="194" t="s">
        <v>408</v>
      </c>
      <c r="L430" s="40"/>
      <c r="M430" s="199" t="s">
        <v>1</v>
      </c>
      <c r="N430" s="200" t="s">
        <v>42</v>
      </c>
      <c r="O430" s="72"/>
      <c r="P430" s="201">
        <f>O430*H430</f>
        <v>0</v>
      </c>
      <c r="Q430" s="201">
        <v>0</v>
      </c>
      <c r="R430" s="201">
        <f>Q430*H430</f>
        <v>0</v>
      </c>
      <c r="S430" s="201">
        <v>0</v>
      </c>
      <c r="T430" s="202">
        <f>S430*H430</f>
        <v>0</v>
      </c>
      <c r="U430" s="35"/>
      <c r="V430" s="35"/>
      <c r="W430" s="35"/>
      <c r="X430" s="35"/>
      <c r="Y430" s="35"/>
      <c r="Z430" s="35"/>
      <c r="AA430" s="35"/>
      <c r="AB430" s="35"/>
      <c r="AC430" s="35"/>
      <c r="AD430" s="35"/>
      <c r="AE430" s="35"/>
      <c r="AR430" s="203" t="s">
        <v>462</v>
      </c>
      <c r="AT430" s="203" t="s">
        <v>377</v>
      </c>
      <c r="AU430" s="203" t="s">
        <v>86</v>
      </c>
      <c r="AY430" s="18" t="s">
        <v>375</v>
      </c>
      <c r="BE430" s="204">
        <f>IF(N430="základní",J430,0)</f>
        <v>0</v>
      </c>
      <c r="BF430" s="204">
        <f>IF(N430="snížená",J430,0)</f>
        <v>0</v>
      </c>
      <c r="BG430" s="204">
        <f>IF(N430="zákl. přenesená",J430,0)</f>
        <v>0</v>
      </c>
      <c r="BH430" s="204">
        <f>IF(N430="sníž. přenesená",J430,0)</f>
        <v>0</v>
      </c>
      <c r="BI430" s="204">
        <f>IF(N430="nulová",J430,0)</f>
        <v>0</v>
      </c>
      <c r="BJ430" s="18" t="s">
        <v>84</v>
      </c>
      <c r="BK430" s="204">
        <f>ROUND(I430*H430,2)</f>
        <v>0</v>
      </c>
      <c r="BL430" s="18" t="s">
        <v>462</v>
      </c>
      <c r="BM430" s="203" t="s">
        <v>4155</v>
      </c>
    </row>
    <row r="431" spans="1:65" s="2" customFormat="1" ht="11.25">
      <c r="A431" s="35"/>
      <c r="B431" s="36"/>
      <c r="C431" s="37"/>
      <c r="D431" s="205" t="s">
        <v>383</v>
      </c>
      <c r="E431" s="37"/>
      <c r="F431" s="206" t="s">
        <v>3971</v>
      </c>
      <c r="G431" s="37"/>
      <c r="H431" s="37"/>
      <c r="I431" s="207"/>
      <c r="J431" s="37"/>
      <c r="K431" s="37"/>
      <c r="L431" s="40"/>
      <c r="M431" s="208"/>
      <c r="N431" s="209"/>
      <c r="O431" s="72"/>
      <c r="P431" s="72"/>
      <c r="Q431" s="72"/>
      <c r="R431" s="72"/>
      <c r="S431" s="72"/>
      <c r="T431" s="73"/>
      <c r="U431" s="35"/>
      <c r="V431" s="35"/>
      <c r="W431" s="35"/>
      <c r="X431" s="35"/>
      <c r="Y431" s="35"/>
      <c r="Z431" s="35"/>
      <c r="AA431" s="35"/>
      <c r="AB431" s="35"/>
      <c r="AC431" s="35"/>
      <c r="AD431" s="35"/>
      <c r="AE431" s="35"/>
      <c r="AT431" s="18" t="s">
        <v>383</v>
      </c>
      <c r="AU431" s="18" t="s">
        <v>86</v>
      </c>
    </row>
    <row r="432" spans="1:65" s="14" customFormat="1" ht="11.25">
      <c r="B432" s="220"/>
      <c r="C432" s="221"/>
      <c r="D432" s="205" t="s">
        <v>384</v>
      </c>
      <c r="E432" s="222" t="s">
        <v>1</v>
      </c>
      <c r="F432" s="223" t="s">
        <v>483</v>
      </c>
      <c r="G432" s="221"/>
      <c r="H432" s="224">
        <v>20</v>
      </c>
      <c r="I432" s="225"/>
      <c r="J432" s="221"/>
      <c r="K432" s="221"/>
      <c r="L432" s="226"/>
      <c r="M432" s="227"/>
      <c r="N432" s="228"/>
      <c r="O432" s="228"/>
      <c r="P432" s="228"/>
      <c r="Q432" s="228"/>
      <c r="R432" s="228"/>
      <c r="S432" s="228"/>
      <c r="T432" s="229"/>
      <c r="AT432" s="230" t="s">
        <v>384</v>
      </c>
      <c r="AU432" s="230" t="s">
        <v>86</v>
      </c>
      <c r="AV432" s="14" t="s">
        <v>86</v>
      </c>
      <c r="AW432" s="14" t="s">
        <v>32</v>
      </c>
      <c r="AX432" s="14" t="s">
        <v>84</v>
      </c>
      <c r="AY432" s="230" t="s">
        <v>375</v>
      </c>
    </row>
    <row r="433" spans="1:65" s="2" customFormat="1" ht="16.5" customHeight="1">
      <c r="A433" s="35"/>
      <c r="B433" s="36"/>
      <c r="C433" s="192" t="s">
        <v>1295</v>
      </c>
      <c r="D433" s="192" t="s">
        <v>377</v>
      </c>
      <c r="E433" s="193" t="s">
        <v>3972</v>
      </c>
      <c r="F433" s="194" t="s">
        <v>3973</v>
      </c>
      <c r="G433" s="195" t="s">
        <v>702</v>
      </c>
      <c r="H433" s="196">
        <v>5</v>
      </c>
      <c r="I433" s="197"/>
      <c r="J433" s="198">
        <f>ROUND(I433*H433,2)</f>
        <v>0</v>
      </c>
      <c r="K433" s="194" t="s">
        <v>408</v>
      </c>
      <c r="L433" s="40"/>
      <c r="M433" s="199" t="s">
        <v>1</v>
      </c>
      <c r="N433" s="200" t="s">
        <v>42</v>
      </c>
      <c r="O433" s="72"/>
      <c r="P433" s="201">
        <f>O433*H433</f>
        <v>0</v>
      </c>
      <c r="Q433" s="201">
        <v>0</v>
      </c>
      <c r="R433" s="201">
        <f>Q433*H433</f>
        <v>0</v>
      </c>
      <c r="S433" s="201">
        <v>1.392E-2</v>
      </c>
      <c r="T433" s="202">
        <f>S433*H433</f>
        <v>6.9599999999999995E-2</v>
      </c>
      <c r="U433" s="35"/>
      <c r="V433" s="35"/>
      <c r="W433" s="35"/>
      <c r="X433" s="35"/>
      <c r="Y433" s="35"/>
      <c r="Z433" s="35"/>
      <c r="AA433" s="35"/>
      <c r="AB433" s="35"/>
      <c r="AC433" s="35"/>
      <c r="AD433" s="35"/>
      <c r="AE433" s="35"/>
      <c r="AR433" s="203" t="s">
        <v>462</v>
      </c>
      <c r="AT433" s="203" t="s">
        <v>377</v>
      </c>
      <c r="AU433" s="203" t="s">
        <v>86</v>
      </c>
      <c r="AY433" s="18" t="s">
        <v>375</v>
      </c>
      <c r="BE433" s="204">
        <f>IF(N433="základní",J433,0)</f>
        <v>0</v>
      </c>
      <c r="BF433" s="204">
        <f>IF(N433="snížená",J433,0)</f>
        <v>0</v>
      </c>
      <c r="BG433" s="204">
        <f>IF(N433="zákl. přenesená",J433,0)</f>
        <v>0</v>
      </c>
      <c r="BH433" s="204">
        <f>IF(N433="sníž. přenesená",J433,0)</f>
        <v>0</v>
      </c>
      <c r="BI433" s="204">
        <f>IF(N433="nulová",J433,0)</f>
        <v>0</v>
      </c>
      <c r="BJ433" s="18" t="s">
        <v>84</v>
      </c>
      <c r="BK433" s="204">
        <f>ROUND(I433*H433,2)</f>
        <v>0</v>
      </c>
      <c r="BL433" s="18" t="s">
        <v>462</v>
      </c>
      <c r="BM433" s="203" t="s">
        <v>4156</v>
      </c>
    </row>
    <row r="434" spans="1:65" s="2" customFormat="1" ht="11.25">
      <c r="A434" s="35"/>
      <c r="B434" s="36"/>
      <c r="C434" s="37"/>
      <c r="D434" s="205" t="s">
        <v>383</v>
      </c>
      <c r="E434" s="37"/>
      <c r="F434" s="206" t="s">
        <v>3975</v>
      </c>
      <c r="G434" s="37"/>
      <c r="H434" s="37"/>
      <c r="I434" s="207"/>
      <c r="J434" s="37"/>
      <c r="K434" s="37"/>
      <c r="L434" s="40"/>
      <c r="M434" s="208"/>
      <c r="N434" s="209"/>
      <c r="O434" s="72"/>
      <c r="P434" s="72"/>
      <c r="Q434" s="72"/>
      <c r="R434" s="72"/>
      <c r="S434" s="72"/>
      <c r="T434" s="73"/>
      <c r="U434" s="35"/>
      <c r="V434" s="35"/>
      <c r="W434" s="35"/>
      <c r="X434" s="35"/>
      <c r="Y434" s="35"/>
      <c r="Z434" s="35"/>
      <c r="AA434" s="35"/>
      <c r="AB434" s="35"/>
      <c r="AC434" s="35"/>
      <c r="AD434" s="35"/>
      <c r="AE434" s="35"/>
      <c r="AT434" s="18" t="s">
        <v>383</v>
      </c>
      <c r="AU434" s="18" t="s">
        <v>86</v>
      </c>
    </row>
    <row r="435" spans="1:65" s="14" customFormat="1" ht="11.25">
      <c r="B435" s="220"/>
      <c r="C435" s="221"/>
      <c r="D435" s="205" t="s">
        <v>384</v>
      </c>
      <c r="E435" s="222" t="s">
        <v>1</v>
      </c>
      <c r="F435" s="223" t="s">
        <v>412</v>
      </c>
      <c r="G435" s="221"/>
      <c r="H435" s="224">
        <v>5</v>
      </c>
      <c r="I435" s="225"/>
      <c r="J435" s="221"/>
      <c r="K435" s="221"/>
      <c r="L435" s="226"/>
      <c r="M435" s="227"/>
      <c r="N435" s="228"/>
      <c r="O435" s="228"/>
      <c r="P435" s="228"/>
      <c r="Q435" s="228"/>
      <c r="R435" s="228"/>
      <c r="S435" s="228"/>
      <c r="T435" s="229"/>
      <c r="AT435" s="230" t="s">
        <v>384</v>
      </c>
      <c r="AU435" s="230" t="s">
        <v>86</v>
      </c>
      <c r="AV435" s="14" t="s">
        <v>86</v>
      </c>
      <c r="AW435" s="14" t="s">
        <v>32</v>
      </c>
      <c r="AX435" s="14" t="s">
        <v>84</v>
      </c>
      <c r="AY435" s="230" t="s">
        <v>375</v>
      </c>
    </row>
    <row r="436" spans="1:65" s="2" customFormat="1" ht="16.5" customHeight="1">
      <c r="A436" s="35"/>
      <c r="B436" s="36"/>
      <c r="C436" s="192" t="s">
        <v>1301</v>
      </c>
      <c r="D436" s="192" t="s">
        <v>377</v>
      </c>
      <c r="E436" s="193" t="s">
        <v>3976</v>
      </c>
      <c r="F436" s="194" t="s">
        <v>3977</v>
      </c>
      <c r="G436" s="195" t="s">
        <v>702</v>
      </c>
      <c r="H436" s="196">
        <v>5</v>
      </c>
      <c r="I436" s="197"/>
      <c r="J436" s="198">
        <f>ROUND(I436*H436,2)</f>
        <v>0</v>
      </c>
      <c r="K436" s="194" t="s">
        <v>408</v>
      </c>
      <c r="L436" s="40"/>
      <c r="M436" s="199" t="s">
        <v>1</v>
      </c>
      <c r="N436" s="200" t="s">
        <v>42</v>
      </c>
      <c r="O436" s="72"/>
      <c r="P436" s="201">
        <f>O436*H436</f>
        <v>0</v>
      </c>
      <c r="Q436" s="201">
        <v>0</v>
      </c>
      <c r="R436" s="201">
        <f>Q436*H436</f>
        <v>0</v>
      </c>
      <c r="S436" s="201">
        <v>0</v>
      </c>
      <c r="T436" s="202">
        <f>S436*H436</f>
        <v>0</v>
      </c>
      <c r="U436" s="35"/>
      <c r="V436" s="35"/>
      <c r="W436" s="35"/>
      <c r="X436" s="35"/>
      <c r="Y436" s="35"/>
      <c r="Z436" s="35"/>
      <c r="AA436" s="35"/>
      <c r="AB436" s="35"/>
      <c r="AC436" s="35"/>
      <c r="AD436" s="35"/>
      <c r="AE436" s="35"/>
      <c r="AR436" s="203" t="s">
        <v>462</v>
      </c>
      <c r="AT436" s="203" t="s">
        <v>377</v>
      </c>
      <c r="AU436" s="203" t="s">
        <v>86</v>
      </c>
      <c r="AY436" s="18" t="s">
        <v>375</v>
      </c>
      <c r="BE436" s="204">
        <f>IF(N436="základní",J436,0)</f>
        <v>0</v>
      </c>
      <c r="BF436" s="204">
        <f>IF(N436="snížená",J436,0)</f>
        <v>0</v>
      </c>
      <c r="BG436" s="204">
        <f>IF(N436="zákl. přenesená",J436,0)</f>
        <v>0</v>
      </c>
      <c r="BH436" s="204">
        <f>IF(N436="sníž. přenesená",J436,0)</f>
        <v>0</v>
      </c>
      <c r="BI436" s="204">
        <f>IF(N436="nulová",J436,0)</f>
        <v>0</v>
      </c>
      <c r="BJ436" s="18" t="s">
        <v>84</v>
      </c>
      <c r="BK436" s="204">
        <f>ROUND(I436*H436,2)</f>
        <v>0</v>
      </c>
      <c r="BL436" s="18" t="s">
        <v>462</v>
      </c>
      <c r="BM436" s="203" t="s">
        <v>4157</v>
      </c>
    </row>
    <row r="437" spans="1:65" s="2" customFormat="1" ht="11.25">
      <c r="A437" s="35"/>
      <c r="B437" s="36"/>
      <c r="C437" s="37"/>
      <c r="D437" s="205" t="s">
        <v>383</v>
      </c>
      <c r="E437" s="37"/>
      <c r="F437" s="206" t="s">
        <v>3971</v>
      </c>
      <c r="G437" s="37"/>
      <c r="H437" s="37"/>
      <c r="I437" s="207"/>
      <c r="J437" s="37"/>
      <c r="K437" s="37"/>
      <c r="L437" s="40"/>
      <c r="M437" s="208"/>
      <c r="N437" s="209"/>
      <c r="O437" s="72"/>
      <c r="P437" s="72"/>
      <c r="Q437" s="72"/>
      <c r="R437" s="72"/>
      <c r="S437" s="72"/>
      <c r="T437" s="73"/>
      <c r="U437" s="35"/>
      <c r="V437" s="35"/>
      <c r="W437" s="35"/>
      <c r="X437" s="35"/>
      <c r="Y437" s="35"/>
      <c r="Z437" s="35"/>
      <c r="AA437" s="35"/>
      <c r="AB437" s="35"/>
      <c r="AC437" s="35"/>
      <c r="AD437" s="35"/>
      <c r="AE437" s="35"/>
      <c r="AT437" s="18" t="s">
        <v>383</v>
      </c>
      <c r="AU437" s="18" t="s">
        <v>86</v>
      </c>
    </row>
    <row r="438" spans="1:65" s="14" customFormat="1" ht="11.25">
      <c r="B438" s="220"/>
      <c r="C438" s="221"/>
      <c r="D438" s="205" t="s">
        <v>384</v>
      </c>
      <c r="E438" s="222" t="s">
        <v>1</v>
      </c>
      <c r="F438" s="223" t="s">
        <v>412</v>
      </c>
      <c r="G438" s="221"/>
      <c r="H438" s="224">
        <v>5</v>
      </c>
      <c r="I438" s="225"/>
      <c r="J438" s="221"/>
      <c r="K438" s="221"/>
      <c r="L438" s="226"/>
      <c r="M438" s="227"/>
      <c r="N438" s="228"/>
      <c r="O438" s="228"/>
      <c r="P438" s="228"/>
      <c r="Q438" s="228"/>
      <c r="R438" s="228"/>
      <c r="S438" s="228"/>
      <c r="T438" s="229"/>
      <c r="AT438" s="230" t="s">
        <v>384</v>
      </c>
      <c r="AU438" s="230" t="s">
        <v>86</v>
      </c>
      <c r="AV438" s="14" t="s">
        <v>86</v>
      </c>
      <c r="AW438" s="14" t="s">
        <v>32</v>
      </c>
      <c r="AX438" s="14" t="s">
        <v>84</v>
      </c>
      <c r="AY438" s="230" t="s">
        <v>375</v>
      </c>
    </row>
    <row r="439" spans="1:65" s="2" customFormat="1" ht="16.5" customHeight="1">
      <c r="A439" s="35"/>
      <c r="B439" s="36"/>
      <c r="C439" s="192" t="s">
        <v>1306</v>
      </c>
      <c r="D439" s="192" t="s">
        <v>377</v>
      </c>
      <c r="E439" s="193" t="s">
        <v>3979</v>
      </c>
      <c r="F439" s="194" t="s">
        <v>3980</v>
      </c>
      <c r="G439" s="195" t="s">
        <v>671</v>
      </c>
      <c r="H439" s="196">
        <v>20</v>
      </c>
      <c r="I439" s="197"/>
      <c r="J439" s="198">
        <f>ROUND(I439*H439,2)</f>
        <v>0</v>
      </c>
      <c r="K439" s="194" t="s">
        <v>408</v>
      </c>
      <c r="L439" s="40"/>
      <c r="M439" s="199" t="s">
        <v>1</v>
      </c>
      <c r="N439" s="200" t="s">
        <v>42</v>
      </c>
      <c r="O439" s="72"/>
      <c r="P439" s="201">
        <f>O439*H439</f>
        <v>0</v>
      </c>
      <c r="Q439" s="201">
        <v>9.4999999999999998E-3</v>
      </c>
      <c r="R439" s="201">
        <f>Q439*H439</f>
        <v>0.19</v>
      </c>
      <c r="S439" s="201">
        <v>0</v>
      </c>
      <c r="T439" s="202">
        <f>S439*H439</f>
        <v>0</v>
      </c>
      <c r="U439" s="35"/>
      <c r="V439" s="35"/>
      <c r="W439" s="35"/>
      <c r="X439" s="35"/>
      <c r="Y439" s="35"/>
      <c r="Z439" s="35"/>
      <c r="AA439" s="35"/>
      <c r="AB439" s="35"/>
      <c r="AC439" s="35"/>
      <c r="AD439" s="35"/>
      <c r="AE439" s="35"/>
      <c r="AR439" s="203" t="s">
        <v>462</v>
      </c>
      <c r="AT439" s="203" t="s">
        <v>377</v>
      </c>
      <c r="AU439" s="203" t="s">
        <v>86</v>
      </c>
      <c r="AY439" s="18" t="s">
        <v>375</v>
      </c>
      <c r="BE439" s="204">
        <f>IF(N439="základní",J439,0)</f>
        <v>0</v>
      </c>
      <c r="BF439" s="204">
        <f>IF(N439="snížená",J439,0)</f>
        <v>0</v>
      </c>
      <c r="BG439" s="204">
        <f>IF(N439="zákl. přenesená",J439,0)</f>
        <v>0</v>
      </c>
      <c r="BH439" s="204">
        <f>IF(N439="sníž. přenesená",J439,0)</f>
        <v>0</v>
      </c>
      <c r="BI439" s="204">
        <f>IF(N439="nulová",J439,0)</f>
        <v>0</v>
      </c>
      <c r="BJ439" s="18" t="s">
        <v>84</v>
      </c>
      <c r="BK439" s="204">
        <f>ROUND(I439*H439,2)</f>
        <v>0</v>
      </c>
      <c r="BL439" s="18" t="s">
        <v>462</v>
      </c>
      <c r="BM439" s="203" t="s">
        <v>4158</v>
      </c>
    </row>
    <row r="440" spans="1:65" s="2" customFormat="1" ht="11.25">
      <c r="A440" s="35"/>
      <c r="B440" s="36"/>
      <c r="C440" s="37"/>
      <c r="D440" s="205" t="s">
        <v>383</v>
      </c>
      <c r="E440" s="37"/>
      <c r="F440" s="206" t="s">
        <v>3982</v>
      </c>
      <c r="G440" s="37"/>
      <c r="H440" s="37"/>
      <c r="I440" s="207"/>
      <c r="J440" s="37"/>
      <c r="K440" s="37"/>
      <c r="L440" s="40"/>
      <c r="M440" s="208"/>
      <c r="N440" s="209"/>
      <c r="O440" s="72"/>
      <c r="P440" s="72"/>
      <c r="Q440" s="72"/>
      <c r="R440" s="72"/>
      <c r="S440" s="72"/>
      <c r="T440" s="73"/>
      <c r="U440" s="35"/>
      <c r="V440" s="35"/>
      <c r="W440" s="35"/>
      <c r="X440" s="35"/>
      <c r="Y440" s="35"/>
      <c r="Z440" s="35"/>
      <c r="AA440" s="35"/>
      <c r="AB440" s="35"/>
      <c r="AC440" s="35"/>
      <c r="AD440" s="35"/>
      <c r="AE440" s="35"/>
      <c r="AT440" s="18" t="s">
        <v>383</v>
      </c>
      <c r="AU440" s="18" t="s">
        <v>86</v>
      </c>
    </row>
    <row r="441" spans="1:65" s="14" customFormat="1" ht="11.25">
      <c r="B441" s="220"/>
      <c r="C441" s="221"/>
      <c r="D441" s="205" t="s">
        <v>384</v>
      </c>
      <c r="E441" s="222" t="s">
        <v>1</v>
      </c>
      <c r="F441" s="223" t="s">
        <v>483</v>
      </c>
      <c r="G441" s="221"/>
      <c r="H441" s="224">
        <v>20</v>
      </c>
      <c r="I441" s="225"/>
      <c r="J441" s="221"/>
      <c r="K441" s="221"/>
      <c r="L441" s="226"/>
      <c r="M441" s="227"/>
      <c r="N441" s="228"/>
      <c r="O441" s="228"/>
      <c r="P441" s="228"/>
      <c r="Q441" s="228"/>
      <c r="R441" s="228"/>
      <c r="S441" s="228"/>
      <c r="T441" s="229"/>
      <c r="AT441" s="230" t="s">
        <v>384</v>
      </c>
      <c r="AU441" s="230" t="s">
        <v>86</v>
      </c>
      <c r="AV441" s="14" t="s">
        <v>86</v>
      </c>
      <c r="AW441" s="14" t="s">
        <v>32</v>
      </c>
      <c r="AX441" s="14" t="s">
        <v>84</v>
      </c>
      <c r="AY441" s="230" t="s">
        <v>375</v>
      </c>
    </row>
    <row r="442" spans="1:65" s="2" customFormat="1" ht="16.5" customHeight="1">
      <c r="A442" s="35"/>
      <c r="B442" s="36"/>
      <c r="C442" s="192" t="s">
        <v>1311</v>
      </c>
      <c r="D442" s="192" t="s">
        <v>377</v>
      </c>
      <c r="E442" s="193" t="s">
        <v>3983</v>
      </c>
      <c r="F442" s="194" t="s">
        <v>3984</v>
      </c>
      <c r="G442" s="195" t="s">
        <v>702</v>
      </c>
      <c r="H442" s="196">
        <v>5</v>
      </c>
      <c r="I442" s="197"/>
      <c r="J442" s="198">
        <f>ROUND(I442*H442,2)</f>
        <v>0</v>
      </c>
      <c r="K442" s="194" t="s">
        <v>408</v>
      </c>
      <c r="L442" s="40"/>
      <c r="M442" s="199" t="s">
        <v>1</v>
      </c>
      <c r="N442" s="200" t="s">
        <v>42</v>
      </c>
      <c r="O442" s="72"/>
      <c r="P442" s="201">
        <f>O442*H442</f>
        <v>0</v>
      </c>
      <c r="Q442" s="201">
        <v>2.7299999999999998E-3</v>
      </c>
      <c r="R442" s="201">
        <f>Q442*H442</f>
        <v>1.3649999999999999E-2</v>
      </c>
      <c r="S442" s="201">
        <v>0</v>
      </c>
      <c r="T442" s="202">
        <f>S442*H442</f>
        <v>0</v>
      </c>
      <c r="U442" s="35"/>
      <c r="V442" s="35"/>
      <c r="W442" s="35"/>
      <c r="X442" s="35"/>
      <c r="Y442" s="35"/>
      <c r="Z442" s="35"/>
      <c r="AA442" s="35"/>
      <c r="AB442" s="35"/>
      <c r="AC442" s="35"/>
      <c r="AD442" s="35"/>
      <c r="AE442" s="35"/>
      <c r="AR442" s="203" t="s">
        <v>462</v>
      </c>
      <c r="AT442" s="203" t="s">
        <v>377</v>
      </c>
      <c r="AU442" s="203" t="s">
        <v>86</v>
      </c>
      <c r="AY442" s="18" t="s">
        <v>375</v>
      </c>
      <c r="BE442" s="204">
        <f>IF(N442="základní",J442,0)</f>
        <v>0</v>
      </c>
      <c r="BF442" s="204">
        <f>IF(N442="snížená",J442,0)</f>
        <v>0</v>
      </c>
      <c r="BG442" s="204">
        <f>IF(N442="zákl. přenesená",J442,0)</f>
        <v>0</v>
      </c>
      <c r="BH442" s="204">
        <f>IF(N442="sníž. přenesená",J442,0)</f>
        <v>0</v>
      </c>
      <c r="BI442" s="204">
        <f>IF(N442="nulová",J442,0)</f>
        <v>0</v>
      </c>
      <c r="BJ442" s="18" t="s">
        <v>84</v>
      </c>
      <c r="BK442" s="204">
        <f>ROUND(I442*H442,2)</f>
        <v>0</v>
      </c>
      <c r="BL442" s="18" t="s">
        <v>462</v>
      </c>
      <c r="BM442" s="203" t="s">
        <v>4159</v>
      </c>
    </row>
    <row r="443" spans="1:65" s="2" customFormat="1" ht="11.25">
      <c r="A443" s="35"/>
      <c r="B443" s="36"/>
      <c r="C443" s="37"/>
      <c r="D443" s="205" t="s">
        <v>383</v>
      </c>
      <c r="E443" s="37"/>
      <c r="F443" s="206" t="s">
        <v>3986</v>
      </c>
      <c r="G443" s="37"/>
      <c r="H443" s="37"/>
      <c r="I443" s="207"/>
      <c r="J443" s="37"/>
      <c r="K443" s="37"/>
      <c r="L443" s="40"/>
      <c r="M443" s="208"/>
      <c r="N443" s="209"/>
      <c r="O443" s="72"/>
      <c r="P443" s="72"/>
      <c r="Q443" s="72"/>
      <c r="R443" s="72"/>
      <c r="S443" s="72"/>
      <c r="T443" s="73"/>
      <c r="U443" s="35"/>
      <c r="V443" s="35"/>
      <c r="W443" s="35"/>
      <c r="X443" s="35"/>
      <c r="Y443" s="35"/>
      <c r="Z443" s="35"/>
      <c r="AA443" s="35"/>
      <c r="AB443" s="35"/>
      <c r="AC443" s="35"/>
      <c r="AD443" s="35"/>
      <c r="AE443" s="35"/>
      <c r="AT443" s="18" t="s">
        <v>383</v>
      </c>
      <c r="AU443" s="18" t="s">
        <v>86</v>
      </c>
    </row>
    <row r="444" spans="1:65" s="14" customFormat="1" ht="11.25">
      <c r="B444" s="220"/>
      <c r="C444" s="221"/>
      <c r="D444" s="205" t="s">
        <v>384</v>
      </c>
      <c r="E444" s="222" t="s">
        <v>1</v>
      </c>
      <c r="F444" s="223" t="s">
        <v>412</v>
      </c>
      <c r="G444" s="221"/>
      <c r="H444" s="224">
        <v>5</v>
      </c>
      <c r="I444" s="225"/>
      <c r="J444" s="221"/>
      <c r="K444" s="221"/>
      <c r="L444" s="226"/>
      <c r="M444" s="227"/>
      <c r="N444" s="228"/>
      <c r="O444" s="228"/>
      <c r="P444" s="228"/>
      <c r="Q444" s="228"/>
      <c r="R444" s="228"/>
      <c r="S444" s="228"/>
      <c r="T444" s="229"/>
      <c r="AT444" s="230" t="s">
        <v>384</v>
      </c>
      <c r="AU444" s="230" t="s">
        <v>86</v>
      </c>
      <c r="AV444" s="14" t="s">
        <v>86</v>
      </c>
      <c r="AW444" s="14" t="s">
        <v>32</v>
      </c>
      <c r="AX444" s="14" t="s">
        <v>84</v>
      </c>
      <c r="AY444" s="230" t="s">
        <v>375</v>
      </c>
    </row>
    <row r="445" spans="1:65" s="2" customFormat="1" ht="16.5" customHeight="1">
      <c r="A445" s="35"/>
      <c r="B445" s="36"/>
      <c r="C445" s="192" t="s">
        <v>1316</v>
      </c>
      <c r="D445" s="192" t="s">
        <v>377</v>
      </c>
      <c r="E445" s="193" t="s">
        <v>3987</v>
      </c>
      <c r="F445" s="194" t="s">
        <v>3988</v>
      </c>
      <c r="G445" s="195" t="s">
        <v>649</v>
      </c>
      <c r="H445" s="196">
        <v>0.20399999999999999</v>
      </c>
      <c r="I445" s="197"/>
      <c r="J445" s="198">
        <f>ROUND(I445*H445,2)</f>
        <v>0</v>
      </c>
      <c r="K445" s="194" t="s">
        <v>408</v>
      </c>
      <c r="L445" s="40"/>
      <c r="M445" s="199" t="s">
        <v>1</v>
      </c>
      <c r="N445" s="200" t="s">
        <v>42</v>
      </c>
      <c r="O445" s="72"/>
      <c r="P445" s="201">
        <f>O445*H445</f>
        <v>0</v>
      </c>
      <c r="Q445" s="201">
        <v>0</v>
      </c>
      <c r="R445" s="201">
        <f>Q445*H445</f>
        <v>0</v>
      </c>
      <c r="S445" s="201">
        <v>0</v>
      </c>
      <c r="T445" s="202">
        <f>S445*H445</f>
        <v>0</v>
      </c>
      <c r="U445" s="35"/>
      <c r="V445" s="35"/>
      <c r="W445" s="35"/>
      <c r="X445" s="35"/>
      <c r="Y445" s="35"/>
      <c r="Z445" s="35"/>
      <c r="AA445" s="35"/>
      <c r="AB445" s="35"/>
      <c r="AC445" s="35"/>
      <c r="AD445" s="35"/>
      <c r="AE445" s="35"/>
      <c r="AR445" s="203" t="s">
        <v>462</v>
      </c>
      <c r="AT445" s="203" t="s">
        <v>377</v>
      </c>
      <c r="AU445" s="203" t="s">
        <v>86</v>
      </c>
      <c r="AY445" s="18" t="s">
        <v>375</v>
      </c>
      <c r="BE445" s="204">
        <f>IF(N445="základní",J445,0)</f>
        <v>0</v>
      </c>
      <c r="BF445" s="204">
        <f>IF(N445="snížená",J445,0)</f>
        <v>0</v>
      </c>
      <c r="BG445" s="204">
        <f>IF(N445="zákl. přenesená",J445,0)</f>
        <v>0</v>
      </c>
      <c r="BH445" s="204">
        <f>IF(N445="sníž. přenesená",J445,0)</f>
        <v>0</v>
      </c>
      <c r="BI445" s="204">
        <f>IF(N445="nulová",J445,0)</f>
        <v>0</v>
      </c>
      <c r="BJ445" s="18" t="s">
        <v>84</v>
      </c>
      <c r="BK445" s="204">
        <f>ROUND(I445*H445,2)</f>
        <v>0</v>
      </c>
      <c r="BL445" s="18" t="s">
        <v>462</v>
      </c>
      <c r="BM445" s="203" t="s">
        <v>4160</v>
      </c>
    </row>
    <row r="446" spans="1:65" s="2" customFormat="1" ht="19.5">
      <c r="A446" s="35"/>
      <c r="B446" s="36"/>
      <c r="C446" s="37"/>
      <c r="D446" s="205" t="s">
        <v>383</v>
      </c>
      <c r="E446" s="37"/>
      <c r="F446" s="206" t="s">
        <v>3990</v>
      </c>
      <c r="G446" s="37"/>
      <c r="H446" s="37"/>
      <c r="I446" s="207"/>
      <c r="J446" s="37"/>
      <c r="K446" s="37"/>
      <c r="L446" s="40"/>
      <c r="M446" s="208"/>
      <c r="N446" s="209"/>
      <c r="O446" s="72"/>
      <c r="P446" s="72"/>
      <c r="Q446" s="72"/>
      <c r="R446" s="72"/>
      <c r="S446" s="72"/>
      <c r="T446" s="73"/>
      <c r="U446" s="35"/>
      <c r="V446" s="35"/>
      <c r="W446" s="35"/>
      <c r="X446" s="35"/>
      <c r="Y446" s="35"/>
      <c r="Z446" s="35"/>
      <c r="AA446" s="35"/>
      <c r="AB446" s="35"/>
      <c r="AC446" s="35"/>
      <c r="AD446" s="35"/>
      <c r="AE446" s="35"/>
      <c r="AT446" s="18" t="s">
        <v>383</v>
      </c>
      <c r="AU446" s="18" t="s">
        <v>86</v>
      </c>
    </row>
    <row r="447" spans="1:65" s="12" customFormat="1" ht="22.9" customHeight="1">
      <c r="B447" s="176"/>
      <c r="C447" s="177"/>
      <c r="D447" s="178" t="s">
        <v>76</v>
      </c>
      <c r="E447" s="190" t="s">
        <v>1651</v>
      </c>
      <c r="F447" s="190" t="s">
        <v>1652</v>
      </c>
      <c r="G447" s="177"/>
      <c r="H447" s="177"/>
      <c r="I447" s="180"/>
      <c r="J447" s="191">
        <f>BK447</f>
        <v>0</v>
      </c>
      <c r="K447" s="177"/>
      <c r="L447" s="182"/>
      <c r="M447" s="183"/>
      <c r="N447" s="184"/>
      <c r="O447" s="184"/>
      <c r="P447" s="185">
        <f>SUM(P448:P451)</f>
        <v>0</v>
      </c>
      <c r="Q447" s="184"/>
      <c r="R447" s="185">
        <f>SUM(R448:R451)</f>
        <v>0.05</v>
      </c>
      <c r="S447" s="184"/>
      <c r="T447" s="186">
        <f>SUM(T448:T451)</f>
        <v>0</v>
      </c>
      <c r="AR447" s="187" t="s">
        <v>86</v>
      </c>
      <c r="AT447" s="188" t="s">
        <v>76</v>
      </c>
      <c r="AU447" s="188" t="s">
        <v>84</v>
      </c>
      <c r="AY447" s="187" t="s">
        <v>375</v>
      </c>
      <c r="BK447" s="189">
        <f>SUM(BK448:BK451)</f>
        <v>0</v>
      </c>
    </row>
    <row r="448" spans="1:65" s="2" customFormat="1" ht="24.2" customHeight="1">
      <c r="A448" s="35"/>
      <c r="B448" s="36"/>
      <c r="C448" s="192" t="s">
        <v>1323</v>
      </c>
      <c r="D448" s="192" t="s">
        <v>377</v>
      </c>
      <c r="E448" s="193" t="s">
        <v>3376</v>
      </c>
      <c r="F448" s="194" t="s">
        <v>3377</v>
      </c>
      <c r="G448" s="195" t="s">
        <v>424</v>
      </c>
      <c r="H448" s="196">
        <v>1</v>
      </c>
      <c r="I448" s="197"/>
      <c r="J448" s="198">
        <f>ROUND(I448*H448,2)</f>
        <v>0</v>
      </c>
      <c r="K448" s="194" t="s">
        <v>1</v>
      </c>
      <c r="L448" s="40"/>
      <c r="M448" s="199" t="s">
        <v>1</v>
      </c>
      <c r="N448" s="200" t="s">
        <v>42</v>
      </c>
      <c r="O448" s="72"/>
      <c r="P448" s="201">
        <f>O448*H448</f>
        <v>0</v>
      </c>
      <c r="Q448" s="201">
        <v>0.05</v>
      </c>
      <c r="R448" s="201">
        <f>Q448*H448</f>
        <v>0.05</v>
      </c>
      <c r="S448" s="201">
        <v>0</v>
      </c>
      <c r="T448" s="202">
        <f>S448*H448</f>
        <v>0</v>
      </c>
      <c r="U448" s="35"/>
      <c r="V448" s="35"/>
      <c r="W448" s="35"/>
      <c r="X448" s="35"/>
      <c r="Y448" s="35"/>
      <c r="Z448" s="35"/>
      <c r="AA448" s="35"/>
      <c r="AB448" s="35"/>
      <c r="AC448" s="35"/>
      <c r="AD448" s="35"/>
      <c r="AE448" s="35"/>
      <c r="AR448" s="203" t="s">
        <v>462</v>
      </c>
      <c r="AT448" s="203" t="s">
        <v>377</v>
      </c>
      <c r="AU448" s="203" t="s">
        <v>86</v>
      </c>
      <c r="AY448" s="18" t="s">
        <v>375</v>
      </c>
      <c r="BE448" s="204">
        <f>IF(N448="základní",J448,0)</f>
        <v>0</v>
      </c>
      <c r="BF448" s="204">
        <f>IF(N448="snížená",J448,0)</f>
        <v>0</v>
      </c>
      <c r="BG448" s="204">
        <f>IF(N448="zákl. přenesená",J448,0)</f>
        <v>0</v>
      </c>
      <c r="BH448" s="204">
        <f>IF(N448="sníž. přenesená",J448,0)</f>
        <v>0</v>
      </c>
      <c r="BI448" s="204">
        <f>IF(N448="nulová",J448,0)</f>
        <v>0</v>
      </c>
      <c r="BJ448" s="18" t="s">
        <v>84</v>
      </c>
      <c r="BK448" s="204">
        <f>ROUND(I448*H448,2)</f>
        <v>0</v>
      </c>
      <c r="BL448" s="18" t="s">
        <v>462</v>
      </c>
      <c r="BM448" s="203" t="s">
        <v>4161</v>
      </c>
    </row>
    <row r="449" spans="1:65" s="2" customFormat="1" ht="19.5">
      <c r="A449" s="35"/>
      <c r="B449" s="36"/>
      <c r="C449" s="37"/>
      <c r="D449" s="205" t="s">
        <v>383</v>
      </c>
      <c r="E449" s="37"/>
      <c r="F449" s="206" t="s">
        <v>3377</v>
      </c>
      <c r="G449" s="37"/>
      <c r="H449" s="37"/>
      <c r="I449" s="207"/>
      <c r="J449" s="37"/>
      <c r="K449" s="37"/>
      <c r="L449" s="40"/>
      <c r="M449" s="208"/>
      <c r="N449" s="209"/>
      <c r="O449" s="72"/>
      <c r="P449" s="72"/>
      <c r="Q449" s="72"/>
      <c r="R449" s="72"/>
      <c r="S449" s="72"/>
      <c r="T449" s="73"/>
      <c r="U449" s="35"/>
      <c r="V449" s="35"/>
      <c r="W449" s="35"/>
      <c r="X449" s="35"/>
      <c r="Y449" s="35"/>
      <c r="Z449" s="35"/>
      <c r="AA449" s="35"/>
      <c r="AB449" s="35"/>
      <c r="AC449" s="35"/>
      <c r="AD449" s="35"/>
      <c r="AE449" s="35"/>
      <c r="AT449" s="18" t="s">
        <v>383</v>
      </c>
      <c r="AU449" s="18" t="s">
        <v>86</v>
      </c>
    </row>
    <row r="450" spans="1:65" s="2" customFormat="1" ht="16.5" customHeight="1">
      <c r="A450" s="35"/>
      <c r="B450" s="36"/>
      <c r="C450" s="192" t="s">
        <v>1332</v>
      </c>
      <c r="D450" s="192" t="s">
        <v>377</v>
      </c>
      <c r="E450" s="193" t="s">
        <v>3379</v>
      </c>
      <c r="F450" s="194" t="s">
        <v>3380</v>
      </c>
      <c r="G450" s="195" t="s">
        <v>649</v>
      </c>
      <c r="H450" s="196">
        <v>0.05</v>
      </c>
      <c r="I450" s="197"/>
      <c r="J450" s="198">
        <f>ROUND(I450*H450,2)</f>
        <v>0</v>
      </c>
      <c r="K450" s="194" t="s">
        <v>408</v>
      </c>
      <c r="L450" s="40"/>
      <c r="M450" s="199" t="s">
        <v>1</v>
      </c>
      <c r="N450" s="200" t="s">
        <v>42</v>
      </c>
      <c r="O450" s="72"/>
      <c r="P450" s="201">
        <f>O450*H450</f>
        <v>0</v>
      </c>
      <c r="Q450" s="201">
        <v>0</v>
      </c>
      <c r="R450" s="201">
        <f>Q450*H450</f>
        <v>0</v>
      </c>
      <c r="S450" s="201">
        <v>0</v>
      </c>
      <c r="T450" s="202">
        <f>S450*H450</f>
        <v>0</v>
      </c>
      <c r="U450" s="35"/>
      <c r="V450" s="35"/>
      <c r="W450" s="35"/>
      <c r="X450" s="35"/>
      <c r="Y450" s="35"/>
      <c r="Z450" s="35"/>
      <c r="AA450" s="35"/>
      <c r="AB450" s="35"/>
      <c r="AC450" s="35"/>
      <c r="AD450" s="35"/>
      <c r="AE450" s="35"/>
      <c r="AR450" s="203" t="s">
        <v>462</v>
      </c>
      <c r="AT450" s="203" t="s">
        <v>377</v>
      </c>
      <c r="AU450" s="203" t="s">
        <v>86</v>
      </c>
      <c r="AY450" s="18" t="s">
        <v>375</v>
      </c>
      <c r="BE450" s="204">
        <f>IF(N450="základní",J450,0)</f>
        <v>0</v>
      </c>
      <c r="BF450" s="204">
        <f>IF(N450="snížená",J450,0)</f>
        <v>0</v>
      </c>
      <c r="BG450" s="204">
        <f>IF(N450="zákl. přenesená",J450,0)</f>
        <v>0</v>
      </c>
      <c r="BH450" s="204">
        <f>IF(N450="sníž. přenesená",J450,0)</f>
        <v>0</v>
      </c>
      <c r="BI450" s="204">
        <f>IF(N450="nulová",J450,0)</f>
        <v>0</v>
      </c>
      <c r="BJ450" s="18" t="s">
        <v>84</v>
      </c>
      <c r="BK450" s="204">
        <f>ROUND(I450*H450,2)</f>
        <v>0</v>
      </c>
      <c r="BL450" s="18" t="s">
        <v>462</v>
      </c>
      <c r="BM450" s="203" t="s">
        <v>4162</v>
      </c>
    </row>
    <row r="451" spans="1:65" s="2" customFormat="1" ht="19.5">
      <c r="A451" s="35"/>
      <c r="B451" s="36"/>
      <c r="C451" s="37"/>
      <c r="D451" s="205" t="s">
        <v>383</v>
      </c>
      <c r="E451" s="37"/>
      <c r="F451" s="206" t="s">
        <v>3382</v>
      </c>
      <c r="G451" s="37"/>
      <c r="H451" s="37"/>
      <c r="I451" s="207"/>
      <c r="J451" s="37"/>
      <c r="K451" s="37"/>
      <c r="L451" s="40"/>
      <c r="M451" s="208"/>
      <c r="N451" s="209"/>
      <c r="O451" s="72"/>
      <c r="P451" s="72"/>
      <c r="Q451" s="72"/>
      <c r="R451" s="72"/>
      <c r="S451" s="72"/>
      <c r="T451" s="73"/>
      <c r="U451" s="35"/>
      <c r="V451" s="35"/>
      <c r="W451" s="35"/>
      <c r="X451" s="35"/>
      <c r="Y451" s="35"/>
      <c r="Z451" s="35"/>
      <c r="AA451" s="35"/>
      <c r="AB451" s="35"/>
      <c r="AC451" s="35"/>
      <c r="AD451" s="35"/>
      <c r="AE451" s="35"/>
      <c r="AT451" s="18" t="s">
        <v>383</v>
      </c>
      <c r="AU451" s="18" t="s">
        <v>86</v>
      </c>
    </row>
    <row r="452" spans="1:65" s="12" customFormat="1" ht="22.9" customHeight="1">
      <c r="B452" s="176"/>
      <c r="C452" s="177"/>
      <c r="D452" s="178" t="s">
        <v>76</v>
      </c>
      <c r="E452" s="190" t="s">
        <v>1338</v>
      </c>
      <c r="F452" s="190" t="s">
        <v>1339</v>
      </c>
      <c r="G452" s="177"/>
      <c r="H452" s="177"/>
      <c r="I452" s="180"/>
      <c r="J452" s="191">
        <f>BK452</f>
        <v>0</v>
      </c>
      <c r="K452" s="177"/>
      <c r="L452" s="182"/>
      <c r="M452" s="183"/>
      <c r="N452" s="184"/>
      <c r="O452" s="184"/>
      <c r="P452" s="185">
        <f>SUM(P453:P469)</f>
        <v>0</v>
      </c>
      <c r="Q452" s="184"/>
      <c r="R452" s="185">
        <f>SUM(R453:R469)</f>
        <v>1.5545080000000002</v>
      </c>
      <c r="S452" s="184"/>
      <c r="T452" s="186">
        <f>SUM(T453:T469)</f>
        <v>0</v>
      </c>
      <c r="AR452" s="187" t="s">
        <v>86</v>
      </c>
      <c r="AT452" s="188" t="s">
        <v>76</v>
      </c>
      <c r="AU452" s="188" t="s">
        <v>84</v>
      </c>
      <c r="AY452" s="187" t="s">
        <v>375</v>
      </c>
      <c r="BK452" s="189">
        <f>SUM(BK453:BK469)</f>
        <v>0</v>
      </c>
    </row>
    <row r="453" spans="1:65" s="2" customFormat="1" ht="16.5" customHeight="1">
      <c r="A453" s="35"/>
      <c r="B453" s="36"/>
      <c r="C453" s="192" t="s">
        <v>1340</v>
      </c>
      <c r="D453" s="192" t="s">
        <v>377</v>
      </c>
      <c r="E453" s="193" t="s">
        <v>2417</v>
      </c>
      <c r="F453" s="194" t="s">
        <v>3993</v>
      </c>
      <c r="G453" s="195" t="s">
        <v>956</v>
      </c>
      <c r="H453" s="196">
        <v>228.108</v>
      </c>
      <c r="I453" s="197"/>
      <c r="J453" s="198">
        <f>ROUND(I453*H453,2)</f>
        <v>0</v>
      </c>
      <c r="K453" s="194" t="s">
        <v>1</v>
      </c>
      <c r="L453" s="40"/>
      <c r="M453" s="199" t="s">
        <v>1</v>
      </c>
      <c r="N453" s="200" t="s">
        <v>42</v>
      </c>
      <c r="O453" s="72"/>
      <c r="P453" s="201">
        <f>O453*H453</f>
        <v>0</v>
      </c>
      <c r="Q453" s="201">
        <v>1E-3</v>
      </c>
      <c r="R453" s="201">
        <f>Q453*H453</f>
        <v>0.22810800000000001</v>
      </c>
      <c r="S453" s="201">
        <v>0</v>
      </c>
      <c r="T453" s="202">
        <f>S453*H453</f>
        <v>0</v>
      </c>
      <c r="U453" s="35"/>
      <c r="V453" s="35"/>
      <c r="W453" s="35"/>
      <c r="X453" s="35"/>
      <c r="Y453" s="35"/>
      <c r="Z453" s="35"/>
      <c r="AA453" s="35"/>
      <c r="AB453" s="35"/>
      <c r="AC453" s="35"/>
      <c r="AD453" s="35"/>
      <c r="AE453" s="35"/>
      <c r="AR453" s="203" t="s">
        <v>462</v>
      </c>
      <c r="AT453" s="203" t="s">
        <v>377</v>
      </c>
      <c r="AU453" s="203" t="s">
        <v>86</v>
      </c>
      <c r="AY453" s="18" t="s">
        <v>375</v>
      </c>
      <c r="BE453" s="204">
        <f>IF(N453="základní",J453,0)</f>
        <v>0</v>
      </c>
      <c r="BF453" s="204">
        <f>IF(N453="snížená",J453,0)</f>
        <v>0</v>
      </c>
      <c r="BG453" s="204">
        <f>IF(N453="zákl. přenesená",J453,0)</f>
        <v>0</v>
      </c>
      <c r="BH453" s="204">
        <f>IF(N453="sníž. přenesená",J453,0)</f>
        <v>0</v>
      </c>
      <c r="BI453" s="204">
        <f>IF(N453="nulová",J453,0)</f>
        <v>0</v>
      </c>
      <c r="BJ453" s="18" t="s">
        <v>84</v>
      </c>
      <c r="BK453" s="204">
        <f>ROUND(I453*H453,2)</f>
        <v>0</v>
      </c>
      <c r="BL453" s="18" t="s">
        <v>462</v>
      </c>
      <c r="BM453" s="203" t="s">
        <v>4163</v>
      </c>
    </row>
    <row r="454" spans="1:65" s="2" customFormat="1" ht="11.25">
      <c r="A454" s="35"/>
      <c r="B454" s="36"/>
      <c r="C454" s="37"/>
      <c r="D454" s="205" t="s">
        <v>383</v>
      </c>
      <c r="E454" s="37"/>
      <c r="F454" s="206" t="s">
        <v>3993</v>
      </c>
      <c r="G454" s="37"/>
      <c r="H454" s="37"/>
      <c r="I454" s="207"/>
      <c r="J454" s="37"/>
      <c r="K454" s="37"/>
      <c r="L454" s="40"/>
      <c r="M454" s="208"/>
      <c r="N454" s="209"/>
      <c r="O454" s="72"/>
      <c r="P454" s="72"/>
      <c r="Q454" s="72"/>
      <c r="R454" s="72"/>
      <c r="S454" s="72"/>
      <c r="T454" s="73"/>
      <c r="U454" s="35"/>
      <c r="V454" s="35"/>
      <c r="W454" s="35"/>
      <c r="X454" s="35"/>
      <c r="Y454" s="35"/>
      <c r="Z454" s="35"/>
      <c r="AA454" s="35"/>
      <c r="AB454" s="35"/>
      <c r="AC454" s="35"/>
      <c r="AD454" s="35"/>
      <c r="AE454" s="35"/>
      <c r="AT454" s="18" t="s">
        <v>383</v>
      </c>
      <c r="AU454" s="18" t="s">
        <v>86</v>
      </c>
    </row>
    <row r="455" spans="1:65" s="14" customFormat="1" ht="11.25">
      <c r="B455" s="220"/>
      <c r="C455" s="221"/>
      <c r="D455" s="205" t="s">
        <v>384</v>
      </c>
      <c r="E455" s="222" t="s">
        <v>1</v>
      </c>
      <c r="F455" s="223" t="s">
        <v>4164</v>
      </c>
      <c r="G455" s="221"/>
      <c r="H455" s="224">
        <v>169.56</v>
      </c>
      <c r="I455" s="225"/>
      <c r="J455" s="221"/>
      <c r="K455" s="221"/>
      <c r="L455" s="226"/>
      <c r="M455" s="227"/>
      <c r="N455" s="228"/>
      <c r="O455" s="228"/>
      <c r="P455" s="228"/>
      <c r="Q455" s="228"/>
      <c r="R455" s="228"/>
      <c r="S455" s="228"/>
      <c r="T455" s="229"/>
      <c r="AT455" s="230" t="s">
        <v>384</v>
      </c>
      <c r="AU455" s="230" t="s">
        <v>86</v>
      </c>
      <c r="AV455" s="14" t="s">
        <v>86</v>
      </c>
      <c r="AW455" s="14" t="s">
        <v>32</v>
      </c>
      <c r="AX455" s="14" t="s">
        <v>77</v>
      </c>
      <c r="AY455" s="230" t="s">
        <v>375</v>
      </c>
    </row>
    <row r="456" spans="1:65" s="14" customFormat="1" ht="11.25">
      <c r="B456" s="220"/>
      <c r="C456" s="221"/>
      <c r="D456" s="205" t="s">
        <v>384</v>
      </c>
      <c r="E456" s="222" t="s">
        <v>1</v>
      </c>
      <c r="F456" s="223" t="s">
        <v>4165</v>
      </c>
      <c r="G456" s="221"/>
      <c r="H456" s="224">
        <v>58.548000000000002</v>
      </c>
      <c r="I456" s="225"/>
      <c r="J456" s="221"/>
      <c r="K456" s="221"/>
      <c r="L456" s="226"/>
      <c r="M456" s="227"/>
      <c r="N456" s="228"/>
      <c r="O456" s="228"/>
      <c r="P456" s="228"/>
      <c r="Q456" s="228"/>
      <c r="R456" s="228"/>
      <c r="S456" s="228"/>
      <c r="T456" s="229"/>
      <c r="AT456" s="230" t="s">
        <v>384</v>
      </c>
      <c r="AU456" s="230" t="s">
        <v>86</v>
      </c>
      <c r="AV456" s="14" t="s">
        <v>86</v>
      </c>
      <c r="AW456" s="14" t="s">
        <v>32</v>
      </c>
      <c r="AX456" s="14" t="s">
        <v>77</v>
      </c>
      <c r="AY456" s="230" t="s">
        <v>375</v>
      </c>
    </row>
    <row r="457" spans="1:65" s="15" customFormat="1" ht="11.25">
      <c r="B457" s="246"/>
      <c r="C457" s="247"/>
      <c r="D457" s="205" t="s">
        <v>384</v>
      </c>
      <c r="E457" s="248" t="s">
        <v>1</v>
      </c>
      <c r="F457" s="249" t="s">
        <v>746</v>
      </c>
      <c r="G457" s="247"/>
      <c r="H457" s="250">
        <v>228.108</v>
      </c>
      <c r="I457" s="251"/>
      <c r="J457" s="247"/>
      <c r="K457" s="247"/>
      <c r="L457" s="252"/>
      <c r="M457" s="253"/>
      <c r="N457" s="254"/>
      <c r="O457" s="254"/>
      <c r="P457" s="254"/>
      <c r="Q457" s="254"/>
      <c r="R457" s="254"/>
      <c r="S457" s="254"/>
      <c r="T457" s="255"/>
      <c r="AT457" s="256" t="s">
        <v>384</v>
      </c>
      <c r="AU457" s="256" t="s">
        <v>86</v>
      </c>
      <c r="AV457" s="15" t="s">
        <v>374</v>
      </c>
      <c r="AW457" s="15" t="s">
        <v>32</v>
      </c>
      <c r="AX457" s="15" t="s">
        <v>84</v>
      </c>
      <c r="AY457" s="256" t="s">
        <v>375</v>
      </c>
    </row>
    <row r="458" spans="1:65" s="2" customFormat="1" ht="16.5" customHeight="1">
      <c r="A458" s="35"/>
      <c r="B458" s="36"/>
      <c r="C458" s="192" t="s">
        <v>1345</v>
      </c>
      <c r="D458" s="192" t="s">
        <v>377</v>
      </c>
      <c r="E458" s="193" t="s">
        <v>3997</v>
      </c>
      <c r="F458" s="194" t="s">
        <v>3383</v>
      </c>
      <c r="G458" s="195" t="s">
        <v>956</v>
      </c>
      <c r="H458" s="196">
        <v>653.12</v>
      </c>
      <c r="I458" s="197"/>
      <c r="J458" s="198">
        <f>ROUND(I458*H458,2)</f>
        <v>0</v>
      </c>
      <c r="K458" s="194" t="s">
        <v>1</v>
      </c>
      <c r="L458" s="40"/>
      <c r="M458" s="199" t="s">
        <v>1</v>
      </c>
      <c r="N458" s="200" t="s">
        <v>42</v>
      </c>
      <c r="O458" s="72"/>
      <c r="P458" s="201">
        <f>O458*H458</f>
        <v>0</v>
      </c>
      <c r="Q458" s="201">
        <v>1E-3</v>
      </c>
      <c r="R458" s="201">
        <f>Q458*H458</f>
        <v>0.65312000000000003</v>
      </c>
      <c r="S458" s="201">
        <v>0</v>
      </c>
      <c r="T458" s="202">
        <f>S458*H458</f>
        <v>0</v>
      </c>
      <c r="U458" s="35"/>
      <c r="V458" s="35"/>
      <c r="W458" s="35"/>
      <c r="X458" s="35"/>
      <c r="Y458" s="35"/>
      <c r="Z458" s="35"/>
      <c r="AA458" s="35"/>
      <c r="AB458" s="35"/>
      <c r="AC458" s="35"/>
      <c r="AD458" s="35"/>
      <c r="AE458" s="35"/>
      <c r="AR458" s="203" t="s">
        <v>462</v>
      </c>
      <c r="AT458" s="203" t="s">
        <v>377</v>
      </c>
      <c r="AU458" s="203" t="s">
        <v>86</v>
      </c>
      <c r="AY458" s="18" t="s">
        <v>375</v>
      </c>
      <c r="BE458" s="204">
        <f>IF(N458="základní",J458,0)</f>
        <v>0</v>
      </c>
      <c r="BF458" s="204">
        <f>IF(N458="snížená",J458,0)</f>
        <v>0</v>
      </c>
      <c r="BG458" s="204">
        <f>IF(N458="zákl. přenesená",J458,0)</f>
        <v>0</v>
      </c>
      <c r="BH458" s="204">
        <f>IF(N458="sníž. přenesená",J458,0)</f>
        <v>0</v>
      </c>
      <c r="BI458" s="204">
        <f>IF(N458="nulová",J458,0)</f>
        <v>0</v>
      </c>
      <c r="BJ458" s="18" t="s">
        <v>84</v>
      </c>
      <c r="BK458" s="204">
        <f>ROUND(I458*H458,2)</f>
        <v>0</v>
      </c>
      <c r="BL458" s="18" t="s">
        <v>462</v>
      </c>
      <c r="BM458" s="203" t="s">
        <v>4166</v>
      </c>
    </row>
    <row r="459" spans="1:65" s="2" customFormat="1" ht="11.25">
      <c r="A459" s="35"/>
      <c r="B459" s="36"/>
      <c r="C459" s="37"/>
      <c r="D459" s="205" t="s">
        <v>383</v>
      </c>
      <c r="E459" s="37"/>
      <c r="F459" s="206" t="s">
        <v>3383</v>
      </c>
      <c r="G459" s="37"/>
      <c r="H459" s="37"/>
      <c r="I459" s="207"/>
      <c r="J459" s="37"/>
      <c r="K459" s="37"/>
      <c r="L459" s="40"/>
      <c r="M459" s="208"/>
      <c r="N459" s="209"/>
      <c r="O459" s="72"/>
      <c r="P459" s="72"/>
      <c r="Q459" s="72"/>
      <c r="R459" s="72"/>
      <c r="S459" s="72"/>
      <c r="T459" s="73"/>
      <c r="U459" s="35"/>
      <c r="V459" s="35"/>
      <c r="W459" s="35"/>
      <c r="X459" s="35"/>
      <c r="Y459" s="35"/>
      <c r="Z459" s="35"/>
      <c r="AA459" s="35"/>
      <c r="AB459" s="35"/>
      <c r="AC459" s="35"/>
      <c r="AD459" s="35"/>
      <c r="AE459" s="35"/>
      <c r="AT459" s="18" t="s">
        <v>383</v>
      </c>
      <c r="AU459" s="18" t="s">
        <v>86</v>
      </c>
    </row>
    <row r="460" spans="1:65" s="14" customFormat="1" ht="11.25">
      <c r="B460" s="220"/>
      <c r="C460" s="221"/>
      <c r="D460" s="205" t="s">
        <v>384</v>
      </c>
      <c r="E460" s="222" t="s">
        <v>1</v>
      </c>
      <c r="F460" s="223" t="s">
        <v>4167</v>
      </c>
      <c r="G460" s="221"/>
      <c r="H460" s="224">
        <v>653.12</v>
      </c>
      <c r="I460" s="225"/>
      <c r="J460" s="221"/>
      <c r="K460" s="221"/>
      <c r="L460" s="226"/>
      <c r="M460" s="227"/>
      <c r="N460" s="228"/>
      <c r="O460" s="228"/>
      <c r="P460" s="228"/>
      <c r="Q460" s="228"/>
      <c r="R460" s="228"/>
      <c r="S460" s="228"/>
      <c r="T460" s="229"/>
      <c r="AT460" s="230" t="s">
        <v>384</v>
      </c>
      <c r="AU460" s="230" t="s">
        <v>86</v>
      </c>
      <c r="AV460" s="14" t="s">
        <v>86</v>
      </c>
      <c r="AW460" s="14" t="s">
        <v>32</v>
      </c>
      <c r="AX460" s="14" t="s">
        <v>84</v>
      </c>
      <c r="AY460" s="230" t="s">
        <v>375</v>
      </c>
    </row>
    <row r="461" spans="1:65" s="2" customFormat="1" ht="16.5" customHeight="1">
      <c r="A461" s="35"/>
      <c r="B461" s="36"/>
      <c r="C461" s="192" t="s">
        <v>1350</v>
      </c>
      <c r="D461" s="192" t="s">
        <v>377</v>
      </c>
      <c r="E461" s="193" t="s">
        <v>4000</v>
      </c>
      <c r="F461" s="194" t="s">
        <v>4001</v>
      </c>
      <c r="G461" s="195" t="s">
        <v>956</v>
      </c>
      <c r="H461" s="196">
        <v>568</v>
      </c>
      <c r="I461" s="197"/>
      <c r="J461" s="198">
        <f>ROUND(I461*H461,2)</f>
        <v>0</v>
      </c>
      <c r="K461" s="194" t="s">
        <v>1</v>
      </c>
      <c r="L461" s="40"/>
      <c r="M461" s="199" t="s">
        <v>1</v>
      </c>
      <c r="N461" s="200" t="s">
        <v>42</v>
      </c>
      <c r="O461" s="72"/>
      <c r="P461" s="201">
        <f>O461*H461</f>
        <v>0</v>
      </c>
      <c r="Q461" s="201">
        <v>1E-3</v>
      </c>
      <c r="R461" s="201">
        <f>Q461*H461</f>
        <v>0.56800000000000006</v>
      </c>
      <c r="S461" s="201">
        <v>0</v>
      </c>
      <c r="T461" s="202">
        <f>S461*H461</f>
        <v>0</v>
      </c>
      <c r="U461" s="35"/>
      <c r="V461" s="35"/>
      <c r="W461" s="35"/>
      <c r="X461" s="35"/>
      <c r="Y461" s="35"/>
      <c r="Z461" s="35"/>
      <c r="AA461" s="35"/>
      <c r="AB461" s="35"/>
      <c r="AC461" s="35"/>
      <c r="AD461" s="35"/>
      <c r="AE461" s="35"/>
      <c r="AR461" s="203" t="s">
        <v>462</v>
      </c>
      <c r="AT461" s="203" t="s">
        <v>377</v>
      </c>
      <c r="AU461" s="203" t="s">
        <v>86</v>
      </c>
      <c r="AY461" s="18" t="s">
        <v>375</v>
      </c>
      <c r="BE461" s="204">
        <f>IF(N461="základní",J461,0)</f>
        <v>0</v>
      </c>
      <c r="BF461" s="204">
        <f>IF(N461="snížená",J461,0)</f>
        <v>0</v>
      </c>
      <c r="BG461" s="204">
        <f>IF(N461="zákl. přenesená",J461,0)</f>
        <v>0</v>
      </c>
      <c r="BH461" s="204">
        <f>IF(N461="sníž. přenesená",J461,0)</f>
        <v>0</v>
      </c>
      <c r="BI461" s="204">
        <f>IF(N461="nulová",J461,0)</f>
        <v>0</v>
      </c>
      <c r="BJ461" s="18" t="s">
        <v>84</v>
      </c>
      <c r="BK461" s="204">
        <f>ROUND(I461*H461,2)</f>
        <v>0</v>
      </c>
      <c r="BL461" s="18" t="s">
        <v>462</v>
      </c>
      <c r="BM461" s="203" t="s">
        <v>4168</v>
      </c>
    </row>
    <row r="462" spans="1:65" s="2" customFormat="1" ht="11.25">
      <c r="A462" s="35"/>
      <c r="B462" s="36"/>
      <c r="C462" s="37"/>
      <c r="D462" s="205" t="s">
        <v>383</v>
      </c>
      <c r="E462" s="37"/>
      <c r="F462" s="206" t="s">
        <v>4001</v>
      </c>
      <c r="G462" s="37"/>
      <c r="H462" s="37"/>
      <c r="I462" s="207"/>
      <c r="J462" s="37"/>
      <c r="K462" s="37"/>
      <c r="L462" s="40"/>
      <c r="M462" s="208"/>
      <c r="N462" s="209"/>
      <c r="O462" s="72"/>
      <c r="P462" s="72"/>
      <c r="Q462" s="72"/>
      <c r="R462" s="72"/>
      <c r="S462" s="72"/>
      <c r="T462" s="73"/>
      <c r="U462" s="35"/>
      <c r="V462" s="35"/>
      <c r="W462" s="35"/>
      <c r="X462" s="35"/>
      <c r="Y462" s="35"/>
      <c r="Z462" s="35"/>
      <c r="AA462" s="35"/>
      <c r="AB462" s="35"/>
      <c r="AC462" s="35"/>
      <c r="AD462" s="35"/>
      <c r="AE462" s="35"/>
      <c r="AT462" s="18" t="s">
        <v>383</v>
      </c>
      <c r="AU462" s="18" t="s">
        <v>86</v>
      </c>
    </row>
    <row r="463" spans="1:65" s="2" customFormat="1" ht="19.5">
      <c r="A463" s="35"/>
      <c r="B463" s="36"/>
      <c r="C463" s="37"/>
      <c r="D463" s="205" t="s">
        <v>410</v>
      </c>
      <c r="E463" s="37"/>
      <c r="F463" s="231" t="s">
        <v>4003</v>
      </c>
      <c r="G463" s="37"/>
      <c r="H463" s="37"/>
      <c r="I463" s="207"/>
      <c r="J463" s="37"/>
      <c r="K463" s="37"/>
      <c r="L463" s="40"/>
      <c r="M463" s="208"/>
      <c r="N463" s="209"/>
      <c r="O463" s="72"/>
      <c r="P463" s="72"/>
      <c r="Q463" s="72"/>
      <c r="R463" s="72"/>
      <c r="S463" s="72"/>
      <c r="T463" s="73"/>
      <c r="U463" s="35"/>
      <c r="V463" s="35"/>
      <c r="W463" s="35"/>
      <c r="X463" s="35"/>
      <c r="Y463" s="35"/>
      <c r="Z463" s="35"/>
      <c r="AA463" s="35"/>
      <c r="AB463" s="35"/>
      <c r="AC463" s="35"/>
      <c r="AD463" s="35"/>
      <c r="AE463" s="35"/>
      <c r="AT463" s="18" t="s">
        <v>410</v>
      </c>
      <c r="AU463" s="18" t="s">
        <v>86</v>
      </c>
    </row>
    <row r="464" spans="1:65" s="14" customFormat="1" ht="11.25">
      <c r="B464" s="220"/>
      <c r="C464" s="221"/>
      <c r="D464" s="205" t="s">
        <v>384</v>
      </c>
      <c r="E464" s="222" t="s">
        <v>1</v>
      </c>
      <c r="F464" s="223" t="s">
        <v>4169</v>
      </c>
      <c r="G464" s="221"/>
      <c r="H464" s="224">
        <v>568</v>
      </c>
      <c r="I464" s="225"/>
      <c r="J464" s="221"/>
      <c r="K464" s="221"/>
      <c r="L464" s="226"/>
      <c r="M464" s="227"/>
      <c r="N464" s="228"/>
      <c r="O464" s="228"/>
      <c r="P464" s="228"/>
      <c r="Q464" s="228"/>
      <c r="R464" s="228"/>
      <c r="S464" s="228"/>
      <c r="T464" s="229"/>
      <c r="AT464" s="230" t="s">
        <v>384</v>
      </c>
      <c r="AU464" s="230" t="s">
        <v>86</v>
      </c>
      <c r="AV464" s="14" t="s">
        <v>86</v>
      </c>
      <c r="AW464" s="14" t="s">
        <v>32</v>
      </c>
      <c r="AX464" s="14" t="s">
        <v>84</v>
      </c>
      <c r="AY464" s="230" t="s">
        <v>375</v>
      </c>
    </row>
    <row r="465" spans="1:65" s="2" customFormat="1" ht="16.5" customHeight="1">
      <c r="A465" s="35"/>
      <c r="B465" s="36"/>
      <c r="C465" s="192" t="s">
        <v>1356</v>
      </c>
      <c r="D465" s="192" t="s">
        <v>377</v>
      </c>
      <c r="E465" s="193" t="s">
        <v>4005</v>
      </c>
      <c r="F465" s="194" t="s">
        <v>4006</v>
      </c>
      <c r="G465" s="195" t="s">
        <v>956</v>
      </c>
      <c r="H465" s="196">
        <v>105.28</v>
      </c>
      <c r="I465" s="197"/>
      <c r="J465" s="198">
        <f>ROUND(I465*H465,2)</f>
        <v>0</v>
      </c>
      <c r="K465" s="194" t="s">
        <v>1</v>
      </c>
      <c r="L465" s="40"/>
      <c r="M465" s="199" t="s">
        <v>1</v>
      </c>
      <c r="N465" s="200" t="s">
        <v>42</v>
      </c>
      <c r="O465" s="72"/>
      <c r="P465" s="201">
        <f>O465*H465</f>
        <v>0</v>
      </c>
      <c r="Q465" s="201">
        <v>1E-3</v>
      </c>
      <c r="R465" s="201">
        <f>Q465*H465</f>
        <v>0.10528</v>
      </c>
      <c r="S465" s="201">
        <v>0</v>
      </c>
      <c r="T465" s="202">
        <f>S465*H465</f>
        <v>0</v>
      </c>
      <c r="U465" s="35"/>
      <c r="V465" s="35"/>
      <c r="W465" s="35"/>
      <c r="X465" s="35"/>
      <c r="Y465" s="35"/>
      <c r="Z465" s="35"/>
      <c r="AA465" s="35"/>
      <c r="AB465" s="35"/>
      <c r="AC465" s="35"/>
      <c r="AD465" s="35"/>
      <c r="AE465" s="35"/>
      <c r="AR465" s="203" t="s">
        <v>462</v>
      </c>
      <c r="AT465" s="203" t="s">
        <v>377</v>
      </c>
      <c r="AU465" s="203" t="s">
        <v>86</v>
      </c>
      <c r="AY465" s="18" t="s">
        <v>375</v>
      </c>
      <c r="BE465" s="204">
        <f>IF(N465="základní",J465,0)</f>
        <v>0</v>
      </c>
      <c r="BF465" s="204">
        <f>IF(N465="snížená",J465,0)</f>
        <v>0</v>
      </c>
      <c r="BG465" s="204">
        <f>IF(N465="zákl. přenesená",J465,0)</f>
        <v>0</v>
      </c>
      <c r="BH465" s="204">
        <f>IF(N465="sníž. přenesená",J465,0)</f>
        <v>0</v>
      </c>
      <c r="BI465" s="204">
        <f>IF(N465="nulová",J465,0)</f>
        <v>0</v>
      </c>
      <c r="BJ465" s="18" t="s">
        <v>84</v>
      </c>
      <c r="BK465" s="204">
        <f>ROUND(I465*H465,2)</f>
        <v>0</v>
      </c>
      <c r="BL465" s="18" t="s">
        <v>462</v>
      </c>
      <c r="BM465" s="203" t="s">
        <v>4170</v>
      </c>
    </row>
    <row r="466" spans="1:65" s="2" customFormat="1" ht="11.25">
      <c r="A466" s="35"/>
      <c r="B466" s="36"/>
      <c r="C466" s="37"/>
      <c r="D466" s="205" t="s">
        <v>383</v>
      </c>
      <c r="E466" s="37"/>
      <c r="F466" s="206" t="s">
        <v>4006</v>
      </c>
      <c r="G466" s="37"/>
      <c r="H466" s="37"/>
      <c r="I466" s="207"/>
      <c r="J466" s="37"/>
      <c r="K466" s="37"/>
      <c r="L466" s="40"/>
      <c r="M466" s="208"/>
      <c r="N466" s="209"/>
      <c r="O466" s="72"/>
      <c r="P466" s="72"/>
      <c r="Q466" s="72"/>
      <c r="R466" s="72"/>
      <c r="S466" s="72"/>
      <c r="T466" s="73"/>
      <c r="U466" s="35"/>
      <c r="V466" s="35"/>
      <c r="W466" s="35"/>
      <c r="X466" s="35"/>
      <c r="Y466" s="35"/>
      <c r="Z466" s="35"/>
      <c r="AA466" s="35"/>
      <c r="AB466" s="35"/>
      <c r="AC466" s="35"/>
      <c r="AD466" s="35"/>
      <c r="AE466" s="35"/>
      <c r="AT466" s="18" t="s">
        <v>383</v>
      </c>
      <c r="AU466" s="18" t="s">
        <v>86</v>
      </c>
    </row>
    <row r="467" spans="1:65" s="14" customFormat="1" ht="11.25">
      <c r="B467" s="220"/>
      <c r="C467" s="221"/>
      <c r="D467" s="205" t="s">
        <v>384</v>
      </c>
      <c r="E467" s="222" t="s">
        <v>1</v>
      </c>
      <c r="F467" s="223" t="s">
        <v>4008</v>
      </c>
      <c r="G467" s="221"/>
      <c r="H467" s="224">
        <v>105.28</v>
      </c>
      <c r="I467" s="225"/>
      <c r="J467" s="221"/>
      <c r="K467" s="221"/>
      <c r="L467" s="226"/>
      <c r="M467" s="227"/>
      <c r="N467" s="228"/>
      <c r="O467" s="228"/>
      <c r="P467" s="228"/>
      <c r="Q467" s="228"/>
      <c r="R467" s="228"/>
      <c r="S467" s="228"/>
      <c r="T467" s="229"/>
      <c r="AT467" s="230" t="s">
        <v>384</v>
      </c>
      <c r="AU467" s="230" t="s">
        <v>86</v>
      </c>
      <c r="AV467" s="14" t="s">
        <v>86</v>
      </c>
      <c r="AW467" s="14" t="s">
        <v>32</v>
      </c>
      <c r="AX467" s="14" t="s">
        <v>84</v>
      </c>
      <c r="AY467" s="230" t="s">
        <v>375</v>
      </c>
    </row>
    <row r="468" spans="1:65" s="2" customFormat="1" ht="16.5" customHeight="1">
      <c r="A468" s="35"/>
      <c r="B468" s="36"/>
      <c r="C468" s="192" t="s">
        <v>2436</v>
      </c>
      <c r="D468" s="192" t="s">
        <v>377</v>
      </c>
      <c r="E468" s="193" t="s">
        <v>1357</v>
      </c>
      <c r="F468" s="194" t="s">
        <v>1358</v>
      </c>
      <c r="G468" s="195" t="s">
        <v>649</v>
      </c>
      <c r="H468" s="196">
        <v>1.5549999999999999</v>
      </c>
      <c r="I468" s="197"/>
      <c r="J468" s="198">
        <f>ROUND(I468*H468,2)</f>
        <v>0</v>
      </c>
      <c r="K468" s="194" t="s">
        <v>408</v>
      </c>
      <c r="L468" s="40"/>
      <c r="M468" s="199" t="s">
        <v>1</v>
      </c>
      <c r="N468" s="200" t="s">
        <v>42</v>
      </c>
      <c r="O468" s="72"/>
      <c r="P468" s="201">
        <f>O468*H468</f>
        <v>0</v>
      </c>
      <c r="Q468" s="201">
        <v>0</v>
      </c>
      <c r="R468" s="201">
        <f>Q468*H468</f>
        <v>0</v>
      </c>
      <c r="S468" s="201">
        <v>0</v>
      </c>
      <c r="T468" s="202">
        <f>S468*H468</f>
        <v>0</v>
      </c>
      <c r="U468" s="35"/>
      <c r="V468" s="35"/>
      <c r="W468" s="35"/>
      <c r="X468" s="35"/>
      <c r="Y468" s="35"/>
      <c r="Z468" s="35"/>
      <c r="AA468" s="35"/>
      <c r="AB468" s="35"/>
      <c r="AC468" s="35"/>
      <c r="AD468" s="35"/>
      <c r="AE468" s="35"/>
      <c r="AR468" s="203" t="s">
        <v>462</v>
      </c>
      <c r="AT468" s="203" t="s">
        <v>377</v>
      </c>
      <c r="AU468" s="203" t="s">
        <v>86</v>
      </c>
      <c r="AY468" s="18" t="s">
        <v>375</v>
      </c>
      <c r="BE468" s="204">
        <f>IF(N468="základní",J468,0)</f>
        <v>0</v>
      </c>
      <c r="BF468" s="204">
        <f>IF(N468="snížená",J468,0)</f>
        <v>0</v>
      </c>
      <c r="BG468" s="204">
        <f>IF(N468="zákl. přenesená",J468,0)</f>
        <v>0</v>
      </c>
      <c r="BH468" s="204">
        <f>IF(N468="sníž. přenesená",J468,0)</f>
        <v>0</v>
      </c>
      <c r="BI468" s="204">
        <f>IF(N468="nulová",J468,0)</f>
        <v>0</v>
      </c>
      <c r="BJ468" s="18" t="s">
        <v>84</v>
      </c>
      <c r="BK468" s="204">
        <f>ROUND(I468*H468,2)</f>
        <v>0</v>
      </c>
      <c r="BL468" s="18" t="s">
        <v>462</v>
      </c>
      <c r="BM468" s="203" t="s">
        <v>4171</v>
      </c>
    </row>
    <row r="469" spans="1:65" s="2" customFormat="1" ht="19.5">
      <c r="A469" s="35"/>
      <c r="B469" s="36"/>
      <c r="C469" s="37"/>
      <c r="D469" s="205" t="s">
        <v>383</v>
      </c>
      <c r="E469" s="37"/>
      <c r="F469" s="206" t="s">
        <v>1360</v>
      </c>
      <c r="G469" s="37"/>
      <c r="H469" s="37"/>
      <c r="I469" s="207"/>
      <c r="J469" s="37"/>
      <c r="K469" s="37"/>
      <c r="L469" s="40"/>
      <c r="M469" s="208"/>
      <c r="N469" s="209"/>
      <c r="O469" s="72"/>
      <c r="P469" s="72"/>
      <c r="Q469" s="72"/>
      <c r="R469" s="72"/>
      <c r="S469" s="72"/>
      <c r="T469" s="73"/>
      <c r="U469" s="35"/>
      <c r="V469" s="35"/>
      <c r="W469" s="35"/>
      <c r="X469" s="35"/>
      <c r="Y469" s="35"/>
      <c r="Z469" s="35"/>
      <c r="AA469" s="35"/>
      <c r="AB469" s="35"/>
      <c r="AC469" s="35"/>
      <c r="AD469" s="35"/>
      <c r="AE469" s="35"/>
      <c r="AT469" s="18" t="s">
        <v>383</v>
      </c>
      <c r="AU469" s="18" t="s">
        <v>86</v>
      </c>
    </row>
    <row r="470" spans="1:65" s="12" customFormat="1" ht="22.9" customHeight="1">
      <c r="B470" s="176"/>
      <c r="C470" s="177"/>
      <c r="D470" s="178" t="s">
        <v>76</v>
      </c>
      <c r="E470" s="190" t="s">
        <v>2456</v>
      </c>
      <c r="F470" s="190" t="s">
        <v>2457</v>
      </c>
      <c r="G470" s="177"/>
      <c r="H470" s="177"/>
      <c r="I470" s="180"/>
      <c r="J470" s="191">
        <f>BK470</f>
        <v>0</v>
      </c>
      <c r="K470" s="177"/>
      <c r="L470" s="182"/>
      <c r="M470" s="183"/>
      <c r="N470" s="184"/>
      <c r="O470" s="184"/>
      <c r="P470" s="185">
        <f>SUM(P471:P473)</f>
        <v>0</v>
      </c>
      <c r="Q470" s="184"/>
      <c r="R470" s="185">
        <f>SUM(R471:R473)</f>
        <v>2.8007199999999996E-2</v>
      </c>
      <c r="S470" s="184"/>
      <c r="T470" s="186">
        <f>SUM(T471:T473)</f>
        <v>0</v>
      </c>
      <c r="AR470" s="187" t="s">
        <v>86</v>
      </c>
      <c r="AT470" s="188" t="s">
        <v>76</v>
      </c>
      <c r="AU470" s="188" t="s">
        <v>84</v>
      </c>
      <c r="AY470" s="187" t="s">
        <v>375</v>
      </c>
      <c r="BK470" s="189">
        <f>SUM(BK471:BK473)</f>
        <v>0</v>
      </c>
    </row>
    <row r="471" spans="1:65" s="2" customFormat="1" ht="21.75" customHeight="1">
      <c r="A471" s="35"/>
      <c r="B471" s="36"/>
      <c r="C471" s="192" t="s">
        <v>2440</v>
      </c>
      <c r="D471" s="192" t="s">
        <v>377</v>
      </c>
      <c r="E471" s="193" t="s">
        <v>4010</v>
      </c>
      <c r="F471" s="194" t="s">
        <v>4011</v>
      </c>
      <c r="G471" s="195" t="s">
        <v>671</v>
      </c>
      <c r="H471" s="196">
        <v>107.72</v>
      </c>
      <c r="I471" s="197"/>
      <c r="J471" s="198">
        <f>ROUND(I471*H471,2)</f>
        <v>0</v>
      </c>
      <c r="K471" s="194" t="s">
        <v>408</v>
      </c>
      <c r="L471" s="40"/>
      <c r="M471" s="199" t="s">
        <v>1</v>
      </c>
      <c r="N471" s="200" t="s">
        <v>42</v>
      </c>
      <c r="O471" s="72"/>
      <c r="P471" s="201">
        <f>O471*H471</f>
        <v>0</v>
      </c>
      <c r="Q471" s="201">
        <v>2.5999999999999998E-4</v>
      </c>
      <c r="R471" s="201">
        <f>Q471*H471</f>
        <v>2.8007199999999996E-2</v>
      </c>
      <c r="S471" s="201">
        <v>0</v>
      </c>
      <c r="T471" s="202">
        <f>S471*H471</f>
        <v>0</v>
      </c>
      <c r="U471" s="35"/>
      <c r="V471" s="35"/>
      <c r="W471" s="35"/>
      <c r="X471" s="35"/>
      <c r="Y471" s="35"/>
      <c r="Z471" s="35"/>
      <c r="AA471" s="35"/>
      <c r="AB471" s="35"/>
      <c r="AC471" s="35"/>
      <c r="AD471" s="35"/>
      <c r="AE471" s="35"/>
      <c r="AR471" s="203" t="s">
        <v>462</v>
      </c>
      <c r="AT471" s="203" t="s">
        <v>377</v>
      </c>
      <c r="AU471" s="203" t="s">
        <v>86</v>
      </c>
      <c r="AY471" s="18" t="s">
        <v>375</v>
      </c>
      <c r="BE471" s="204">
        <f>IF(N471="základní",J471,0)</f>
        <v>0</v>
      </c>
      <c r="BF471" s="204">
        <f>IF(N471="snížená",J471,0)</f>
        <v>0</v>
      </c>
      <c r="BG471" s="204">
        <f>IF(N471="zákl. přenesená",J471,0)</f>
        <v>0</v>
      </c>
      <c r="BH471" s="204">
        <f>IF(N471="sníž. přenesená",J471,0)</f>
        <v>0</v>
      </c>
      <c r="BI471" s="204">
        <f>IF(N471="nulová",J471,0)</f>
        <v>0</v>
      </c>
      <c r="BJ471" s="18" t="s">
        <v>84</v>
      </c>
      <c r="BK471" s="204">
        <f>ROUND(I471*H471,2)</f>
        <v>0</v>
      </c>
      <c r="BL471" s="18" t="s">
        <v>462</v>
      </c>
      <c r="BM471" s="203" t="s">
        <v>4172</v>
      </c>
    </row>
    <row r="472" spans="1:65" s="2" customFormat="1" ht="11.25">
      <c r="A472" s="35"/>
      <c r="B472" s="36"/>
      <c r="C472" s="37"/>
      <c r="D472" s="205" t="s">
        <v>383</v>
      </c>
      <c r="E472" s="37"/>
      <c r="F472" s="206" t="s">
        <v>4013</v>
      </c>
      <c r="G472" s="37"/>
      <c r="H472" s="37"/>
      <c r="I472" s="207"/>
      <c r="J472" s="37"/>
      <c r="K472" s="37"/>
      <c r="L472" s="40"/>
      <c r="M472" s="208"/>
      <c r="N472" s="209"/>
      <c r="O472" s="72"/>
      <c r="P472" s="72"/>
      <c r="Q472" s="72"/>
      <c r="R472" s="72"/>
      <c r="S472" s="72"/>
      <c r="T472" s="73"/>
      <c r="U472" s="35"/>
      <c r="V472" s="35"/>
      <c r="W472" s="35"/>
      <c r="X472" s="35"/>
      <c r="Y472" s="35"/>
      <c r="Z472" s="35"/>
      <c r="AA472" s="35"/>
      <c r="AB472" s="35"/>
      <c r="AC472" s="35"/>
      <c r="AD472" s="35"/>
      <c r="AE472" s="35"/>
      <c r="AT472" s="18" t="s">
        <v>383</v>
      </c>
      <c r="AU472" s="18" t="s">
        <v>86</v>
      </c>
    </row>
    <row r="473" spans="1:65" s="14" customFormat="1" ht="11.25">
      <c r="B473" s="220"/>
      <c r="C473" s="221"/>
      <c r="D473" s="205" t="s">
        <v>384</v>
      </c>
      <c r="E473" s="222" t="s">
        <v>1</v>
      </c>
      <c r="F473" s="223" t="s">
        <v>4173</v>
      </c>
      <c r="G473" s="221"/>
      <c r="H473" s="224">
        <v>107.72</v>
      </c>
      <c r="I473" s="225"/>
      <c r="J473" s="221"/>
      <c r="K473" s="221"/>
      <c r="L473" s="226"/>
      <c r="M473" s="268"/>
      <c r="N473" s="269"/>
      <c r="O473" s="269"/>
      <c r="P473" s="269"/>
      <c r="Q473" s="269"/>
      <c r="R473" s="269"/>
      <c r="S473" s="269"/>
      <c r="T473" s="270"/>
      <c r="AT473" s="230" t="s">
        <v>384</v>
      </c>
      <c r="AU473" s="230" t="s">
        <v>86</v>
      </c>
      <c r="AV473" s="14" t="s">
        <v>86</v>
      </c>
      <c r="AW473" s="14" t="s">
        <v>32</v>
      </c>
      <c r="AX473" s="14" t="s">
        <v>84</v>
      </c>
      <c r="AY473" s="230" t="s">
        <v>375</v>
      </c>
    </row>
    <row r="474" spans="1:65" s="2" customFormat="1" ht="6.95" customHeight="1">
      <c r="A474" s="35"/>
      <c r="B474" s="55"/>
      <c r="C474" s="56"/>
      <c r="D474" s="56"/>
      <c r="E474" s="56"/>
      <c r="F474" s="56"/>
      <c r="G474" s="56"/>
      <c r="H474" s="56"/>
      <c r="I474" s="56"/>
      <c r="J474" s="56"/>
      <c r="K474" s="56"/>
      <c r="L474" s="40"/>
      <c r="M474" s="35"/>
      <c r="O474" s="35"/>
      <c r="P474" s="35"/>
      <c r="Q474" s="35"/>
      <c r="R474" s="35"/>
      <c r="S474" s="35"/>
      <c r="T474" s="35"/>
      <c r="U474" s="35"/>
      <c r="V474" s="35"/>
      <c r="W474" s="35"/>
      <c r="X474" s="35"/>
      <c r="Y474" s="35"/>
      <c r="Z474" s="35"/>
      <c r="AA474" s="35"/>
      <c r="AB474" s="35"/>
      <c r="AC474" s="35"/>
      <c r="AD474" s="35"/>
      <c r="AE474" s="35"/>
    </row>
  </sheetData>
  <sheetProtection algorithmName="SHA-512" hashValue="XeTOcDdYoz05Lt3dkjG/hFe063aTmV8aDNauoHt8sgmJAwf08KmIHoZCAhZSTTAWkdGH36AJhul5DkRA9QOehg==" saltValue="B2ECpIFlFgc0oxzwaAoIILDSoB/qMtOYohXdwT0Le8YCMI8/RGnsZBlB1U6hL3CEuvBPCWuX3jBWnfmXPRImVg==" spinCount="100000" sheet="1" objects="1" scenarios="1" formatColumns="0" formatRows="0" autoFilter="0"/>
  <autoFilter ref="C136:K473"/>
  <mergeCells count="12">
    <mergeCell ref="E129:H129"/>
    <mergeCell ref="L2:V2"/>
    <mergeCell ref="E85:H85"/>
    <mergeCell ref="E87:H87"/>
    <mergeCell ref="E89:H89"/>
    <mergeCell ref="E125:H125"/>
    <mergeCell ref="E127:H12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409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8" t="s">
        <v>199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86</v>
      </c>
    </row>
    <row r="4" spans="1:46" s="1" customFormat="1" ht="24.95" customHeight="1">
      <c r="B4" s="21"/>
      <c r="D4" s="118" t="s">
        <v>343</v>
      </c>
      <c r="L4" s="21"/>
      <c r="M4" s="119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20" t="s">
        <v>16</v>
      </c>
      <c r="L6" s="21"/>
    </row>
    <row r="7" spans="1:46" s="1" customFormat="1" ht="16.5" customHeight="1">
      <c r="B7" s="21"/>
      <c r="E7" s="317" t="str">
        <f>'Rekapitulace stavby'!K6</f>
        <v>VD Harcov, zajištění bezpečnosti za povodní</v>
      </c>
      <c r="F7" s="318"/>
      <c r="G7" s="318"/>
      <c r="H7" s="318"/>
      <c r="L7" s="21"/>
    </row>
    <row r="8" spans="1:46" ht="12.75">
      <c r="B8" s="21"/>
      <c r="D8" s="120" t="s">
        <v>344</v>
      </c>
      <c r="L8" s="21"/>
    </row>
    <row r="9" spans="1:46" s="1" customFormat="1" ht="16.5" customHeight="1">
      <c r="B9" s="21"/>
      <c r="E9" s="317" t="s">
        <v>4174</v>
      </c>
      <c r="F9" s="290"/>
      <c r="G9" s="290"/>
      <c r="H9" s="290"/>
      <c r="L9" s="21"/>
    </row>
    <row r="10" spans="1:46" s="1" customFormat="1" ht="12" customHeight="1">
      <c r="B10" s="21"/>
      <c r="D10" s="120" t="s">
        <v>346</v>
      </c>
      <c r="L10" s="21"/>
    </row>
    <row r="11" spans="1:46" s="2" customFormat="1" ht="16.5" customHeight="1">
      <c r="A11" s="35"/>
      <c r="B11" s="40"/>
      <c r="C11" s="35"/>
      <c r="D11" s="35"/>
      <c r="E11" s="327" t="s">
        <v>4175</v>
      </c>
      <c r="F11" s="319"/>
      <c r="G11" s="319"/>
      <c r="H11" s="319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>
      <c r="A12" s="35"/>
      <c r="B12" s="40"/>
      <c r="C12" s="35"/>
      <c r="D12" s="120" t="s">
        <v>828</v>
      </c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6.5" customHeight="1">
      <c r="A13" s="35"/>
      <c r="B13" s="40"/>
      <c r="C13" s="35"/>
      <c r="D13" s="35"/>
      <c r="E13" s="320" t="s">
        <v>4176</v>
      </c>
      <c r="F13" s="319"/>
      <c r="G13" s="319"/>
      <c r="H13" s="319"/>
      <c r="I13" s="35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1.25">
      <c r="A14" s="35"/>
      <c r="B14" s="40"/>
      <c r="C14" s="35"/>
      <c r="D14" s="35"/>
      <c r="E14" s="35"/>
      <c r="F14" s="35"/>
      <c r="G14" s="35"/>
      <c r="H14" s="35"/>
      <c r="I14" s="35"/>
      <c r="J14" s="35"/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customHeight="1">
      <c r="A15" s="35"/>
      <c r="B15" s="40"/>
      <c r="C15" s="35"/>
      <c r="D15" s="120" t="s">
        <v>18</v>
      </c>
      <c r="E15" s="35"/>
      <c r="F15" s="111" t="s">
        <v>1</v>
      </c>
      <c r="G15" s="35"/>
      <c r="H15" s="35"/>
      <c r="I15" s="120" t="s">
        <v>19</v>
      </c>
      <c r="J15" s="111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0" t="s">
        <v>20</v>
      </c>
      <c r="E16" s="35"/>
      <c r="F16" s="111" t="s">
        <v>21</v>
      </c>
      <c r="G16" s="35"/>
      <c r="H16" s="35"/>
      <c r="I16" s="120" t="s">
        <v>22</v>
      </c>
      <c r="J16" s="121" t="str">
        <f>'Rekapitulace stavby'!AN8</f>
        <v>7. 1. 2022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" customHeight="1">
      <c r="A17" s="35"/>
      <c r="B17" s="40"/>
      <c r="C17" s="35"/>
      <c r="D17" s="35"/>
      <c r="E17" s="35"/>
      <c r="F17" s="35"/>
      <c r="G17" s="35"/>
      <c r="H17" s="35"/>
      <c r="I17" s="35"/>
      <c r="J17" s="35"/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customHeight="1">
      <c r="A18" s="35"/>
      <c r="B18" s="40"/>
      <c r="C18" s="35"/>
      <c r="D18" s="120" t="s">
        <v>24</v>
      </c>
      <c r="E18" s="35"/>
      <c r="F18" s="35"/>
      <c r="G18" s="35"/>
      <c r="H18" s="35"/>
      <c r="I18" s="120" t="s">
        <v>25</v>
      </c>
      <c r="J18" s="111" t="s">
        <v>1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customHeight="1">
      <c r="A19" s="35"/>
      <c r="B19" s="40"/>
      <c r="C19" s="35"/>
      <c r="D19" s="35"/>
      <c r="E19" s="111" t="s">
        <v>26</v>
      </c>
      <c r="F19" s="35"/>
      <c r="G19" s="35"/>
      <c r="H19" s="35"/>
      <c r="I19" s="120" t="s">
        <v>27</v>
      </c>
      <c r="J19" s="111" t="s">
        <v>1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5" customHeight="1">
      <c r="A20" s="35"/>
      <c r="B20" s="40"/>
      <c r="C20" s="35"/>
      <c r="D20" s="35"/>
      <c r="E20" s="35"/>
      <c r="F20" s="35"/>
      <c r="G20" s="35"/>
      <c r="H20" s="35"/>
      <c r="I20" s="35"/>
      <c r="J20" s="35"/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customHeight="1">
      <c r="A21" s="35"/>
      <c r="B21" s="40"/>
      <c r="C21" s="35"/>
      <c r="D21" s="120" t="s">
        <v>28</v>
      </c>
      <c r="E21" s="35"/>
      <c r="F21" s="35"/>
      <c r="G21" s="35"/>
      <c r="H21" s="35"/>
      <c r="I21" s="120" t="s">
        <v>25</v>
      </c>
      <c r="J21" s="31" t="str">
        <f>'Rekapitulace stavby'!AN13</f>
        <v>Vyplň údaj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customHeight="1">
      <c r="A22" s="35"/>
      <c r="B22" s="40"/>
      <c r="C22" s="35"/>
      <c r="D22" s="35"/>
      <c r="E22" s="321" t="str">
        <f>'Rekapitulace stavby'!E14</f>
        <v>Vyplň údaj</v>
      </c>
      <c r="F22" s="322"/>
      <c r="G22" s="322"/>
      <c r="H22" s="322"/>
      <c r="I22" s="120" t="s">
        <v>27</v>
      </c>
      <c r="J22" s="31" t="str">
        <f>'Rekapitulace stavby'!AN14</f>
        <v>Vyplň údaj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5" customHeight="1">
      <c r="A23" s="35"/>
      <c r="B23" s="40"/>
      <c r="C23" s="35"/>
      <c r="D23" s="35"/>
      <c r="E23" s="35"/>
      <c r="F23" s="35"/>
      <c r="G23" s="35"/>
      <c r="H23" s="35"/>
      <c r="I23" s="35"/>
      <c r="J23" s="35"/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customHeight="1">
      <c r="A24" s="35"/>
      <c r="B24" s="40"/>
      <c r="C24" s="35"/>
      <c r="D24" s="120" t="s">
        <v>30</v>
      </c>
      <c r="E24" s="35"/>
      <c r="F24" s="35"/>
      <c r="G24" s="35"/>
      <c r="H24" s="35"/>
      <c r="I24" s="120" t="s">
        <v>25</v>
      </c>
      <c r="J24" s="111" t="s">
        <v>1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customHeight="1">
      <c r="A25" s="35"/>
      <c r="B25" s="40"/>
      <c r="C25" s="35"/>
      <c r="D25" s="35"/>
      <c r="E25" s="111" t="s">
        <v>31</v>
      </c>
      <c r="F25" s="35"/>
      <c r="G25" s="35"/>
      <c r="H25" s="35"/>
      <c r="I25" s="120" t="s">
        <v>27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5" customHeight="1">
      <c r="A26" s="35"/>
      <c r="B26" s="40"/>
      <c r="C26" s="35"/>
      <c r="D26" s="35"/>
      <c r="E26" s="35"/>
      <c r="F26" s="35"/>
      <c r="G26" s="35"/>
      <c r="H26" s="35"/>
      <c r="I26" s="35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customHeight="1">
      <c r="A27" s="35"/>
      <c r="B27" s="40"/>
      <c r="C27" s="35"/>
      <c r="D27" s="120" t="s">
        <v>33</v>
      </c>
      <c r="E27" s="35"/>
      <c r="F27" s="35"/>
      <c r="G27" s="35"/>
      <c r="H27" s="35"/>
      <c r="I27" s="120" t="s">
        <v>25</v>
      </c>
      <c r="J27" s="111" t="str">
        <f>IF('Rekapitulace stavby'!AN19="","",'Rekapitulace stavby'!AN19)</f>
        <v/>
      </c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customHeight="1">
      <c r="A28" s="35"/>
      <c r="B28" s="40"/>
      <c r="C28" s="35"/>
      <c r="D28" s="35"/>
      <c r="E28" s="111" t="str">
        <f>IF('Rekapitulace stavby'!E20="","",'Rekapitulace stavby'!E20)</f>
        <v xml:space="preserve"> </v>
      </c>
      <c r="F28" s="35"/>
      <c r="G28" s="35"/>
      <c r="H28" s="35"/>
      <c r="I28" s="120" t="s">
        <v>27</v>
      </c>
      <c r="J28" s="111" t="str">
        <f>IF('Rekapitulace stavby'!AN20="","",'Rekapitulace stavby'!AN20)</f>
        <v/>
      </c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>
      <c r="A29" s="35"/>
      <c r="B29" s="40"/>
      <c r="C29" s="35"/>
      <c r="D29" s="35"/>
      <c r="E29" s="35"/>
      <c r="F29" s="35"/>
      <c r="G29" s="35"/>
      <c r="H29" s="35"/>
      <c r="I29" s="35"/>
      <c r="J29" s="35"/>
      <c r="K29" s="35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customHeight="1">
      <c r="A30" s="35"/>
      <c r="B30" s="40"/>
      <c r="C30" s="35"/>
      <c r="D30" s="120" t="s">
        <v>35</v>
      </c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16.5" customHeight="1">
      <c r="A31" s="122"/>
      <c r="B31" s="123"/>
      <c r="C31" s="122"/>
      <c r="D31" s="122"/>
      <c r="E31" s="323" t="s">
        <v>1</v>
      </c>
      <c r="F31" s="323"/>
      <c r="G31" s="323"/>
      <c r="H31" s="323"/>
      <c r="I31" s="122"/>
      <c r="J31" s="122"/>
      <c r="K31" s="122"/>
      <c r="L31" s="124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6.95" customHeight="1">
      <c r="A32" s="35"/>
      <c r="B32" s="40"/>
      <c r="C32" s="35"/>
      <c r="D32" s="35"/>
      <c r="E32" s="35"/>
      <c r="F32" s="35"/>
      <c r="G32" s="35"/>
      <c r="H32" s="35"/>
      <c r="I32" s="35"/>
      <c r="J32" s="35"/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customHeight="1">
      <c r="A34" s="35"/>
      <c r="B34" s="40"/>
      <c r="C34" s="35"/>
      <c r="D34" s="126" t="s">
        <v>37</v>
      </c>
      <c r="E34" s="35"/>
      <c r="F34" s="35"/>
      <c r="G34" s="35"/>
      <c r="H34" s="35"/>
      <c r="I34" s="35"/>
      <c r="J34" s="127">
        <f>ROUND(J135,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5" customHeight="1">
      <c r="A35" s="35"/>
      <c r="B35" s="40"/>
      <c r="C35" s="35"/>
      <c r="D35" s="125"/>
      <c r="E35" s="125"/>
      <c r="F35" s="125"/>
      <c r="G35" s="125"/>
      <c r="H35" s="125"/>
      <c r="I35" s="125"/>
      <c r="J35" s="125"/>
      <c r="K35" s="12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35"/>
      <c r="F36" s="128" t="s">
        <v>39</v>
      </c>
      <c r="G36" s="35"/>
      <c r="H36" s="35"/>
      <c r="I36" s="128" t="s">
        <v>38</v>
      </c>
      <c r="J36" s="128" t="s">
        <v>40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customHeight="1">
      <c r="A37" s="35"/>
      <c r="B37" s="40"/>
      <c r="C37" s="35"/>
      <c r="D37" s="129" t="s">
        <v>41</v>
      </c>
      <c r="E37" s="120" t="s">
        <v>42</v>
      </c>
      <c r="F37" s="130">
        <f>ROUND((SUM(BE135:BE408)),  2)</f>
        <v>0</v>
      </c>
      <c r="G37" s="35"/>
      <c r="H37" s="35"/>
      <c r="I37" s="131">
        <v>0.21</v>
      </c>
      <c r="J37" s="130">
        <f>ROUND(((SUM(BE135:BE408))*I37),  2)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customHeight="1">
      <c r="A38" s="35"/>
      <c r="B38" s="40"/>
      <c r="C38" s="35"/>
      <c r="D38" s="35"/>
      <c r="E38" s="120" t="s">
        <v>43</v>
      </c>
      <c r="F38" s="130">
        <f>ROUND((SUM(BF135:BF408)),  2)</f>
        <v>0</v>
      </c>
      <c r="G38" s="35"/>
      <c r="H38" s="35"/>
      <c r="I38" s="131">
        <v>0.15</v>
      </c>
      <c r="J38" s="130">
        <f>ROUND(((SUM(BF135:BF408))*I38),  2)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0" t="s">
        <v>44</v>
      </c>
      <c r="F39" s="130">
        <f>ROUND((SUM(BG135:BG408)),  2)</f>
        <v>0</v>
      </c>
      <c r="G39" s="35"/>
      <c r="H39" s="35"/>
      <c r="I39" s="131">
        <v>0.21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hidden="1" customHeight="1">
      <c r="A40" s="35"/>
      <c r="B40" s="40"/>
      <c r="C40" s="35"/>
      <c r="D40" s="35"/>
      <c r="E40" s="120" t="s">
        <v>45</v>
      </c>
      <c r="F40" s="130">
        <f>ROUND((SUM(BH135:BH408)),  2)</f>
        <v>0</v>
      </c>
      <c r="G40" s="35"/>
      <c r="H40" s="35"/>
      <c r="I40" s="131">
        <v>0.15</v>
      </c>
      <c r="J40" s="130">
        <f>0</f>
        <v>0</v>
      </c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5" hidden="1" customHeight="1">
      <c r="A41" s="35"/>
      <c r="B41" s="40"/>
      <c r="C41" s="35"/>
      <c r="D41" s="35"/>
      <c r="E41" s="120" t="s">
        <v>46</v>
      </c>
      <c r="F41" s="130">
        <f>ROUND((SUM(BI135:BI408)),  2)</f>
        <v>0</v>
      </c>
      <c r="G41" s="35"/>
      <c r="H41" s="35"/>
      <c r="I41" s="131">
        <v>0</v>
      </c>
      <c r="J41" s="130">
        <f>0</f>
        <v>0</v>
      </c>
      <c r="K41" s="35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5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customHeight="1">
      <c r="A43" s="35"/>
      <c r="B43" s="40"/>
      <c r="C43" s="132"/>
      <c r="D43" s="133" t="s">
        <v>47</v>
      </c>
      <c r="E43" s="134"/>
      <c r="F43" s="134"/>
      <c r="G43" s="135" t="s">
        <v>48</v>
      </c>
      <c r="H43" s="136" t="s">
        <v>49</v>
      </c>
      <c r="I43" s="134"/>
      <c r="J43" s="137">
        <f>SUM(J34:J41)</f>
        <v>0</v>
      </c>
      <c r="K43" s="138"/>
      <c r="L43" s="52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5" customHeight="1">
      <c r="A44" s="35"/>
      <c r="B44" s="40"/>
      <c r="C44" s="35"/>
      <c r="D44" s="35"/>
      <c r="E44" s="35"/>
      <c r="F44" s="35"/>
      <c r="G44" s="35"/>
      <c r="H44" s="35"/>
      <c r="I44" s="35"/>
      <c r="J44" s="35"/>
      <c r="K44" s="35"/>
      <c r="L44" s="52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39" t="s">
        <v>50</v>
      </c>
      <c r="E50" s="140"/>
      <c r="F50" s="140"/>
      <c r="G50" s="139" t="s">
        <v>51</v>
      </c>
      <c r="H50" s="140"/>
      <c r="I50" s="140"/>
      <c r="J50" s="140"/>
      <c r="K50" s="140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41" t="s">
        <v>52</v>
      </c>
      <c r="E61" s="142"/>
      <c r="F61" s="143" t="s">
        <v>53</v>
      </c>
      <c r="G61" s="141" t="s">
        <v>52</v>
      </c>
      <c r="H61" s="142"/>
      <c r="I61" s="142"/>
      <c r="J61" s="144" t="s">
        <v>53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39" t="s">
        <v>54</v>
      </c>
      <c r="E65" s="145"/>
      <c r="F65" s="145"/>
      <c r="G65" s="139" t="s">
        <v>55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41" t="s">
        <v>52</v>
      </c>
      <c r="E76" s="142"/>
      <c r="F76" s="143" t="s">
        <v>53</v>
      </c>
      <c r="G76" s="141" t="s">
        <v>52</v>
      </c>
      <c r="H76" s="142"/>
      <c r="I76" s="142"/>
      <c r="J76" s="144" t="s">
        <v>53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348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24" t="str">
        <f>E7</f>
        <v>VD Harcov, zajištění bezpečnosti za povodní</v>
      </c>
      <c r="F85" s="325"/>
      <c r="G85" s="325"/>
      <c r="H85" s="325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344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1" customFormat="1" ht="16.5" customHeight="1">
      <c r="B87" s="22"/>
      <c r="C87" s="23"/>
      <c r="D87" s="23"/>
      <c r="E87" s="324" t="s">
        <v>4174</v>
      </c>
      <c r="F87" s="275"/>
      <c r="G87" s="275"/>
      <c r="H87" s="275"/>
      <c r="I87" s="23"/>
      <c r="J87" s="23"/>
      <c r="K87" s="23"/>
      <c r="L87" s="21"/>
    </row>
    <row r="88" spans="1:31" s="1" customFormat="1" ht="12" customHeight="1">
      <c r="B88" s="22"/>
      <c r="C88" s="30" t="s">
        <v>346</v>
      </c>
      <c r="D88" s="23"/>
      <c r="E88" s="23"/>
      <c r="F88" s="23"/>
      <c r="G88" s="23"/>
      <c r="H88" s="23"/>
      <c r="I88" s="23"/>
      <c r="J88" s="23"/>
      <c r="K88" s="23"/>
      <c r="L88" s="21"/>
    </row>
    <row r="89" spans="1:31" s="2" customFormat="1" ht="16.5" customHeight="1">
      <c r="A89" s="35"/>
      <c r="B89" s="36"/>
      <c r="C89" s="37"/>
      <c r="D89" s="37"/>
      <c r="E89" s="328" t="s">
        <v>4175</v>
      </c>
      <c r="F89" s="326"/>
      <c r="G89" s="326"/>
      <c r="H89" s="326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12" customHeight="1">
      <c r="A90" s="35"/>
      <c r="B90" s="36"/>
      <c r="C90" s="30" t="s">
        <v>828</v>
      </c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6.5" customHeight="1">
      <c r="A91" s="35"/>
      <c r="B91" s="36"/>
      <c r="C91" s="37"/>
      <c r="D91" s="37"/>
      <c r="E91" s="297" t="str">
        <f>E13</f>
        <v>11.1 - Rekonstrukce odpadního koryta</v>
      </c>
      <c r="F91" s="326"/>
      <c r="G91" s="326"/>
      <c r="H91" s="326"/>
      <c r="I91" s="37"/>
      <c r="J91" s="37"/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2" customHeight="1">
      <c r="A93" s="35"/>
      <c r="B93" s="36"/>
      <c r="C93" s="30" t="s">
        <v>20</v>
      </c>
      <c r="D93" s="37"/>
      <c r="E93" s="37"/>
      <c r="F93" s="28" t="str">
        <f>F16</f>
        <v>Liberec</v>
      </c>
      <c r="G93" s="37"/>
      <c r="H93" s="37"/>
      <c r="I93" s="30" t="s">
        <v>22</v>
      </c>
      <c r="J93" s="67" t="str">
        <f>IF(J16="","",J16)</f>
        <v>7. 1. 2022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6.95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5.2" customHeight="1">
      <c r="A95" s="35"/>
      <c r="B95" s="36"/>
      <c r="C95" s="30" t="s">
        <v>24</v>
      </c>
      <c r="D95" s="37"/>
      <c r="E95" s="37"/>
      <c r="F95" s="28" t="str">
        <f>E19</f>
        <v>Povodí Labe, státní podnik</v>
      </c>
      <c r="G95" s="37"/>
      <c r="H95" s="37"/>
      <c r="I95" s="30" t="s">
        <v>30</v>
      </c>
      <c r="J95" s="33" t="str">
        <f>E25</f>
        <v>Valbek, spol. s.r.o.</v>
      </c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15.2" customHeight="1">
      <c r="A96" s="35"/>
      <c r="B96" s="36"/>
      <c r="C96" s="30" t="s">
        <v>28</v>
      </c>
      <c r="D96" s="37"/>
      <c r="E96" s="37"/>
      <c r="F96" s="28" t="str">
        <f>IF(E22="","",E22)</f>
        <v>Vyplň údaj</v>
      </c>
      <c r="G96" s="37"/>
      <c r="H96" s="37"/>
      <c r="I96" s="30" t="s">
        <v>33</v>
      </c>
      <c r="J96" s="33" t="str">
        <f>E28</f>
        <v xml:space="preserve"> 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9.25" customHeight="1">
      <c r="A98" s="35"/>
      <c r="B98" s="36"/>
      <c r="C98" s="150" t="s">
        <v>349</v>
      </c>
      <c r="D98" s="151"/>
      <c r="E98" s="151"/>
      <c r="F98" s="151"/>
      <c r="G98" s="151"/>
      <c r="H98" s="151"/>
      <c r="I98" s="151"/>
      <c r="J98" s="152" t="s">
        <v>350</v>
      </c>
      <c r="K98" s="151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47" s="2" customFormat="1" ht="10.35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47" s="2" customFormat="1" ht="22.9" customHeight="1">
      <c r="A100" s="35"/>
      <c r="B100" s="36"/>
      <c r="C100" s="153" t="s">
        <v>351</v>
      </c>
      <c r="D100" s="37"/>
      <c r="E100" s="37"/>
      <c r="F100" s="37"/>
      <c r="G100" s="37"/>
      <c r="H100" s="37"/>
      <c r="I100" s="37"/>
      <c r="J100" s="85">
        <f>J135</f>
        <v>0</v>
      </c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8" t="s">
        <v>352</v>
      </c>
    </row>
    <row r="101" spans="1:47" s="9" customFormat="1" ht="24.95" customHeight="1">
      <c r="B101" s="154"/>
      <c r="C101" s="155"/>
      <c r="D101" s="156" t="s">
        <v>601</v>
      </c>
      <c r="E101" s="157"/>
      <c r="F101" s="157"/>
      <c r="G101" s="157"/>
      <c r="H101" s="157"/>
      <c r="I101" s="157"/>
      <c r="J101" s="158">
        <f>J136</f>
        <v>0</v>
      </c>
      <c r="K101" s="155"/>
      <c r="L101" s="159"/>
    </row>
    <row r="102" spans="1:47" s="10" customFormat="1" ht="19.899999999999999" customHeight="1">
      <c r="B102" s="160"/>
      <c r="C102" s="105"/>
      <c r="D102" s="161" t="s">
        <v>602</v>
      </c>
      <c r="E102" s="162"/>
      <c r="F102" s="162"/>
      <c r="G102" s="162"/>
      <c r="H102" s="162"/>
      <c r="I102" s="162"/>
      <c r="J102" s="163">
        <f>J137</f>
        <v>0</v>
      </c>
      <c r="K102" s="105"/>
      <c r="L102" s="164"/>
    </row>
    <row r="103" spans="1:47" s="10" customFormat="1" ht="19.899999999999999" customHeight="1">
      <c r="B103" s="160"/>
      <c r="C103" s="105"/>
      <c r="D103" s="161" t="s">
        <v>603</v>
      </c>
      <c r="E103" s="162"/>
      <c r="F103" s="162"/>
      <c r="G103" s="162"/>
      <c r="H103" s="162"/>
      <c r="I103" s="162"/>
      <c r="J103" s="163">
        <f>J199</f>
        <v>0</v>
      </c>
      <c r="K103" s="105"/>
      <c r="L103" s="164"/>
    </row>
    <row r="104" spans="1:47" s="10" customFormat="1" ht="19.899999999999999" customHeight="1">
      <c r="B104" s="160"/>
      <c r="C104" s="105"/>
      <c r="D104" s="161" t="s">
        <v>604</v>
      </c>
      <c r="E104" s="162"/>
      <c r="F104" s="162"/>
      <c r="G104" s="162"/>
      <c r="H104" s="162"/>
      <c r="I104" s="162"/>
      <c r="J104" s="163">
        <f>J254</f>
        <v>0</v>
      </c>
      <c r="K104" s="105"/>
      <c r="L104" s="164"/>
    </row>
    <row r="105" spans="1:47" s="10" customFormat="1" ht="19.899999999999999" customHeight="1">
      <c r="B105" s="160"/>
      <c r="C105" s="105"/>
      <c r="D105" s="161" t="s">
        <v>830</v>
      </c>
      <c r="E105" s="162"/>
      <c r="F105" s="162"/>
      <c r="G105" s="162"/>
      <c r="H105" s="162"/>
      <c r="I105" s="162"/>
      <c r="J105" s="163">
        <f>J289</f>
        <v>0</v>
      </c>
      <c r="K105" s="105"/>
      <c r="L105" s="164"/>
    </row>
    <row r="106" spans="1:47" s="10" customFormat="1" ht="19.899999999999999" customHeight="1">
      <c r="B106" s="160"/>
      <c r="C106" s="105"/>
      <c r="D106" s="161" t="s">
        <v>2611</v>
      </c>
      <c r="E106" s="162"/>
      <c r="F106" s="162"/>
      <c r="G106" s="162"/>
      <c r="H106" s="162"/>
      <c r="I106" s="162"/>
      <c r="J106" s="163">
        <f>J311</f>
        <v>0</v>
      </c>
      <c r="K106" s="105"/>
      <c r="L106" s="164"/>
    </row>
    <row r="107" spans="1:47" s="10" customFormat="1" ht="19.899999999999999" customHeight="1">
      <c r="B107" s="160"/>
      <c r="C107" s="105"/>
      <c r="D107" s="161" t="s">
        <v>605</v>
      </c>
      <c r="E107" s="162"/>
      <c r="F107" s="162"/>
      <c r="G107" s="162"/>
      <c r="H107" s="162"/>
      <c r="I107" s="162"/>
      <c r="J107" s="163">
        <f>J315</f>
        <v>0</v>
      </c>
      <c r="K107" s="105"/>
      <c r="L107" s="164"/>
    </row>
    <row r="108" spans="1:47" s="10" customFormat="1" ht="19.899999999999999" customHeight="1">
      <c r="B108" s="160"/>
      <c r="C108" s="105"/>
      <c r="D108" s="161" t="s">
        <v>606</v>
      </c>
      <c r="E108" s="162"/>
      <c r="F108" s="162"/>
      <c r="G108" s="162"/>
      <c r="H108" s="162"/>
      <c r="I108" s="162"/>
      <c r="J108" s="163">
        <f>J357</f>
        <v>0</v>
      </c>
      <c r="K108" s="105"/>
      <c r="L108" s="164"/>
    </row>
    <row r="109" spans="1:47" s="10" customFormat="1" ht="19.899999999999999" customHeight="1">
      <c r="B109" s="160"/>
      <c r="C109" s="105"/>
      <c r="D109" s="161" t="s">
        <v>607</v>
      </c>
      <c r="E109" s="162"/>
      <c r="F109" s="162"/>
      <c r="G109" s="162"/>
      <c r="H109" s="162"/>
      <c r="I109" s="162"/>
      <c r="J109" s="163">
        <f>J377</f>
        <v>0</v>
      </c>
      <c r="K109" s="105"/>
      <c r="L109" s="164"/>
    </row>
    <row r="110" spans="1:47" s="9" customFormat="1" ht="24.95" customHeight="1">
      <c r="B110" s="154"/>
      <c r="C110" s="155"/>
      <c r="D110" s="156" t="s">
        <v>608</v>
      </c>
      <c r="E110" s="157"/>
      <c r="F110" s="157"/>
      <c r="G110" s="157"/>
      <c r="H110" s="157"/>
      <c r="I110" s="157"/>
      <c r="J110" s="158">
        <f>J381</f>
        <v>0</v>
      </c>
      <c r="K110" s="155"/>
      <c r="L110" s="159"/>
    </row>
    <row r="111" spans="1:47" s="10" customFormat="1" ht="19.899999999999999" customHeight="1">
      <c r="B111" s="160"/>
      <c r="C111" s="105"/>
      <c r="D111" s="161" t="s">
        <v>609</v>
      </c>
      <c r="E111" s="162"/>
      <c r="F111" s="162"/>
      <c r="G111" s="162"/>
      <c r="H111" s="162"/>
      <c r="I111" s="162"/>
      <c r="J111" s="163">
        <f>J382</f>
        <v>0</v>
      </c>
      <c r="K111" s="105"/>
      <c r="L111" s="164"/>
    </row>
    <row r="112" spans="1:47" s="2" customFormat="1" ht="21.75" customHeight="1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31" s="2" customFormat="1" ht="6.95" customHeight="1">
      <c r="A113" s="35"/>
      <c r="B113" s="55"/>
      <c r="C113" s="56"/>
      <c r="D113" s="56"/>
      <c r="E113" s="56"/>
      <c r="F113" s="56"/>
      <c r="G113" s="56"/>
      <c r="H113" s="56"/>
      <c r="I113" s="56"/>
      <c r="J113" s="56"/>
      <c r="K113" s="56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7" spans="1:31" s="2" customFormat="1" ht="6.95" customHeight="1">
      <c r="A117" s="35"/>
      <c r="B117" s="57"/>
      <c r="C117" s="58"/>
      <c r="D117" s="58"/>
      <c r="E117" s="58"/>
      <c r="F117" s="58"/>
      <c r="G117" s="58"/>
      <c r="H117" s="58"/>
      <c r="I117" s="58"/>
      <c r="J117" s="58"/>
      <c r="K117" s="58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2" customFormat="1" ht="24.95" customHeight="1">
      <c r="A118" s="35"/>
      <c r="B118" s="36"/>
      <c r="C118" s="24" t="s">
        <v>359</v>
      </c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31" s="2" customFormat="1" ht="6.95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31" s="2" customFormat="1" ht="12" customHeight="1">
      <c r="A120" s="35"/>
      <c r="B120" s="36"/>
      <c r="C120" s="30" t="s">
        <v>16</v>
      </c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1" s="2" customFormat="1" ht="16.5" customHeight="1">
      <c r="A121" s="35"/>
      <c r="B121" s="36"/>
      <c r="C121" s="37"/>
      <c r="D121" s="37"/>
      <c r="E121" s="324" t="str">
        <f>E7</f>
        <v>VD Harcov, zajištění bezpečnosti za povodní</v>
      </c>
      <c r="F121" s="325"/>
      <c r="G121" s="325"/>
      <c r="H121" s="325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1" customFormat="1" ht="12" customHeight="1">
      <c r="B122" s="22"/>
      <c r="C122" s="30" t="s">
        <v>344</v>
      </c>
      <c r="D122" s="23"/>
      <c r="E122" s="23"/>
      <c r="F122" s="23"/>
      <c r="G122" s="23"/>
      <c r="H122" s="23"/>
      <c r="I122" s="23"/>
      <c r="J122" s="23"/>
      <c r="K122" s="23"/>
      <c r="L122" s="21"/>
    </row>
    <row r="123" spans="1:31" s="1" customFormat="1" ht="16.5" customHeight="1">
      <c r="B123" s="22"/>
      <c r="C123" s="23"/>
      <c r="D123" s="23"/>
      <c r="E123" s="324" t="s">
        <v>4174</v>
      </c>
      <c r="F123" s="275"/>
      <c r="G123" s="275"/>
      <c r="H123" s="275"/>
      <c r="I123" s="23"/>
      <c r="J123" s="23"/>
      <c r="K123" s="23"/>
      <c r="L123" s="21"/>
    </row>
    <row r="124" spans="1:31" s="1" customFormat="1" ht="12" customHeight="1">
      <c r="B124" s="22"/>
      <c r="C124" s="30" t="s">
        <v>346</v>
      </c>
      <c r="D124" s="23"/>
      <c r="E124" s="23"/>
      <c r="F124" s="23"/>
      <c r="G124" s="23"/>
      <c r="H124" s="23"/>
      <c r="I124" s="23"/>
      <c r="J124" s="23"/>
      <c r="K124" s="23"/>
      <c r="L124" s="21"/>
    </row>
    <row r="125" spans="1:31" s="2" customFormat="1" ht="16.5" customHeight="1">
      <c r="A125" s="35"/>
      <c r="B125" s="36"/>
      <c r="C125" s="37"/>
      <c r="D125" s="37"/>
      <c r="E125" s="328" t="s">
        <v>4175</v>
      </c>
      <c r="F125" s="326"/>
      <c r="G125" s="326"/>
      <c r="H125" s="326"/>
      <c r="I125" s="37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12" customHeight="1">
      <c r="A126" s="35"/>
      <c r="B126" s="36"/>
      <c r="C126" s="30" t="s">
        <v>828</v>
      </c>
      <c r="D126" s="37"/>
      <c r="E126" s="37"/>
      <c r="F126" s="37"/>
      <c r="G126" s="37"/>
      <c r="H126" s="37"/>
      <c r="I126" s="37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16.5" customHeight="1">
      <c r="A127" s="35"/>
      <c r="B127" s="36"/>
      <c r="C127" s="37"/>
      <c r="D127" s="37"/>
      <c r="E127" s="297" t="str">
        <f>E13</f>
        <v>11.1 - Rekonstrukce odpadního koryta</v>
      </c>
      <c r="F127" s="326"/>
      <c r="G127" s="326"/>
      <c r="H127" s="326"/>
      <c r="I127" s="37"/>
      <c r="J127" s="37"/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6.95" customHeight="1">
      <c r="A128" s="35"/>
      <c r="B128" s="36"/>
      <c r="C128" s="37"/>
      <c r="D128" s="37"/>
      <c r="E128" s="37"/>
      <c r="F128" s="37"/>
      <c r="G128" s="37"/>
      <c r="H128" s="37"/>
      <c r="I128" s="37"/>
      <c r="J128" s="37"/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2" customFormat="1" ht="12" customHeight="1">
      <c r="A129" s="35"/>
      <c r="B129" s="36"/>
      <c r="C129" s="30" t="s">
        <v>20</v>
      </c>
      <c r="D129" s="37"/>
      <c r="E129" s="37"/>
      <c r="F129" s="28" t="str">
        <f>F16</f>
        <v>Liberec</v>
      </c>
      <c r="G129" s="37"/>
      <c r="H129" s="37"/>
      <c r="I129" s="30" t="s">
        <v>22</v>
      </c>
      <c r="J129" s="67" t="str">
        <f>IF(J16="","",J16)</f>
        <v>7. 1. 2022</v>
      </c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2" customFormat="1" ht="6.95" customHeight="1">
      <c r="A130" s="35"/>
      <c r="B130" s="36"/>
      <c r="C130" s="37"/>
      <c r="D130" s="37"/>
      <c r="E130" s="37"/>
      <c r="F130" s="37"/>
      <c r="G130" s="37"/>
      <c r="H130" s="37"/>
      <c r="I130" s="37"/>
      <c r="J130" s="37"/>
      <c r="K130" s="37"/>
      <c r="L130" s="52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pans="1:65" s="2" customFormat="1" ht="15.2" customHeight="1">
      <c r="A131" s="35"/>
      <c r="B131" s="36"/>
      <c r="C131" s="30" t="s">
        <v>24</v>
      </c>
      <c r="D131" s="37"/>
      <c r="E131" s="37"/>
      <c r="F131" s="28" t="str">
        <f>E19</f>
        <v>Povodí Labe, státní podnik</v>
      </c>
      <c r="G131" s="37"/>
      <c r="H131" s="37"/>
      <c r="I131" s="30" t="s">
        <v>30</v>
      </c>
      <c r="J131" s="33" t="str">
        <f>E25</f>
        <v>Valbek, spol. s.r.o.</v>
      </c>
      <c r="K131" s="37"/>
      <c r="L131" s="52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</row>
    <row r="132" spans="1:65" s="2" customFormat="1" ht="15.2" customHeight="1">
      <c r="A132" s="35"/>
      <c r="B132" s="36"/>
      <c r="C132" s="30" t="s">
        <v>28</v>
      </c>
      <c r="D132" s="37"/>
      <c r="E132" s="37"/>
      <c r="F132" s="28" t="str">
        <f>IF(E22="","",E22)</f>
        <v>Vyplň údaj</v>
      </c>
      <c r="G132" s="37"/>
      <c r="H132" s="37"/>
      <c r="I132" s="30" t="s">
        <v>33</v>
      </c>
      <c r="J132" s="33" t="str">
        <f>E28</f>
        <v xml:space="preserve"> </v>
      </c>
      <c r="K132" s="37"/>
      <c r="L132" s="52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</row>
    <row r="133" spans="1:65" s="2" customFormat="1" ht="10.35" customHeight="1">
      <c r="A133" s="35"/>
      <c r="B133" s="36"/>
      <c r="C133" s="37"/>
      <c r="D133" s="37"/>
      <c r="E133" s="37"/>
      <c r="F133" s="37"/>
      <c r="G133" s="37"/>
      <c r="H133" s="37"/>
      <c r="I133" s="37"/>
      <c r="J133" s="37"/>
      <c r="K133" s="37"/>
      <c r="L133" s="52"/>
      <c r="S133" s="35"/>
      <c r="T133" s="35"/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</row>
    <row r="134" spans="1:65" s="11" customFormat="1" ht="29.25" customHeight="1">
      <c r="A134" s="165"/>
      <c r="B134" s="166"/>
      <c r="C134" s="167" t="s">
        <v>360</v>
      </c>
      <c r="D134" s="168" t="s">
        <v>62</v>
      </c>
      <c r="E134" s="168" t="s">
        <v>58</v>
      </c>
      <c r="F134" s="168" t="s">
        <v>59</v>
      </c>
      <c r="G134" s="168" t="s">
        <v>361</v>
      </c>
      <c r="H134" s="168" t="s">
        <v>362</v>
      </c>
      <c r="I134" s="168" t="s">
        <v>363</v>
      </c>
      <c r="J134" s="168" t="s">
        <v>350</v>
      </c>
      <c r="K134" s="169" t="s">
        <v>364</v>
      </c>
      <c r="L134" s="170"/>
      <c r="M134" s="76" t="s">
        <v>1</v>
      </c>
      <c r="N134" s="77" t="s">
        <v>41</v>
      </c>
      <c r="O134" s="77" t="s">
        <v>365</v>
      </c>
      <c r="P134" s="77" t="s">
        <v>366</v>
      </c>
      <c r="Q134" s="77" t="s">
        <v>367</v>
      </c>
      <c r="R134" s="77" t="s">
        <v>368</v>
      </c>
      <c r="S134" s="77" t="s">
        <v>369</v>
      </c>
      <c r="T134" s="78" t="s">
        <v>370</v>
      </c>
      <c r="U134" s="165"/>
      <c r="V134" s="165"/>
      <c r="W134" s="165"/>
      <c r="X134" s="165"/>
      <c r="Y134" s="165"/>
      <c r="Z134" s="165"/>
      <c r="AA134" s="165"/>
      <c r="AB134" s="165"/>
      <c r="AC134" s="165"/>
      <c r="AD134" s="165"/>
      <c r="AE134" s="165"/>
    </row>
    <row r="135" spans="1:65" s="2" customFormat="1" ht="22.9" customHeight="1">
      <c r="A135" s="35"/>
      <c r="B135" s="36"/>
      <c r="C135" s="83" t="s">
        <v>371</v>
      </c>
      <c r="D135" s="37"/>
      <c r="E135" s="37"/>
      <c r="F135" s="37"/>
      <c r="G135" s="37"/>
      <c r="H135" s="37"/>
      <c r="I135" s="37"/>
      <c r="J135" s="171">
        <f>BK135</f>
        <v>0</v>
      </c>
      <c r="K135" s="37"/>
      <c r="L135" s="40"/>
      <c r="M135" s="79"/>
      <c r="N135" s="172"/>
      <c r="O135" s="80"/>
      <c r="P135" s="173">
        <f>P136+P381</f>
        <v>0</v>
      </c>
      <c r="Q135" s="80"/>
      <c r="R135" s="173">
        <f>R136+R381</f>
        <v>1109.5547534100001</v>
      </c>
      <c r="S135" s="80"/>
      <c r="T135" s="174">
        <f>T136+T381</f>
        <v>701.077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T135" s="18" t="s">
        <v>76</v>
      </c>
      <c r="AU135" s="18" t="s">
        <v>352</v>
      </c>
      <c r="BK135" s="175">
        <f>BK136+BK381</f>
        <v>0</v>
      </c>
    </row>
    <row r="136" spans="1:65" s="12" customFormat="1" ht="25.9" customHeight="1">
      <c r="B136" s="176"/>
      <c r="C136" s="177"/>
      <c r="D136" s="178" t="s">
        <v>76</v>
      </c>
      <c r="E136" s="179" t="s">
        <v>610</v>
      </c>
      <c r="F136" s="179" t="s">
        <v>611</v>
      </c>
      <c r="G136" s="177"/>
      <c r="H136" s="177"/>
      <c r="I136" s="180"/>
      <c r="J136" s="181">
        <f>BK136</f>
        <v>0</v>
      </c>
      <c r="K136" s="177"/>
      <c r="L136" s="182"/>
      <c r="M136" s="183"/>
      <c r="N136" s="184"/>
      <c r="O136" s="184"/>
      <c r="P136" s="185">
        <f>P137+P199+P254+P289+P311+P315+P357+P377</f>
        <v>0</v>
      </c>
      <c r="Q136" s="184"/>
      <c r="R136" s="185">
        <f>R137+R199+R254+R289+R311+R315+R357+R377</f>
        <v>1109.22455313</v>
      </c>
      <c r="S136" s="184"/>
      <c r="T136" s="186">
        <f>T137+T199+T254+T289+T311+T315+T357+T377</f>
        <v>701.077</v>
      </c>
      <c r="AR136" s="187" t="s">
        <v>84</v>
      </c>
      <c r="AT136" s="188" t="s">
        <v>76</v>
      </c>
      <c r="AU136" s="188" t="s">
        <v>77</v>
      </c>
      <c r="AY136" s="187" t="s">
        <v>375</v>
      </c>
      <c r="BK136" s="189">
        <f>BK137+BK199+BK254+BK289+BK311+BK315+BK357+BK377</f>
        <v>0</v>
      </c>
    </row>
    <row r="137" spans="1:65" s="12" customFormat="1" ht="22.9" customHeight="1">
      <c r="B137" s="176"/>
      <c r="C137" s="177"/>
      <c r="D137" s="178" t="s">
        <v>76</v>
      </c>
      <c r="E137" s="190" t="s">
        <v>84</v>
      </c>
      <c r="F137" s="190" t="s">
        <v>612</v>
      </c>
      <c r="G137" s="177"/>
      <c r="H137" s="177"/>
      <c r="I137" s="180"/>
      <c r="J137" s="191">
        <f>BK137</f>
        <v>0</v>
      </c>
      <c r="K137" s="177"/>
      <c r="L137" s="182"/>
      <c r="M137" s="183"/>
      <c r="N137" s="184"/>
      <c r="O137" s="184"/>
      <c r="P137" s="185">
        <f>SUM(P138:P198)</f>
        <v>0</v>
      </c>
      <c r="Q137" s="184"/>
      <c r="R137" s="185">
        <f>SUM(R138:R198)</f>
        <v>7.4049873599999998</v>
      </c>
      <c r="S137" s="184"/>
      <c r="T137" s="186">
        <f>SUM(T138:T198)</f>
        <v>259.63499999999999</v>
      </c>
      <c r="AR137" s="187" t="s">
        <v>84</v>
      </c>
      <c r="AT137" s="188" t="s">
        <v>76</v>
      </c>
      <c r="AU137" s="188" t="s">
        <v>84</v>
      </c>
      <c r="AY137" s="187" t="s">
        <v>375</v>
      </c>
      <c r="BK137" s="189">
        <f>SUM(BK138:BK198)</f>
        <v>0</v>
      </c>
    </row>
    <row r="138" spans="1:65" s="2" customFormat="1" ht="16.5" customHeight="1">
      <c r="A138" s="35"/>
      <c r="B138" s="36"/>
      <c r="C138" s="192" t="s">
        <v>84</v>
      </c>
      <c r="D138" s="192" t="s">
        <v>377</v>
      </c>
      <c r="E138" s="193" t="s">
        <v>4177</v>
      </c>
      <c r="F138" s="194" t="s">
        <v>4178</v>
      </c>
      <c r="G138" s="195" t="s">
        <v>615</v>
      </c>
      <c r="H138" s="196">
        <v>136.65</v>
      </c>
      <c r="I138" s="197"/>
      <c r="J138" s="198">
        <f>ROUND(I138*H138,2)</f>
        <v>0</v>
      </c>
      <c r="K138" s="194" t="s">
        <v>408</v>
      </c>
      <c r="L138" s="40"/>
      <c r="M138" s="199" t="s">
        <v>1</v>
      </c>
      <c r="N138" s="200" t="s">
        <v>42</v>
      </c>
      <c r="O138" s="72"/>
      <c r="P138" s="201">
        <f>O138*H138</f>
        <v>0</v>
      </c>
      <c r="Q138" s="201">
        <v>0</v>
      </c>
      <c r="R138" s="201">
        <f>Q138*H138</f>
        <v>0</v>
      </c>
      <c r="S138" s="201">
        <v>1.9</v>
      </c>
      <c r="T138" s="202">
        <f>S138*H138</f>
        <v>259.63499999999999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03" t="s">
        <v>374</v>
      </c>
      <c r="AT138" s="203" t="s">
        <v>377</v>
      </c>
      <c r="AU138" s="203" t="s">
        <v>86</v>
      </c>
      <c r="AY138" s="18" t="s">
        <v>375</v>
      </c>
      <c r="BE138" s="204">
        <f>IF(N138="základní",J138,0)</f>
        <v>0</v>
      </c>
      <c r="BF138" s="204">
        <f>IF(N138="snížená",J138,0)</f>
        <v>0</v>
      </c>
      <c r="BG138" s="204">
        <f>IF(N138="zákl. přenesená",J138,0)</f>
        <v>0</v>
      </c>
      <c r="BH138" s="204">
        <f>IF(N138="sníž. přenesená",J138,0)</f>
        <v>0</v>
      </c>
      <c r="BI138" s="204">
        <f>IF(N138="nulová",J138,0)</f>
        <v>0</v>
      </c>
      <c r="BJ138" s="18" t="s">
        <v>84</v>
      </c>
      <c r="BK138" s="204">
        <f>ROUND(I138*H138,2)</f>
        <v>0</v>
      </c>
      <c r="BL138" s="18" t="s">
        <v>374</v>
      </c>
      <c r="BM138" s="203" t="s">
        <v>4179</v>
      </c>
    </row>
    <row r="139" spans="1:65" s="2" customFormat="1" ht="19.5">
      <c r="A139" s="35"/>
      <c r="B139" s="36"/>
      <c r="C139" s="37"/>
      <c r="D139" s="205" t="s">
        <v>383</v>
      </c>
      <c r="E139" s="37"/>
      <c r="F139" s="206" t="s">
        <v>4180</v>
      </c>
      <c r="G139" s="37"/>
      <c r="H139" s="37"/>
      <c r="I139" s="207"/>
      <c r="J139" s="37"/>
      <c r="K139" s="37"/>
      <c r="L139" s="40"/>
      <c r="M139" s="208"/>
      <c r="N139" s="209"/>
      <c r="O139" s="72"/>
      <c r="P139" s="72"/>
      <c r="Q139" s="72"/>
      <c r="R139" s="72"/>
      <c r="S139" s="72"/>
      <c r="T139" s="73"/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T139" s="18" t="s">
        <v>383</v>
      </c>
      <c r="AU139" s="18" t="s">
        <v>86</v>
      </c>
    </row>
    <row r="140" spans="1:65" s="14" customFormat="1" ht="11.25">
      <c r="B140" s="220"/>
      <c r="C140" s="221"/>
      <c r="D140" s="205" t="s">
        <v>384</v>
      </c>
      <c r="E140" s="222" t="s">
        <v>1</v>
      </c>
      <c r="F140" s="223" t="s">
        <v>4181</v>
      </c>
      <c r="G140" s="221"/>
      <c r="H140" s="224">
        <v>58.65</v>
      </c>
      <c r="I140" s="225"/>
      <c r="J140" s="221"/>
      <c r="K140" s="221"/>
      <c r="L140" s="226"/>
      <c r="M140" s="227"/>
      <c r="N140" s="228"/>
      <c r="O140" s="228"/>
      <c r="P140" s="228"/>
      <c r="Q140" s="228"/>
      <c r="R140" s="228"/>
      <c r="S140" s="228"/>
      <c r="T140" s="229"/>
      <c r="AT140" s="230" t="s">
        <v>384</v>
      </c>
      <c r="AU140" s="230" t="s">
        <v>86</v>
      </c>
      <c r="AV140" s="14" t="s">
        <v>86</v>
      </c>
      <c r="AW140" s="14" t="s">
        <v>32</v>
      </c>
      <c r="AX140" s="14" t="s">
        <v>77</v>
      </c>
      <c r="AY140" s="230" t="s">
        <v>375</v>
      </c>
    </row>
    <row r="141" spans="1:65" s="14" customFormat="1" ht="11.25">
      <c r="B141" s="220"/>
      <c r="C141" s="221"/>
      <c r="D141" s="205" t="s">
        <v>384</v>
      </c>
      <c r="E141" s="222" t="s">
        <v>1</v>
      </c>
      <c r="F141" s="223" t="s">
        <v>4182</v>
      </c>
      <c r="G141" s="221"/>
      <c r="H141" s="224">
        <v>78</v>
      </c>
      <c r="I141" s="225"/>
      <c r="J141" s="221"/>
      <c r="K141" s="221"/>
      <c r="L141" s="226"/>
      <c r="M141" s="227"/>
      <c r="N141" s="228"/>
      <c r="O141" s="228"/>
      <c r="P141" s="228"/>
      <c r="Q141" s="228"/>
      <c r="R141" s="228"/>
      <c r="S141" s="228"/>
      <c r="T141" s="229"/>
      <c r="AT141" s="230" t="s">
        <v>384</v>
      </c>
      <c r="AU141" s="230" t="s">
        <v>86</v>
      </c>
      <c r="AV141" s="14" t="s">
        <v>86</v>
      </c>
      <c r="AW141" s="14" t="s">
        <v>32</v>
      </c>
      <c r="AX141" s="14" t="s">
        <v>77</v>
      </c>
      <c r="AY141" s="230" t="s">
        <v>375</v>
      </c>
    </row>
    <row r="142" spans="1:65" s="15" customFormat="1" ht="11.25">
      <c r="B142" s="246"/>
      <c r="C142" s="247"/>
      <c r="D142" s="205" t="s">
        <v>384</v>
      </c>
      <c r="E142" s="248" t="s">
        <v>1</v>
      </c>
      <c r="F142" s="249" t="s">
        <v>746</v>
      </c>
      <c r="G142" s="247"/>
      <c r="H142" s="250">
        <v>136.65</v>
      </c>
      <c r="I142" s="251"/>
      <c r="J142" s="247"/>
      <c r="K142" s="247"/>
      <c r="L142" s="252"/>
      <c r="M142" s="253"/>
      <c r="N142" s="254"/>
      <c r="O142" s="254"/>
      <c r="P142" s="254"/>
      <c r="Q142" s="254"/>
      <c r="R142" s="254"/>
      <c r="S142" s="254"/>
      <c r="T142" s="255"/>
      <c r="AT142" s="256" t="s">
        <v>384</v>
      </c>
      <c r="AU142" s="256" t="s">
        <v>86</v>
      </c>
      <c r="AV142" s="15" t="s">
        <v>374</v>
      </c>
      <c r="AW142" s="15" t="s">
        <v>32</v>
      </c>
      <c r="AX142" s="15" t="s">
        <v>84</v>
      </c>
      <c r="AY142" s="256" t="s">
        <v>375</v>
      </c>
    </row>
    <row r="143" spans="1:65" s="2" customFormat="1" ht="16.5" customHeight="1">
      <c r="A143" s="35"/>
      <c r="B143" s="36"/>
      <c r="C143" s="192" t="s">
        <v>86</v>
      </c>
      <c r="D143" s="192" t="s">
        <v>377</v>
      </c>
      <c r="E143" s="193" t="s">
        <v>3392</v>
      </c>
      <c r="F143" s="194" t="s">
        <v>3393</v>
      </c>
      <c r="G143" s="195" t="s">
        <v>615</v>
      </c>
      <c r="H143" s="196">
        <v>136.65</v>
      </c>
      <c r="I143" s="197"/>
      <c r="J143" s="198">
        <f>ROUND(I143*H143,2)</f>
        <v>0</v>
      </c>
      <c r="K143" s="194" t="s">
        <v>408</v>
      </c>
      <c r="L143" s="40"/>
      <c r="M143" s="199" t="s">
        <v>1</v>
      </c>
      <c r="N143" s="200" t="s">
        <v>42</v>
      </c>
      <c r="O143" s="72"/>
      <c r="P143" s="201">
        <f>O143*H143</f>
        <v>0</v>
      </c>
      <c r="Q143" s="201">
        <v>0</v>
      </c>
      <c r="R143" s="201">
        <f>Q143*H143</f>
        <v>0</v>
      </c>
      <c r="S143" s="201">
        <v>0</v>
      </c>
      <c r="T143" s="202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03" t="s">
        <v>374</v>
      </c>
      <c r="AT143" s="203" t="s">
        <v>377</v>
      </c>
      <c r="AU143" s="203" t="s">
        <v>86</v>
      </c>
      <c r="AY143" s="18" t="s">
        <v>375</v>
      </c>
      <c r="BE143" s="204">
        <f>IF(N143="základní",J143,0)</f>
        <v>0</v>
      </c>
      <c r="BF143" s="204">
        <f>IF(N143="snížená",J143,0)</f>
        <v>0</v>
      </c>
      <c r="BG143" s="204">
        <f>IF(N143="zákl. přenesená",J143,0)</f>
        <v>0</v>
      </c>
      <c r="BH143" s="204">
        <f>IF(N143="sníž. přenesená",J143,0)</f>
        <v>0</v>
      </c>
      <c r="BI143" s="204">
        <f>IF(N143="nulová",J143,0)</f>
        <v>0</v>
      </c>
      <c r="BJ143" s="18" t="s">
        <v>84</v>
      </c>
      <c r="BK143" s="204">
        <f>ROUND(I143*H143,2)</f>
        <v>0</v>
      </c>
      <c r="BL143" s="18" t="s">
        <v>374</v>
      </c>
      <c r="BM143" s="203" t="s">
        <v>4183</v>
      </c>
    </row>
    <row r="144" spans="1:65" s="2" customFormat="1" ht="19.5">
      <c r="A144" s="35"/>
      <c r="B144" s="36"/>
      <c r="C144" s="37"/>
      <c r="D144" s="205" t="s">
        <v>383</v>
      </c>
      <c r="E144" s="37"/>
      <c r="F144" s="206" t="s">
        <v>3395</v>
      </c>
      <c r="G144" s="37"/>
      <c r="H144" s="37"/>
      <c r="I144" s="207"/>
      <c r="J144" s="37"/>
      <c r="K144" s="37"/>
      <c r="L144" s="40"/>
      <c r="M144" s="208"/>
      <c r="N144" s="209"/>
      <c r="O144" s="72"/>
      <c r="P144" s="72"/>
      <c r="Q144" s="72"/>
      <c r="R144" s="72"/>
      <c r="S144" s="72"/>
      <c r="T144" s="73"/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T144" s="18" t="s">
        <v>383</v>
      </c>
      <c r="AU144" s="18" t="s">
        <v>86</v>
      </c>
    </row>
    <row r="145" spans="1:65" s="14" customFormat="1" ht="11.25">
      <c r="B145" s="220"/>
      <c r="C145" s="221"/>
      <c r="D145" s="205" t="s">
        <v>384</v>
      </c>
      <c r="E145" s="222" t="s">
        <v>1</v>
      </c>
      <c r="F145" s="223" t="s">
        <v>4184</v>
      </c>
      <c r="G145" s="221"/>
      <c r="H145" s="224">
        <v>136.65</v>
      </c>
      <c r="I145" s="225"/>
      <c r="J145" s="221"/>
      <c r="K145" s="221"/>
      <c r="L145" s="226"/>
      <c r="M145" s="227"/>
      <c r="N145" s="228"/>
      <c r="O145" s="228"/>
      <c r="P145" s="228"/>
      <c r="Q145" s="228"/>
      <c r="R145" s="228"/>
      <c r="S145" s="228"/>
      <c r="T145" s="229"/>
      <c r="AT145" s="230" t="s">
        <v>384</v>
      </c>
      <c r="AU145" s="230" t="s">
        <v>86</v>
      </c>
      <c r="AV145" s="14" t="s">
        <v>86</v>
      </c>
      <c r="AW145" s="14" t="s">
        <v>32</v>
      </c>
      <c r="AX145" s="14" t="s">
        <v>84</v>
      </c>
      <c r="AY145" s="230" t="s">
        <v>375</v>
      </c>
    </row>
    <row r="146" spans="1:65" s="2" customFormat="1" ht="16.5" customHeight="1">
      <c r="A146" s="35"/>
      <c r="B146" s="36"/>
      <c r="C146" s="192" t="s">
        <v>103</v>
      </c>
      <c r="D146" s="192" t="s">
        <v>377</v>
      </c>
      <c r="E146" s="193" t="s">
        <v>613</v>
      </c>
      <c r="F146" s="194" t="s">
        <v>614</v>
      </c>
      <c r="G146" s="195" t="s">
        <v>615</v>
      </c>
      <c r="H146" s="196">
        <v>229.8</v>
      </c>
      <c r="I146" s="197"/>
      <c r="J146" s="198">
        <f>ROUND(I146*H146,2)</f>
        <v>0</v>
      </c>
      <c r="K146" s="194" t="s">
        <v>408</v>
      </c>
      <c r="L146" s="40"/>
      <c r="M146" s="199" t="s">
        <v>1</v>
      </c>
      <c r="N146" s="200" t="s">
        <v>42</v>
      </c>
      <c r="O146" s="72"/>
      <c r="P146" s="201">
        <f>O146*H146</f>
        <v>0</v>
      </c>
      <c r="Q146" s="201">
        <v>0</v>
      </c>
      <c r="R146" s="201">
        <f>Q146*H146</f>
        <v>0</v>
      </c>
      <c r="S146" s="201">
        <v>0</v>
      </c>
      <c r="T146" s="202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03" t="s">
        <v>374</v>
      </c>
      <c r="AT146" s="203" t="s">
        <v>377</v>
      </c>
      <c r="AU146" s="203" t="s">
        <v>86</v>
      </c>
      <c r="AY146" s="18" t="s">
        <v>375</v>
      </c>
      <c r="BE146" s="204">
        <f>IF(N146="základní",J146,0)</f>
        <v>0</v>
      </c>
      <c r="BF146" s="204">
        <f>IF(N146="snížená",J146,0)</f>
        <v>0</v>
      </c>
      <c r="BG146" s="204">
        <f>IF(N146="zákl. přenesená",J146,0)</f>
        <v>0</v>
      </c>
      <c r="BH146" s="204">
        <f>IF(N146="sníž. přenesená",J146,0)</f>
        <v>0</v>
      </c>
      <c r="BI146" s="204">
        <f>IF(N146="nulová",J146,0)</f>
        <v>0</v>
      </c>
      <c r="BJ146" s="18" t="s">
        <v>84</v>
      </c>
      <c r="BK146" s="204">
        <f>ROUND(I146*H146,2)</f>
        <v>0</v>
      </c>
      <c r="BL146" s="18" t="s">
        <v>374</v>
      </c>
      <c r="BM146" s="203" t="s">
        <v>4185</v>
      </c>
    </row>
    <row r="147" spans="1:65" s="2" customFormat="1" ht="19.5">
      <c r="A147" s="35"/>
      <c r="B147" s="36"/>
      <c r="C147" s="37"/>
      <c r="D147" s="205" t="s">
        <v>383</v>
      </c>
      <c r="E147" s="37"/>
      <c r="F147" s="206" t="s">
        <v>617</v>
      </c>
      <c r="G147" s="37"/>
      <c r="H147" s="37"/>
      <c r="I147" s="207"/>
      <c r="J147" s="37"/>
      <c r="K147" s="37"/>
      <c r="L147" s="40"/>
      <c r="M147" s="208"/>
      <c r="N147" s="209"/>
      <c r="O147" s="72"/>
      <c r="P147" s="72"/>
      <c r="Q147" s="72"/>
      <c r="R147" s="72"/>
      <c r="S147" s="72"/>
      <c r="T147" s="73"/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T147" s="18" t="s">
        <v>383</v>
      </c>
      <c r="AU147" s="18" t="s">
        <v>86</v>
      </c>
    </row>
    <row r="148" spans="1:65" s="14" customFormat="1" ht="11.25">
      <c r="B148" s="220"/>
      <c r="C148" s="221"/>
      <c r="D148" s="205" t="s">
        <v>384</v>
      </c>
      <c r="E148" s="222" t="s">
        <v>1</v>
      </c>
      <c r="F148" s="223" t="s">
        <v>4186</v>
      </c>
      <c r="G148" s="221"/>
      <c r="H148" s="224">
        <v>93.15</v>
      </c>
      <c r="I148" s="225"/>
      <c r="J148" s="221"/>
      <c r="K148" s="221"/>
      <c r="L148" s="226"/>
      <c r="M148" s="227"/>
      <c r="N148" s="228"/>
      <c r="O148" s="228"/>
      <c r="P148" s="228"/>
      <c r="Q148" s="228"/>
      <c r="R148" s="228"/>
      <c r="S148" s="228"/>
      <c r="T148" s="229"/>
      <c r="AT148" s="230" t="s">
        <v>384</v>
      </c>
      <c r="AU148" s="230" t="s">
        <v>86</v>
      </c>
      <c r="AV148" s="14" t="s">
        <v>86</v>
      </c>
      <c r="AW148" s="14" t="s">
        <v>32</v>
      </c>
      <c r="AX148" s="14" t="s">
        <v>77</v>
      </c>
      <c r="AY148" s="230" t="s">
        <v>375</v>
      </c>
    </row>
    <row r="149" spans="1:65" s="14" customFormat="1" ht="11.25">
      <c r="B149" s="220"/>
      <c r="C149" s="221"/>
      <c r="D149" s="205" t="s">
        <v>384</v>
      </c>
      <c r="E149" s="222" t="s">
        <v>1</v>
      </c>
      <c r="F149" s="223" t="s">
        <v>4184</v>
      </c>
      <c r="G149" s="221"/>
      <c r="H149" s="224">
        <v>136.65</v>
      </c>
      <c r="I149" s="225"/>
      <c r="J149" s="221"/>
      <c r="K149" s="221"/>
      <c r="L149" s="226"/>
      <c r="M149" s="227"/>
      <c r="N149" s="228"/>
      <c r="O149" s="228"/>
      <c r="P149" s="228"/>
      <c r="Q149" s="228"/>
      <c r="R149" s="228"/>
      <c r="S149" s="228"/>
      <c r="T149" s="229"/>
      <c r="AT149" s="230" t="s">
        <v>384</v>
      </c>
      <c r="AU149" s="230" t="s">
        <v>86</v>
      </c>
      <c r="AV149" s="14" t="s">
        <v>86</v>
      </c>
      <c r="AW149" s="14" t="s">
        <v>32</v>
      </c>
      <c r="AX149" s="14" t="s">
        <v>77</v>
      </c>
      <c r="AY149" s="230" t="s">
        <v>375</v>
      </c>
    </row>
    <row r="150" spans="1:65" s="15" customFormat="1" ht="11.25">
      <c r="B150" s="246"/>
      <c r="C150" s="247"/>
      <c r="D150" s="205" t="s">
        <v>384</v>
      </c>
      <c r="E150" s="248" t="s">
        <v>1</v>
      </c>
      <c r="F150" s="249" t="s">
        <v>746</v>
      </c>
      <c r="G150" s="247"/>
      <c r="H150" s="250">
        <v>229.8</v>
      </c>
      <c r="I150" s="251"/>
      <c r="J150" s="247"/>
      <c r="K150" s="247"/>
      <c r="L150" s="252"/>
      <c r="M150" s="253"/>
      <c r="N150" s="254"/>
      <c r="O150" s="254"/>
      <c r="P150" s="254"/>
      <c r="Q150" s="254"/>
      <c r="R150" s="254"/>
      <c r="S150" s="254"/>
      <c r="T150" s="255"/>
      <c r="AT150" s="256" t="s">
        <v>384</v>
      </c>
      <c r="AU150" s="256" t="s">
        <v>86</v>
      </c>
      <c r="AV150" s="15" t="s">
        <v>374</v>
      </c>
      <c r="AW150" s="15" t="s">
        <v>32</v>
      </c>
      <c r="AX150" s="15" t="s">
        <v>84</v>
      </c>
      <c r="AY150" s="256" t="s">
        <v>375</v>
      </c>
    </row>
    <row r="151" spans="1:65" s="2" customFormat="1" ht="16.5" customHeight="1">
      <c r="A151" s="35"/>
      <c r="B151" s="36"/>
      <c r="C151" s="192" t="s">
        <v>374</v>
      </c>
      <c r="D151" s="192" t="s">
        <v>377</v>
      </c>
      <c r="E151" s="193" t="s">
        <v>4187</v>
      </c>
      <c r="F151" s="194" t="s">
        <v>4188</v>
      </c>
      <c r="G151" s="195" t="s">
        <v>671</v>
      </c>
      <c r="H151" s="196">
        <v>416</v>
      </c>
      <c r="I151" s="197"/>
      <c r="J151" s="198">
        <f>ROUND(I151*H151,2)</f>
        <v>0</v>
      </c>
      <c r="K151" s="194" t="s">
        <v>408</v>
      </c>
      <c r="L151" s="40"/>
      <c r="M151" s="199" t="s">
        <v>1</v>
      </c>
      <c r="N151" s="200" t="s">
        <v>42</v>
      </c>
      <c r="O151" s="72"/>
      <c r="P151" s="201">
        <f>O151*H151</f>
        <v>0</v>
      </c>
      <c r="Q151" s="201">
        <v>0</v>
      </c>
      <c r="R151" s="201">
        <f>Q151*H151</f>
        <v>0</v>
      </c>
      <c r="S151" s="201">
        <v>0</v>
      </c>
      <c r="T151" s="202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03" t="s">
        <v>374</v>
      </c>
      <c r="AT151" s="203" t="s">
        <v>377</v>
      </c>
      <c r="AU151" s="203" t="s">
        <v>86</v>
      </c>
      <c r="AY151" s="18" t="s">
        <v>375</v>
      </c>
      <c r="BE151" s="204">
        <f>IF(N151="základní",J151,0)</f>
        <v>0</v>
      </c>
      <c r="BF151" s="204">
        <f>IF(N151="snížená",J151,0)</f>
        <v>0</v>
      </c>
      <c r="BG151" s="204">
        <f>IF(N151="zákl. přenesená",J151,0)</f>
        <v>0</v>
      </c>
      <c r="BH151" s="204">
        <f>IF(N151="sníž. přenesená",J151,0)</f>
        <v>0</v>
      </c>
      <c r="BI151" s="204">
        <f>IF(N151="nulová",J151,0)</f>
        <v>0</v>
      </c>
      <c r="BJ151" s="18" t="s">
        <v>84</v>
      </c>
      <c r="BK151" s="204">
        <f>ROUND(I151*H151,2)</f>
        <v>0</v>
      </c>
      <c r="BL151" s="18" t="s">
        <v>374</v>
      </c>
      <c r="BM151" s="203" t="s">
        <v>4189</v>
      </c>
    </row>
    <row r="152" spans="1:65" s="2" customFormat="1" ht="11.25">
      <c r="A152" s="35"/>
      <c r="B152" s="36"/>
      <c r="C152" s="37"/>
      <c r="D152" s="205" t="s">
        <v>383</v>
      </c>
      <c r="E152" s="37"/>
      <c r="F152" s="206" t="s">
        <v>4190</v>
      </c>
      <c r="G152" s="37"/>
      <c r="H152" s="37"/>
      <c r="I152" s="207"/>
      <c r="J152" s="37"/>
      <c r="K152" s="37"/>
      <c r="L152" s="40"/>
      <c r="M152" s="208"/>
      <c r="N152" s="209"/>
      <c r="O152" s="72"/>
      <c r="P152" s="72"/>
      <c r="Q152" s="72"/>
      <c r="R152" s="72"/>
      <c r="S152" s="72"/>
      <c r="T152" s="73"/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T152" s="18" t="s">
        <v>383</v>
      </c>
      <c r="AU152" s="18" t="s">
        <v>86</v>
      </c>
    </row>
    <row r="153" spans="1:65" s="14" customFormat="1" ht="11.25">
      <c r="B153" s="220"/>
      <c r="C153" s="221"/>
      <c r="D153" s="205" t="s">
        <v>384</v>
      </c>
      <c r="E153" s="222" t="s">
        <v>1</v>
      </c>
      <c r="F153" s="223" t="s">
        <v>4191</v>
      </c>
      <c r="G153" s="221"/>
      <c r="H153" s="224">
        <v>416</v>
      </c>
      <c r="I153" s="225"/>
      <c r="J153" s="221"/>
      <c r="K153" s="221"/>
      <c r="L153" s="226"/>
      <c r="M153" s="227"/>
      <c r="N153" s="228"/>
      <c r="O153" s="228"/>
      <c r="P153" s="228"/>
      <c r="Q153" s="228"/>
      <c r="R153" s="228"/>
      <c r="S153" s="228"/>
      <c r="T153" s="229"/>
      <c r="AT153" s="230" t="s">
        <v>384</v>
      </c>
      <c r="AU153" s="230" t="s">
        <v>86</v>
      </c>
      <c r="AV153" s="14" t="s">
        <v>86</v>
      </c>
      <c r="AW153" s="14" t="s">
        <v>32</v>
      </c>
      <c r="AX153" s="14" t="s">
        <v>84</v>
      </c>
      <c r="AY153" s="230" t="s">
        <v>375</v>
      </c>
    </row>
    <row r="154" spans="1:65" s="2" customFormat="1" ht="16.5" customHeight="1">
      <c r="A154" s="35"/>
      <c r="B154" s="36"/>
      <c r="C154" s="192" t="s">
        <v>412</v>
      </c>
      <c r="D154" s="192" t="s">
        <v>377</v>
      </c>
      <c r="E154" s="193" t="s">
        <v>4192</v>
      </c>
      <c r="F154" s="194" t="s">
        <v>4193</v>
      </c>
      <c r="G154" s="195" t="s">
        <v>615</v>
      </c>
      <c r="H154" s="196">
        <v>598</v>
      </c>
      <c r="I154" s="197"/>
      <c r="J154" s="198">
        <f>ROUND(I154*H154,2)</f>
        <v>0</v>
      </c>
      <c r="K154" s="194" t="s">
        <v>408</v>
      </c>
      <c r="L154" s="40"/>
      <c r="M154" s="199" t="s">
        <v>1</v>
      </c>
      <c r="N154" s="200" t="s">
        <v>42</v>
      </c>
      <c r="O154" s="72"/>
      <c r="P154" s="201">
        <f>O154*H154</f>
        <v>0</v>
      </c>
      <c r="Q154" s="201">
        <v>0</v>
      </c>
      <c r="R154" s="201">
        <f>Q154*H154</f>
        <v>0</v>
      </c>
      <c r="S154" s="201">
        <v>0</v>
      </c>
      <c r="T154" s="202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03" t="s">
        <v>374</v>
      </c>
      <c r="AT154" s="203" t="s">
        <v>377</v>
      </c>
      <c r="AU154" s="203" t="s">
        <v>86</v>
      </c>
      <c r="AY154" s="18" t="s">
        <v>375</v>
      </c>
      <c r="BE154" s="204">
        <f>IF(N154="základní",J154,0)</f>
        <v>0</v>
      </c>
      <c r="BF154" s="204">
        <f>IF(N154="snížená",J154,0)</f>
        <v>0</v>
      </c>
      <c r="BG154" s="204">
        <f>IF(N154="zákl. přenesená",J154,0)</f>
        <v>0</v>
      </c>
      <c r="BH154" s="204">
        <f>IF(N154="sníž. přenesená",J154,0)</f>
        <v>0</v>
      </c>
      <c r="BI154" s="204">
        <f>IF(N154="nulová",J154,0)</f>
        <v>0</v>
      </c>
      <c r="BJ154" s="18" t="s">
        <v>84</v>
      </c>
      <c r="BK154" s="204">
        <f>ROUND(I154*H154,2)</f>
        <v>0</v>
      </c>
      <c r="BL154" s="18" t="s">
        <v>374</v>
      </c>
      <c r="BM154" s="203" t="s">
        <v>4194</v>
      </c>
    </row>
    <row r="155" spans="1:65" s="2" customFormat="1" ht="11.25">
      <c r="A155" s="35"/>
      <c r="B155" s="36"/>
      <c r="C155" s="37"/>
      <c r="D155" s="205" t="s">
        <v>383</v>
      </c>
      <c r="E155" s="37"/>
      <c r="F155" s="206" t="s">
        <v>4195</v>
      </c>
      <c r="G155" s="37"/>
      <c r="H155" s="37"/>
      <c r="I155" s="207"/>
      <c r="J155" s="37"/>
      <c r="K155" s="37"/>
      <c r="L155" s="40"/>
      <c r="M155" s="208"/>
      <c r="N155" s="209"/>
      <c r="O155" s="72"/>
      <c r="P155" s="72"/>
      <c r="Q155" s="72"/>
      <c r="R155" s="72"/>
      <c r="S155" s="72"/>
      <c r="T155" s="73"/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T155" s="18" t="s">
        <v>383</v>
      </c>
      <c r="AU155" s="18" t="s">
        <v>86</v>
      </c>
    </row>
    <row r="156" spans="1:65" s="14" customFormat="1" ht="11.25">
      <c r="B156" s="220"/>
      <c r="C156" s="221"/>
      <c r="D156" s="205" t="s">
        <v>384</v>
      </c>
      <c r="E156" s="222" t="s">
        <v>1</v>
      </c>
      <c r="F156" s="223" t="s">
        <v>4196</v>
      </c>
      <c r="G156" s="221"/>
      <c r="H156" s="224">
        <v>1196</v>
      </c>
      <c r="I156" s="225"/>
      <c r="J156" s="221"/>
      <c r="K156" s="221"/>
      <c r="L156" s="226"/>
      <c r="M156" s="227"/>
      <c r="N156" s="228"/>
      <c r="O156" s="228"/>
      <c r="P156" s="228"/>
      <c r="Q156" s="228"/>
      <c r="R156" s="228"/>
      <c r="S156" s="228"/>
      <c r="T156" s="229"/>
      <c r="AT156" s="230" t="s">
        <v>384</v>
      </c>
      <c r="AU156" s="230" t="s">
        <v>86</v>
      </c>
      <c r="AV156" s="14" t="s">
        <v>86</v>
      </c>
      <c r="AW156" s="14" t="s">
        <v>32</v>
      </c>
      <c r="AX156" s="14" t="s">
        <v>77</v>
      </c>
      <c r="AY156" s="230" t="s">
        <v>375</v>
      </c>
    </row>
    <row r="157" spans="1:65" s="14" customFormat="1" ht="11.25">
      <c r="B157" s="220"/>
      <c r="C157" s="221"/>
      <c r="D157" s="205" t="s">
        <v>384</v>
      </c>
      <c r="E157" s="222" t="s">
        <v>1</v>
      </c>
      <c r="F157" s="223" t="s">
        <v>4197</v>
      </c>
      <c r="G157" s="221"/>
      <c r="H157" s="224">
        <v>598</v>
      </c>
      <c r="I157" s="225"/>
      <c r="J157" s="221"/>
      <c r="K157" s="221"/>
      <c r="L157" s="226"/>
      <c r="M157" s="227"/>
      <c r="N157" s="228"/>
      <c r="O157" s="228"/>
      <c r="P157" s="228"/>
      <c r="Q157" s="228"/>
      <c r="R157" s="228"/>
      <c r="S157" s="228"/>
      <c r="T157" s="229"/>
      <c r="AT157" s="230" t="s">
        <v>384</v>
      </c>
      <c r="AU157" s="230" t="s">
        <v>86</v>
      </c>
      <c r="AV157" s="14" t="s">
        <v>86</v>
      </c>
      <c r="AW157" s="14" t="s">
        <v>32</v>
      </c>
      <c r="AX157" s="14" t="s">
        <v>84</v>
      </c>
      <c r="AY157" s="230" t="s">
        <v>375</v>
      </c>
    </row>
    <row r="158" spans="1:65" s="2" customFormat="1" ht="21.75" customHeight="1">
      <c r="A158" s="35"/>
      <c r="B158" s="36"/>
      <c r="C158" s="192" t="s">
        <v>416</v>
      </c>
      <c r="D158" s="192" t="s">
        <v>377</v>
      </c>
      <c r="E158" s="193" t="s">
        <v>4198</v>
      </c>
      <c r="F158" s="194" t="s">
        <v>4199</v>
      </c>
      <c r="G158" s="195" t="s">
        <v>615</v>
      </c>
      <c r="H158" s="196">
        <v>683</v>
      </c>
      <c r="I158" s="197"/>
      <c r="J158" s="198">
        <f>ROUND(I158*H158,2)</f>
        <v>0</v>
      </c>
      <c r="K158" s="194" t="s">
        <v>408</v>
      </c>
      <c r="L158" s="40"/>
      <c r="M158" s="199" t="s">
        <v>1</v>
      </c>
      <c r="N158" s="200" t="s">
        <v>42</v>
      </c>
      <c r="O158" s="72"/>
      <c r="P158" s="201">
        <f>O158*H158</f>
        <v>0</v>
      </c>
      <c r="Q158" s="201">
        <v>0</v>
      </c>
      <c r="R158" s="201">
        <f>Q158*H158</f>
        <v>0</v>
      </c>
      <c r="S158" s="201">
        <v>0</v>
      </c>
      <c r="T158" s="202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03" t="s">
        <v>374</v>
      </c>
      <c r="AT158" s="203" t="s">
        <v>377</v>
      </c>
      <c r="AU158" s="203" t="s">
        <v>86</v>
      </c>
      <c r="AY158" s="18" t="s">
        <v>375</v>
      </c>
      <c r="BE158" s="204">
        <f>IF(N158="základní",J158,0)</f>
        <v>0</v>
      </c>
      <c r="BF158" s="204">
        <f>IF(N158="snížená",J158,0)</f>
        <v>0</v>
      </c>
      <c r="BG158" s="204">
        <f>IF(N158="zákl. přenesená",J158,0)</f>
        <v>0</v>
      </c>
      <c r="BH158" s="204">
        <f>IF(N158="sníž. přenesená",J158,0)</f>
        <v>0</v>
      </c>
      <c r="BI158" s="204">
        <f>IF(N158="nulová",J158,0)</f>
        <v>0</v>
      </c>
      <c r="BJ158" s="18" t="s">
        <v>84</v>
      </c>
      <c r="BK158" s="204">
        <f>ROUND(I158*H158,2)</f>
        <v>0</v>
      </c>
      <c r="BL158" s="18" t="s">
        <v>374</v>
      </c>
      <c r="BM158" s="203" t="s">
        <v>4200</v>
      </c>
    </row>
    <row r="159" spans="1:65" s="2" customFormat="1" ht="11.25">
      <c r="A159" s="35"/>
      <c r="B159" s="36"/>
      <c r="C159" s="37"/>
      <c r="D159" s="205" t="s">
        <v>383</v>
      </c>
      <c r="E159" s="37"/>
      <c r="F159" s="206" t="s">
        <v>4201</v>
      </c>
      <c r="G159" s="37"/>
      <c r="H159" s="37"/>
      <c r="I159" s="207"/>
      <c r="J159" s="37"/>
      <c r="K159" s="37"/>
      <c r="L159" s="40"/>
      <c r="M159" s="208"/>
      <c r="N159" s="209"/>
      <c r="O159" s="72"/>
      <c r="P159" s="72"/>
      <c r="Q159" s="72"/>
      <c r="R159" s="72"/>
      <c r="S159" s="72"/>
      <c r="T159" s="73"/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T159" s="18" t="s">
        <v>383</v>
      </c>
      <c r="AU159" s="18" t="s">
        <v>86</v>
      </c>
    </row>
    <row r="160" spans="1:65" s="14" customFormat="1" ht="11.25">
      <c r="B160" s="220"/>
      <c r="C160" s="221"/>
      <c r="D160" s="205" t="s">
        <v>384</v>
      </c>
      <c r="E160" s="222" t="s">
        <v>1</v>
      </c>
      <c r="F160" s="223" t="s">
        <v>4202</v>
      </c>
      <c r="G160" s="221"/>
      <c r="H160" s="224">
        <v>598</v>
      </c>
      <c r="I160" s="225"/>
      <c r="J160" s="221"/>
      <c r="K160" s="221"/>
      <c r="L160" s="226"/>
      <c r="M160" s="227"/>
      <c r="N160" s="228"/>
      <c r="O160" s="228"/>
      <c r="P160" s="228"/>
      <c r="Q160" s="228"/>
      <c r="R160" s="228"/>
      <c r="S160" s="228"/>
      <c r="T160" s="229"/>
      <c r="AT160" s="230" t="s">
        <v>384</v>
      </c>
      <c r="AU160" s="230" t="s">
        <v>86</v>
      </c>
      <c r="AV160" s="14" t="s">
        <v>86</v>
      </c>
      <c r="AW160" s="14" t="s">
        <v>32</v>
      </c>
      <c r="AX160" s="14" t="s">
        <v>77</v>
      </c>
      <c r="AY160" s="230" t="s">
        <v>375</v>
      </c>
    </row>
    <row r="161" spans="1:65" s="14" customFormat="1" ht="11.25">
      <c r="B161" s="220"/>
      <c r="C161" s="221"/>
      <c r="D161" s="205" t="s">
        <v>384</v>
      </c>
      <c r="E161" s="222" t="s">
        <v>1</v>
      </c>
      <c r="F161" s="223" t="s">
        <v>4203</v>
      </c>
      <c r="G161" s="221"/>
      <c r="H161" s="224">
        <v>85</v>
      </c>
      <c r="I161" s="225"/>
      <c r="J161" s="221"/>
      <c r="K161" s="221"/>
      <c r="L161" s="226"/>
      <c r="M161" s="227"/>
      <c r="N161" s="228"/>
      <c r="O161" s="228"/>
      <c r="P161" s="228"/>
      <c r="Q161" s="228"/>
      <c r="R161" s="228"/>
      <c r="S161" s="228"/>
      <c r="T161" s="229"/>
      <c r="AT161" s="230" t="s">
        <v>384</v>
      </c>
      <c r="AU161" s="230" t="s">
        <v>86</v>
      </c>
      <c r="AV161" s="14" t="s">
        <v>86</v>
      </c>
      <c r="AW161" s="14" t="s">
        <v>32</v>
      </c>
      <c r="AX161" s="14" t="s">
        <v>77</v>
      </c>
      <c r="AY161" s="230" t="s">
        <v>375</v>
      </c>
    </row>
    <row r="162" spans="1:65" s="15" customFormat="1" ht="11.25">
      <c r="B162" s="246"/>
      <c r="C162" s="247"/>
      <c r="D162" s="205" t="s">
        <v>384</v>
      </c>
      <c r="E162" s="248" t="s">
        <v>1</v>
      </c>
      <c r="F162" s="249" t="s">
        <v>746</v>
      </c>
      <c r="G162" s="247"/>
      <c r="H162" s="250">
        <v>683</v>
      </c>
      <c r="I162" s="251"/>
      <c r="J162" s="247"/>
      <c r="K162" s="247"/>
      <c r="L162" s="252"/>
      <c r="M162" s="253"/>
      <c r="N162" s="254"/>
      <c r="O162" s="254"/>
      <c r="P162" s="254"/>
      <c r="Q162" s="254"/>
      <c r="R162" s="254"/>
      <c r="S162" s="254"/>
      <c r="T162" s="255"/>
      <c r="AT162" s="256" t="s">
        <v>384</v>
      </c>
      <c r="AU162" s="256" t="s">
        <v>86</v>
      </c>
      <c r="AV162" s="15" t="s">
        <v>374</v>
      </c>
      <c r="AW162" s="15" t="s">
        <v>32</v>
      </c>
      <c r="AX162" s="15" t="s">
        <v>84</v>
      </c>
      <c r="AY162" s="256" t="s">
        <v>375</v>
      </c>
    </row>
    <row r="163" spans="1:65" s="2" customFormat="1" ht="16.5" customHeight="1">
      <c r="A163" s="35"/>
      <c r="B163" s="36"/>
      <c r="C163" s="192" t="s">
        <v>421</v>
      </c>
      <c r="D163" s="192" t="s">
        <v>377</v>
      </c>
      <c r="E163" s="193" t="s">
        <v>932</v>
      </c>
      <c r="F163" s="194" t="s">
        <v>933</v>
      </c>
      <c r="G163" s="195" t="s">
        <v>702</v>
      </c>
      <c r="H163" s="196">
        <v>138</v>
      </c>
      <c r="I163" s="197"/>
      <c r="J163" s="198">
        <f>ROUND(I163*H163,2)</f>
        <v>0</v>
      </c>
      <c r="K163" s="194" t="s">
        <v>408</v>
      </c>
      <c r="L163" s="40"/>
      <c r="M163" s="199" t="s">
        <v>1</v>
      </c>
      <c r="N163" s="200" t="s">
        <v>42</v>
      </c>
      <c r="O163" s="72"/>
      <c r="P163" s="201">
        <f>O163*H163</f>
        <v>0</v>
      </c>
      <c r="Q163" s="201">
        <v>1.1900000000000001E-3</v>
      </c>
      <c r="R163" s="201">
        <f>Q163*H163</f>
        <v>0.16422</v>
      </c>
      <c r="S163" s="201">
        <v>0</v>
      </c>
      <c r="T163" s="202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03" t="s">
        <v>374</v>
      </c>
      <c r="AT163" s="203" t="s">
        <v>377</v>
      </c>
      <c r="AU163" s="203" t="s">
        <v>86</v>
      </c>
      <c r="AY163" s="18" t="s">
        <v>375</v>
      </c>
      <c r="BE163" s="204">
        <f>IF(N163="základní",J163,0)</f>
        <v>0</v>
      </c>
      <c r="BF163" s="204">
        <f>IF(N163="snížená",J163,0)</f>
        <v>0</v>
      </c>
      <c r="BG163" s="204">
        <f>IF(N163="zákl. přenesená",J163,0)</f>
        <v>0</v>
      </c>
      <c r="BH163" s="204">
        <f>IF(N163="sníž. přenesená",J163,0)</f>
        <v>0</v>
      </c>
      <c r="BI163" s="204">
        <f>IF(N163="nulová",J163,0)</f>
        <v>0</v>
      </c>
      <c r="BJ163" s="18" t="s">
        <v>84</v>
      </c>
      <c r="BK163" s="204">
        <f>ROUND(I163*H163,2)</f>
        <v>0</v>
      </c>
      <c r="BL163" s="18" t="s">
        <v>374</v>
      </c>
      <c r="BM163" s="203" t="s">
        <v>4204</v>
      </c>
    </row>
    <row r="164" spans="1:65" s="2" customFormat="1" ht="19.5">
      <c r="A164" s="35"/>
      <c r="B164" s="36"/>
      <c r="C164" s="37"/>
      <c r="D164" s="205" t="s">
        <v>383</v>
      </c>
      <c r="E164" s="37"/>
      <c r="F164" s="206" t="s">
        <v>935</v>
      </c>
      <c r="G164" s="37"/>
      <c r="H164" s="37"/>
      <c r="I164" s="207"/>
      <c r="J164" s="37"/>
      <c r="K164" s="37"/>
      <c r="L164" s="40"/>
      <c r="M164" s="208"/>
      <c r="N164" s="209"/>
      <c r="O164" s="72"/>
      <c r="P164" s="72"/>
      <c r="Q164" s="72"/>
      <c r="R164" s="72"/>
      <c r="S164" s="72"/>
      <c r="T164" s="73"/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T164" s="18" t="s">
        <v>383</v>
      </c>
      <c r="AU164" s="18" t="s">
        <v>86</v>
      </c>
    </row>
    <row r="165" spans="1:65" s="14" customFormat="1" ht="11.25">
      <c r="B165" s="220"/>
      <c r="C165" s="221"/>
      <c r="D165" s="205" t="s">
        <v>384</v>
      </c>
      <c r="E165" s="222" t="s">
        <v>1</v>
      </c>
      <c r="F165" s="223" t="s">
        <v>4205</v>
      </c>
      <c r="G165" s="221"/>
      <c r="H165" s="224">
        <v>138</v>
      </c>
      <c r="I165" s="225"/>
      <c r="J165" s="221"/>
      <c r="K165" s="221"/>
      <c r="L165" s="226"/>
      <c r="M165" s="227"/>
      <c r="N165" s="228"/>
      <c r="O165" s="228"/>
      <c r="P165" s="228"/>
      <c r="Q165" s="228"/>
      <c r="R165" s="228"/>
      <c r="S165" s="228"/>
      <c r="T165" s="229"/>
      <c r="AT165" s="230" t="s">
        <v>384</v>
      </c>
      <c r="AU165" s="230" t="s">
        <v>86</v>
      </c>
      <c r="AV165" s="14" t="s">
        <v>86</v>
      </c>
      <c r="AW165" s="14" t="s">
        <v>32</v>
      </c>
      <c r="AX165" s="14" t="s">
        <v>84</v>
      </c>
      <c r="AY165" s="230" t="s">
        <v>375</v>
      </c>
    </row>
    <row r="166" spans="1:65" s="2" customFormat="1" ht="16.5" customHeight="1">
      <c r="A166" s="35"/>
      <c r="B166" s="36"/>
      <c r="C166" s="236" t="s">
        <v>427</v>
      </c>
      <c r="D166" s="236" t="s">
        <v>646</v>
      </c>
      <c r="E166" s="237" t="s">
        <v>937</v>
      </c>
      <c r="F166" s="238" t="s">
        <v>938</v>
      </c>
      <c r="G166" s="239" t="s">
        <v>649</v>
      </c>
      <c r="H166" s="240">
        <v>3.6850000000000001</v>
      </c>
      <c r="I166" s="241"/>
      <c r="J166" s="242">
        <f>ROUND(I166*H166,2)</f>
        <v>0</v>
      </c>
      <c r="K166" s="238" t="s">
        <v>408</v>
      </c>
      <c r="L166" s="243"/>
      <c r="M166" s="244" t="s">
        <v>1</v>
      </c>
      <c r="N166" s="245" t="s">
        <v>42</v>
      </c>
      <c r="O166" s="72"/>
      <c r="P166" s="201">
        <f>O166*H166</f>
        <v>0</v>
      </c>
      <c r="Q166" s="201">
        <v>1</v>
      </c>
      <c r="R166" s="201">
        <f>Q166*H166</f>
        <v>3.6850000000000001</v>
      </c>
      <c r="S166" s="201">
        <v>0</v>
      </c>
      <c r="T166" s="202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03" t="s">
        <v>427</v>
      </c>
      <c r="AT166" s="203" t="s">
        <v>646</v>
      </c>
      <c r="AU166" s="203" t="s">
        <v>86</v>
      </c>
      <c r="AY166" s="18" t="s">
        <v>375</v>
      </c>
      <c r="BE166" s="204">
        <f>IF(N166="základní",J166,0)</f>
        <v>0</v>
      </c>
      <c r="BF166" s="204">
        <f>IF(N166="snížená",J166,0)</f>
        <v>0</v>
      </c>
      <c r="BG166" s="204">
        <f>IF(N166="zákl. přenesená",J166,0)</f>
        <v>0</v>
      </c>
      <c r="BH166" s="204">
        <f>IF(N166="sníž. přenesená",J166,0)</f>
        <v>0</v>
      </c>
      <c r="BI166" s="204">
        <f>IF(N166="nulová",J166,0)</f>
        <v>0</v>
      </c>
      <c r="BJ166" s="18" t="s">
        <v>84</v>
      </c>
      <c r="BK166" s="204">
        <f>ROUND(I166*H166,2)</f>
        <v>0</v>
      </c>
      <c r="BL166" s="18" t="s">
        <v>374</v>
      </c>
      <c r="BM166" s="203" t="s">
        <v>4206</v>
      </c>
    </row>
    <row r="167" spans="1:65" s="2" customFormat="1" ht="11.25">
      <c r="A167" s="35"/>
      <c r="B167" s="36"/>
      <c r="C167" s="37"/>
      <c r="D167" s="205" t="s">
        <v>383</v>
      </c>
      <c r="E167" s="37"/>
      <c r="F167" s="206" t="s">
        <v>938</v>
      </c>
      <c r="G167" s="37"/>
      <c r="H167" s="37"/>
      <c r="I167" s="207"/>
      <c r="J167" s="37"/>
      <c r="K167" s="37"/>
      <c r="L167" s="40"/>
      <c r="M167" s="208"/>
      <c r="N167" s="209"/>
      <c r="O167" s="72"/>
      <c r="P167" s="72"/>
      <c r="Q167" s="72"/>
      <c r="R167" s="72"/>
      <c r="S167" s="72"/>
      <c r="T167" s="73"/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T167" s="18" t="s">
        <v>383</v>
      </c>
      <c r="AU167" s="18" t="s">
        <v>86</v>
      </c>
    </row>
    <row r="168" spans="1:65" s="14" customFormat="1" ht="11.25">
      <c r="B168" s="220"/>
      <c r="C168" s="221"/>
      <c r="D168" s="205" t="s">
        <v>384</v>
      </c>
      <c r="E168" s="222" t="s">
        <v>1</v>
      </c>
      <c r="F168" s="223" t="s">
        <v>4207</v>
      </c>
      <c r="G168" s="221"/>
      <c r="H168" s="224">
        <v>3.6850000000000001</v>
      </c>
      <c r="I168" s="225"/>
      <c r="J168" s="221"/>
      <c r="K168" s="221"/>
      <c r="L168" s="226"/>
      <c r="M168" s="227"/>
      <c r="N168" s="228"/>
      <c r="O168" s="228"/>
      <c r="P168" s="228"/>
      <c r="Q168" s="228"/>
      <c r="R168" s="228"/>
      <c r="S168" s="228"/>
      <c r="T168" s="229"/>
      <c r="AT168" s="230" t="s">
        <v>384</v>
      </c>
      <c r="AU168" s="230" t="s">
        <v>86</v>
      </c>
      <c r="AV168" s="14" t="s">
        <v>86</v>
      </c>
      <c r="AW168" s="14" t="s">
        <v>32</v>
      </c>
      <c r="AX168" s="14" t="s">
        <v>84</v>
      </c>
      <c r="AY168" s="230" t="s">
        <v>375</v>
      </c>
    </row>
    <row r="169" spans="1:65" s="2" customFormat="1" ht="16.5" customHeight="1">
      <c r="A169" s="35"/>
      <c r="B169" s="36"/>
      <c r="C169" s="236" t="s">
        <v>431</v>
      </c>
      <c r="D169" s="236" t="s">
        <v>646</v>
      </c>
      <c r="E169" s="237" t="s">
        <v>941</v>
      </c>
      <c r="F169" s="238" t="s">
        <v>942</v>
      </c>
      <c r="G169" s="239" t="s">
        <v>615</v>
      </c>
      <c r="H169" s="240">
        <v>1.444</v>
      </c>
      <c r="I169" s="241"/>
      <c r="J169" s="242">
        <f>ROUND(I169*H169,2)</f>
        <v>0</v>
      </c>
      <c r="K169" s="238" t="s">
        <v>1</v>
      </c>
      <c r="L169" s="243"/>
      <c r="M169" s="244" t="s">
        <v>1</v>
      </c>
      <c r="N169" s="245" t="s">
        <v>42</v>
      </c>
      <c r="O169" s="72"/>
      <c r="P169" s="201">
        <f>O169*H169</f>
        <v>0</v>
      </c>
      <c r="Q169" s="201">
        <v>2.4289999999999998</v>
      </c>
      <c r="R169" s="201">
        <f>Q169*H169</f>
        <v>3.5074759999999996</v>
      </c>
      <c r="S169" s="201">
        <v>0</v>
      </c>
      <c r="T169" s="202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03" t="s">
        <v>427</v>
      </c>
      <c r="AT169" s="203" t="s">
        <v>646</v>
      </c>
      <c r="AU169" s="203" t="s">
        <v>86</v>
      </c>
      <c r="AY169" s="18" t="s">
        <v>375</v>
      </c>
      <c r="BE169" s="204">
        <f>IF(N169="základní",J169,0)</f>
        <v>0</v>
      </c>
      <c r="BF169" s="204">
        <f>IF(N169="snížená",J169,0)</f>
        <v>0</v>
      </c>
      <c r="BG169" s="204">
        <f>IF(N169="zákl. přenesená",J169,0)</f>
        <v>0</v>
      </c>
      <c r="BH169" s="204">
        <f>IF(N169="sníž. přenesená",J169,0)</f>
        <v>0</v>
      </c>
      <c r="BI169" s="204">
        <f>IF(N169="nulová",J169,0)</f>
        <v>0</v>
      </c>
      <c r="BJ169" s="18" t="s">
        <v>84</v>
      </c>
      <c r="BK169" s="204">
        <f>ROUND(I169*H169,2)</f>
        <v>0</v>
      </c>
      <c r="BL169" s="18" t="s">
        <v>374</v>
      </c>
      <c r="BM169" s="203" t="s">
        <v>4208</v>
      </c>
    </row>
    <row r="170" spans="1:65" s="2" customFormat="1" ht="11.25">
      <c r="A170" s="35"/>
      <c r="B170" s="36"/>
      <c r="C170" s="37"/>
      <c r="D170" s="205" t="s">
        <v>383</v>
      </c>
      <c r="E170" s="37"/>
      <c r="F170" s="206" t="s">
        <v>942</v>
      </c>
      <c r="G170" s="37"/>
      <c r="H170" s="37"/>
      <c r="I170" s="207"/>
      <c r="J170" s="37"/>
      <c r="K170" s="37"/>
      <c r="L170" s="40"/>
      <c r="M170" s="208"/>
      <c r="N170" s="209"/>
      <c r="O170" s="72"/>
      <c r="P170" s="72"/>
      <c r="Q170" s="72"/>
      <c r="R170" s="72"/>
      <c r="S170" s="72"/>
      <c r="T170" s="73"/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T170" s="18" t="s">
        <v>383</v>
      </c>
      <c r="AU170" s="18" t="s">
        <v>86</v>
      </c>
    </row>
    <row r="171" spans="1:65" s="14" customFormat="1" ht="11.25">
      <c r="B171" s="220"/>
      <c r="C171" s="221"/>
      <c r="D171" s="205" t="s">
        <v>384</v>
      </c>
      <c r="E171" s="222" t="s">
        <v>1</v>
      </c>
      <c r="F171" s="223" t="s">
        <v>4209</v>
      </c>
      <c r="G171" s="221"/>
      <c r="H171" s="224">
        <v>1.444</v>
      </c>
      <c r="I171" s="225"/>
      <c r="J171" s="221"/>
      <c r="K171" s="221"/>
      <c r="L171" s="226"/>
      <c r="M171" s="227"/>
      <c r="N171" s="228"/>
      <c r="O171" s="228"/>
      <c r="P171" s="228"/>
      <c r="Q171" s="228"/>
      <c r="R171" s="228"/>
      <c r="S171" s="228"/>
      <c r="T171" s="229"/>
      <c r="AT171" s="230" t="s">
        <v>384</v>
      </c>
      <c r="AU171" s="230" t="s">
        <v>86</v>
      </c>
      <c r="AV171" s="14" t="s">
        <v>86</v>
      </c>
      <c r="AW171" s="14" t="s">
        <v>32</v>
      </c>
      <c r="AX171" s="14" t="s">
        <v>84</v>
      </c>
      <c r="AY171" s="230" t="s">
        <v>375</v>
      </c>
    </row>
    <row r="172" spans="1:65" s="2" customFormat="1" ht="16.5" customHeight="1">
      <c r="A172" s="35"/>
      <c r="B172" s="36"/>
      <c r="C172" s="192" t="s">
        <v>190</v>
      </c>
      <c r="D172" s="192" t="s">
        <v>377</v>
      </c>
      <c r="E172" s="193" t="s">
        <v>949</v>
      </c>
      <c r="F172" s="194" t="s">
        <v>950</v>
      </c>
      <c r="G172" s="195" t="s">
        <v>649</v>
      </c>
      <c r="H172" s="196">
        <v>0.312</v>
      </c>
      <c r="I172" s="197"/>
      <c r="J172" s="198">
        <f>ROUND(I172*H172,2)</f>
        <v>0</v>
      </c>
      <c r="K172" s="194" t="s">
        <v>1</v>
      </c>
      <c r="L172" s="40"/>
      <c r="M172" s="199" t="s">
        <v>1</v>
      </c>
      <c r="N172" s="200" t="s">
        <v>42</v>
      </c>
      <c r="O172" s="72"/>
      <c r="P172" s="201">
        <f>O172*H172</f>
        <v>0</v>
      </c>
      <c r="Q172" s="201">
        <v>0.15478</v>
      </c>
      <c r="R172" s="201">
        <f>Q172*H172</f>
        <v>4.8291359999999998E-2</v>
      </c>
      <c r="S172" s="201">
        <v>0</v>
      </c>
      <c r="T172" s="202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03" t="s">
        <v>374</v>
      </c>
      <c r="AT172" s="203" t="s">
        <v>377</v>
      </c>
      <c r="AU172" s="203" t="s">
        <v>86</v>
      </c>
      <c r="AY172" s="18" t="s">
        <v>375</v>
      </c>
      <c r="BE172" s="204">
        <f>IF(N172="základní",J172,0)</f>
        <v>0</v>
      </c>
      <c r="BF172" s="204">
        <f>IF(N172="snížená",J172,0)</f>
        <v>0</v>
      </c>
      <c r="BG172" s="204">
        <f>IF(N172="zákl. přenesená",J172,0)</f>
        <v>0</v>
      </c>
      <c r="BH172" s="204">
        <f>IF(N172="sníž. přenesená",J172,0)</f>
        <v>0</v>
      </c>
      <c r="BI172" s="204">
        <f>IF(N172="nulová",J172,0)</f>
        <v>0</v>
      </c>
      <c r="BJ172" s="18" t="s">
        <v>84</v>
      </c>
      <c r="BK172" s="204">
        <f>ROUND(I172*H172,2)</f>
        <v>0</v>
      </c>
      <c r="BL172" s="18" t="s">
        <v>374</v>
      </c>
      <c r="BM172" s="203" t="s">
        <v>4210</v>
      </c>
    </row>
    <row r="173" spans="1:65" s="2" customFormat="1" ht="11.25">
      <c r="A173" s="35"/>
      <c r="B173" s="36"/>
      <c r="C173" s="37"/>
      <c r="D173" s="205" t="s">
        <v>383</v>
      </c>
      <c r="E173" s="37"/>
      <c r="F173" s="206" t="s">
        <v>950</v>
      </c>
      <c r="G173" s="37"/>
      <c r="H173" s="37"/>
      <c r="I173" s="207"/>
      <c r="J173" s="37"/>
      <c r="K173" s="37"/>
      <c r="L173" s="40"/>
      <c r="M173" s="208"/>
      <c r="N173" s="209"/>
      <c r="O173" s="72"/>
      <c r="P173" s="72"/>
      <c r="Q173" s="72"/>
      <c r="R173" s="72"/>
      <c r="S173" s="72"/>
      <c r="T173" s="73"/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T173" s="18" t="s">
        <v>383</v>
      </c>
      <c r="AU173" s="18" t="s">
        <v>86</v>
      </c>
    </row>
    <row r="174" spans="1:65" s="14" customFormat="1" ht="11.25">
      <c r="B174" s="220"/>
      <c r="C174" s="221"/>
      <c r="D174" s="205" t="s">
        <v>384</v>
      </c>
      <c r="E174" s="222" t="s">
        <v>1</v>
      </c>
      <c r="F174" s="223" t="s">
        <v>4211</v>
      </c>
      <c r="G174" s="221"/>
      <c r="H174" s="224">
        <v>0.312</v>
      </c>
      <c r="I174" s="225"/>
      <c r="J174" s="221"/>
      <c r="K174" s="221"/>
      <c r="L174" s="226"/>
      <c r="M174" s="227"/>
      <c r="N174" s="228"/>
      <c r="O174" s="228"/>
      <c r="P174" s="228"/>
      <c r="Q174" s="228"/>
      <c r="R174" s="228"/>
      <c r="S174" s="228"/>
      <c r="T174" s="229"/>
      <c r="AT174" s="230" t="s">
        <v>384</v>
      </c>
      <c r="AU174" s="230" t="s">
        <v>86</v>
      </c>
      <c r="AV174" s="14" t="s">
        <v>86</v>
      </c>
      <c r="AW174" s="14" t="s">
        <v>32</v>
      </c>
      <c r="AX174" s="14" t="s">
        <v>84</v>
      </c>
      <c r="AY174" s="230" t="s">
        <v>375</v>
      </c>
    </row>
    <row r="175" spans="1:65" s="2" customFormat="1" ht="16.5" customHeight="1">
      <c r="A175" s="35"/>
      <c r="B175" s="36"/>
      <c r="C175" s="192" t="s">
        <v>438</v>
      </c>
      <c r="D175" s="192" t="s">
        <v>377</v>
      </c>
      <c r="E175" s="193" t="s">
        <v>970</v>
      </c>
      <c r="F175" s="194" t="s">
        <v>971</v>
      </c>
      <c r="G175" s="195" t="s">
        <v>615</v>
      </c>
      <c r="H175" s="196">
        <v>292.39999999999998</v>
      </c>
      <c r="I175" s="197"/>
      <c r="J175" s="198">
        <f>ROUND(I175*H175,2)</f>
        <v>0</v>
      </c>
      <c r="K175" s="194" t="s">
        <v>408</v>
      </c>
      <c r="L175" s="40"/>
      <c r="M175" s="199" t="s">
        <v>1</v>
      </c>
      <c r="N175" s="200" t="s">
        <v>42</v>
      </c>
      <c r="O175" s="72"/>
      <c r="P175" s="201">
        <f>O175*H175</f>
        <v>0</v>
      </c>
      <c r="Q175" s="201">
        <v>0</v>
      </c>
      <c r="R175" s="201">
        <f>Q175*H175</f>
        <v>0</v>
      </c>
      <c r="S175" s="201">
        <v>0</v>
      </c>
      <c r="T175" s="202">
        <f>S175*H175</f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03" t="s">
        <v>374</v>
      </c>
      <c r="AT175" s="203" t="s">
        <v>377</v>
      </c>
      <c r="AU175" s="203" t="s">
        <v>86</v>
      </c>
      <c r="AY175" s="18" t="s">
        <v>375</v>
      </c>
      <c r="BE175" s="204">
        <f>IF(N175="základní",J175,0)</f>
        <v>0</v>
      </c>
      <c r="BF175" s="204">
        <f>IF(N175="snížená",J175,0)</f>
        <v>0</v>
      </c>
      <c r="BG175" s="204">
        <f>IF(N175="zákl. přenesená",J175,0)</f>
        <v>0</v>
      </c>
      <c r="BH175" s="204">
        <f>IF(N175="sníž. přenesená",J175,0)</f>
        <v>0</v>
      </c>
      <c r="BI175" s="204">
        <f>IF(N175="nulová",J175,0)</f>
        <v>0</v>
      </c>
      <c r="BJ175" s="18" t="s">
        <v>84</v>
      </c>
      <c r="BK175" s="204">
        <f>ROUND(I175*H175,2)</f>
        <v>0</v>
      </c>
      <c r="BL175" s="18" t="s">
        <v>374</v>
      </c>
      <c r="BM175" s="203" t="s">
        <v>4212</v>
      </c>
    </row>
    <row r="176" spans="1:65" s="2" customFormat="1" ht="19.5">
      <c r="A176" s="35"/>
      <c r="B176" s="36"/>
      <c r="C176" s="37"/>
      <c r="D176" s="205" t="s">
        <v>383</v>
      </c>
      <c r="E176" s="37"/>
      <c r="F176" s="206" t="s">
        <v>973</v>
      </c>
      <c r="G176" s="37"/>
      <c r="H176" s="37"/>
      <c r="I176" s="207"/>
      <c r="J176" s="37"/>
      <c r="K176" s="37"/>
      <c r="L176" s="40"/>
      <c r="M176" s="208"/>
      <c r="N176" s="209"/>
      <c r="O176" s="72"/>
      <c r="P176" s="72"/>
      <c r="Q176" s="72"/>
      <c r="R176" s="72"/>
      <c r="S176" s="72"/>
      <c r="T176" s="73"/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T176" s="18" t="s">
        <v>383</v>
      </c>
      <c r="AU176" s="18" t="s">
        <v>86</v>
      </c>
    </row>
    <row r="177" spans="1:65" s="14" customFormat="1" ht="11.25">
      <c r="B177" s="220"/>
      <c r="C177" s="221"/>
      <c r="D177" s="205" t="s">
        <v>384</v>
      </c>
      <c r="E177" s="222" t="s">
        <v>1</v>
      </c>
      <c r="F177" s="223" t="s">
        <v>4213</v>
      </c>
      <c r="G177" s="221"/>
      <c r="H177" s="224">
        <v>83.2</v>
      </c>
      <c r="I177" s="225"/>
      <c r="J177" s="221"/>
      <c r="K177" s="221"/>
      <c r="L177" s="226"/>
      <c r="M177" s="227"/>
      <c r="N177" s="228"/>
      <c r="O177" s="228"/>
      <c r="P177" s="228"/>
      <c r="Q177" s="228"/>
      <c r="R177" s="228"/>
      <c r="S177" s="228"/>
      <c r="T177" s="229"/>
      <c r="AT177" s="230" t="s">
        <v>384</v>
      </c>
      <c r="AU177" s="230" t="s">
        <v>86</v>
      </c>
      <c r="AV177" s="14" t="s">
        <v>86</v>
      </c>
      <c r="AW177" s="14" t="s">
        <v>32</v>
      </c>
      <c r="AX177" s="14" t="s">
        <v>77</v>
      </c>
      <c r="AY177" s="230" t="s">
        <v>375</v>
      </c>
    </row>
    <row r="178" spans="1:65" s="14" customFormat="1" ht="11.25">
      <c r="B178" s="220"/>
      <c r="C178" s="221"/>
      <c r="D178" s="205" t="s">
        <v>384</v>
      </c>
      <c r="E178" s="222" t="s">
        <v>1</v>
      </c>
      <c r="F178" s="223" t="s">
        <v>4214</v>
      </c>
      <c r="G178" s="221"/>
      <c r="H178" s="224">
        <v>501.6</v>
      </c>
      <c r="I178" s="225"/>
      <c r="J178" s="221"/>
      <c r="K178" s="221"/>
      <c r="L178" s="226"/>
      <c r="M178" s="227"/>
      <c r="N178" s="228"/>
      <c r="O178" s="228"/>
      <c r="P178" s="228"/>
      <c r="Q178" s="228"/>
      <c r="R178" s="228"/>
      <c r="S178" s="228"/>
      <c r="T178" s="229"/>
      <c r="AT178" s="230" t="s">
        <v>384</v>
      </c>
      <c r="AU178" s="230" t="s">
        <v>86</v>
      </c>
      <c r="AV178" s="14" t="s">
        <v>86</v>
      </c>
      <c r="AW178" s="14" t="s">
        <v>32</v>
      </c>
      <c r="AX178" s="14" t="s">
        <v>77</v>
      </c>
      <c r="AY178" s="230" t="s">
        <v>375</v>
      </c>
    </row>
    <row r="179" spans="1:65" s="15" customFormat="1" ht="11.25">
      <c r="B179" s="246"/>
      <c r="C179" s="247"/>
      <c r="D179" s="205" t="s">
        <v>384</v>
      </c>
      <c r="E179" s="248" t="s">
        <v>1</v>
      </c>
      <c r="F179" s="249" t="s">
        <v>746</v>
      </c>
      <c r="G179" s="247"/>
      <c r="H179" s="250">
        <v>584.79999999999995</v>
      </c>
      <c r="I179" s="251"/>
      <c r="J179" s="247"/>
      <c r="K179" s="247"/>
      <c r="L179" s="252"/>
      <c r="M179" s="253"/>
      <c r="N179" s="254"/>
      <c r="O179" s="254"/>
      <c r="P179" s="254"/>
      <c r="Q179" s="254"/>
      <c r="R179" s="254"/>
      <c r="S179" s="254"/>
      <c r="T179" s="255"/>
      <c r="AT179" s="256" t="s">
        <v>384</v>
      </c>
      <c r="AU179" s="256" t="s">
        <v>86</v>
      </c>
      <c r="AV179" s="15" t="s">
        <v>374</v>
      </c>
      <c r="AW179" s="15" t="s">
        <v>32</v>
      </c>
      <c r="AX179" s="15" t="s">
        <v>77</v>
      </c>
      <c r="AY179" s="256" t="s">
        <v>375</v>
      </c>
    </row>
    <row r="180" spans="1:65" s="14" customFormat="1" ht="11.25">
      <c r="B180" s="220"/>
      <c r="C180" s="221"/>
      <c r="D180" s="205" t="s">
        <v>384</v>
      </c>
      <c r="E180" s="222" t="s">
        <v>1</v>
      </c>
      <c r="F180" s="223" t="s">
        <v>4215</v>
      </c>
      <c r="G180" s="221"/>
      <c r="H180" s="224">
        <v>292.39999999999998</v>
      </c>
      <c r="I180" s="225"/>
      <c r="J180" s="221"/>
      <c r="K180" s="221"/>
      <c r="L180" s="226"/>
      <c r="M180" s="227"/>
      <c r="N180" s="228"/>
      <c r="O180" s="228"/>
      <c r="P180" s="228"/>
      <c r="Q180" s="228"/>
      <c r="R180" s="228"/>
      <c r="S180" s="228"/>
      <c r="T180" s="229"/>
      <c r="AT180" s="230" t="s">
        <v>384</v>
      </c>
      <c r="AU180" s="230" t="s">
        <v>86</v>
      </c>
      <c r="AV180" s="14" t="s">
        <v>86</v>
      </c>
      <c r="AW180" s="14" t="s">
        <v>32</v>
      </c>
      <c r="AX180" s="14" t="s">
        <v>84</v>
      </c>
      <c r="AY180" s="230" t="s">
        <v>375</v>
      </c>
    </row>
    <row r="181" spans="1:65" s="2" customFormat="1" ht="16.5" customHeight="1">
      <c r="A181" s="35"/>
      <c r="B181" s="36"/>
      <c r="C181" s="192" t="s">
        <v>213</v>
      </c>
      <c r="D181" s="192" t="s">
        <v>377</v>
      </c>
      <c r="E181" s="193" t="s">
        <v>975</v>
      </c>
      <c r="F181" s="194" t="s">
        <v>976</v>
      </c>
      <c r="G181" s="195" t="s">
        <v>615</v>
      </c>
      <c r="H181" s="196">
        <v>292.39999999999998</v>
      </c>
      <c r="I181" s="197"/>
      <c r="J181" s="198">
        <f>ROUND(I181*H181,2)</f>
        <v>0</v>
      </c>
      <c r="K181" s="194" t="s">
        <v>408</v>
      </c>
      <c r="L181" s="40"/>
      <c r="M181" s="199" t="s">
        <v>1</v>
      </c>
      <c r="N181" s="200" t="s">
        <v>42</v>
      </c>
      <c r="O181" s="72"/>
      <c r="P181" s="201">
        <f>O181*H181</f>
        <v>0</v>
      </c>
      <c r="Q181" s="201">
        <v>0</v>
      </c>
      <c r="R181" s="201">
        <f>Q181*H181</f>
        <v>0</v>
      </c>
      <c r="S181" s="201">
        <v>0</v>
      </c>
      <c r="T181" s="202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03" t="s">
        <v>374</v>
      </c>
      <c r="AT181" s="203" t="s">
        <v>377</v>
      </c>
      <c r="AU181" s="203" t="s">
        <v>86</v>
      </c>
      <c r="AY181" s="18" t="s">
        <v>375</v>
      </c>
      <c r="BE181" s="204">
        <f>IF(N181="základní",J181,0)</f>
        <v>0</v>
      </c>
      <c r="BF181" s="204">
        <f>IF(N181="snížená",J181,0)</f>
        <v>0</v>
      </c>
      <c r="BG181" s="204">
        <f>IF(N181="zákl. přenesená",J181,0)</f>
        <v>0</v>
      </c>
      <c r="BH181" s="204">
        <f>IF(N181="sníž. přenesená",J181,0)</f>
        <v>0</v>
      </c>
      <c r="BI181" s="204">
        <f>IF(N181="nulová",J181,0)</f>
        <v>0</v>
      </c>
      <c r="BJ181" s="18" t="s">
        <v>84</v>
      </c>
      <c r="BK181" s="204">
        <f>ROUND(I181*H181,2)</f>
        <v>0</v>
      </c>
      <c r="BL181" s="18" t="s">
        <v>374</v>
      </c>
      <c r="BM181" s="203" t="s">
        <v>4216</v>
      </c>
    </row>
    <row r="182" spans="1:65" s="2" customFormat="1" ht="19.5">
      <c r="A182" s="35"/>
      <c r="B182" s="36"/>
      <c r="C182" s="37"/>
      <c r="D182" s="205" t="s">
        <v>383</v>
      </c>
      <c r="E182" s="37"/>
      <c r="F182" s="206" t="s">
        <v>978</v>
      </c>
      <c r="G182" s="37"/>
      <c r="H182" s="37"/>
      <c r="I182" s="207"/>
      <c r="J182" s="37"/>
      <c r="K182" s="37"/>
      <c r="L182" s="40"/>
      <c r="M182" s="208"/>
      <c r="N182" s="209"/>
      <c r="O182" s="72"/>
      <c r="P182" s="72"/>
      <c r="Q182" s="72"/>
      <c r="R182" s="72"/>
      <c r="S182" s="72"/>
      <c r="T182" s="73"/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T182" s="18" t="s">
        <v>383</v>
      </c>
      <c r="AU182" s="18" t="s">
        <v>86</v>
      </c>
    </row>
    <row r="183" spans="1:65" s="14" customFormat="1" ht="11.25">
      <c r="B183" s="220"/>
      <c r="C183" s="221"/>
      <c r="D183" s="205" t="s">
        <v>384</v>
      </c>
      <c r="E183" s="222" t="s">
        <v>1</v>
      </c>
      <c r="F183" s="223" t="s">
        <v>4217</v>
      </c>
      <c r="G183" s="221"/>
      <c r="H183" s="224">
        <v>292.39999999999998</v>
      </c>
      <c r="I183" s="225"/>
      <c r="J183" s="221"/>
      <c r="K183" s="221"/>
      <c r="L183" s="226"/>
      <c r="M183" s="227"/>
      <c r="N183" s="228"/>
      <c r="O183" s="228"/>
      <c r="P183" s="228"/>
      <c r="Q183" s="228"/>
      <c r="R183" s="228"/>
      <c r="S183" s="228"/>
      <c r="T183" s="229"/>
      <c r="AT183" s="230" t="s">
        <v>384</v>
      </c>
      <c r="AU183" s="230" t="s">
        <v>86</v>
      </c>
      <c r="AV183" s="14" t="s">
        <v>86</v>
      </c>
      <c r="AW183" s="14" t="s">
        <v>32</v>
      </c>
      <c r="AX183" s="14" t="s">
        <v>84</v>
      </c>
      <c r="AY183" s="230" t="s">
        <v>375</v>
      </c>
    </row>
    <row r="184" spans="1:65" s="2" customFormat="1" ht="24.2" customHeight="1">
      <c r="A184" s="35"/>
      <c r="B184" s="36"/>
      <c r="C184" s="192" t="s">
        <v>447</v>
      </c>
      <c r="D184" s="192" t="s">
        <v>377</v>
      </c>
      <c r="E184" s="193" t="s">
        <v>980</v>
      </c>
      <c r="F184" s="194" t="s">
        <v>981</v>
      </c>
      <c r="G184" s="195" t="s">
        <v>615</v>
      </c>
      <c r="H184" s="196">
        <v>1030.2</v>
      </c>
      <c r="I184" s="197"/>
      <c r="J184" s="198">
        <f>ROUND(I184*H184,2)</f>
        <v>0</v>
      </c>
      <c r="K184" s="194" t="s">
        <v>1</v>
      </c>
      <c r="L184" s="40"/>
      <c r="M184" s="199" t="s">
        <v>1</v>
      </c>
      <c r="N184" s="200" t="s">
        <v>42</v>
      </c>
      <c r="O184" s="72"/>
      <c r="P184" s="201">
        <f>O184*H184</f>
        <v>0</v>
      </c>
      <c r="Q184" s="201">
        <v>0</v>
      </c>
      <c r="R184" s="201">
        <f>Q184*H184</f>
        <v>0</v>
      </c>
      <c r="S184" s="201">
        <v>0</v>
      </c>
      <c r="T184" s="202">
        <f>S184*H184</f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203" t="s">
        <v>374</v>
      </c>
      <c r="AT184" s="203" t="s">
        <v>377</v>
      </c>
      <c r="AU184" s="203" t="s">
        <v>86</v>
      </c>
      <c r="AY184" s="18" t="s">
        <v>375</v>
      </c>
      <c r="BE184" s="204">
        <f>IF(N184="základní",J184,0)</f>
        <v>0</v>
      </c>
      <c r="BF184" s="204">
        <f>IF(N184="snížená",J184,0)</f>
        <v>0</v>
      </c>
      <c r="BG184" s="204">
        <f>IF(N184="zákl. přenesená",J184,0)</f>
        <v>0</v>
      </c>
      <c r="BH184" s="204">
        <f>IF(N184="sníž. přenesená",J184,0)</f>
        <v>0</v>
      </c>
      <c r="BI184" s="204">
        <f>IF(N184="nulová",J184,0)</f>
        <v>0</v>
      </c>
      <c r="BJ184" s="18" t="s">
        <v>84</v>
      </c>
      <c r="BK184" s="204">
        <f>ROUND(I184*H184,2)</f>
        <v>0</v>
      </c>
      <c r="BL184" s="18" t="s">
        <v>374</v>
      </c>
      <c r="BM184" s="203" t="s">
        <v>4218</v>
      </c>
    </row>
    <row r="185" spans="1:65" s="2" customFormat="1" ht="11.25">
      <c r="A185" s="35"/>
      <c r="B185" s="36"/>
      <c r="C185" s="37"/>
      <c r="D185" s="205" t="s">
        <v>383</v>
      </c>
      <c r="E185" s="37"/>
      <c r="F185" s="206" t="s">
        <v>981</v>
      </c>
      <c r="G185" s="37"/>
      <c r="H185" s="37"/>
      <c r="I185" s="207"/>
      <c r="J185" s="37"/>
      <c r="K185" s="37"/>
      <c r="L185" s="40"/>
      <c r="M185" s="208"/>
      <c r="N185" s="209"/>
      <c r="O185" s="72"/>
      <c r="P185" s="72"/>
      <c r="Q185" s="72"/>
      <c r="R185" s="72"/>
      <c r="S185" s="72"/>
      <c r="T185" s="73"/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T185" s="18" t="s">
        <v>383</v>
      </c>
      <c r="AU185" s="18" t="s">
        <v>86</v>
      </c>
    </row>
    <row r="186" spans="1:65" s="14" customFormat="1" ht="11.25">
      <c r="B186" s="220"/>
      <c r="C186" s="221"/>
      <c r="D186" s="205" t="s">
        <v>384</v>
      </c>
      <c r="E186" s="222" t="s">
        <v>1</v>
      </c>
      <c r="F186" s="223" t="s">
        <v>4219</v>
      </c>
      <c r="G186" s="221"/>
      <c r="H186" s="224">
        <v>1281</v>
      </c>
      <c r="I186" s="225"/>
      <c r="J186" s="221"/>
      <c r="K186" s="221"/>
      <c r="L186" s="226"/>
      <c r="M186" s="227"/>
      <c r="N186" s="228"/>
      <c r="O186" s="228"/>
      <c r="P186" s="228"/>
      <c r="Q186" s="228"/>
      <c r="R186" s="228"/>
      <c r="S186" s="228"/>
      <c r="T186" s="229"/>
      <c r="AT186" s="230" t="s">
        <v>384</v>
      </c>
      <c r="AU186" s="230" t="s">
        <v>86</v>
      </c>
      <c r="AV186" s="14" t="s">
        <v>86</v>
      </c>
      <c r="AW186" s="14" t="s">
        <v>32</v>
      </c>
      <c r="AX186" s="14" t="s">
        <v>77</v>
      </c>
      <c r="AY186" s="230" t="s">
        <v>375</v>
      </c>
    </row>
    <row r="187" spans="1:65" s="14" customFormat="1" ht="11.25">
      <c r="B187" s="220"/>
      <c r="C187" s="221"/>
      <c r="D187" s="205" t="s">
        <v>384</v>
      </c>
      <c r="E187" s="222" t="s">
        <v>1</v>
      </c>
      <c r="F187" s="223" t="s">
        <v>4220</v>
      </c>
      <c r="G187" s="221"/>
      <c r="H187" s="224">
        <v>-250.8</v>
      </c>
      <c r="I187" s="225"/>
      <c r="J187" s="221"/>
      <c r="K187" s="221"/>
      <c r="L187" s="226"/>
      <c r="M187" s="227"/>
      <c r="N187" s="228"/>
      <c r="O187" s="228"/>
      <c r="P187" s="228"/>
      <c r="Q187" s="228"/>
      <c r="R187" s="228"/>
      <c r="S187" s="228"/>
      <c r="T187" s="229"/>
      <c r="AT187" s="230" t="s">
        <v>384</v>
      </c>
      <c r="AU187" s="230" t="s">
        <v>86</v>
      </c>
      <c r="AV187" s="14" t="s">
        <v>86</v>
      </c>
      <c r="AW187" s="14" t="s">
        <v>32</v>
      </c>
      <c r="AX187" s="14" t="s">
        <v>77</v>
      </c>
      <c r="AY187" s="230" t="s">
        <v>375</v>
      </c>
    </row>
    <row r="188" spans="1:65" s="15" customFormat="1" ht="11.25">
      <c r="B188" s="246"/>
      <c r="C188" s="247"/>
      <c r="D188" s="205" t="s">
        <v>384</v>
      </c>
      <c r="E188" s="248" t="s">
        <v>1</v>
      </c>
      <c r="F188" s="249" t="s">
        <v>746</v>
      </c>
      <c r="G188" s="247"/>
      <c r="H188" s="250">
        <v>1030.2</v>
      </c>
      <c r="I188" s="251"/>
      <c r="J188" s="247"/>
      <c r="K188" s="247"/>
      <c r="L188" s="252"/>
      <c r="M188" s="253"/>
      <c r="N188" s="254"/>
      <c r="O188" s="254"/>
      <c r="P188" s="254"/>
      <c r="Q188" s="254"/>
      <c r="R188" s="254"/>
      <c r="S188" s="254"/>
      <c r="T188" s="255"/>
      <c r="AT188" s="256" t="s">
        <v>384</v>
      </c>
      <c r="AU188" s="256" t="s">
        <v>86</v>
      </c>
      <c r="AV188" s="15" t="s">
        <v>374</v>
      </c>
      <c r="AW188" s="15" t="s">
        <v>32</v>
      </c>
      <c r="AX188" s="15" t="s">
        <v>84</v>
      </c>
      <c r="AY188" s="256" t="s">
        <v>375</v>
      </c>
    </row>
    <row r="189" spans="1:65" s="2" customFormat="1" ht="16.5" customHeight="1">
      <c r="A189" s="35"/>
      <c r="B189" s="36"/>
      <c r="C189" s="192" t="s">
        <v>452</v>
      </c>
      <c r="D189" s="192" t="s">
        <v>377</v>
      </c>
      <c r="E189" s="193" t="s">
        <v>1008</v>
      </c>
      <c r="F189" s="194" t="s">
        <v>1009</v>
      </c>
      <c r="G189" s="195" t="s">
        <v>615</v>
      </c>
      <c r="H189" s="196">
        <v>125.4</v>
      </c>
      <c r="I189" s="197"/>
      <c r="J189" s="198">
        <f>ROUND(I189*H189,2)</f>
        <v>0</v>
      </c>
      <c r="K189" s="194" t="s">
        <v>408</v>
      </c>
      <c r="L189" s="40"/>
      <c r="M189" s="199" t="s">
        <v>1</v>
      </c>
      <c r="N189" s="200" t="s">
        <v>42</v>
      </c>
      <c r="O189" s="72"/>
      <c r="P189" s="201">
        <f>O189*H189</f>
        <v>0</v>
      </c>
      <c r="Q189" s="201">
        <v>0</v>
      </c>
      <c r="R189" s="201">
        <f>Q189*H189</f>
        <v>0</v>
      </c>
      <c r="S189" s="201">
        <v>0</v>
      </c>
      <c r="T189" s="202">
        <f>S189*H189</f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203" t="s">
        <v>374</v>
      </c>
      <c r="AT189" s="203" t="s">
        <v>377</v>
      </c>
      <c r="AU189" s="203" t="s">
        <v>86</v>
      </c>
      <c r="AY189" s="18" t="s">
        <v>375</v>
      </c>
      <c r="BE189" s="204">
        <f>IF(N189="základní",J189,0)</f>
        <v>0</v>
      </c>
      <c r="BF189" s="204">
        <f>IF(N189="snížená",J189,0)</f>
        <v>0</v>
      </c>
      <c r="BG189" s="204">
        <f>IF(N189="zákl. přenesená",J189,0)</f>
        <v>0</v>
      </c>
      <c r="BH189" s="204">
        <f>IF(N189="sníž. přenesená",J189,0)</f>
        <v>0</v>
      </c>
      <c r="BI189" s="204">
        <f>IF(N189="nulová",J189,0)</f>
        <v>0</v>
      </c>
      <c r="BJ189" s="18" t="s">
        <v>84</v>
      </c>
      <c r="BK189" s="204">
        <f>ROUND(I189*H189,2)</f>
        <v>0</v>
      </c>
      <c r="BL189" s="18" t="s">
        <v>374</v>
      </c>
      <c r="BM189" s="203" t="s">
        <v>4221</v>
      </c>
    </row>
    <row r="190" spans="1:65" s="2" customFormat="1" ht="19.5">
      <c r="A190" s="35"/>
      <c r="B190" s="36"/>
      <c r="C190" s="37"/>
      <c r="D190" s="205" t="s">
        <v>383</v>
      </c>
      <c r="E190" s="37"/>
      <c r="F190" s="206" t="s">
        <v>1011</v>
      </c>
      <c r="G190" s="37"/>
      <c r="H190" s="37"/>
      <c r="I190" s="207"/>
      <c r="J190" s="37"/>
      <c r="K190" s="37"/>
      <c r="L190" s="40"/>
      <c r="M190" s="208"/>
      <c r="N190" s="209"/>
      <c r="O190" s="72"/>
      <c r="P190" s="72"/>
      <c r="Q190" s="72"/>
      <c r="R190" s="72"/>
      <c r="S190" s="72"/>
      <c r="T190" s="73"/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T190" s="18" t="s">
        <v>383</v>
      </c>
      <c r="AU190" s="18" t="s">
        <v>86</v>
      </c>
    </row>
    <row r="191" spans="1:65" s="14" customFormat="1" ht="11.25">
      <c r="B191" s="220"/>
      <c r="C191" s="221"/>
      <c r="D191" s="205" t="s">
        <v>384</v>
      </c>
      <c r="E191" s="222" t="s">
        <v>1</v>
      </c>
      <c r="F191" s="223" t="s">
        <v>4222</v>
      </c>
      <c r="G191" s="221"/>
      <c r="H191" s="224">
        <v>250.8</v>
      </c>
      <c r="I191" s="225"/>
      <c r="J191" s="221"/>
      <c r="K191" s="221"/>
      <c r="L191" s="226"/>
      <c r="M191" s="227"/>
      <c r="N191" s="228"/>
      <c r="O191" s="228"/>
      <c r="P191" s="228"/>
      <c r="Q191" s="228"/>
      <c r="R191" s="228"/>
      <c r="S191" s="228"/>
      <c r="T191" s="229"/>
      <c r="AT191" s="230" t="s">
        <v>384</v>
      </c>
      <c r="AU191" s="230" t="s">
        <v>86</v>
      </c>
      <c r="AV191" s="14" t="s">
        <v>86</v>
      </c>
      <c r="AW191" s="14" t="s">
        <v>32</v>
      </c>
      <c r="AX191" s="14" t="s">
        <v>77</v>
      </c>
      <c r="AY191" s="230" t="s">
        <v>375</v>
      </c>
    </row>
    <row r="192" spans="1:65" s="14" customFormat="1" ht="11.25">
      <c r="B192" s="220"/>
      <c r="C192" s="221"/>
      <c r="D192" s="205" t="s">
        <v>384</v>
      </c>
      <c r="E192" s="222" t="s">
        <v>1</v>
      </c>
      <c r="F192" s="223" t="s">
        <v>4223</v>
      </c>
      <c r="G192" s="221"/>
      <c r="H192" s="224">
        <v>125.4</v>
      </c>
      <c r="I192" s="225"/>
      <c r="J192" s="221"/>
      <c r="K192" s="221"/>
      <c r="L192" s="226"/>
      <c r="M192" s="227"/>
      <c r="N192" s="228"/>
      <c r="O192" s="228"/>
      <c r="P192" s="228"/>
      <c r="Q192" s="228"/>
      <c r="R192" s="228"/>
      <c r="S192" s="228"/>
      <c r="T192" s="229"/>
      <c r="AT192" s="230" t="s">
        <v>384</v>
      </c>
      <c r="AU192" s="230" t="s">
        <v>86</v>
      </c>
      <c r="AV192" s="14" t="s">
        <v>86</v>
      </c>
      <c r="AW192" s="14" t="s">
        <v>32</v>
      </c>
      <c r="AX192" s="14" t="s">
        <v>84</v>
      </c>
      <c r="AY192" s="230" t="s">
        <v>375</v>
      </c>
    </row>
    <row r="193" spans="1:65" s="2" customFormat="1" ht="16.5" customHeight="1">
      <c r="A193" s="35"/>
      <c r="B193" s="36"/>
      <c r="C193" s="192" t="s">
        <v>8</v>
      </c>
      <c r="D193" s="192" t="s">
        <v>377</v>
      </c>
      <c r="E193" s="193" t="s">
        <v>1013</v>
      </c>
      <c r="F193" s="194" t="s">
        <v>1014</v>
      </c>
      <c r="G193" s="195" t="s">
        <v>615</v>
      </c>
      <c r="H193" s="196">
        <v>125.4</v>
      </c>
      <c r="I193" s="197"/>
      <c r="J193" s="198">
        <f>ROUND(I193*H193,2)</f>
        <v>0</v>
      </c>
      <c r="K193" s="194" t="s">
        <v>408</v>
      </c>
      <c r="L193" s="40"/>
      <c r="M193" s="199" t="s">
        <v>1</v>
      </c>
      <c r="N193" s="200" t="s">
        <v>42</v>
      </c>
      <c r="O193" s="72"/>
      <c r="P193" s="201">
        <f>O193*H193</f>
        <v>0</v>
      </c>
      <c r="Q193" s="201">
        <v>0</v>
      </c>
      <c r="R193" s="201">
        <f>Q193*H193</f>
        <v>0</v>
      </c>
      <c r="S193" s="201">
        <v>0</v>
      </c>
      <c r="T193" s="202">
        <f>S193*H193</f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203" t="s">
        <v>374</v>
      </c>
      <c r="AT193" s="203" t="s">
        <v>377</v>
      </c>
      <c r="AU193" s="203" t="s">
        <v>86</v>
      </c>
      <c r="AY193" s="18" t="s">
        <v>375</v>
      </c>
      <c r="BE193" s="204">
        <f>IF(N193="základní",J193,0)</f>
        <v>0</v>
      </c>
      <c r="BF193" s="204">
        <f>IF(N193="snížená",J193,0)</f>
        <v>0</v>
      </c>
      <c r="BG193" s="204">
        <f>IF(N193="zákl. přenesená",J193,0)</f>
        <v>0</v>
      </c>
      <c r="BH193" s="204">
        <f>IF(N193="sníž. přenesená",J193,0)</f>
        <v>0</v>
      </c>
      <c r="BI193" s="204">
        <f>IF(N193="nulová",J193,0)</f>
        <v>0</v>
      </c>
      <c r="BJ193" s="18" t="s">
        <v>84</v>
      </c>
      <c r="BK193" s="204">
        <f>ROUND(I193*H193,2)</f>
        <v>0</v>
      </c>
      <c r="BL193" s="18" t="s">
        <v>374</v>
      </c>
      <c r="BM193" s="203" t="s">
        <v>4224</v>
      </c>
    </row>
    <row r="194" spans="1:65" s="2" customFormat="1" ht="19.5">
      <c r="A194" s="35"/>
      <c r="B194" s="36"/>
      <c r="C194" s="37"/>
      <c r="D194" s="205" t="s">
        <v>383</v>
      </c>
      <c r="E194" s="37"/>
      <c r="F194" s="206" t="s">
        <v>1016</v>
      </c>
      <c r="G194" s="37"/>
      <c r="H194" s="37"/>
      <c r="I194" s="207"/>
      <c r="J194" s="37"/>
      <c r="K194" s="37"/>
      <c r="L194" s="40"/>
      <c r="M194" s="208"/>
      <c r="N194" s="209"/>
      <c r="O194" s="72"/>
      <c r="P194" s="72"/>
      <c r="Q194" s="72"/>
      <c r="R194" s="72"/>
      <c r="S194" s="72"/>
      <c r="T194" s="73"/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T194" s="18" t="s">
        <v>383</v>
      </c>
      <c r="AU194" s="18" t="s">
        <v>86</v>
      </c>
    </row>
    <row r="195" spans="1:65" s="14" customFormat="1" ht="11.25">
      <c r="B195" s="220"/>
      <c r="C195" s="221"/>
      <c r="D195" s="205" t="s">
        <v>384</v>
      </c>
      <c r="E195" s="222" t="s">
        <v>1</v>
      </c>
      <c r="F195" s="223" t="s">
        <v>4225</v>
      </c>
      <c r="G195" s="221"/>
      <c r="H195" s="224">
        <v>125.4</v>
      </c>
      <c r="I195" s="225"/>
      <c r="J195" s="221"/>
      <c r="K195" s="221"/>
      <c r="L195" s="226"/>
      <c r="M195" s="227"/>
      <c r="N195" s="228"/>
      <c r="O195" s="228"/>
      <c r="P195" s="228"/>
      <c r="Q195" s="228"/>
      <c r="R195" s="228"/>
      <c r="S195" s="228"/>
      <c r="T195" s="229"/>
      <c r="AT195" s="230" t="s">
        <v>384</v>
      </c>
      <c r="AU195" s="230" t="s">
        <v>86</v>
      </c>
      <c r="AV195" s="14" t="s">
        <v>86</v>
      </c>
      <c r="AW195" s="14" t="s">
        <v>32</v>
      </c>
      <c r="AX195" s="14" t="s">
        <v>84</v>
      </c>
      <c r="AY195" s="230" t="s">
        <v>375</v>
      </c>
    </row>
    <row r="196" spans="1:65" s="2" customFormat="1" ht="16.5" customHeight="1">
      <c r="A196" s="35"/>
      <c r="B196" s="36"/>
      <c r="C196" s="192" t="s">
        <v>462</v>
      </c>
      <c r="D196" s="192" t="s">
        <v>377</v>
      </c>
      <c r="E196" s="193" t="s">
        <v>1027</v>
      </c>
      <c r="F196" s="194" t="s">
        <v>1028</v>
      </c>
      <c r="G196" s="195" t="s">
        <v>615</v>
      </c>
      <c r="H196" s="196">
        <v>250.8</v>
      </c>
      <c r="I196" s="197"/>
      <c r="J196" s="198">
        <f>ROUND(I196*H196,2)</f>
        <v>0</v>
      </c>
      <c r="K196" s="194" t="s">
        <v>408</v>
      </c>
      <c r="L196" s="40"/>
      <c r="M196" s="199" t="s">
        <v>1</v>
      </c>
      <c r="N196" s="200" t="s">
        <v>42</v>
      </c>
      <c r="O196" s="72"/>
      <c r="P196" s="201">
        <f>O196*H196</f>
        <v>0</v>
      </c>
      <c r="Q196" s="201">
        <v>0</v>
      </c>
      <c r="R196" s="201">
        <f>Q196*H196</f>
        <v>0</v>
      </c>
      <c r="S196" s="201">
        <v>0</v>
      </c>
      <c r="T196" s="202">
        <f>S196*H196</f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203" t="s">
        <v>374</v>
      </c>
      <c r="AT196" s="203" t="s">
        <v>377</v>
      </c>
      <c r="AU196" s="203" t="s">
        <v>86</v>
      </c>
      <c r="AY196" s="18" t="s">
        <v>375</v>
      </c>
      <c r="BE196" s="204">
        <f>IF(N196="základní",J196,0)</f>
        <v>0</v>
      </c>
      <c r="BF196" s="204">
        <f>IF(N196="snížená",J196,0)</f>
        <v>0</v>
      </c>
      <c r="BG196" s="204">
        <f>IF(N196="zákl. přenesená",J196,0)</f>
        <v>0</v>
      </c>
      <c r="BH196" s="204">
        <f>IF(N196="sníž. přenesená",J196,0)</f>
        <v>0</v>
      </c>
      <c r="BI196" s="204">
        <f>IF(N196="nulová",J196,0)</f>
        <v>0</v>
      </c>
      <c r="BJ196" s="18" t="s">
        <v>84</v>
      </c>
      <c r="BK196" s="204">
        <f>ROUND(I196*H196,2)</f>
        <v>0</v>
      </c>
      <c r="BL196" s="18" t="s">
        <v>374</v>
      </c>
      <c r="BM196" s="203" t="s">
        <v>4226</v>
      </c>
    </row>
    <row r="197" spans="1:65" s="2" customFormat="1" ht="19.5">
      <c r="A197" s="35"/>
      <c r="B197" s="36"/>
      <c r="C197" s="37"/>
      <c r="D197" s="205" t="s">
        <v>383</v>
      </c>
      <c r="E197" s="37"/>
      <c r="F197" s="206" t="s">
        <v>1030</v>
      </c>
      <c r="G197" s="37"/>
      <c r="H197" s="37"/>
      <c r="I197" s="207"/>
      <c r="J197" s="37"/>
      <c r="K197" s="37"/>
      <c r="L197" s="40"/>
      <c r="M197" s="208"/>
      <c r="N197" s="209"/>
      <c r="O197" s="72"/>
      <c r="P197" s="72"/>
      <c r="Q197" s="72"/>
      <c r="R197" s="72"/>
      <c r="S197" s="72"/>
      <c r="T197" s="73"/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T197" s="18" t="s">
        <v>383</v>
      </c>
      <c r="AU197" s="18" t="s">
        <v>86</v>
      </c>
    </row>
    <row r="198" spans="1:65" s="14" customFormat="1" ht="11.25">
      <c r="B198" s="220"/>
      <c r="C198" s="221"/>
      <c r="D198" s="205" t="s">
        <v>384</v>
      </c>
      <c r="E198" s="222" t="s">
        <v>1</v>
      </c>
      <c r="F198" s="223" t="s">
        <v>4227</v>
      </c>
      <c r="G198" s="221"/>
      <c r="H198" s="224">
        <v>250.8</v>
      </c>
      <c r="I198" s="225"/>
      <c r="J198" s="221"/>
      <c r="K198" s="221"/>
      <c r="L198" s="226"/>
      <c r="M198" s="227"/>
      <c r="N198" s="228"/>
      <c r="O198" s="228"/>
      <c r="P198" s="228"/>
      <c r="Q198" s="228"/>
      <c r="R198" s="228"/>
      <c r="S198" s="228"/>
      <c r="T198" s="229"/>
      <c r="AT198" s="230" t="s">
        <v>384</v>
      </c>
      <c r="AU198" s="230" t="s">
        <v>86</v>
      </c>
      <c r="AV198" s="14" t="s">
        <v>86</v>
      </c>
      <c r="AW198" s="14" t="s">
        <v>32</v>
      </c>
      <c r="AX198" s="14" t="s">
        <v>84</v>
      </c>
      <c r="AY198" s="230" t="s">
        <v>375</v>
      </c>
    </row>
    <row r="199" spans="1:65" s="12" customFormat="1" ht="22.9" customHeight="1">
      <c r="B199" s="176"/>
      <c r="C199" s="177"/>
      <c r="D199" s="178" t="s">
        <v>76</v>
      </c>
      <c r="E199" s="190" t="s">
        <v>86</v>
      </c>
      <c r="F199" s="190" t="s">
        <v>619</v>
      </c>
      <c r="G199" s="177"/>
      <c r="H199" s="177"/>
      <c r="I199" s="180"/>
      <c r="J199" s="191">
        <f>BK199</f>
        <v>0</v>
      </c>
      <c r="K199" s="177"/>
      <c r="L199" s="182"/>
      <c r="M199" s="183"/>
      <c r="N199" s="184"/>
      <c r="O199" s="184"/>
      <c r="P199" s="185">
        <f>SUM(P200:P253)</f>
        <v>0</v>
      </c>
      <c r="Q199" s="184"/>
      <c r="R199" s="185">
        <f>SUM(R200:R253)</f>
        <v>594.24405625999998</v>
      </c>
      <c r="S199" s="184"/>
      <c r="T199" s="186">
        <f>SUM(T200:T253)</f>
        <v>0</v>
      </c>
      <c r="AR199" s="187" t="s">
        <v>84</v>
      </c>
      <c r="AT199" s="188" t="s">
        <v>76</v>
      </c>
      <c r="AU199" s="188" t="s">
        <v>84</v>
      </c>
      <c r="AY199" s="187" t="s">
        <v>375</v>
      </c>
      <c r="BK199" s="189">
        <f>SUM(BK200:BK253)</f>
        <v>0</v>
      </c>
    </row>
    <row r="200" spans="1:65" s="2" customFormat="1" ht="16.5" customHeight="1">
      <c r="A200" s="35"/>
      <c r="B200" s="36"/>
      <c r="C200" s="192" t="s">
        <v>467</v>
      </c>
      <c r="D200" s="192" t="s">
        <v>377</v>
      </c>
      <c r="E200" s="193" t="s">
        <v>1840</v>
      </c>
      <c r="F200" s="194" t="s">
        <v>1841</v>
      </c>
      <c r="G200" s="195" t="s">
        <v>615</v>
      </c>
      <c r="H200" s="196">
        <v>31.16</v>
      </c>
      <c r="I200" s="197"/>
      <c r="J200" s="198">
        <f>ROUND(I200*H200,2)</f>
        <v>0</v>
      </c>
      <c r="K200" s="194" t="s">
        <v>408</v>
      </c>
      <c r="L200" s="40"/>
      <c r="M200" s="199" t="s">
        <v>1</v>
      </c>
      <c r="N200" s="200" t="s">
        <v>42</v>
      </c>
      <c r="O200" s="72"/>
      <c r="P200" s="201">
        <f>O200*H200</f>
        <v>0</v>
      </c>
      <c r="Q200" s="201">
        <v>0</v>
      </c>
      <c r="R200" s="201">
        <f>Q200*H200</f>
        <v>0</v>
      </c>
      <c r="S200" s="201">
        <v>0</v>
      </c>
      <c r="T200" s="202">
        <f>S200*H200</f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203" t="s">
        <v>374</v>
      </c>
      <c r="AT200" s="203" t="s">
        <v>377</v>
      </c>
      <c r="AU200" s="203" t="s">
        <v>86</v>
      </c>
      <c r="AY200" s="18" t="s">
        <v>375</v>
      </c>
      <c r="BE200" s="204">
        <f>IF(N200="základní",J200,0)</f>
        <v>0</v>
      </c>
      <c r="BF200" s="204">
        <f>IF(N200="snížená",J200,0)</f>
        <v>0</v>
      </c>
      <c r="BG200" s="204">
        <f>IF(N200="zákl. přenesená",J200,0)</f>
        <v>0</v>
      </c>
      <c r="BH200" s="204">
        <f>IF(N200="sníž. přenesená",J200,0)</f>
        <v>0</v>
      </c>
      <c r="BI200" s="204">
        <f>IF(N200="nulová",J200,0)</f>
        <v>0</v>
      </c>
      <c r="BJ200" s="18" t="s">
        <v>84</v>
      </c>
      <c r="BK200" s="204">
        <f>ROUND(I200*H200,2)</f>
        <v>0</v>
      </c>
      <c r="BL200" s="18" t="s">
        <v>374</v>
      </c>
      <c r="BM200" s="203" t="s">
        <v>4228</v>
      </c>
    </row>
    <row r="201" spans="1:65" s="2" customFormat="1" ht="11.25">
      <c r="A201" s="35"/>
      <c r="B201" s="36"/>
      <c r="C201" s="37"/>
      <c r="D201" s="205" t="s">
        <v>383</v>
      </c>
      <c r="E201" s="37"/>
      <c r="F201" s="206" t="s">
        <v>1843</v>
      </c>
      <c r="G201" s="37"/>
      <c r="H201" s="37"/>
      <c r="I201" s="207"/>
      <c r="J201" s="37"/>
      <c r="K201" s="37"/>
      <c r="L201" s="40"/>
      <c r="M201" s="208"/>
      <c r="N201" s="209"/>
      <c r="O201" s="72"/>
      <c r="P201" s="72"/>
      <c r="Q201" s="72"/>
      <c r="R201" s="72"/>
      <c r="S201" s="72"/>
      <c r="T201" s="73"/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T201" s="18" t="s">
        <v>383</v>
      </c>
      <c r="AU201" s="18" t="s">
        <v>86</v>
      </c>
    </row>
    <row r="202" spans="1:65" s="14" customFormat="1" ht="11.25">
      <c r="B202" s="220"/>
      <c r="C202" s="221"/>
      <c r="D202" s="205" t="s">
        <v>384</v>
      </c>
      <c r="E202" s="222" t="s">
        <v>1</v>
      </c>
      <c r="F202" s="223" t="s">
        <v>4229</v>
      </c>
      <c r="G202" s="221"/>
      <c r="H202" s="224">
        <v>31.16</v>
      </c>
      <c r="I202" s="225"/>
      <c r="J202" s="221"/>
      <c r="K202" s="221"/>
      <c r="L202" s="226"/>
      <c r="M202" s="227"/>
      <c r="N202" s="228"/>
      <c r="O202" s="228"/>
      <c r="P202" s="228"/>
      <c r="Q202" s="228"/>
      <c r="R202" s="228"/>
      <c r="S202" s="228"/>
      <c r="T202" s="229"/>
      <c r="AT202" s="230" t="s">
        <v>384</v>
      </c>
      <c r="AU202" s="230" t="s">
        <v>86</v>
      </c>
      <c r="AV202" s="14" t="s">
        <v>86</v>
      </c>
      <c r="AW202" s="14" t="s">
        <v>32</v>
      </c>
      <c r="AX202" s="14" t="s">
        <v>84</v>
      </c>
      <c r="AY202" s="230" t="s">
        <v>375</v>
      </c>
    </row>
    <row r="203" spans="1:65" s="2" customFormat="1" ht="21.75" customHeight="1">
      <c r="A203" s="35"/>
      <c r="B203" s="36"/>
      <c r="C203" s="192" t="s">
        <v>471</v>
      </c>
      <c r="D203" s="192" t="s">
        <v>377</v>
      </c>
      <c r="E203" s="193" t="s">
        <v>4230</v>
      </c>
      <c r="F203" s="194" t="s">
        <v>4231</v>
      </c>
      <c r="G203" s="195" t="s">
        <v>702</v>
      </c>
      <c r="H203" s="196">
        <v>51</v>
      </c>
      <c r="I203" s="197"/>
      <c r="J203" s="198">
        <f>ROUND(I203*H203,2)</f>
        <v>0</v>
      </c>
      <c r="K203" s="194" t="s">
        <v>1</v>
      </c>
      <c r="L203" s="40"/>
      <c r="M203" s="199" t="s">
        <v>1</v>
      </c>
      <c r="N203" s="200" t="s">
        <v>42</v>
      </c>
      <c r="O203" s="72"/>
      <c r="P203" s="201">
        <f>O203*H203</f>
        <v>0</v>
      </c>
      <c r="Q203" s="201">
        <v>0.20477000000000001</v>
      </c>
      <c r="R203" s="201">
        <f>Q203*H203</f>
        <v>10.44327</v>
      </c>
      <c r="S203" s="201">
        <v>0</v>
      </c>
      <c r="T203" s="202">
        <f>S203*H203</f>
        <v>0</v>
      </c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R203" s="203" t="s">
        <v>374</v>
      </c>
      <c r="AT203" s="203" t="s">
        <v>377</v>
      </c>
      <c r="AU203" s="203" t="s">
        <v>86</v>
      </c>
      <c r="AY203" s="18" t="s">
        <v>375</v>
      </c>
      <c r="BE203" s="204">
        <f>IF(N203="základní",J203,0)</f>
        <v>0</v>
      </c>
      <c r="BF203" s="204">
        <f>IF(N203="snížená",J203,0)</f>
        <v>0</v>
      </c>
      <c r="BG203" s="204">
        <f>IF(N203="zákl. přenesená",J203,0)</f>
        <v>0</v>
      </c>
      <c r="BH203" s="204">
        <f>IF(N203="sníž. přenesená",J203,0)</f>
        <v>0</v>
      </c>
      <c r="BI203" s="204">
        <f>IF(N203="nulová",J203,0)</f>
        <v>0</v>
      </c>
      <c r="BJ203" s="18" t="s">
        <v>84</v>
      </c>
      <c r="BK203" s="204">
        <f>ROUND(I203*H203,2)</f>
        <v>0</v>
      </c>
      <c r="BL203" s="18" t="s">
        <v>374</v>
      </c>
      <c r="BM203" s="203" t="s">
        <v>4232</v>
      </c>
    </row>
    <row r="204" spans="1:65" s="2" customFormat="1" ht="19.5">
      <c r="A204" s="35"/>
      <c r="B204" s="36"/>
      <c r="C204" s="37"/>
      <c r="D204" s="205" t="s">
        <v>383</v>
      </c>
      <c r="E204" s="37"/>
      <c r="F204" s="206" t="s">
        <v>4233</v>
      </c>
      <c r="G204" s="37"/>
      <c r="H204" s="37"/>
      <c r="I204" s="207"/>
      <c r="J204" s="37"/>
      <c r="K204" s="37"/>
      <c r="L204" s="40"/>
      <c r="M204" s="208"/>
      <c r="N204" s="209"/>
      <c r="O204" s="72"/>
      <c r="P204" s="72"/>
      <c r="Q204" s="72"/>
      <c r="R204" s="72"/>
      <c r="S204" s="72"/>
      <c r="T204" s="73"/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T204" s="18" t="s">
        <v>383</v>
      </c>
      <c r="AU204" s="18" t="s">
        <v>86</v>
      </c>
    </row>
    <row r="205" spans="1:65" s="14" customFormat="1" ht="11.25">
      <c r="B205" s="220"/>
      <c r="C205" s="221"/>
      <c r="D205" s="205" t="s">
        <v>384</v>
      </c>
      <c r="E205" s="222" t="s">
        <v>1</v>
      </c>
      <c r="F205" s="223" t="s">
        <v>4234</v>
      </c>
      <c r="G205" s="221"/>
      <c r="H205" s="224">
        <v>51</v>
      </c>
      <c r="I205" s="225"/>
      <c r="J205" s="221"/>
      <c r="K205" s="221"/>
      <c r="L205" s="226"/>
      <c r="M205" s="227"/>
      <c r="N205" s="228"/>
      <c r="O205" s="228"/>
      <c r="P205" s="228"/>
      <c r="Q205" s="228"/>
      <c r="R205" s="228"/>
      <c r="S205" s="228"/>
      <c r="T205" s="229"/>
      <c r="AT205" s="230" t="s">
        <v>384</v>
      </c>
      <c r="AU205" s="230" t="s">
        <v>86</v>
      </c>
      <c r="AV205" s="14" t="s">
        <v>86</v>
      </c>
      <c r="AW205" s="14" t="s">
        <v>32</v>
      </c>
      <c r="AX205" s="14" t="s">
        <v>84</v>
      </c>
      <c r="AY205" s="230" t="s">
        <v>375</v>
      </c>
    </row>
    <row r="206" spans="1:65" s="2" customFormat="1" ht="16.5" customHeight="1">
      <c r="A206" s="35"/>
      <c r="B206" s="36"/>
      <c r="C206" s="192" t="s">
        <v>479</v>
      </c>
      <c r="D206" s="192" t="s">
        <v>377</v>
      </c>
      <c r="E206" s="193" t="s">
        <v>4235</v>
      </c>
      <c r="F206" s="194" t="s">
        <v>4236</v>
      </c>
      <c r="G206" s="195" t="s">
        <v>615</v>
      </c>
      <c r="H206" s="196">
        <v>132</v>
      </c>
      <c r="I206" s="197"/>
      <c r="J206" s="198">
        <f>ROUND(I206*H206,2)</f>
        <v>0</v>
      </c>
      <c r="K206" s="194" t="s">
        <v>408</v>
      </c>
      <c r="L206" s="40"/>
      <c r="M206" s="199" t="s">
        <v>1</v>
      </c>
      <c r="N206" s="200" t="s">
        <v>42</v>
      </c>
      <c r="O206" s="72"/>
      <c r="P206" s="201">
        <f>O206*H206</f>
        <v>0</v>
      </c>
      <c r="Q206" s="201">
        <v>2.16</v>
      </c>
      <c r="R206" s="201">
        <f>Q206*H206</f>
        <v>285.12</v>
      </c>
      <c r="S206" s="201">
        <v>0</v>
      </c>
      <c r="T206" s="202">
        <f>S206*H206</f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203" t="s">
        <v>374</v>
      </c>
      <c r="AT206" s="203" t="s">
        <v>377</v>
      </c>
      <c r="AU206" s="203" t="s">
        <v>86</v>
      </c>
      <c r="AY206" s="18" t="s">
        <v>375</v>
      </c>
      <c r="BE206" s="204">
        <f>IF(N206="základní",J206,0)</f>
        <v>0</v>
      </c>
      <c r="BF206" s="204">
        <f>IF(N206="snížená",J206,0)</f>
        <v>0</v>
      </c>
      <c r="BG206" s="204">
        <f>IF(N206="zákl. přenesená",J206,0)</f>
        <v>0</v>
      </c>
      <c r="BH206" s="204">
        <f>IF(N206="sníž. přenesená",J206,0)</f>
        <v>0</v>
      </c>
      <c r="BI206" s="204">
        <f>IF(N206="nulová",J206,0)</f>
        <v>0</v>
      </c>
      <c r="BJ206" s="18" t="s">
        <v>84</v>
      </c>
      <c r="BK206" s="204">
        <f>ROUND(I206*H206,2)</f>
        <v>0</v>
      </c>
      <c r="BL206" s="18" t="s">
        <v>374</v>
      </c>
      <c r="BM206" s="203" t="s">
        <v>4237</v>
      </c>
    </row>
    <row r="207" spans="1:65" s="2" customFormat="1" ht="11.25">
      <c r="A207" s="35"/>
      <c r="B207" s="36"/>
      <c r="C207" s="37"/>
      <c r="D207" s="205" t="s">
        <v>383</v>
      </c>
      <c r="E207" s="37"/>
      <c r="F207" s="206" t="s">
        <v>4238</v>
      </c>
      <c r="G207" s="37"/>
      <c r="H207" s="37"/>
      <c r="I207" s="207"/>
      <c r="J207" s="37"/>
      <c r="K207" s="37"/>
      <c r="L207" s="40"/>
      <c r="M207" s="208"/>
      <c r="N207" s="209"/>
      <c r="O207" s="72"/>
      <c r="P207" s="72"/>
      <c r="Q207" s="72"/>
      <c r="R207" s="72"/>
      <c r="S207" s="72"/>
      <c r="T207" s="73"/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T207" s="18" t="s">
        <v>383</v>
      </c>
      <c r="AU207" s="18" t="s">
        <v>86</v>
      </c>
    </row>
    <row r="208" spans="1:65" s="14" customFormat="1" ht="11.25">
      <c r="B208" s="220"/>
      <c r="C208" s="221"/>
      <c r="D208" s="205" t="s">
        <v>384</v>
      </c>
      <c r="E208" s="222" t="s">
        <v>1</v>
      </c>
      <c r="F208" s="223" t="s">
        <v>4239</v>
      </c>
      <c r="G208" s="221"/>
      <c r="H208" s="224">
        <v>132</v>
      </c>
      <c r="I208" s="225"/>
      <c r="J208" s="221"/>
      <c r="K208" s="221"/>
      <c r="L208" s="226"/>
      <c r="M208" s="227"/>
      <c r="N208" s="228"/>
      <c r="O208" s="228"/>
      <c r="P208" s="228"/>
      <c r="Q208" s="228"/>
      <c r="R208" s="228"/>
      <c r="S208" s="228"/>
      <c r="T208" s="229"/>
      <c r="AT208" s="230" t="s">
        <v>384</v>
      </c>
      <c r="AU208" s="230" t="s">
        <v>86</v>
      </c>
      <c r="AV208" s="14" t="s">
        <v>86</v>
      </c>
      <c r="AW208" s="14" t="s">
        <v>32</v>
      </c>
      <c r="AX208" s="14" t="s">
        <v>84</v>
      </c>
      <c r="AY208" s="230" t="s">
        <v>375</v>
      </c>
    </row>
    <row r="209" spans="1:65" s="2" customFormat="1" ht="16.5" customHeight="1">
      <c r="A209" s="35"/>
      <c r="B209" s="36"/>
      <c r="C209" s="192" t="s">
        <v>483</v>
      </c>
      <c r="D209" s="192" t="s">
        <v>377</v>
      </c>
      <c r="E209" s="193" t="s">
        <v>3614</v>
      </c>
      <c r="F209" s="194" t="s">
        <v>3615</v>
      </c>
      <c r="G209" s="195" t="s">
        <v>702</v>
      </c>
      <c r="H209" s="196">
        <v>72</v>
      </c>
      <c r="I209" s="197"/>
      <c r="J209" s="198">
        <f>ROUND(I209*H209,2)</f>
        <v>0</v>
      </c>
      <c r="K209" s="194" t="s">
        <v>408</v>
      </c>
      <c r="L209" s="40"/>
      <c r="M209" s="199" t="s">
        <v>1</v>
      </c>
      <c r="N209" s="200" t="s">
        <v>42</v>
      </c>
      <c r="O209" s="72"/>
      <c r="P209" s="201">
        <f>O209*H209</f>
        <v>0</v>
      </c>
      <c r="Q209" s="201">
        <v>3.6999999999999999E-4</v>
      </c>
      <c r="R209" s="201">
        <f>Q209*H209</f>
        <v>2.664E-2</v>
      </c>
      <c r="S209" s="201">
        <v>0</v>
      </c>
      <c r="T209" s="202">
        <f>S209*H209</f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203" t="s">
        <v>374</v>
      </c>
      <c r="AT209" s="203" t="s">
        <v>377</v>
      </c>
      <c r="AU209" s="203" t="s">
        <v>86</v>
      </c>
      <c r="AY209" s="18" t="s">
        <v>375</v>
      </c>
      <c r="BE209" s="204">
        <f>IF(N209="základní",J209,0)</f>
        <v>0</v>
      </c>
      <c r="BF209" s="204">
        <f>IF(N209="snížená",J209,0)</f>
        <v>0</v>
      </c>
      <c r="BG209" s="204">
        <f>IF(N209="zákl. přenesená",J209,0)</f>
        <v>0</v>
      </c>
      <c r="BH209" s="204">
        <f>IF(N209="sníž. přenesená",J209,0)</f>
        <v>0</v>
      </c>
      <c r="BI209" s="204">
        <f>IF(N209="nulová",J209,0)</f>
        <v>0</v>
      </c>
      <c r="BJ209" s="18" t="s">
        <v>84</v>
      </c>
      <c r="BK209" s="204">
        <f>ROUND(I209*H209,2)</f>
        <v>0</v>
      </c>
      <c r="BL209" s="18" t="s">
        <v>374</v>
      </c>
      <c r="BM209" s="203" t="s">
        <v>4240</v>
      </c>
    </row>
    <row r="210" spans="1:65" s="2" customFormat="1" ht="11.25">
      <c r="A210" s="35"/>
      <c r="B210" s="36"/>
      <c r="C210" s="37"/>
      <c r="D210" s="205" t="s">
        <v>383</v>
      </c>
      <c r="E210" s="37"/>
      <c r="F210" s="206" t="s">
        <v>3617</v>
      </c>
      <c r="G210" s="37"/>
      <c r="H210" s="37"/>
      <c r="I210" s="207"/>
      <c r="J210" s="37"/>
      <c r="K210" s="37"/>
      <c r="L210" s="40"/>
      <c r="M210" s="208"/>
      <c r="N210" s="209"/>
      <c r="O210" s="72"/>
      <c r="P210" s="72"/>
      <c r="Q210" s="72"/>
      <c r="R210" s="72"/>
      <c r="S210" s="72"/>
      <c r="T210" s="73"/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T210" s="18" t="s">
        <v>383</v>
      </c>
      <c r="AU210" s="18" t="s">
        <v>86</v>
      </c>
    </row>
    <row r="211" spans="1:65" s="14" customFormat="1" ht="11.25">
      <c r="B211" s="220"/>
      <c r="C211" s="221"/>
      <c r="D211" s="205" t="s">
        <v>384</v>
      </c>
      <c r="E211" s="222" t="s">
        <v>1</v>
      </c>
      <c r="F211" s="223" t="s">
        <v>4241</v>
      </c>
      <c r="G211" s="221"/>
      <c r="H211" s="224">
        <v>72</v>
      </c>
      <c r="I211" s="225"/>
      <c r="J211" s="221"/>
      <c r="K211" s="221"/>
      <c r="L211" s="226"/>
      <c r="M211" s="227"/>
      <c r="N211" s="228"/>
      <c r="O211" s="228"/>
      <c r="P211" s="228"/>
      <c r="Q211" s="228"/>
      <c r="R211" s="228"/>
      <c r="S211" s="228"/>
      <c r="T211" s="229"/>
      <c r="AT211" s="230" t="s">
        <v>384</v>
      </c>
      <c r="AU211" s="230" t="s">
        <v>86</v>
      </c>
      <c r="AV211" s="14" t="s">
        <v>86</v>
      </c>
      <c r="AW211" s="14" t="s">
        <v>32</v>
      </c>
      <c r="AX211" s="14" t="s">
        <v>84</v>
      </c>
      <c r="AY211" s="230" t="s">
        <v>375</v>
      </c>
    </row>
    <row r="212" spans="1:65" s="2" customFormat="1" ht="16.5" customHeight="1">
      <c r="A212" s="35"/>
      <c r="B212" s="36"/>
      <c r="C212" s="192" t="s">
        <v>7</v>
      </c>
      <c r="D212" s="192" t="s">
        <v>377</v>
      </c>
      <c r="E212" s="193" t="s">
        <v>1043</v>
      </c>
      <c r="F212" s="194" t="s">
        <v>1044</v>
      </c>
      <c r="G212" s="195" t="s">
        <v>702</v>
      </c>
      <c r="H212" s="196">
        <v>138</v>
      </c>
      <c r="I212" s="197"/>
      <c r="J212" s="198">
        <f>ROUND(I212*H212,2)</f>
        <v>0</v>
      </c>
      <c r="K212" s="194" t="s">
        <v>408</v>
      </c>
      <c r="L212" s="40"/>
      <c r="M212" s="199" t="s">
        <v>1</v>
      </c>
      <c r="N212" s="200" t="s">
        <v>42</v>
      </c>
      <c r="O212" s="72"/>
      <c r="P212" s="201">
        <f>O212*H212</f>
        <v>0</v>
      </c>
      <c r="Q212" s="201">
        <v>6.7000000000000002E-4</v>
      </c>
      <c r="R212" s="201">
        <f>Q212*H212</f>
        <v>9.2460000000000001E-2</v>
      </c>
      <c r="S212" s="201">
        <v>0</v>
      </c>
      <c r="T212" s="202">
        <f>S212*H212</f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203" t="s">
        <v>374</v>
      </c>
      <c r="AT212" s="203" t="s">
        <v>377</v>
      </c>
      <c r="AU212" s="203" t="s">
        <v>86</v>
      </c>
      <c r="AY212" s="18" t="s">
        <v>375</v>
      </c>
      <c r="BE212" s="204">
        <f>IF(N212="základní",J212,0)</f>
        <v>0</v>
      </c>
      <c r="BF212" s="204">
        <f>IF(N212="snížená",J212,0)</f>
        <v>0</v>
      </c>
      <c r="BG212" s="204">
        <f>IF(N212="zákl. přenesená",J212,0)</f>
        <v>0</v>
      </c>
      <c r="BH212" s="204">
        <f>IF(N212="sníž. přenesená",J212,0)</f>
        <v>0</v>
      </c>
      <c r="BI212" s="204">
        <f>IF(N212="nulová",J212,0)</f>
        <v>0</v>
      </c>
      <c r="BJ212" s="18" t="s">
        <v>84</v>
      </c>
      <c r="BK212" s="204">
        <f>ROUND(I212*H212,2)</f>
        <v>0</v>
      </c>
      <c r="BL212" s="18" t="s">
        <v>374</v>
      </c>
      <c r="BM212" s="203" t="s">
        <v>4242</v>
      </c>
    </row>
    <row r="213" spans="1:65" s="2" customFormat="1" ht="11.25">
      <c r="A213" s="35"/>
      <c r="B213" s="36"/>
      <c r="C213" s="37"/>
      <c r="D213" s="205" t="s">
        <v>383</v>
      </c>
      <c r="E213" s="37"/>
      <c r="F213" s="206" t="s">
        <v>1046</v>
      </c>
      <c r="G213" s="37"/>
      <c r="H213" s="37"/>
      <c r="I213" s="207"/>
      <c r="J213" s="37"/>
      <c r="K213" s="37"/>
      <c r="L213" s="40"/>
      <c r="M213" s="208"/>
      <c r="N213" s="209"/>
      <c r="O213" s="72"/>
      <c r="P213" s="72"/>
      <c r="Q213" s="72"/>
      <c r="R213" s="72"/>
      <c r="S213" s="72"/>
      <c r="T213" s="73"/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T213" s="18" t="s">
        <v>383</v>
      </c>
      <c r="AU213" s="18" t="s">
        <v>86</v>
      </c>
    </row>
    <row r="214" spans="1:65" s="14" customFormat="1" ht="11.25">
      <c r="B214" s="220"/>
      <c r="C214" s="221"/>
      <c r="D214" s="205" t="s">
        <v>384</v>
      </c>
      <c r="E214" s="222" t="s">
        <v>1</v>
      </c>
      <c r="F214" s="223" t="s">
        <v>4243</v>
      </c>
      <c r="G214" s="221"/>
      <c r="H214" s="224">
        <v>138</v>
      </c>
      <c r="I214" s="225"/>
      <c r="J214" s="221"/>
      <c r="K214" s="221"/>
      <c r="L214" s="226"/>
      <c r="M214" s="227"/>
      <c r="N214" s="228"/>
      <c r="O214" s="228"/>
      <c r="P214" s="228"/>
      <c r="Q214" s="228"/>
      <c r="R214" s="228"/>
      <c r="S214" s="228"/>
      <c r="T214" s="229"/>
      <c r="AT214" s="230" t="s">
        <v>384</v>
      </c>
      <c r="AU214" s="230" t="s">
        <v>86</v>
      </c>
      <c r="AV214" s="14" t="s">
        <v>86</v>
      </c>
      <c r="AW214" s="14" t="s">
        <v>32</v>
      </c>
      <c r="AX214" s="14" t="s">
        <v>84</v>
      </c>
      <c r="AY214" s="230" t="s">
        <v>375</v>
      </c>
    </row>
    <row r="215" spans="1:65" s="2" customFormat="1" ht="16.5" customHeight="1">
      <c r="A215" s="35"/>
      <c r="B215" s="36"/>
      <c r="C215" s="192" t="s">
        <v>492</v>
      </c>
      <c r="D215" s="192" t="s">
        <v>377</v>
      </c>
      <c r="E215" s="193" t="s">
        <v>4244</v>
      </c>
      <c r="F215" s="194" t="s">
        <v>4245</v>
      </c>
      <c r="G215" s="195" t="s">
        <v>615</v>
      </c>
      <c r="H215" s="196">
        <v>79.8</v>
      </c>
      <c r="I215" s="197"/>
      <c r="J215" s="198">
        <f>ROUND(I215*H215,2)</f>
        <v>0</v>
      </c>
      <c r="K215" s="194" t="s">
        <v>408</v>
      </c>
      <c r="L215" s="40"/>
      <c r="M215" s="199" t="s">
        <v>1</v>
      </c>
      <c r="N215" s="200" t="s">
        <v>42</v>
      </c>
      <c r="O215" s="72"/>
      <c r="P215" s="201">
        <f>O215*H215</f>
        <v>0</v>
      </c>
      <c r="Q215" s="201">
        <v>2.45329</v>
      </c>
      <c r="R215" s="201">
        <f>Q215*H215</f>
        <v>195.77254199999999</v>
      </c>
      <c r="S215" s="201">
        <v>0</v>
      </c>
      <c r="T215" s="202">
        <f>S215*H215</f>
        <v>0</v>
      </c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R215" s="203" t="s">
        <v>374</v>
      </c>
      <c r="AT215" s="203" t="s">
        <v>377</v>
      </c>
      <c r="AU215" s="203" t="s">
        <v>86</v>
      </c>
      <c r="AY215" s="18" t="s">
        <v>375</v>
      </c>
      <c r="BE215" s="204">
        <f>IF(N215="základní",J215,0)</f>
        <v>0</v>
      </c>
      <c r="BF215" s="204">
        <f>IF(N215="snížená",J215,0)</f>
        <v>0</v>
      </c>
      <c r="BG215" s="204">
        <f>IF(N215="zákl. přenesená",J215,0)</f>
        <v>0</v>
      </c>
      <c r="BH215" s="204">
        <f>IF(N215="sníž. přenesená",J215,0)</f>
        <v>0</v>
      </c>
      <c r="BI215" s="204">
        <f>IF(N215="nulová",J215,0)</f>
        <v>0</v>
      </c>
      <c r="BJ215" s="18" t="s">
        <v>84</v>
      </c>
      <c r="BK215" s="204">
        <f>ROUND(I215*H215,2)</f>
        <v>0</v>
      </c>
      <c r="BL215" s="18" t="s">
        <v>374</v>
      </c>
      <c r="BM215" s="203" t="s">
        <v>4246</v>
      </c>
    </row>
    <row r="216" spans="1:65" s="2" customFormat="1" ht="11.25">
      <c r="A216" s="35"/>
      <c r="B216" s="36"/>
      <c r="C216" s="37"/>
      <c r="D216" s="205" t="s">
        <v>383</v>
      </c>
      <c r="E216" s="37"/>
      <c r="F216" s="206" t="s">
        <v>4247</v>
      </c>
      <c r="G216" s="37"/>
      <c r="H216" s="37"/>
      <c r="I216" s="207"/>
      <c r="J216" s="37"/>
      <c r="K216" s="37"/>
      <c r="L216" s="40"/>
      <c r="M216" s="208"/>
      <c r="N216" s="209"/>
      <c r="O216" s="72"/>
      <c r="P216" s="72"/>
      <c r="Q216" s="72"/>
      <c r="R216" s="72"/>
      <c r="S216" s="72"/>
      <c r="T216" s="73"/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T216" s="18" t="s">
        <v>383</v>
      </c>
      <c r="AU216" s="18" t="s">
        <v>86</v>
      </c>
    </row>
    <row r="217" spans="1:65" s="14" customFormat="1" ht="11.25">
      <c r="B217" s="220"/>
      <c r="C217" s="221"/>
      <c r="D217" s="205" t="s">
        <v>384</v>
      </c>
      <c r="E217" s="222" t="s">
        <v>1</v>
      </c>
      <c r="F217" s="223" t="s">
        <v>4248</v>
      </c>
      <c r="G217" s="221"/>
      <c r="H217" s="224">
        <v>79.8</v>
      </c>
      <c r="I217" s="225"/>
      <c r="J217" s="221"/>
      <c r="K217" s="221"/>
      <c r="L217" s="226"/>
      <c r="M217" s="227"/>
      <c r="N217" s="228"/>
      <c r="O217" s="228"/>
      <c r="P217" s="228"/>
      <c r="Q217" s="228"/>
      <c r="R217" s="228"/>
      <c r="S217" s="228"/>
      <c r="T217" s="229"/>
      <c r="AT217" s="230" t="s">
        <v>384</v>
      </c>
      <c r="AU217" s="230" t="s">
        <v>86</v>
      </c>
      <c r="AV217" s="14" t="s">
        <v>86</v>
      </c>
      <c r="AW217" s="14" t="s">
        <v>32</v>
      </c>
      <c r="AX217" s="14" t="s">
        <v>84</v>
      </c>
      <c r="AY217" s="230" t="s">
        <v>375</v>
      </c>
    </row>
    <row r="218" spans="1:65" s="2" customFormat="1" ht="16.5" customHeight="1">
      <c r="A218" s="35"/>
      <c r="B218" s="36"/>
      <c r="C218" s="192" t="s">
        <v>497</v>
      </c>
      <c r="D218" s="192" t="s">
        <v>377</v>
      </c>
      <c r="E218" s="193" t="s">
        <v>4249</v>
      </c>
      <c r="F218" s="194" t="s">
        <v>4250</v>
      </c>
      <c r="G218" s="195" t="s">
        <v>615</v>
      </c>
      <c r="H218" s="196">
        <v>5.76</v>
      </c>
      <c r="I218" s="197"/>
      <c r="J218" s="198">
        <f>ROUND(I218*H218,2)</f>
        <v>0</v>
      </c>
      <c r="K218" s="194" t="s">
        <v>408</v>
      </c>
      <c r="L218" s="40"/>
      <c r="M218" s="199" t="s">
        <v>1</v>
      </c>
      <c r="N218" s="200" t="s">
        <v>42</v>
      </c>
      <c r="O218" s="72"/>
      <c r="P218" s="201">
        <f>O218*H218</f>
        <v>0</v>
      </c>
      <c r="Q218" s="201">
        <v>2.45329</v>
      </c>
      <c r="R218" s="201">
        <f>Q218*H218</f>
        <v>14.1309504</v>
      </c>
      <c r="S218" s="201">
        <v>0</v>
      </c>
      <c r="T218" s="202">
        <f>S218*H218</f>
        <v>0</v>
      </c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R218" s="203" t="s">
        <v>374</v>
      </c>
      <c r="AT218" s="203" t="s">
        <v>377</v>
      </c>
      <c r="AU218" s="203" t="s">
        <v>86</v>
      </c>
      <c r="AY218" s="18" t="s">
        <v>375</v>
      </c>
      <c r="BE218" s="204">
        <f>IF(N218="základní",J218,0)</f>
        <v>0</v>
      </c>
      <c r="BF218" s="204">
        <f>IF(N218="snížená",J218,0)</f>
        <v>0</v>
      </c>
      <c r="BG218" s="204">
        <f>IF(N218="zákl. přenesená",J218,0)</f>
        <v>0</v>
      </c>
      <c r="BH218" s="204">
        <f>IF(N218="sníž. přenesená",J218,0)</f>
        <v>0</v>
      </c>
      <c r="BI218" s="204">
        <f>IF(N218="nulová",J218,0)</f>
        <v>0</v>
      </c>
      <c r="BJ218" s="18" t="s">
        <v>84</v>
      </c>
      <c r="BK218" s="204">
        <f>ROUND(I218*H218,2)</f>
        <v>0</v>
      </c>
      <c r="BL218" s="18" t="s">
        <v>374</v>
      </c>
      <c r="BM218" s="203" t="s">
        <v>4251</v>
      </c>
    </row>
    <row r="219" spans="1:65" s="2" customFormat="1" ht="11.25">
      <c r="A219" s="35"/>
      <c r="B219" s="36"/>
      <c r="C219" s="37"/>
      <c r="D219" s="205" t="s">
        <v>383</v>
      </c>
      <c r="E219" s="37"/>
      <c r="F219" s="206" t="s">
        <v>4252</v>
      </c>
      <c r="G219" s="37"/>
      <c r="H219" s="37"/>
      <c r="I219" s="207"/>
      <c r="J219" s="37"/>
      <c r="K219" s="37"/>
      <c r="L219" s="40"/>
      <c r="M219" s="208"/>
      <c r="N219" s="209"/>
      <c r="O219" s="72"/>
      <c r="P219" s="72"/>
      <c r="Q219" s="72"/>
      <c r="R219" s="72"/>
      <c r="S219" s="72"/>
      <c r="T219" s="73"/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T219" s="18" t="s">
        <v>383</v>
      </c>
      <c r="AU219" s="18" t="s">
        <v>86</v>
      </c>
    </row>
    <row r="220" spans="1:65" s="14" customFormat="1" ht="11.25">
      <c r="B220" s="220"/>
      <c r="C220" s="221"/>
      <c r="D220" s="205" t="s">
        <v>384</v>
      </c>
      <c r="E220" s="222" t="s">
        <v>1</v>
      </c>
      <c r="F220" s="223" t="s">
        <v>4253</v>
      </c>
      <c r="G220" s="221"/>
      <c r="H220" s="224">
        <v>5.76</v>
      </c>
      <c r="I220" s="225"/>
      <c r="J220" s="221"/>
      <c r="K220" s="221"/>
      <c r="L220" s="226"/>
      <c r="M220" s="227"/>
      <c r="N220" s="228"/>
      <c r="O220" s="228"/>
      <c r="P220" s="228"/>
      <c r="Q220" s="228"/>
      <c r="R220" s="228"/>
      <c r="S220" s="228"/>
      <c r="T220" s="229"/>
      <c r="AT220" s="230" t="s">
        <v>384</v>
      </c>
      <c r="AU220" s="230" t="s">
        <v>86</v>
      </c>
      <c r="AV220" s="14" t="s">
        <v>86</v>
      </c>
      <c r="AW220" s="14" t="s">
        <v>32</v>
      </c>
      <c r="AX220" s="14" t="s">
        <v>84</v>
      </c>
      <c r="AY220" s="230" t="s">
        <v>375</v>
      </c>
    </row>
    <row r="221" spans="1:65" s="2" customFormat="1" ht="16.5" customHeight="1">
      <c r="A221" s="35"/>
      <c r="B221" s="36"/>
      <c r="C221" s="192" t="s">
        <v>502</v>
      </c>
      <c r="D221" s="192" t="s">
        <v>377</v>
      </c>
      <c r="E221" s="193" t="s">
        <v>1053</v>
      </c>
      <c r="F221" s="194" t="s">
        <v>1054</v>
      </c>
      <c r="G221" s="195" t="s">
        <v>671</v>
      </c>
      <c r="H221" s="196">
        <v>14</v>
      </c>
      <c r="I221" s="197"/>
      <c r="J221" s="198">
        <f>ROUND(I221*H221,2)</f>
        <v>0</v>
      </c>
      <c r="K221" s="194" t="s">
        <v>408</v>
      </c>
      <c r="L221" s="40"/>
      <c r="M221" s="199" t="s">
        <v>1</v>
      </c>
      <c r="N221" s="200" t="s">
        <v>42</v>
      </c>
      <c r="O221" s="72"/>
      <c r="P221" s="201">
        <f>O221*H221</f>
        <v>0</v>
      </c>
      <c r="Q221" s="201">
        <v>2.6900000000000001E-3</v>
      </c>
      <c r="R221" s="201">
        <f>Q221*H221</f>
        <v>3.7659999999999999E-2</v>
      </c>
      <c r="S221" s="201">
        <v>0</v>
      </c>
      <c r="T221" s="202">
        <f>S221*H221</f>
        <v>0</v>
      </c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R221" s="203" t="s">
        <v>374</v>
      </c>
      <c r="AT221" s="203" t="s">
        <v>377</v>
      </c>
      <c r="AU221" s="203" t="s">
        <v>86</v>
      </c>
      <c r="AY221" s="18" t="s">
        <v>375</v>
      </c>
      <c r="BE221" s="204">
        <f>IF(N221="základní",J221,0)</f>
        <v>0</v>
      </c>
      <c r="BF221" s="204">
        <f>IF(N221="snížená",J221,0)</f>
        <v>0</v>
      </c>
      <c r="BG221" s="204">
        <f>IF(N221="zákl. přenesená",J221,0)</f>
        <v>0</v>
      </c>
      <c r="BH221" s="204">
        <f>IF(N221="sníž. přenesená",J221,0)</f>
        <v>0</v>
      </c>
      <c r="BI221" s="204">
        <f>IF(N221="nulová",J221,0)</f>
        <v>0</v>
      </c>
      <c r="BJ221" s="18" t="s">
        <v>84</v>
      </c>
      <c r="BK221" s="204">
        <f>ROUND(I221*H221,2)</f>
        <v>0</v>
      </c>
      <c r="BL221" s="18" t="s">
        <v>374</v>
      </c>
      <c r="BM221" s="203" t="s">
        <v>4254</v>
      </c>
    </row>
    <row r="222" spans="1:65" s="2" customFormat="1" ht="11.25">
      <c r="A222" s="35"/>
      <c r="B222" s="36"/>
      <c r="C222" s="37"/>
      <c r="D222" s="205" t="s">
        <v>383</v>
      </c>
      <c r="E222" s="37"/>
      <c r="F222" s="206" t="s">
        <v>1056</v>
      </c>
      <c r="G222" s="37"/>
      <c r="H222" s="37"/>
      <c r="I222" s="207"/>
      <c r="J222" s="37"/>
      <c r="K222" s="37"/>
      <c r="L222" s="40"/>
      <c r="M222" s="208"/>
      <c r="N222" s="209"/>
      <c r="O222" s="72"/>
      <c r="P222" s="72"/>
      <c r="Q222" s="72"/>
      <c r="R222" s="72"/>
      <c r="S222" s="72"/>
      <c r="T222" s="73"/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T222" s="18" t="s">
        <v>383</v>
      </c>
      <c r="AU222" s="18" t="s">
        <v>86</v>
      </c>
    </row>
    <row r="223" spans="1:65" s="14" customFormat="1" ht="11.25">
      <c r="B223" s="220"/>
      <c r="C223" s="221"/>
      <c r="D223" s="205" t="s">
        <v>384</v>
      </c>
      <c r="E223" s="222" t="s">
        <v>1</v>
      </c>
      <c r="F223" s="223" t="s">
        <v>4255</v>
      </c>
      <c r="G223" s="221"/>
      <c r="H223" s="224">
        <v>14</v>
      </c>
      <c r="I223" s="225"/>
      <c r="J223" s="221"/>
      <c r="K223" s="221"/>
      <c r="L223" s="226"/>
      <c r="M223" s="227"/>
      <c r="N223" s="228"/>
      <c r="O223" s="228"/>
      <c r="P223" s="228"/>
      <c r="Q223" s="228"/>
      <c r="R223" s="228"/>
      <c r="S223" s="228"/>
      <c r="T223" s="229"/>
      <c r="AT223" s="230" t="s">
        <v>384</v>
      </c>
      <c r="AU223" s="230" t="s">
        <v>86</v>
      </c>
      <c r="AV223" s="14" t="s">
        <v>86</v>
      </c>
      <c r="AW223" s="14" t="s">
        <v>32</v>
      </c>
      <c r="AX223" s="14" t="s">
        <v>84</v>
      </c>
      <c r="AY223" s="230" t="s">
        <v>375</v>
      </c>
    </row>
    <row r="224" spans="1:65" s="2" customFormat="1" ht="16.5" customHeight="1">
      <c r="A224" s="35"/>
      <c r="B224" s="36"/>
      <c r="C224" s="192" t="s">
        <v>508</v>
      </c>
      <c r="D224" s="192" t="s">
        <v>377</v>
      </c>
      <c r="E224" s="193" t="s">
        <v>1058</v>
      </c>
      <c r="F224" s="194" t="s">
        <v>1059</v>
      </c>
      <c r="G224" s="195" t="s">
        <v>671</v>
      </c>
      <c r="H224" s="196">
        <v>14</v>
      </c>
      <c r="I224" s="197"/>
      <c r="J224" s="198">
        <f>ROUND(I224*H224,2)</f>
        <v>0</v>
      </c>
      <c r="K224" s="194" t="s">
        <v>408</v>
      </c>
      <c r="L224" s="40"/>
      <c r="M224" s="199" t="s">
        <v>1</v>
      </c>
      <c r="N224" s="200" t="s">
        <v>42</v>
      </c>
      <c r="O224" s="72"/>
      <c r="P224" s="201">
        <f>O224*H224</f>
        <v>0</v>
      </c>
      <c r="Q224" s="201">
        <v>0</v>
      </c>
      <c r="R224" s="201">
        <f>Q224*H224</f>
        <v>0</v>
      </c>
      <c r="S224" s="201">
        <v>0</v>
      </c>
      <c r="T224" s="202">
        <f>S224*H224</f>
        <v>0</v>
      </c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R224" s="203" t="s">
        <v>374</v>
      </c>
      <c r="AT224" s="203" t="s">
        <v>377</v>
      </c>
      <c r="AU224" s="203" t="s">
        <v>86</v>
      </c>
      <c r="AY224" s="18" t="s">
        <v>375</v>
      </c>
      <c r="BE224" s="204">
        <f>IF(N224="základní",J224,0)</f>
        <v>0</v>
      </c>
      <c r="BF224" s="204">
        <f>IF(N224="snížená",J224,0)</f>
        <v>0</v>
      </c>
      <c r="BG224" s="204">
        <f>IF(N224="zákl. přenesená",J224,0)</f>
        <v>0</v>
      </c>
      <c r="BH224" s="204">
        <f>IF(N224="sníž. přenesená",J224,0)</f>
        <v>0</v>
      </c>
      <c r="BI224" s="204">
        <f>IF(N224="nulová",J224,0)</f>
        <v>0</v>
      </c>
      <c r="BJ224" s="18" t="s">
        <v>84</v>
      </c>
      <c r="BK224" s="204">
        <f>ROUND(I224*H224,2)</f>
        <v>0</v>
      </c>
      <c r="BL224" s="18" t="s">
        <v>374</v>
      </c>
      <c r="BM224" s="203" t="s">
        <v>4256</v>
      </c>
    </row>
    <row r="225" spans="1:65" s="2" customFormat="1" ht="11.25">
      <c r="A225" s="35"/>
      <c r="B225" s="36"/>
      <c r="C225" s="37"/>
      <c r="D225" s="205" t="s">
        <v>383</v>
      </c>
      <c r="E225" s="37"/>
      <c r="F225" s="206" t="s">
        <v>1061</v>
      </c>
      <c r="G225" s="37"/>
      <c r="H225" s="37"/>
      <c r="I225" s="207"/>
      <c r="J225" s="37"/>
      <c r="K225" s="37"/>
      <c r="L225" s="40"/>
      <c r="M225" s="208"/>
      <c r="N225" s="209"/>
      <c r="O225" s="72"/>
      <c r="P225" s="72"/>
      <c r="Q225" s="72"/>
      <c r="R225" s="72"/>
      <c r="S225" s="72"/>
      <c r="T225" s="73"/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T225" s="18" t="s">
        <v>383</v>
      </c>
      <c r="AU225" s="18" t="s">
        <v>86</v>
      </c>
    </row>
    <row r="226" spans="1:65" s="14" customFormat="1" ht="11.25">
      <c r="B226" s="220"/>
      <c r="C226" s="221"/>
      <c r="D226" s="205" t="s">
        <v>384</v>
      </c>
      <c r="E226" s="222" t="s">
        <v>1</v>
      </c>
      <c r="F226" s="223" t="s">
        <v>4257</v>
      </c>
      <c r="G226" s="221"/>
      <c r="H226" s="224">
        <v>14</v>
      </c>
      <c r="I226" s="225"/>
      <c r="J226" s="221"/>
      <c r="K226" s="221"/>
      <c r="L226" s="226"/>
      <c r="M226" s="227"/>
      <c r="N226" s="228"/>
      <c r="O226" s="228"/>
      <c r="P226" s="228"/>
      <c r="Q226" s="228"/>
      <c r="R226" s="228"/>
      <c r="S226" s="228"/>
      <c r="T226" s="229"/>
      <c r="AT226" s="230" t="s">
        <v>384</v>
      </c>
      <c r="AU226" s="230" t="s">
        <v>86</v>
      </c>
      <c r="AV226" s="14" t="s">
        <v>86</v>
      </c>
      <c r="AW226" s="14" t="s">
        <v>32</v>
      </c>
      <c r="AX226" s="14" t="s">
        <v>84</v>
      </c>
      <c r="AY226" s="230" t="s">
        <v>375</v>
      </c>
    </row>
    <row r="227" spans="1:65" s="2" customFormat="1" ht="16.5" customHeight="1">
      <c r="A227" s="35"/>
      <c r="B227" s="36"/>
      <c r="C227" s="192" t="s">
        <v>513</v>
      </c>
      <c r="D227" s="192" t="s">
        <v>377</v>
      </c>
      <c r="E227" s="193" t="s">
        <v>1063</v>
      </c>
      <c r="F227" s="194" t="s">
        <v>1064</v>
      </c>
      <c r="G227" s="195" t="s">
        <v>649</v>
      </c>
      <c r="H227" s="196">
        <v>13.433</v>
      </c>
      <c r="I227" s="197"/>
      <c r="J227" s="198">
        <f>ROUND(I227*H227,2)</f>
        <v>0</v>
      </c>
      <c r="K227" s="194" t="s">
        <v>408</v>
      </c>
      <c r="L227" s="40"/>
      <c r="M227" s="199" t="s">
        <v>1</v>
      </c>
      <c r="N227" s="200" t="s">
        <v>42</v>
      </c>
      <c r="O227" s="72"/>
      <c r="P227" s="201">
        <f>O227*H227</f>
        <v>0</v>
      </c>
      <c r="Q227" s="201">
        <v>1.0606199999999999</v>
      </c>
      <c r="R227" s="201">
        <f>Q227*H227</f>
        <v>14.247308459999999</v>
      </c>
      <c r="S227" s="201">
        <v>0</v>
      </c>
      <c r="T227" s="202">
        <f>S227*H227</f>
        <v>0</v>
      </c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R227" s="203" t="s">
        <v>374</v>
      </c>
      <c r="AT227" s="203" t="s">
        <v>377</v>
      </c>
      <c r="AU227" s="203" t="s">
        <v>86</v>
      </c>
      <c r="AY227" s="18" t="s">
        <v>375</v>
      </c>
      <c r="BE227" s="204">
        <f>IF(N227="základní",J227,0)</f>
        <v>0</v>
      </c>
      <c r="BF227" s="204">
        <f>IF(N227="snížená",J227,0)</f>
        <v>0</v>
      </c>
      <c r="BG227" s="204">
        <f>IF(N227="zákl. přenesená",J227,0)</f>
        <v>0</v>
      </c>
      <c r="BH227" s="204">
        <f>IF(N227="sníž. přenesená",J227,0)</f>
        <v>0</v>
      </c>
      <c r="BI227" s="204">
        <f>IF(N227="nulová",J227,0)</f>
        <v>0</v>
      </c>
      <c r="BJ227" s="18" t="s">
        <v>84</v>
      </c>
      <c r="BK227" s="204">
        <f>ROUND(I227*H227,2)</f>
        <v>0</v>
      </c>
      <c r="BL227" s="18" t="s">
        <v>374</v>
      </c>
      <c r="BM227" s="203" t="s">
        <v>4258</v>
      </c>
    </row>
    <row r="228" spans="1:65" s="2" customFormat="1" ht="11.25">
      <c r="A228" s="35"/>
      <c r="B228" s="36"/>
      <c r="C228" s="37"/>
      <c r="D228" s="205" t="s">
        <v>383</v>
      </c>
      <c r="E228" s="37"/>
      <c r="F228" s="206" t="s">
        <v>1066</v>
      </c>
      <c r="G228" s="37"/>
      <c r="H228" s="37"/>
      <c r="I228" s="207"/>
      <c r="J228" s="37"/>
      <c r="K228" s="37"/>
      <c r="L228" s="40"/>
      <c r="M228" s="208"/>
      <c r="N228" s="209"/>
      <c r="O228" s="72"/>
      <c r="P228" s="72"/>
      <c r="Q228" s="72"/>
      <c r="R228" s="72"/>
      <c r="S228" s="72"/>
      <c r="T228" s="73"/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T228" s="18" t="s">
        <v>383</v>
      </c>
      <c r="AU228" s="18" t="s">
        <v>86</v>
      </c>
    </row>
    <row r="229" spans="1:65" s="14" customFormat="1" ht="11.25">
      <c r="B229" s="220"/>
      <c r="C229" s="221"/>
      <c r="D229" s="205" t="s">
        <v>384</v>
      </c>
      <c r="E229" s="222" t="s">
        <v>1</v>
      </c>
      <c r="F229" s="223" t="s">
        <v>4259</v>
      </c>
      <c r="G229" s="221"/>
      <c r="H229" s="224">
        <v>12.529</v>
      </c>
      <c r="I229" s="225"/>
      <c r="J229" s="221"/>
      <c r="K229" s="221"/>
      <c r="L229" s="226"/>
      <c r="M229" s="227"/>
      <c r="N229" s="228"/>
      <c r="O229" s="228"/>
      <c r="P229" s="228"/>
      <c r="Q229" s="228"/>
      <c r="R229" s="228"/>
      <c r="S229" s="228"/>
      <c r="T229" s="229"/>
      <c r="AT229" s="230" t="s">
        <v>384</v>
      </c>
      <c r="AU229" s="230" t="s">
        <v>86</v>
      </c>
      <c r="AV229" s="14" t="s">
        <v>86</v>
      </c>
      <c r="AW229" s="14" t="s">
        <v>32</v>
      </c>
      <c r="AX229" s="14" t="s">
        <v>77</v>
      </c>
      <c r="AY229" s="230" t="s">
        <v>375</v>
      </c>
    </row>
    <row r="230" spans="1:65" s="14" customFormat="1" ht="11.25">
      <c r="B230" s="220"/>
      <c r="C230" s="221"/>
      <c r="D230" s="205" t="s">
        <v>384</v>
      </c>
      <c r="E230" s="222" t="s">
        <v>1</v>
      </c>
      <c r="F230" s="223" t="s">
        <v>4260</v>
      </c>
      <c r="G230" s="221"/>
      <c r="H230" s="224">
        <v>0.90400000000000003</v>
      </c>
      <c r="I230" s="225"/>
      <c r="J230" s="221"/>
      <c r="K230" s="221"/>
      <c r="L230" s="226"/>
      <c r="M230" s="227"/>
      <c r="N230" s="228"/>
      <c r="O230" s="228"/>
      <c r="P230" s="228"/>
      <c r="Q230" s="228"/>
      <c r="R230" s="228"/>
      <c r="S230" s="228"/>
      <c r="T230" s="229"/>
      <c r="AT230" s="230" t="s">
        <v>384</v>
      </c>
      <c r="AU230" s="230" t="s">
        <v>86</v>
      </c>
      <c r="AV230" s="14" t="s">
        <v>86</v>
      </c>
      <c r="AW230" s="14" t="s">
        <v>32</v>
      </c>
      <c r="AX230" s="14" t="s">
        <v>77</v>
      </c>
      <c r="AY230" s="230" t="s">
        <v>375</v>
      </c>
    </row>
    <row r="231" spans="1:65" s="15" customFormat="1" ht="11.25">
      <c r="B231" s="246"/>
      <c r="C231" s="247"/>
      <c r="D231" s="205" t="s">
        <v>384</v>
      </c>
      <c r="E231" s="248" t="s">
        <v>1</v>
      </c>
      <c r="F231" s="249" t="s">
        <v>746</v>
      </c>
      <c r="G231" s="247"/>
      <c r="H231" s="250">
        <v>13.433</v>
      </c>
      <c r="I231" s="251"/>
      <c r="J231" s="247"/>
      <c r="K231" s="247"/>
      <c r="L231" s="252"/>
      <c r="M231" s="253"/>
      <c r="N231" s="254"/>
      <c r="O231" s="254"/>
      <c r="P231" s="254"/>
      <c r="Q231" s="254"/>
      <c r="R231" s="254"/>
      <c r="S231" s="254"/>
      <c r="T231" s="255"/>
      <c r="AT231" s="256" t="s">
        <v>384</v>
      </c>
      <c r="AU231" s="256" t="s">
        <v>86</v>
      </c>
      <c r="AV231" s="15" t="s">
        <v>374</v>
      </c>
      <c r="AW231" s="15" t="s">
        <v>32</v>
      </c>
      <c r="AX231" s="15" t="s">
        <v>84</v>
      </c>
      <c r="AY231" s="256" t="s">
        <v>375</v>
      </c>
    </row>
    <row r="232" spans="1:65" s="2" customFormat="1" ht="16.5" customHeight="1">
      <c r="A232" s="35"/>
      <c r="B232" s="36"/>
      <c r="C232" s="192" t="s">
        <v>517</v>
      </c>
      <c r="D232" s="192" t="s">
        <v>377</v>
      </c>
      <c r="E232" s="193" t="s">
        <v>2142</v>
      </c>
      <c r="F232" s="194" t="s">
        <v>2143</v>
      </c>
      <c r="G232" s="195" t="s">
        <v>615</v>
      </c>
      <c r="H232" s="196">
        <v>30</v>
      </c>
      <c r="I232" s="197"/>
      <c r="J232" s="198">
        <f>ROUND(I232*H232,2)</f>
        <v>0</v>
      </c>
      <c r="K232" s="194" t="s">
        <v>408</v>
      </c>
      <c r="L232" s="40"/>
      <c r="M232" s="199" t="s">
        <v>1</v>
      </c>
      <c r="N232" s="200" t="s">
        <v>42</v>
      </c>
      <c r="O232" s="72"/>
      <c r="P232" s="201">
        <f>O232*H232</f>
        <v>0</v>
      </c>
      <c r="Q232" s="201">
        <v>2.45329</v>
      </c>
      <c r="R232" s="201">
        <f>Q232*H232</f>
        <v>73.598699999999994</v>
      </c>
      <c r="S232" s="201">
        <v>0</v>
      </c>
      <c r="T232" s="202">
        <f>S232*H232</f>
        <v>0</v>
      </c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R232" s="203" t="s">
        <v>374</v>
      </c>
      <c r="AT232" s="203" t="s">
        <v>377</v>
      </c>
      <c r="AU232" s="203" t="s">
        <v>86</v>
      </c>
      <c r="AY232" s="18" t="s">
        <v>375</v>
      </c>
      <c r="BE232" s="204">
        <f>IF(N232="základní",J232,0)</f>
        <v>0</v>
      </c>
      <c r="BF232" s="204">
        <f>IF(N232="snížená",J232,0)</f>
        <v>0</v>
      </c>
      <c r="BG232" s="204">
        <f>IF(N232="zákl. přenesená",J232,0)</f>
        <v>0</v>
      </c>
      <c r="BH232" s="204">
        <f>IF(N232="sníž. přenesená",J232,0)</f>
        <v>0</v>
      </c>
      <c r="BI232" s="204">
        <f>IF(N232="nulová",J232,0)</f>
        <v>0</v>
      </c>
      <c r="BJ232" s="18" t="s">
        <v>84</v>
      </c>
      <c r="BK232" s="204">
        <f>ROUND(I232*H232,2)</f>
        <v>0</v>
      </c>
      <c r="BL232" s="18" t="s">
        <v>374</v>
      </c>
      <c r="BM232" s="203" t="s">
        <v>4261</v>
      </c>
    </row>
    <row r="233" spans="1:65" s="2" customFormat="1" ht="11.25">
      <c r="A233" s="35"/>
      <c r="B233" s="36"/>
      <c r="C233" s="37"/>
      <c r="D233" s="205" t="s">
        <v>383</v>
      </c>
      <c r="E233" s="37"/>
      <c r="F233" s="206" t="s">
        <v>2145</v>
      </c>
      <c r="G233" s="37"/>
      <c r="H233" s="37"/>
      <c r="I233" s="207"/>
      <c r="J233" s="37"/>
      <c r="K233" s="37"/>
      <c r="L233" s="40"/>
      <c r="M233" s="208"/>
      <c r="N233" s="209"/>
      <c r="O233" s="72"/>
      <c r="P233" s="72"/>
      <c r="Q233" s="72"/>
      <c r="R233" s="72"/>
      <c r="S233" s="72"/>
      <c r="T233" s="73"/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T233" s="18" t="s">
        <v>383</v>
      </c>
      <c r="AU233" s="18" t="s">
        <v>86</v>
      </c>
    </row>
    <row r="234" spans="1:65" s="14" customFormat="1" ht="11.25">
      <c r="B234" s="220"/>
      <c r="C234" s="221"/>
      <c r="D234" s="205" t="s">
        <v>384</v>
      </c>
      <c r="E234" s="222" t="s">
        <v>1</v>
      </c>
      <c r="F234" s="223" t="s">
        <v>4262</v>
      </c>
      <c r="G234" s="221"/>
      <c r="H234" s="224">
        <v>30</v>
      </c>
      <c r="I234" s="225"/>
      <c r="J234" s="221"/>
      <c r="K234" s="221"/>
      <c r="L234" s="226"/>
      <c r="M234" s="227"/>
      <c r="N234" s="228"/>
      <c r="O234" s="228"/>
      <c r="P234" s="228"/>
      <c r="Q234" s="228"/>
      <c r="R234" s="228"/>
      <c r="S234" s="228"/>
      <c r="T234" s="229"/>
      <c r="AT234" s="230" t="s">
        <v>384</v>
      </c>
      <c r="AU234" s="230" t="s">
        <v>86</v>
      </c>
      <c r="AV234" s="14" t="s">
        <v>86</v>
      </c>
      <c r="AW234" s="14" t="s">
        <v>32</v>
      </c>
      <c r="AX234" s="14" t="s">
        <v>84</v>
      </c>
      <c r="AY234" s="230" t="s">
        <v>375</v>
      </c>
    </row>
    <row r="235" spans="1:65" s="2" customFormat="1" ht="16.5" customHeight="1">
      <c r="A235" s="35"/>
      <c r="B235" s="36"/>
      <c r="C235" s="192" t="s">
        <v>521</v>
      </c>
      <c r="D235" s="192" t="s">
        <v>377</v>
      </c>
      <c r="E235" s="193" t="s">
        <v>1549</v>
      </c>
      <c r="F235" s="194" t="s">
        <v>1550</v>
      </c>
      <c r="G235" s="195" t="s">
        <v>671</v>
      </c>
      <c r="H235" s="196">
        <v>11.4</v>
      </c>
      <c r="I235" s="197"/>
      <c r="J235" s="198">
        <f>ROUND(I235*H235,2)</f>
        <v>0</v>
      </c>
      <c r="K235" s="194" t="s">
        <v>408</v>
      </c>
      <c r="L235" s="40"/>
      <c r="M235" s="199" t="s">
        <v>1</v>
      </c>
      <c r="N235" s="200" t="s">
        <v>42</v>
      </c>
      <c r="O235" s="72"/>
      <c r="P235" s="201">
        <f>O235*H235</f>
        <v>0</v>
      </c>
      <c r="Q235" s="201">
        <v>2.64E-3</v>
      </c>
      <c r="R235" s="201">
        <f>Q235*H235</f>
        <v>3.0096000000000001E-2</v>
      </c>
      <c r="S235" s="201">
        <v>0</v>
      </c>
      <c r="T235" s="202">
        <f>S235*H235</f>
        <v>0</v>
      </c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  <c r="AR235" s="203" t="s">
        <v>374</v>
      </c>
      <c r="AT235" s="203" t="s">
        <v>377</v>
      </c>
      <c r="AU235" s="203" t="s">
        <v>86</v>
      </c>
      <c r="AY235" s="18" t="s">
        <v>375</v>
      </c>
      <c r="BE235" s="204">
        <f>IF(N235="základní",J235,0)</f>
        <v>0</v>
      </c>
      <c r="BF235" s="204">
        <f>IF(N235="snížená",J235,0)</f>
        <v>0</v>
      </c>
      <c r="BG235" s="204">
        <f>IF(N235="zákl. přenesená",J235,0)</f>
        <v>0</v>
      </c>
      <c r="BH235" s="204">
        <f>IF(N235="sníž. přenesená",J235,0)</f>
        <v>0</v>
      </c>
      <c r="BI235" s="204">
        <f>IF(N235="nulová",J235,0)</f>
        <v>0</v>
      </c>
      <c r="BJ235" s="18" t="s">
        <v>84</v>
      </c>
      <c r="BK235" s="204">
        <f>ROUND(I235*H235,2)</f>
        <v>0</v>
      </c>
      <c r="BL235" s="18" t="s">
        <v>374</v>
      </c>
      <c r="BM235" s="203" t="s">
        <v>4263</v>
      </c>
    </row>
    <row r="236" spans="1:65" s="2" customFormat="1" ht="11.25">
      <c r="A236" s="35"/>
      <c r="B236" s="36"/>
      <c r="C236" s="37"/>
      <c r="D236" s="205" t="s">
        <v>383</v>
      </c>
      <c r="E236" s="37"/>
      <c r="F236" s="206" t="s">
        <v>1552</v>
      </c>
      <c r="G236" s="37"/>
      <c r="H236" s="37"/>
      <c r="I236" s="207"/>
      <c r="J236" s="37"/>
      <c r="K236" s="37"/>
      <c r="L236" s="40"/>
      <c r="M236" s="208"/>
      <c r="N236" s="209"/>
      <c r="O236" s="72"/>
      <c r="P236" s="72"/>
      <c r="Q236" s="72"/>
      <c r="R236" s="72"/>
      <c r="S236" s="72"/>
      <c r="T236" s="73"/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T236" s="18" t="s">
        <v>383</v>
      </c>
      <c r="AU236" s="18" t="s">
        <v>86</v>
      </c>
    </row>
    <row r="237" spans="1:65" s="14" customFormat="1" ht="11.25">
      <c r="B237" s="220"/>
      <c r="C237" s="221"/>
      <c r="D237" s="205" t="s">
        <v>384</v>
      </c>
      <c r="E237" s="222" t="s">
        <v>1</v>
      </c>
      <c r="F237" s="223" t="s">
        <v>4264</v>
      </c>
      <c r="G237" s="221"/>
      <c r="H237" s="224">
        <v>11.4</v>
      </c>
      <c r="I237" s="225"/>
      <c r="J237" s="221"/>
      <c r="K237" s="221"/>
      <c r="L237" s="226"/>
      <c r="M237" s="227"/>
      <c r="N237" s="228"/>
      <c r="O237" s="228"/>
      <c r="P237" s="228"/>
      <c r="Q237" s="228"/>
      <c r="R237" s="228"/>
      <c r="S237" s="228"/>
      <c r="T237" s="229"/>
      <c r="AT237" s="230" t="s">
        <v>384</v>
      </c>
      <c r="AU237" s="230" t="s">
        <v>86</v>
      </c>
      <c r="AV237" s="14" t="s">
        <v>86</v>
      </c>
      <c r="AW237" s="14" t="s">
        <v>32</v>
      </c>
      <c r="AX237" s="14" t="s">
        <v>84</v>
      </c>
      <c r="AY237" s="230" t="s">
        <v>375</v>
      </c>
    </row>
    <row r="238" spans="1:65" s="2" customFormat="1" ht="16.5" customHeight="1">
      <c r="A238" s="35"/>
      <c r="B238" s="36"/>
      <c r="C238" s="192" t="s">
        <v>525</v>
      </c>
      <c r="D238" s="192" t="s">
        <v>377</v>
      </c>
      <c r="E238" s="193" t="s">
        <v>1554</v>
      </c>
      <c r="F238" s="194" t="s">
        <v>1555</v>
      </c>
      <c r="G238" s="195" t="s">
        <v>671</v>
      </c>
      <c r="H238" s="196">
        <v>11.4</v>
      </c>
      <c r="I238" s="197"/>
      <c r="J238" s="198">
        <f>ROUND(I238*H238,2)</f>
        <v>0</v>
      </c>
      <c r="K238" s="194" t="s">
        <v>408</v>
      </c>
      <c r="L238" s="40"/>
      <c r="M238" s="199" t="s">
        <v>1</v>
      </c>
      <c r="N238" s="200" t="s">
        <v>42</v>
      </c>
      <c r="O238" s="72"/>
      <c r="P238" s="201">
        <f>O238*H238</f>
        <v>0</v>
      </c>
      <c r="Q238" s="201">
        <v>0</v>
      </c>
      <c r="R238" s="201">
        <f>Q238*H238</f>
        <v>0</v>
      </c>
      <c r="S238" s="201">
        <v>0</v>
      </c>
      <c r="T238" s="202">
        <f>S238*H238</f>
        <v>0</v>
      </c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R238" s="203" t="s">
        <v>374</v>
      </c>
      <c r="AT238" s="203" t="s">
        <v>377</v>
      </c>
      <c r="AU238" s="203" t="s">
        <v>86</v>
      </c>
      <c r="AY238" s="18" t="s">
        <v>375</v>
      </c>
      <c r="BE238" s="204">
        <f>IF(N238="základní",J238,0)</f>
        <v>0</v>
      </c>
      <c r="BF238" s="204">
        <f>IF(N238="snížená",J238,0)</f>
        <v>0</v>
      </c>
      <c r="BG238" s="204">
        <f>IF(N238="zákl. přenesená",J238,0)</f>
        <v>0</v>
      </c>
      <c r="BH238" s="204">
        <f>IF(N238="sníž. přenesená",J238,0)</f>
        <v>0</v>
      </c>
      <c r="BI238" s="204">
        <f>IF(N238="nulová",J238,0)</f>
        <v>0</v>
      </c>
      <c r="BJ238" s="18" t="s">
        <v>84</v>
      </c>
      <c r="BK238" s="204">
        <f>ROUND(I238*H238,2)</f>
        <v>0</v>
      </c>
      <c r="BL238" s="18" t="s">
        <v>374</v>
      </c>
      <c r="BM238" s="203" t="s">
        <v>4265</v>
      </c>
    </row>
    <row r="239" spans="1:65" s="2" customFormat="1" ht="11.25">
      <c r="A239" s="35"/>
      <c r="B239" s="36"/>
      <c r="C239" s="37"/>
      <c r="D239" s="205" t="s">
        <v>383</v>
      </c>
      <c r="E239" s="37"/>
      <c r="F239" s="206" t="s">
        <v>1557</v>
      </c>
      <c r="G239" s="37"/>
      <c r="H239" s="37"/>
      <c r="I239" s="207"/>
      <c r="J239" s="37"/>
      <c r="K239" s="37"/>
      <c r="L239" s="40"/>
      <c r="M239" s="208"/>
      <c r="N239" s="209"/>
      <c r="O239" s="72"/>
      <c r="P239" s="72"/>
      <c r="Q239" s="72"/>
      <c r="R239" s="72"/>
      <c r="S239" s="72"/>
      <c r="T239" s="73"/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T239" s="18" t="s">
        <v>383</v>
      </c>
      <c r="AU239" s="18" t="s">
        <v>86</v>
      </c>
    </row>
    <row r="240" spans="1:65" s="14" customFormat="1" ht="11.25">
      <c r="B240" s="220"/>
      <c r="C240" s="221"/>
      <c r="D240" s="205" t="s">
        <v>384</v>
      </c>
      <c r="E240" s="222" t="s">
        <v>1</v>
      </c>
      <c r="F240" s="223" t="s">
        <v>4266</v>
      </c>
      <c r="G240" s="221"/>
      <c r="H240" s="224">
        <v>11.4</v>
      </c>
      <c r="I240" s="225"/>
      <c r="J240" s="221"/>
      <c r="K240" s="221"/>
      <c r="L240" s="226"/>
      <c r="M240" s="227"/>
      <c r="N240" s="228"/>
      <c r="O240" s="228"/>
      <c r="P240" s="228"/>
      <c r="Q240" s="228"/>
      <c r="R240" s="228"/>
      <c r="S240" s="228"/>
      <c r="T240" s="229"/>
      <c r="AT240" s="230" t="s">
        <v>384</v>
      </c>
      <c r="AU240" s="230" t="s">
        <v>86</v>
      </c>
      <c r="AV240" s="14" t="s">
        <v>86</v>
      </c>
      <c r="AW240" s="14" t="s">
        <v>32</v>
      </c>
      <c r="AX240" s="14" t="s">
        <v>84</v>
      </c>
      <c r="AY240" s="230" t="s">
        <v>375</v>
      </c>
    </row>
    <row r="241" spans="1:65" s="2" customFormat="1" ht="16.5" customHeight="1">
      <c r="A241" s="35"/>
      <c r="B241" s="36"/>
      <c r="C241" s="192" t="s">
        <v>529</v>
      </c>
      <c r="D241" s="192" t="s">
        <v>377</v>
      </c>
      <c r="E241" s="193" t="s">
        <v>4267</v>
      </c>
      <c r="F241" s="194" t="s">
        <v>4268</v>
      </c>
      <c r="G241" s="195" t="s">
        <v>649</v>
      </c>
      <c r="H241" s="196">
        <v>0.37</v>
      </c>
      <c r="I241" s="197"/>
      <c r="J241" s="198">
        <f>ROUND(I241*H241,2)</f>
        <v>0</v>
      </c>
      <c r="K241" s="194" t="s">
        <v>408</v>
      </c>
      <c r="L241" s="40"/>
      <c r="M241" s="199" t="s">
        <v>1</v>
      </c>
      <c r="N241" s="200" t="s">
        <v>42</v>
      </c>
      <c r="O241" s="72"/>
      <c r="P241" s="201">
        <f>O241*H241</f>
        <v>0</v>
      </c>
      <c r="Q241" s="201">
        <v>1.0606199999999999</v>
      </c>
      <c r="R241" s="201">
        <f>Q241*H241</f>
        <v>0.39242939999999998</v>
      </c>
      <c r="S241" s="201">
        <v>0</v>
      </c>
      <c r="T241" s="202">
        <f>S241*H241</f>
        <v>0</v>
      </c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  <c r="AR241" s="203" t="s">
        <v>374</v>
      </c>
      <c r="AT241" s="203" t="s">
        <v>377</v>
      </c>
      <c r="AU241" s="203" t="s">
        <v>86</v>
      </c>
      <c r="AY241" s="18" t="s">
        <v>375</v>
      </c>
      <c r="BE241" s="204">
        <f>IF(N241="základní",J241,0)</f>
        <v>0</v>
      </c>
      <c r="BF241" s="204">
        <f>IF(N241="snížená",J241,0)</f>
        <v>0</v>
      </c>
      <c r="BG241" s="204">
        <f>IF(N241="zákl. přenesená",J241,0)</f>
        <v>0</v>
      </c>
      <c r="BH241" s="204">
        <f>IF(N241="sníž. přenesená",J241,0)</f>
        <v>0</v>
      </c>
      <c r="BI241" s="204">
        <f>IF(N241="nulová",J241,0)</f>
        <v>0</v>
      </c>
      <c r="BJ241" s="18" t="s">
        <v>84</v>
      </c>
      <c r="BK241" s="204">
        <f>ROUND(I241*H241,2)</f>
        <v>0</v>
      </c>
      <c r="BL241" s="18" t="s">
        <v>374</v>
      </c>
      <c r="BM241" s="203" t="s">
        <v>4269</v>
      </c>
    </row>
    <row r="242" spans="1:65" s="2" customFormat="1" ht="11.25">
      <c r="A242" s="35"/>
      <c r="B242" s="36"/>
      <c r="C242" s="37"/>
      <c r="D242" s="205" t="s">
        <v>383</v>
      </c>
      <c r="E242" s="37"/>
      <c r="F242" s="206" t="s">
        <v>4270</v>
      </c>
      <c r="G242" s="37"/>
      <c r="H242" s="37"/>
      <c r="I242" s="207"/>
      <c r="J242" s="37"/>
      <c r="K242" s="37"/>
      <c r="L242" s="40"/>
      <c r="M242" s="208"/>
      <c r="N242" s="209"/>
      <c r="O242" s="72"/>
      <c r="P242" s="72"/>
      <c r="Q242" s="72"/>
      <c r="R242" s="72"/>
      <c r="S242" s="72"/>
      <c r="T242" s="73"/>
      <c r="U242" s="35"/>
      <c r="V242" s="35"/>
      <c r="W242" s="35"/>
      <c r="X242" s="35"/>
      <c r="Y242" s="35"/>
      <c r="Z242" s="35"/>
      <c r="AA242" s="35"/>
      <c r="AB242" s="35"/>
      <c r="AC242" s="35"/>
      <c r="AD242" s="35"/>
      <c r="AE242" s="35"/>
      <c r="AT242" s="18" t="s">
        <v>383</v>
      </c>
      <c r="AU242" s="18" t="s">
        <v>86</v>
      </c>
    </row>
    <row r="243" spans="1:65" s="14" customFormat="1" ht="11.25">
      <c r="B243" s="220"/>
      <c r="C243" s="221"/>
      <c r="D243" s="205" t="s">
        <v>384</v>
      </c>
      <c r="E243" s="222" t="s">
        <v>1</v>
      </c>
      <c r="F243" s="223" t="s">
        <v>4271</v>
      </c>
      <c r="G243" s="221"/>
      <c r="H243" s="224">
        <v>0.37</v>
      </c>
      <c r="I243" s="225"/>
      <c r="J243" s="221"/>
      <c r="K243" s="221"/>
      <c r="L243" s="226"/>
      <c r="M243" s="227"/>
      <c r="N243" s="228"/>
      <c r="O243" s="228"/>
      <c r="P243" s="228"/>
      <c r="Q243" s="228"/>
      <c r="R243" s="228"/>
      <c r="S243" s="228"/>
      <c r="T243" s="229"/>
      <c r="AT243" s="230" t="s">
        <v>384</v>
      </c>
      <c r="AU243" s="230" t="s">
        <v>86</v>
      </c>
      <c r="AV243" s="14" t="s">
        <v>86</v>
      </c>
      <c r="AW243" s="14" t="s">
        <v>32</v>
      </c>
      <c r="AX243" s="14" t="s">
        <v>84</v>
      </c>
      <c r="AY243" s="230" t="s">
        <v>375</v>
      </c>
    </row>
    <row r="244" spans="1:65" s="2" customFormat="1" ht="16.5" customHeight="1">
      <c r="A244" s="35"/>
      <c r="B244" s="36"/>
      <c r="C244" s="192" t="s">
        <v>533</v>
      </c>
      <c r="D244" s="192" t="s">
        <v>377</v>
      </c>
      <c r="E244" s="193" t="s">
        <v>1564</v>
      </c>
      <c r="F244" s="194" t="s">
        <v>1565</v>
      </c>
      <c r="G244" s="195" t="s">
        <v>671</v>
      </c>
      <c r="H244" s="196">
        <v>128</v>
      </c>
      <c r="I244" s="197"/>
      <c r="J244" s="198">
        <f>ROUND(I244*H244,2)</f>
        <v>0</v>
      </c>
      <c r="K244" s="194" t="s">
        <v>408</v>
      </c>
      <c r="L244" s="40"/>
      <c r="M244" s="199" t="s">
        <v>1</v>
      </c>
      <c r="N244" s="200" t="s">
        <v>42</v>
      </c>
      <c r="O244" s="72"/>
      <c r="P244" s="201">
        <f>O244*H244</f>
        <v>0</v>
      </c>
      <c r="Q244" s="201">
        <v>2.7499999999999998E-3</v>
      </c>
      <c r="R244" s="201">
        <f>Q244*H244</f>
        <v>0.35199999999999998</v>
      </c>
      <c r="S244" s="201">
        <v>0</v>
      </c>
      <c r="T244" s="202">
        <f>S244*H244</f>
        <v>0</v>
      </c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R244" s="203" t="s">
        <v>374</v>
      </c>
      <c r="AT244" s="203" t="s">
        <v>377</v>
      </c>
      <c r="AU244" s="203" t="s">
        <v>86</v>
      </c>
      <c r="AY244" s="18" t="s">
        <v>375</v>
      </c>
      <c r="BE244" s="204">
        <f>IF(N244="základní",J244,0)</f>
        <v>0</v>
      </c>
      <c r="BF244" s="204">
        <f>IF(N244="snížená",J244,0)</f>
        <v>0</v>
      </c>
      <c r="BG244" s="204">
        <f>IF(N244="zákl. přenesená",J244,0)</f>
        <v>0</v>
      </c>
      <c r="BH244" s="204">
        <f>IF(N244="sníž. přenesená",J244,0)</f>
        <v>0</v>
      </c>
      <c r="BI244" s="204">
        <f>IF(N244="nulová",J244,0)</f>
        <v>0</v>
      </c>
      <c r="BJ244" s="18" t="s">
        <v>84</v>
      </c>
      <c r="BK244" s="204">
        <f>ROUND(I244*H244,2)</f>
        <v>0</v>
      </c>
      <c r="BL244" s="18" t="s">
        <v>374</v>
      </c>
      <c r="BM244" s="203" t="s">
        <v>4272</v>
      </c>
    </row>
    <row r="245" spans="1:65" s="2" customFormat="1" ht="11.25">
      <c r="A245" s="35"/>
      <c r="B245" s="36"/>
      <c r="C245" s="37"/>
      <c r="D245" s="205" t="s">
        <v>383</v>
      </c>
      <c r="E245" s="37"/>
      <c r="F245" s="206" t="s">
        <v>1567</v>
      </c>
      <c r="G245" s="37"/>
      <c r="H245" s="37"/>
      <c r="I245" s="207"/>
      <c r="J245" s="37"/>
      <c r="K245" s="37"/>
      <c r="L245" s="40"/>
      <c r="M245" s="208"/>
      <c r="N245" s="209"/>
      <c r="O245" s="72"/>
      <c r="P245" s="72"/>
      <c r="Q245" s="72"/>
      <c r="R245" s="72"/>
      <c r="S245" s="72"/>
      <c r="T245" s="73"/>
      <c r="U245" s="35"/>
      <c r="V245" s="35"/>
      <c r="W245" s="35"/>
      <c r="X245" s="35"/>
      <c r="Y245" s="35"/>
      <c r="Z245" s="35"/>
      <c r="AA245" s="35"/>
      <c r="AB245" s="35"/>
      <c r="AC245" s="35"/>
      <c r="AD245" s="35"/>
      <c r="AE245" s="35"/>
      <c r="AT245" s="18" t="s">
        <v>383</v>
      </c>
      <c r="AU245" s="18" t="s">
        <v>86</v>
      </c>
    </row>
    <row r="246" spans="1:65" s="14" customFormat="1" ht="11.25">
      <c r="B246" s="220"/>
      <c r="C246" s="221"/>
      <c r="D246" s="205" t="s">
        <v>384</v>
      </c>
      <c r="E246" s="222" t="s">
        <v>1</v>
      </c>
      <c r="F246" s="223" t="s">
        <v>4273</v>
      </c>
      <c r="G246" s="221"/>
      <c r="H246" s="224">
        <v>128</v>
      </c>
      <c r="I246" s="225"/>
      <c r="J246" s="221"/>
      <c r="K246" s="221"/>
      <c r="L246" s="226"/>
      <c r="M246" s="227"/>
      <c r="N246" s="228"/>
      <c r="O246" s="228"/>
      <c r="P246" s="228"/>
      <c r="Q246" s="228"/>
      <c r="R246" s="228"/>
      <c r="S246" s="228"/>
      <c r="T246" s="229"/>
      <c r="AT246" s="230" t="s">
        <v>384</v>
      </c>
      <c r="AU246" s="230" t="s">
        <v>86</v>
      </c>
      <c r="AV246" s="14" t="s">
        <v>86</v>
      </c>
      <c r="AW246" s="14" t="s">
        <v>32</v>
      </c>
      <c r="AX246" s="14" t="s">
        <v>84</v>
      </c>
      <c r="AY246" s="230" t="s">
        <v>375</v>
      </c>
    </row>
    <row r="247" spans="1:65" s="2" customFormat="1" ht="16.5" customHeight="1">
      <c r="A247" s="35"/>
      <c r="B247" s="36"/>
      <c r="C247" s="192" t="s">
        <v>537</v>
      </c>
      <c r="D247" s="192" t="s">
        <v>377</v>
      </c>
      <c r="E247" s="193" t="s">
        <v>1569</v>
      </c>
      <c r="F247" s="194" t="s">
        <v>1570</v>
      </c>
      <c r="G247" s="195" t="s">
        <v>671</v>
      </c>
      <c r="H247" s="196">
        <v>128</v>
      </c>
      <c r="I247" s="197"/>
      <c r="J247" s="198">
        <f>ROUND(I247*H247,2)</f>
        <v>0</v>
      </c>
      <c r="K247" s="194" t="s">
        <v>408</v>
      </c>
      <c r="L247" s="40"/>
      <c r="M247" s="199" t="s">
        <v>1</v>
      </c>
      <c r="N247" s="200" t="s">
        <v>42</v>
      </c>
      <c r="O247" s="72"/>
      <c r="P247" s="201">
        <f>O247*H247</f>
        <v>0</v>
      </c>
      <c r="Q247" s="201">
        <v>0</v>
      </c>
      <c r="R247" s="201">
        <f>Q247*H247</f>
        <v>0</v>
      </c>
      <c r="S247" s="201">
        <v>0</v>
      </c>
      <c r="T247" s="202">
        <f>S247*H247</f>
        <v>0</v>
      </c>
      <c r="U247" s="35"/>
      <c r="V247" s="35"/>
      <c r="W247" s="35"/>
      <c r="X247" s="35"/>
      <c r="Y247" s="35"/>
      <c r="Z247" s="35"/>
      <c r="AA247" s="35"/>
      <c r="AB247" s="35"/>
      <c r="AC247" s="35"/>
      <c r="AD247" s="35"/>
      <c r="AE247" s="35"/>
      <c r="AR247" s="203" t="s">
        <v>374</v>
      </c>
      <c r="AT247" s="203" t="s">
        <v>377</v>
      </c>
      <c r="AU247" s="203" t="s">
        <v>86</v>
      </c>
      <c r="AY247" s="18" t="s">
        <v>375</v>
      </c>
      <c r="BE247" s="204">
        <f>IF(N247="základní",J247,0)</f>
        <v>0</v>
      </c>
      <c r="BF247" s="204">
        <f>IF(N247="snížená",J247,0)</f>
        <v>0</v>
      </c>
      <c r="BG247" s="204">
        <f>IF(N247="zákl. přenesená",J247,0)</f>
        <v>0</v>
      </c>
      <c r="BH247" s="204">
        <f>IF(N247="sníž. přenesená",J247,0)</f>
        <v>0</v>
      </c>
      <c r="BI247" s="204">
        <f>IF(N247="nulová",J247,0)</f>
        <v>0</v>
      </c>
      <c r="BJ247" s="18" t="s">
        <v>84</v>
      </c>
      <c r="BK247" s="204">
        <f>ROUND(I247*H247,2)</f>
        <v>0</v>
      </c>
      <c r="BL247" s="18" t="s">
        <v>374</v>
      </c>
      <c r="BM247" s="203" t="s">
        <v>4274</v>
      </c>
    </row>
    <row r="248" spans="1:65" s="2" customFormat="1" ht="11.25">
      <c r="A248" s="35"/>
      <c r="B248" s="36"/>
      <c r="C248" s="37"/>
      <c r="D248" s="205" t="s">
        <v>383</v>
      </c>
      <c r="E248" s="37"/>
      <c r="F248" s="206" t="s">
        <v>1572</v>
      </c>
      <c r="G248" s="37"/>
      <c r="H248" s="37"/>
      <c r="I248" s="207"/>
      <c r="J248" s="37"/>
      <c r="K248" s="37"/>
      <c r="L248" s="40"/>
      <c r="M248" s="208"/>
      <c r="N248" s="209"/>
      <c r="O248" s="72"/>
      <c r="P248" s="72"/>
      <c r="Q248" s="72"/>
      <c r="R248" s="72"/>
      <c r="S248" s="72"/>
      <c r="T248" s="73"/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  <c r="AT248" s="18" t="s">
        <v>383</v>
      </c>
      <c r="AU248" s="18" t="s">
        <v>86</v>
      </c>
    </row>
    <row r="249" spans="1:65" s="14" customFormat="1" ht="11.25">
      <c r="B249" s="220"/>
      <c r="C249" s="221"/>
      <c r="D249" s="205" t="s">
        <v>384</v>
      </c>
      <c r="E249" s="222" t="s">
        <v>1</v>
      </c>
      <c r="F249" s="223" t="s">
        <v>4275</v>
      </c>
      <c r="G249" s="221"/>
      <c r="H249" s="224">
        <v>128</v>
      </c>
      <c r="I249" s="225"/>
      <c r="J249" s="221"/>
      <c r="K249" s="221"/>
      <c r="L249" s="226"/>
      <c r="M249" s="227"/>
      <c r="N249" s="228"/>
      <c r="O249" s="228"/>
      <c r="P249" s="228"/>
      <c r="Q249" s="228"/>
      <c r="R249" s="228"/>
      <c r="S249" s="228"/>
      <c r="T249" s="229"/>
      <c r="AT249" s="230" t="s">
        <v>384</v>
      </c>
      <c r="AU249" s="230" t="s">
        <v>86</v>
      </c>
      <c r="AV249" s="14" t="s">
        <v>86</v>
      </c>
      <c r="AW249" s="14" t="s">
        <v>32</v>
      </c>
      <c r="AX249" s="14" t="s">
        <v>84</v>
      </c>
      <c r="AY249" s="230" t="s">
        <v>375</v>
      </c>
    </row>
    <row r="250" spans="1:65" s="2" customFormat="1" ht="16.5" customHeight="1">
      <c r="A250" s="35"/>
      <c r="B250" s="36"/>
      <c r="C250" s="192" t="s">
        <v>541</v>
      </c>
      <c r="D250" s="192" t="s">
        <v>377</v>
      </c>
      <c r="E250" s="193" t="s">
        <v>4276</v>
      </c>
      <c r="F250" s="194" t="s">
        <v>1881</v>
      </c>
      <c r="G250" s="195" t="s">
        <v>505</v>
      </c>
      <c r="H250" s="196">
        <v>9</v>
      </c>
      <c r="I250" s="197"/>
      <c r="J250" s="198">
        <f>ROUND(I250*H250,2)</f>
        <v>0</v>
      </c>
      <c r="K250" s="194" t="s">
        <v>1</v>
      </c>
      <c r="L250" s="40"/>
      <c r="M250" s="199" t="s">
        <v>1</v>
      </c>
      <c r="N250" s="200" t="s">
        <v>42</v>
      </c>
      <c r="O250" s="72"/>
      <c r="P250" s="201">
        <f>O250*H250</f>
        <v>0</v>
      </c>
      <c r="Q250" s="201">
        <v>0</v>
      </c>
      <c r="R250" s="201">
        <f>Q250*H250</f>
        <v>0</v>
      </c>
      <c r="S250" s="201">
        <v>0</v>
      </c>
      <c r="T250" s="202">
        <f>S250*H250</f>
        <v>0</v>
      </c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R250" s="203" t="s">
        <v>374</v>
      </c>
      <c r="AT250" s="203" t="s">
        <v>377</v>
      </c>
      <c r="AU250" s="203" t="s">
        <v>86</v>
      </c>
      <c r="AY250" s="18" t="s">
        <v>375</v>
      </c>
      <c r="BE250" s="204">
        <f>IF(N250="základní",J250,0)</f>
        <v>0</v>
      </c>
      <c r="BF250" s="204">
        <f>IF(N250="snížená",J250,0)</f>
        <v>0</v>
      </c>
      <c r="BG250" s="204">
        <f>IF(N250="zákl. přenesená",J250,0)</f>
        <v>0</v>
      </c>
      <c r="BH250" s="204">
        <f>IF(N250="sníž. přenesená",J250,0)</f>
        <v>0</v>
      </c>
      <c r="BI250" s="204">
        <f>IF(N250="nulová",J250,0)</f>
        <v>0</v>
      </c>
      <c r="BJ250" s="18" t="s">
        <v>84</v>
      </c>
      <c r="BK250" s="204">
        <f>ROUND(I250*H250,2)</f>
        <v>0</v>
      </c>
      <c r="BL250" s="18" t="s">
        <v>374</v>
      </c>
      <c r="BM250" s="203" t="s">
        <v>4277</v>
      </c>
    </row>
    <row r="251" spans="1:65" s="2" customFormat="1" ht="78">
      <c r="A251" s="35"/>
      <c r="B251" s="36"/>
      <c r="C251" s="37"/>
      <c r="D251" s="205" t="s">
        <v>383</v>
      </c>
      <c r="E251" s="37"/>
      <c r="F251" s="206" t="s">
        <v>4278</v>
      </c>
      <c r="G251" s="37"/>
      <c r="H251" s="37"/>
      <c r="I251" s="207"/>
      <c r="J251" s="37"/>
      <c r="K251" s="37"/>
      <c r="L251" s="40"/>
      <c r="M251" s="208"/>
      <c r="N251" s="209"/>
      <c r="O251" s="72"/>
      <c r="P251" s="72"/>
      <c r="Q251" s="72"/>
      <c r="R251" s="72"/>
      <c r="S251" s="72"/>
      <c r="T251" s="73"/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  <c r="AT251" s="18" t="s">
        <v>383</v>
      </c>
      <c r="AU251" s="18" t="s">
        <v>86</v>
      </c>
    </row>
    <row r="252" spans="1:65" s="2" customFormat="1" ht="19.5">
      <c r="A252" s="35"/>
      <c r="B252" s="36"/>
      <c r="C252" s="37"/>
      <c r="D252" s="205" t="s">
        <v>410</v>
      </c>
      <c r="E252" s="37"/>
      <c r="F252" s="231" t="s">
        <v>4279</v>
      </c>
      <c r="G252" s="37"/>
      <c r="H252" s="37"/>
      <c r="I252" s="207"/>
      <c r="J252" s="37"/>
      <c r="K252" s="37"/>
      <c r="L252" s="40"/>
      <c r="M252" s="208"/>
      <c r="N252" s="209"/>
      <c r="O252" s="72"/>
      <c r="P252" s="72"/>
      <c r="Q252" s="72"/>
      <c r="R252" s="72"/>
      <c r="S252" s="72"/>
      <c r="T252" s="73"/>
      <c r="U252" s="35"/>
      <c r="V252" s="35"/>
      <c r="W252" s="35"/>
      <c r="X252" s="35"/>
      <c r="Y252" s="35"/>
      <c r="Z252" s="35"/>
      <c r="AA252" s="35"/>
      <c r="AB252" s="35"/>
      <c r="AC252" s="35"/>
      <c r="AD252" s="35"/>
      <c r="AE252" s="35"/>
      <c r="AT252" s="18" t="s">
        <v>410</v>
      </c>
      <c r="AU252" s="18" t="s">
        <v>86</v>
      </c>
    </row>
    <row r="253" spans="1:65" s="14" customFormat="1" ht="11.25">
      <c r="B253" s="220"/>
      <c r="C253" s="221"/>
      <c r="D253" s="205" t="s">
        <v>384</v>
      </c>
      <c r="E253" s="222" t="s">
        <v>1</v>
      </c>
      <c r="F253" s="223" t="s">
        <v>4280</v>
      </c>
      <c r="G253" s="221"/>
      <c r="H253" s="224">
        <v>9</v>
      </c>
      <c r="I253" s="225"/>
      <c r="J253" s="221"/>
      <c r="K253" s="221"/>
      <c r="L253" s="226"/>
      <c r="M253" s="227"/>
      <c r="N253" s="228"/>
      <c r="O253" s="228"/>
      <c r="P253" s="228"/>
      <c r="Q253" s="228"/>
      <c r="R253" s="228"/>
      <c r="S253" s="228"/>
      <c r="T253" s="229"/>
      <c r="AT253" s="230" t="s">
        <v>384</v>
      </c>
      <c r="AU253" s="230" t="s">
        <v>86</v>
      </c>
      <c r="AV253" s="14" t="s">
        <v>86</v>
      </c>
      <c r="AW253" s="14" t="s">
        <v>32</v>
      </c>
      <c r="AX253" s="14" t="s">
        <v>84</v>
      </c>
      <c r="AY253" s="230" t="s">
        <v>375</v>
      </c>
    </row>
    <row r="254" spans="1:65" s="12" customFormat="1" ht="22.9" customHeight="1">
      <c r="B254" s="176"/>
      <c r="C254" s="177"/>
      <c r="D254" s="178" t="s">
        <v>76</v>
      </c>
      <c r="E254" s="190" t="s">
        <v>103</v>
      </c>
      <c r="F254" s="190" t="s">
        <v>639</v>
      </c>
      <c r="G254" s="177"/>
      <c r="H254" s="177"/>
      <c r="I254" s="180"/>
      <c r="J254" s="191">
        <f>BK254</f>
        <v>0</v>
      </c>
      <c r="K254" s="177"/>
      <c r="L254" s="182"/>
      <c r="M254" s="183"/>
      <c r="N254" s="184"/>
      <c r="O254" s="184"/>
      <c r="P254" s="185">
        <f>SUM(P255:P288)</f>
        <v>0</v>
      </c>
      <c r="Q254" s="184"/>
      <c r="R254" s="185">
        <f>SUM(R255:R288)</f>
        <v>151.99525371000001</v>
      </c>
      <c r="S254" s="184"/>
      <c r="T254" s="186">
        <f>SUM(T255:T288)</f>
        <v>0</v>
      </c>
      <c r="AR254" s="187" t="s">
        <v>84</v>
      </c>
      <c r="AT254" s="188" t="s">
        <v>76</v>
      </c>
      <c r="AU254" s="188" t="s">
        <v>84</v>
      </c>
      <c r="AY254" s="187" t="s">
        <v>375</v>
      </c>
      <c r="BK254" s="189">
        <f>SUM(BK255:BK288)</f>
        <v>0</v>
      </c>
    </row>
    <row r="255" spans="1:65" s="2" customFormat="1" ht="16.5" customHeight="1">
      <c r="A255" s="35"/>
      <c r="B255" s="36"/>
      <c r="C255" s="192" t="s">
        <v>552</v>
      </c>
      <c r="D255" s="192" t="s">
        <v>377</v>
      </c>
      <c r="E255" s="193" t="s">
        <v>3130</v>
      </c>
      <c r="F255" s="194" t="s">
        <v>3131</v>
      </c>
      <c r="G255" s="195" t="s">
        <v>615</v>
      </c>
      <c r="H255" s="196">
        <v>15.39</v>
      </c>
      <c r="I255" s="197"/>
      <c r="J255" s="198">
        <f>ROUND(I255*H255,2)</f>
        <v>0</v>
      </c>
      <c r="K255" s="194" t="s">
        <v>408</v>
      </c>
      <c r="L255" s="40"/>
      <c r="M255" s="199" t="s">
        <v>1</v>
      </c>
      <c r="N255" s="200" t="s">
        <v>42</v>
      </c>
      <c r="O255" s="72"/>
      <c r="P255" s="201">
        <f>O255*H255</f>
        <v>0</v>
      </c>
      <c r="Q255" s="201">
        <v>3.6889999999999999E-2</v>
      </c>
      <c r="R255" s="201">
        <f>Q255*H255</f>
        <v>0.56773709999999999</v>
      </c>
      <c r="S255" s="201">
        <v>0</v>
      </c>
      <c r="T255" s="202">
        <f>S255*H255</f>
        <v>0</v>
      </c>
      <c r="U255" s="35"/>
      <c r="V255" s="35"/>
      <c r="W255" s="35"/>
      <c r="X255" s="35"/>
      <c r="Y255" s="35"/>
      <c r="Z255" s="35"/>
      <c r="AA255" s="35"/>
      <c r="AB255" s="35"/>
      <c r="AC255" s="35"/>
      <c r="AD255" s="35"/>
      <c r="AE255" s="35"/>
      <c r="AR255" s="203" t="s">
        <v>374</v>
      </c>
      <c r="AT255" s="203" t="s">
        <v>377</v>
      </c>
      <c r="AU255" s="203" t="s">
        <v>86</v>
      </c>
      <c r="AY255" s="18" t="s">
        <v>375</v>
      </c>
      <c r="BE255" s="204">
        <f>IF(N255="základní",J255,0)</f>
        <v>0</v>
      </c>
      <c r="BF255" s="204">
        <f>IF(N255="snížená",J255,0)</f>
        <v>0</v>
      </c>
      <c r="BG255" s="204">
        <f>IF(N255="zákl. přenesená",J255,0)</f>
        <v>0</v>
      </c>
      <c r="BH255" s="204">
        <f>IF(N255="sníž. přenesená",J255,0)</f>
        <v>0</v>
      </c>
      <c r="BI255" s="204">
        <f>IF(N255="nulová",J255,0)</f>
        <v>0</v>
      </c>
      <c r="BJ255" s="18" t="s">
        <v>84</v>
      </c>
      <c r="BK255" s="204">
        <f>ROUND(I255*H255,2)</f>
        <v>0</v>
      </c>
      <c r="BL255" s="18" t="s">
        <v>374</v>
      </c>
      <c r="BM255" s="203" t="s">
        <v>4281</v>
      </c>
    </row>
    <row r="256" spans="1:65" s="2" customFormat="1" ht="11.25">
      <c r="A256" s="35"/>
      <c r="B256" s="36"/>
      <c r="C256" s="37"/>
      <c r="D256" s="205" t="s">
        <v>383</v>
      </c>
      <c r="E256" s="37"/>
      <c r="F256" s="206" t="s">
        <v>3131</v>
      </c>
      <c r="G256" s="37"/>
      <c r="H256" s="37"/>
      <c r="I256" s="207"/>
      <c r="J256" s="37"/>
      <c r="K256" s="37"/>
      <c r="L256" s="40"/>
      <c r="M256" s="208"/>
      <c r="N256" s="209"/>
      <c r="O256" s="72"/>
      <c r="P256" s="72"/>
      <c r="Q256" s="72"/>
      <c r="R256" s="72"/>
      <c r="S256" s="72"/>
      <c r="T256" s="73"/>
      <c r="U256" s="35"/>
      <c r="V256" s="35"/>
      <c r="W256" s="35"/>
      <c r="X256" s="35"/>
      <c r="Y256" s="35"/>
      <c r="Z256" s="35"/>
      <c r="AA256" s="35"/>
      <c r="AB256" s="35"/>
      <c r="AC256" s="35"/>
      <c r="AD256" s="35"/>
      <c r="AE256" s="35"/>
      <c r="AT256" s="18" t="s">
        <v>383</v>
      </c>
      <c r="AU256" s="18" t="s">
        <v>86</v>
      </c>
    </row>
    <row r="257" spans="1:65" s="14" customFormat="1" ht="11.25">
      <c r="B257" s="220"/>
      <c r="C257" s="221"/>
      <c r="D257" s="205" t="s">
        <v>384</v>
      </c>
      <c r="E257" s="222" t="s">
        <v>1</v>
      </c>
      <c r="F257" s="223" t="s">
        <v>4282</v>
      </c>
      <c r="G257" s="221"/>
      <c r="H257" s="224">
        <v>15.39</v>
      </c>
      <c r="I257" s="225"/>
      <c r="J257" s="221"/>
      <c r="K257" s="221"/>
      <c r="L257" s="226"/>
      <c r="M257" s="227"/>
      <c r="N257" s="228"/>
      <c r="O257" s="228"/>
      <c r="P257" s="228"/>
      <c r="Q257" s="228"/>
      <c r="R257" s="228"/>
      <c r="S257" s="228"/>
      <c r="T257" s="229"/>
      <c r="AT257" s="230" t="s">
        <v>384</v>
      </c>
      <c r="AU257" s="230" t="s">
        <v>86</v>
      </c>
      <c r="AV257" s="14" t="s">
        <v>86</v>
      </c>
      <c r="AW257" s="14" t="s">
        <v>32</v>
      </c>
      <c r="AX257" s="14" t="s">
        <v>84</v>
      </c>
      <c r="AY257" s="230" t="s">
        <v>375</v>
      </c>
    </row>
    <row r="258" spans="1:65" s="2" customFormat="1" ht="16.5" customHeight="1">
      <c r="A258" s="35"/>
      <c r="B258" s="36"/>
      <c r="C258" s="236" t="s">
        <v>559</v>
      </c>
      <c r="D258" s="236" t="s">
        <v>646</v>
      </c>
      <c r="E258" s="237" t="s">
        <v>3134</v>
      </c>
      <c r="F258" s="238" t="s">
        <v>3135</v>
      </c>
      <c r="G258" s="239" t="s">
        <v>649</v>
      </c>
      <c r="H258" s="240">
        <v>44.631</v>
      </c>
      <c r="I258" s="241"/>
      <c r="J258" s="242">
        <f>ROUND(I258*H258,2)</f>
        <v>0</v>
      </c>
      <c r="K258" s="238" t="s">
        <v>1</v>
      </c>
      <c r="L258" s="243"/>
      <c r="M258" s="244" t="s">
        <v>1</v>
      </c>
      <c r="N258" s="245" t="s">
        <v>42</v>
      </c>
      <c r="O258" s="72"/>
      <c r="P258" s="201">
        <f>O258*H258</f>
        <v>0</v>
      </c>
      <c r="Q258" s="201">
        <v>1</v>
      </c>
      <c r="R258" s="201">
        <f>Q258*H258</f>
        <v>44.631</v>
      </c>
      <c r="S258" s="201">
        <v>0</v>
      </c>
      <c r="T258" s="202">
        <f>S258*H258</f>
        <v>0</v>
      </c>
      <c r="U258" s="35"/>
      <c r="V258" s="35"/>
      <c r="W258" s="35"/>
      <c r="X258" s="35"/>
      <c r="Y258" s="35"/>
      <c r="Z258" s="35"/>
      <c r="AA258" s="35"/>
      <c r="AB258" s="35"/>
      <c r="AC258" s="35"/>
      <c r="AD258" s="35"/>
      <c r="AE258" s="35"/>
      <c r="AR258" s="203" t="s">
        <v>427</v>
      </c>
      <c r="AT258" s="203" t="s">
        <v>646</v>
      </c>
      <c r="AU258" s="203" t="s">
        <v>86</v>
      </c>
      <c r="AY258" s="18" t="s">
        <v>375</v>
      </c>
      <c r="BE258" s="204">
        <f>IF(N258="základní",J258,0)</f>
        <v>0</v>
      </c>
      <c r="BF258" s="204">
        <f>IF(N258="snížená",J258,0)</f>
        <v>0</v>
      </c>
      <c r="BG258" s="204">
        <f>IF(N258="zákl. přenesená",J258,0)</f>
        <v>0</v>
      </c>
      <c r="BH258" s="204">
        <f>IF(N258="sníž. přenesená",J258,0)</f>
        <v>0</v>
      </c>
      <c r="BI258" s="204">
        <f>IF(N258="nulová",J258,0)</f>
        <v>0</v>
      </c>
      <c r="BJ258" s="18" t="s">
        <v>84</v>
      </c>
      <c r="BK258" s="204">
        <f>ROUND(I258*H258,2)</f>
        <v>0</v>
      </c>
      <c r="BL258" s="18" t="s">
        <v>374</v>
      </c>
      <c r="BM258" s="203" t="s">
        <v>4283</v>
      </c>
    </row>
    <row r="259" spans="1:65" s="2" customFormat="1" ht="11.25">
      <c r="A259" s="35"/>
      <c r="B259" s="36"/>
      <c r="C259" s="37"/>
      <c r="D259" s="205" t="s">
        <v>383</v>
      </c>
      <c r="E259" s="37"/>
      <c r="F259" s="206" t="s">
        <v>3135</v>
      </c>
      <c r="G259" s="37"/>
      <c r="H259" s="37"/>
      <c r="I259" s="207"/>
      <c r="J259" s="37"/>
      <c r="K259" s="37"/>
      <c r="L259" s="40"/>
      <c r="M259" s="208"/>
      <c r="N259" s="209"/>
      <c r="O259" s="72"/>
      <c r="P259" s="72"/>
      <c r="Q259" s="72"/>
      <c r="R259" s="72"/>
      <c r="S259" s="72"/>
      <c r="T259" s="73"/>
      <c r="U259" s="35"/>
      <c r="V259" s="35"/>
      <c r="W259" s="35"/>
      <c r="X259" s="35"/>
      <c r="Y259" s="35"/>
      <c r="Z259" s="35"/>
      <c r="AA259" s="35"/>
      <c r="AB259" s="35"/>
      <c r="AC259" s="35"/>
      <c r="AD259" s="35"/>
      <c r="AE259" s="35"/>
      <c r="AT259" s="18" t="s">
        <v>383</v>
      </c>
      <c r="AU259" s="18" t="s">
        <v>86</v>
      </c>
    </row>
    <row r="260" spans="1:65" s="2" customFormat="1" ht="19.5">
      <c r="A260" s="35"/>
      <c r="B260" s="36"/>
      <c r="C260" s="37"/>
      <c r="D260" s="205" t="s">
        <v>410</v>
      </c>
      <c r="E260" s="37"/>
      <c r="F260" s="231" t="s">
        <v>4284</v>
      </c>
      <c r="G260" s="37"/>
      <c r="H260" s="37"/>
      <c r="I260" s="207"/>
      <c r="J260" s="37"/>
      <c r="K260" s="37"/>
      <c r="L260" s="40"/>
      <c r="M260" s="208"/>
      <c r="N260" s="209"/>
      <c r="O260" s="72"/>
      <c r="P260" s="72"/>
      <c r="Q260" s="72"/>
      <c r="R260" s="72"/>
      <c r="S260" s="72"/>
      <c r="T260" s="73"/>
      <c r="U260" s="35"/>
      <c r="V260" s="35"/>
      <c r="W260" s="35"/>
      <c r="X260" s="35"/>
      <c r="Y260" s="35"/>
      <c r="Z260" s="35"/>
      <c r="AA260" s="35"/>
      <c r="AB260" s="35"/>
      <c r="AC260" s="35"/>
      <c r="AD260" s="35"/>
      <c r="AE260" s="35"/>
      <c r="AT260" s="18" t="s">
        <v>410</v>
      </c>
      <c r="AU260" s="18" t="s">
        <v>86</v>
      </c>
    </row>
    <row r="261" spans="1:65" s="14" customFormat="1" ht="11.25">
      <c r="B261" s="220"/>
      <c r="C261" s="221"/>
      <c r="D261" s="205" t="s">
        <v>384</v>
      </c>
      <c r="E261" s="222" t="s">
        <v>1</v>
      </c>
      <c r="F261" s="223" t="s">
        <v>4285</v>
      </c>
      <c r="G261" s="221"/>
      <c r="H261" s="224">
        <v>44.631</v>
      </c>
      <c r="I261" s="225"/>
      <c r="J261" s="221"/>
      <c r="K261" s="221"/>
      <c r="L261" s="226"/>
      <c r="M261" s="227"/>
      <c r="N261" s="228"/>
      <c r="O261" s="228"/>
      <c r="P261" s="228"/>
      <c r="Q261" s="228"/>
      <c r="R261" s="228"/>
      <c r="S261" s="228"/>
      <c r="T261" s="229"/>
      <c r="AT261" s="230" t="s">
        <v>384</v>
      </c>
      <c r="AU261" s="230" t="s">
        <v>86</v>
      </c>
      <c r="AV261" s="14" t="s">
        <v>86</v>
      </c>
      <c r="AW261" s="14" t="s">
        <v>32</v>
      </c>
      <c r="AX261" s="14" t="s">
        <v>84</v>
      </c>
      <c r="AY261" s="230" t="s">
        <v>375</v>
      </c>
    </row>
    <row r="262" spans="1:65" s="2" customFormat="1" ht="16.5" customHeight="1">
      <c r="A262" s="35"/>
      <c r="B262" s="36"/>
      <c r="C262" s="192" t="s">
        <v>563</v>
      </c>
      <c r="D262" s="192" t="s">
        <v>377</v>
      </c>
      <c r="E262" s="193" t="s">
        <v>640</v>
      </c>
      <c r="F262" s="194" t="s">
        <v>641</v>
      </c>
      <c r="G262" s="195" t="s">
        <v>615</v>
      </c>
      <c r="H262" s="196">
        <v>45.753</v>
      </c>
      <c r="I262" s="197"/>
      <c r="J262" s="198">
        <f>ROUND(I262*H262,2)</f>
        <v>0</v>
      </c>
      <c r="K262" s="194" t="s">
        <v>408</v>
      </c>
      <c r="L262" s="40"/>
      <c r="M262" s="199" t="s">
        <v>1</v>
      </c>
      <c r="N262" s="200" t="s">
        <v>42</v>
      </c>
      <c r="O262" s="72"/>
      <c r="P262" s="201">
        <f>O262*H262</f>
        <v>0</v>
      </c>
      <c r="Q262" s="201">
        <v>0.18293000000000001</v>
      </c>
      <c r="R262" s="201">
        <f>Q262*H262</f>
        <v>8.3695962900000005</v>
      </c>
      <c r="S262" s="201">
        <v>0</v>
      </c>
      <c r="T262" s="202">
        <f>S262*H262</f>
        <v>0</v>
      </c>
      <c r="U262" s="35"/>
      <c r="V262" s="35"/>
      <c r="W262" s="35"/>
      <c r="X262" s="35"/>
      <c r="Y262" s="35"/>
      <c r="Z262" s="35"/>
      <c r="AA262" s="35"/>
      <c r="AB262" s="35"/>
      <c r="AC262" s="35"/>
      <c r="AD262" s="35"/>
      <c r="AE262" s="35"/>
      <c r="AR262" s="203" t="s">
        <v>374</v>
      </c>
      <c r="AT262" s="203" t="s">
        <v>377</v>
      </c>
      <c r="AU262" s="203" t="s">
        <v>86</v>
      </c>
      <c r="AY262" s="18" t="s">
        <v>375</v>
      </c>
      <c r="BE262" s="204">
        <f>IF(N262="základní",J262,0)</f>
        <v>0</v>
      </c>
      <c r="BF262" s="204">
        <f>IF(N262="snížená",J262,0)</f>
        <v>0</v>
      </c>
      <c r="BG262" s="204">
        <f>IF(N262="zákl. přenesená",J262,0)</f>
        <v>0</v>
      </c>
      <c r="BH262" s="204">
        <f>IF(N262="sníž. přenesená",J262,0)</f>
        <v>0</v>
      </c>
      <c r="BI262" s="204">
        <f>IF(N262="nulová",J262,0)</f>
        <v>0</v>
      </c>
      <c r="BJ262" s="18" t="s">
        <v>84</v>
      </c>
      <c r="BK262" s="204">
        <f>ROUND(I262*H262,2)</f>
        <v>0</v>
      </c>
      <c r="BL262" s="18" t="s">
        <v>374</v>
      </c>
      <c r="BM262" s="203" t="s">
        <v>4286</v>
      </c>
    </row>
    <row r="263" spans="1:65" s="2" customFormat="1" ht="29.25">
      <c r="A263" s="35"/>
      <c r="B263" s="36"/>
      <c r="C263" s="37"/>
      <c r="D263" s="205" t="s">
        <v>383</v>
      </c>
      <c r="E263" s="37"/>
      <c r="F263" s="206" t="s">
        <v>643</v>
      </c>
      <c r="G263" s="37"/>
      <c r="H263" s="37"/>
      <c r="I263" s="207"/>
      <c r="J263" s="37"/>
      <c r="K263" s="37"/>
      <c r="L263" s="40"/>
      <c r="M263" s="208"/>
      <c r="N263" s="209"/>
      <c r="O263" s="72"/>
      <c r="P263" s="72"/>
      <c r="Q263" s="72"/>
      <c r="R263" s="72"/>
      <c r="S263" s="72"/>
      <c r="T263" s="73"/>
      <c r="U263" s="35"/>
      <c r="V263" s="35"/>
      <c r="W263" s="35"/>
      <c r="X263" s="35"/>
      <c r="Y263" s="35"/>
      <c r="Z263" s="35"/>
      <c r="AA263" s="35"/>
      <c r="AB263" s="35"/>
      <c r="AC263" s="35"/>
      <c r="AD263" s="35"/>
      <c r="AE263" s="35"/>
      <c r="AT263" s="18" t="s">
        <v>383</v>
      </c>
      <c r="AU263" s="18" t="s">
        <v>86</v>
      </c>
    </row>
    <row r="264" spans="1:65" s="14" customFormat="1" ht="11.25">
      <c r="B264" s="220"/>
      <c r="C264" s="221"/>
      <c r="D264" s="205" t="s">
        <v>384</v>
      </c>
      <c r="E264" s="222" t="s">
        <v>1</v>
      </c>
      <c r="F264" s="223" t="s">
        <v>4287</v>
      </c>
      <c r="G264" s="221"/>
      <c r="H264" s="224">
        <v>44.64</v>
      </c>
      <c r="I264" s="225"/>
      <c r="J264" s="221"/>
      <c r="K264" s="221"/>
      <c r="L264" s="226"/>
      <c r="M264" s="227"/>
      <c r="N264" s="228"/>
      <c r="O264" s="228"/>
      <c r="P264" s="228"/>
      <c r="Q264" s="228"/>
      <c r="R264" s="228"/>
      <c r="S264" s="228"/>
      <c r="T264" s="229"/>
      <c r="AT264" s="230" t="s">
        <v>384</v>
      </c>
      <c r="AU264" s="230" t="s">
        <v>86</v>
      </c>
      <c r="AV264" s="14" t="s">
        <v>86</v>
      </c>
      <c r="AW264" s="14" t="s">
        <v>32</v>
      </c>
      <c r="AX264" s="14" t="s">
        <v>77</v>
      </c>
      <c r="AY264" s="230" t="s">
        <v>375</v>
      </c>
    </row>
    <row r="265" spans="1:65" s="14" customFormat="1" ht="11.25">
      <c r="B265" s="220"/>
      <c r="C265" s="221"/>
      <c r="D265" s="205" t="s">
        <v>384</v>
      </c>
      <c r="E265" s="222" t="s">
        <v>1</v>
      </c>
      <c r="F265" s="223" t="s">
        <v>4288</v>
      </c>
      <c r="G265" s="221"/>
      <c r="H265" s="224">
        <v>1.113</v>
      </c>
      <c r="I265" s="225"/>
      <c r="J265" s="221"/>
      <c r="K265" s="221"/>
      <c r="L265" s="226"/>
      <c r="M265" s="227"/>
      <c r="N265" s="228"/>
      <c r="O265" s="228"/>
      <c r="P265" s="228"/>
      <c r="Q265" s="228"/>
      <c r="R265" s="228"/>
      <c r="S265" s="228"/>
      <c r="T265" s="229"/>
      <c r="AT265" s="230" t="s">
        <v>384</v>
      </c>
      <c r="AU265" s="230" t="s">
        <v>86</v>
      </c>
      <c r="AV265" s="14" t="s">
        <v>86</v>
      </c>
      <c r="AW265" s="14" t="s">
        <v>32</v>
      </c>
      <c r="AX265" s="14" t="s">
        <v>77</v>
      </c>
      <c r="AY265" s="230" t="s">
        <v>375</v>
      </c>
    </row>
    <row r="266" spans="1:65" s="15" customFormat="1" ht="11.25">
      <c r="B266" s="246"/>
      <c r="C266" s="247"/>
      <c r="D266" s="205" t="s">
        <v>384</v>
      </c>
      <c r="E266" s="248" t="s">
        <v>1</v>
      </c>
      <c r="F266" s="249" t="s">
        <v>746</v>
      </c>
      <c r="G266" s="247"/>
      <c r="H266" s="250">
        <v>45.753</v>
      </c>
      <c r="I266" s="251"/>
      <c r="J266" s="247"/>
      <c r="K266" s="247"/>
      <c r="L266" s="252"/>
      <c r="M266" s="253"/>
      <c r="N266" s="254"/>
      <c r="O266" s="254"/>
      <c r="P266" s="254"/>
      <c r="Q266" s="254"/>
      <c r="R266" s="254"/>
      <c r="S266" s="254"/>
      <c r="T266" s="255"/>
      <c r="AT266" s="256" t="s">
        <v>384</v>
      </c>
      <c r="AU266" s="256" t="s">
        <v>86</v>
      </c>
      <c r="AV266" s="15" t="s">
        <v>374</v>
      </c>
      <c r="AW266" s="15" t="s">
        <v>32</v>
      </c>
      <c r="AX266" s="15" t="s">
        <v>84</v>
      </c>
      <c r="AY266" s="256" t="s">
        <v>375</v>
      </c>
    </row>
    <row r="267" spans="1:65" s="2" customFormat="1" ht="16.5" customHeight="1">
      <c r="A267" s="35"/>
      <c r="B267" s="36"/>
      <c r="C267" s="236" t="s">
        <v>569</v>
      </c>
      <c r="D267" s="236" t="s">
        <v>646</v>
      </c>
      <c r="E267" s="237" t="s">
        <v>647</v>
      </c>
      <c r="F267" s="238" t="s">
        <v>648</v>
      </c>
      <c r="G267" s="239" t="s">
        <v>649</v>
      </c>
      <c r="H267" s="240">
        <v>80.900000000000006</v>
      </c>
      <c r="I267" s="241"/>
      <c r="J267" s="242">
        <f>ROUND(I267*H267,2)</f>
        <v>0</v>
      </c>
      <c r="K267" s="238" t="s">
        <v>1</v>
      </c>
      <c r="L267" s="243"/>
      <c r="M267" s="244" t="s">
        <v>1</v>
      </c>
      <c r="N267" s="245" t="s">
        <v>42</v>
      </c>
      <c r="O267" s="72"/>
      <c r="P267" s="201">
        <f>O267*H267</f>
        <v>0</v>
      </c>
      <c r="Q267" s="201">
        <v>1</v>
      </c>
      <c r="R267" s="201">
        <f>Q267*H267</f>
        <v>80.900000000000006</v>
      </c>
      <c r="S267" s="201">
        <v>0</v>
      </c>
      <c r="T267" s="202">
        <f>S267*H267</f>
        <v>0</v>
      </c>
      <c r="U267" s="35"/>
      <c r="V267" s="35"/>
      <c r="W267" s="35"/>
      <c r="X267" s="35"/>
      <c r="Y267" s="35"/>
      <c r="Z267" s="35"/>
      <c r="AA267" s="35"/>
      <c r="AB267" s="35"/>
      <c r="AC267" s="35"/>
      <c r="AD267" s="35"/>
      <c r="AE267" s="35"/>
      <c r="AR267" s="203" t="s">
        <v>427</v>
      </c>
      <c r="AT267" s="203" t="s">
        <v>646</v>
      </c>
      <c r="AU267" s="203" t="s">
        <v>86</v>
      </c>
      <c r="AY267" s="18" t="s">
        <v>375</v>
      </c>
      <c r="BE267" s="204">
        <f>IF(N267="základní",J267,0)</f>
        <v>0</v>
      </c>
      <c r="BF267" s="204">
        <f>IF(N267="snížená",J267,0)</f>
        <v>0</v>
      </c>
      <c r="BG267" s="204">
        <f>IF(N267="zákl. přenesená",J267,0)</f>
        <v>0</v>
      </c>
      <c r="BH267" s="204">
        <f>IF(N267="sníž. přenesená",J267,0)</f>
        <v>0</v>
      </c>
      <c r="BI267" s="204">
        <f>IF(N267="nulová",J267,0)</f>
        <v>0</v>
      </c>
      <c r="BJ267" s="18" t="s">
        <v>84</v>
      </c>
      <c r="BK267" s="204">
        <f>ROUND(I267*H267,2)</f>
        <v>0</v>
      </c>
      <c r="BL267" s="18" t="s">
        <v>374</v>
      </c>
      <c r="BM267" s="203" t="s">
        <v>4289</v>
      </c>
    </row>
    <row r="268" spans="1:65" s="2" customFormat="1" ht="11.25">
      <c r="A268" s="35"/>
      <c r="B268" s="36"/>
      <c r="C268" s="37"/>
      <c r="D268" s="205" t="s">
        <v>383</v>
      </c>
      <c r="E268" s="37"/>
      <c r="F268" s="206" t="s">
        <v>648</v>
      </c>
      <c r="G268" s="37"/>
      <c r="H268" s="37"/>
      <c r="I268" s="207"/>
      <c r="J268" s="37"/>
      <c r="K268" s="37"/>
      <c r="L268" s="40"/>
      <c r="M268" s="208"/>
      <c r="N268" s="209"/>
      <c r="O268" s="72"/>
      <c r="P268" s="72"/>
      <c r="Q268" s="72"/>
      <c r="R268" s="72"/>
      <c r="S268" s="72"/>
      <c r="T268" s="73"/>
      <c r="U268" s="35"/>
      <c r="V268" s="35"/>
      <c r="W268" s="35"/>
      <c r="X268" s="35"/>
      <c r="Y268" s="35"/>
      <c r="Z268" s="35"/>
      <c r="AA268" s="35"/>
      <c r="AB268" s="35"/>
      <c r="AC268" s="35"/>
      <c r="AD268" s="35"/>
      <c r="AE268" s="35"/>
      <c r="AT268" s="18" t="s">
        <v>383</v>
      </c>
      <c r="AU268" s="18" t="s">
        <v>86</v>
      </c>
    </row>
    <row r="269" spans="1:65" s="2" customFormat="1" ht="19.5">
      <c r="A269" s="35"/>
      <c r="B269" s="36"/>
      <c r="C269" s="37"/>
      <c r="D269" s="205" t="s">
        <v>410</v>
      </c>
      <c r="E269" s="37"/>
      <c r="F269" s="231" t="s">
        <v>4284</v>
      </c>
      <c r="G269" s="37"/>
      <c r="H269" s="37"/>
      <c r="I269" s="207"/>
      <c r="J269" s="37"/>
      <c r="K269" s="37"/>
      <c r="L269" s="40"/>
      <c r="M269" s="208"/>
      <c r="N269" s="209"/>
      <c r="O269" s="72"/>
      <c r="P269" s="72"/>
      <c r="Q269" s="72"/>
      <c r="R269" s="72"/>
      <c r="S269" s="72"/>
      <c r="T269" s="73"/>
      <c r="U269" s="35"/>
      <c r="V269" s="35"/>
      <c r="W269" s="35"/>
      <c r="X269" s="35"/>
      <c r="Y269" s="35"/>
      <c r="Z269" s="35"/>
      <c r="AA269" s="35"/>
      <c r="AB269" s="35"/>
      <c r="AC269" s="35"/>
      <c r="AD269" s="35"/>
      <c r="AE269" s="35"/>
      <c r="AT269" s="18" t="s">
        <v>410</v>
      </c>
      <c r="AU269" s="18" t="s">
        <v>86</v>
      </c>
    </row>
    <row r="270" spans="1:65" s="14" customFormat="1" ht="11.25">
      <c r="B270" s="220"/>
      <c r="C270" s="221"/>
      <c r="D270" s="205" t="s">
        <v>384</v>
      </c>
      <c r="E270" s="222" t="s">
        <v>1</v>
      </c>
      <c r="F270" s="223" t="s">
        <v>4290</v>
      </c>
      <c r="G270" s="221"/>
      <c r="H270" s="224">
        <v>77.674000000000007</v>
      </c>
      <c r="I270" s="225"/>
      <c r="J270" s="221"/>
      <c r="K270" s="221"/>
      <c r="L270" s="226"/>
      <c r="M270" s="227"/>
      <c r="N270" s="228"/>
      <c r="O270" s="228"/>
      <c r="P270" s="228"/>
      <c r="Q270" s="228"/>
      <c r="R270" s="228"/>
      <c r="S270" s="228"/>
      <c r="T270" s="229"/>
      <c r="AT270" s="230" t="s">
        <v>384</v>
      </c>
      <c r="AU270" s="230" t="s">
        <v>86</v>
      </c>
      <c r="AV270" s="14" t="s">
        <v>86</v>
      </c>
      <c r="AW270" s="14" t="s">
        <v>32</v>
      </c>
      <c r="AX270" s="14" t="s">
        <v>77</v>
      </c>
      <c r="AY270" s="230" t="s">
        <v>375</v>
      </c>
    </row>
    <row r="271" spans="1:65" s="14" customFormat="1" ht="11.25">
      <c r="B271" s="220"/>
      <c r="C271" s="221"/>
      <c r="D271" s="205" t="s">
        <v>384</v>
      </c>
      <c r="E271" s="222" t="s">
        <v>1</v>
      </c>
      <c r="F271" s="223" t="s">
        <v>4291</v>
      </c>
      <c r="G271" s="221"/>
      <c r="H271" s="224">
        <v>3.226</v>
      </c>
      <c r="I271" s="225"/>
      <c r="J271" s="221"/>
      <c r="K271" s="221"/>
      <c r="L271" s="226"/>
      <c r="M271" s="227"/>
      <c r="N271" s="228"/>
      <c r="O271" s="228"/>
      <c r="P271" s="228"/>
      <c r="Q271" s="228"/>
      <c r="R271" s="228"/>
      <c r="S271" s="228"/>
      <c r="T271" s="229"/>
      <c r="AT271" s="230" t="s">
        <v>384</v>
      </c>
      <c r="AU271" s="230" t="s">
        <v>86</v>
      </c>
      <c r="AV271" s="14" t="s">
        <v>86</v>
      </c>
      <c r="AW271" s="14" t="s">
        <v>32</v>
      </c>
      <c r="AX271" s="14" t="s">
        <v>77</v>
      </c>
      <c r="AY271" s="230" t="s">
        <v>375</v>
      </c>
    </row>
    <row r="272" spans="1:65" s="15" customFormat="1" ht="11.25">
      <c r="B272" s="246"/>
      <c r="C272" s="247"/>
      <c r="D272" s="205" t="s">
        <v>384</v>
      </c>
      <c r="E272" s="248" t="s">
        <v>1</v>
      </c>
      <c r="F272" s="249" t="s">
        <v>746</v>
      </c>
      <c r="G272" s="247"/>
      <c r="H272" s="250">
        <v>80.900000000000006</v>
      </c>
      <c r="I272" s="251"/>
      <c r="J272" s="247"/>
      <c r="K272" s="247"/>
      <c r="L272" s="252"/>
      <c r="M272" s="253"/>
      <c r="N272" s="254"/>
      <c r="O272" s="254"/>
      <c r="P272" s="254"/>
      <c r="Q272" s="254"/>
      <c r="R272" s="254"/>
      <c r="S272" s="254"/>
      <c r="T272" s="255"/>
      <c r="AT272" s="256" t="s">
        <v>384</v>
      </c>
      <c r="AU272" s="256" t="s">
        <v>86</v>
      </c>
      <c r="AV272" s="15" t="s">
        <v>374</v>
      </c>
      <c r="AW272" s="15" t="s">
        <v>32</v>
      </c>
      <c r="AX272" s="15" t="s">
        <v>84</v>
      </c>
      <c r="AY272" s="256" t="s">
        <v>375</v>
      </c>
    </row>
    <row r="273" spans="1:65" s="2" customFormat="1" ht="16.5" customHeight="1">
      <c r="A273" s="35"/>
      <c r="B273" s="36"/>
      <c r="C273" s="192" t="s">
        <v>573</v>
      </c>
      <c r="D273" s="192" t="s">
        <v>377</v>
      </c>
      <c r="E273" s="193" t="s">
        <v>4292</v>
      </c>
      <c r="F273" s="194" t="s">
        <v>4293</v>
      </c>
      <c r="G273" s="195" t="s">
        <v>615</v>
      </c>
      <c r="H273" s="196">
        <v>98.8</v>
      </c>
      <c r="I273" s="197"/>
      <c r="J273" s="198">
        <f>ROUND(I273*H273,2)</f>
        <v>0</v>
      </c>
      <c r="K273" s="194" t="s">
        <v>408</v>
      </c>
      <c r="L273" s="40"/>
      <c r="M273" s="199" t="s">
        <v>1</v>
      </c>
      <c r="N273" s="200" t="s">
        <v>42</v>
      </c>
      <c r="O273" s="72"/>
      <c r="P273" s="201">
        <f>O273*H273</f>
        <v>0</v>
      </c>
      <c r="Q273" s="201">
        <v>0</v>
      </c>
      <c r="R273" s="201">
        <f>Q273*H273</f>
        <v>0</v>
      </c>
      <c r="S273" s="201">
        <v>0</v>
      </c>
      <c r="T273" s="202">
        <f>S273*H273</f>
        <v>0</v>
      </c>
      <c r="U273" s="35"/>
      <c r="V273" s="35"/>
      <c r="W273" s="35"/>
      <c r="X273" s="35"/>
      <c r="Y273" s="35"/>
      <c r="Z273" s="35"/>
      <c r="AA273" s="35"/>
      <c r="AB273" s="35"/>
      <c r="AC273" s="35"/>
      <c r="AD273" s="35"/>
      <c r="AE273" s="35"/>
      <c r="AR273" s="203" t="s">
        <v>374</v>
      </c>
      <c r="AT273" s="203" t="s">
        <v>377</v>
      </c>
      <c r="AU273" s="203" t="s">
        <v>86</v>
      </c>
      <c r="AY273" s="18" t="s">
        <v>375</v>
      </c>
      <c r="BE273" s="204">
        <f>IF(N273="základní",J273,0)</f>
        <v>0</v>
      </c>
      <c r="BF273" s="204">
        <f>IF(N273="snížená",J273,0)</f>
        <v>0</v>
      </c>
      <c r="BG273" s="204">
        <f>IF(N273="zákl. přenesená",J273,0)</f>
        <v>0</v>
      </c>
      <c r="BH273" s="204">
        <f>IF(N273="sníž. přenesená",J273,0)</f>
        <v>0</v>
      </c>
      <c r="BI273" s="204">
        <f>IF(N273="nulová",J273,0)</f>
        <v>0</v>
      </c>
      <c r="BJ273" s="18" t="s">
        <v>84</v>
      </c>
      <c r="BK273" s="204">
        <f>ROUND(I273*H273,2)</f>
        <v>0</v>
      </c>
      <c r="BL273" s="18" t="s">
        <v>374</v>
      </c>
      <c r="BM273" s="203" t="s">
        <v>4294</v>
      </c>
    </row>
    <row r="274" spans="1:65" s="2" customFormat="1" ht="11.25">
      <c r="A274" s="35"/>
      <c r="B274" s="36"/>
      <c r="C274" s="37"/>
      <c r="D274" s="205" t="s">
        <v>383</v>
      </c>
      <c r="E274" s="37"/>
      <c r="F274" s="206" t="s">
        <v>4295</v>
      </c>
      <c r="G274" s="37"/>
      <c r="H274" s="37"/>
      <c r="I274" s="207"/>
      <c r="J274" s="37"/>
      <c r="K274" s="37"/>
      <c r="L274" s="40"/>
      <c r="M274" s="208"/>
      <c r="N274" s="209"/>
      <c r="O274" s="72"/>
      <c r="P274" s="72"/>
      <c r="Q274" s="72"/>
      <c r="R274" s="72"/>
      <c r="S274" s="72"/>
      <c r="T274" s="73"/>
      <c r="U274" s="35"/>
      <c r="V274" s="35"/>
      <c r="W274" s="35"/>
      <c r="X274" s="35"/>
      <c r="Y274" s="35"/>
      <c r="Z274" s="35"/>
      <c r="AA274" s="35"/>
      <c r="AB274" s="35"/>
      <c r="AC274" s="35"/>
      <c r="AD274" s="35"/>
      <c r="AE274" s="35"/>
      <c r="AT274" s="18" t="s">
        <v>383</v>
      </c>
      <c r="AU274" s="18" t="s">
        <v>86</v>
      </c>
    </row>
    <row r="275" spans="1:65" s="14" customFormat="1" ht="11.25">
      <c r="B275" s="220"/>
      <c r="C275" s="221"/>
      <c r="D275" s="205" t="s">
        <v>384</v>
      </c>
      <c r="E275" s="222" t="s">
        <v>1</v>
      </c>
      <c r="F275" s="223" t="s">
        <v>4296</v>
      </c>
      <c r="G275" s="221"/>
      <c r="H275" s="224">
        <v>98.8</v>
      </c>
      <c r="I275" s="225"/>
      <c r="J275" s="221"/>
      <c r="K275" s="221"/>
      <c r="L275" s="226"/>
      <c r="M275" s="227"/>
      <c r="N275" s="228"/>
      <c r="O275" s="228"/>
      <c r="P275" s="228"/>
      <c r="Q275" s="228"/>
      <c r="R275" s="228"/>
      <c r="S275" s="228"/>
      <c r="T275" s="229"/>
      <c r="AT275" s="230" t="s">
        <v>384</v>
      </c>
      <c r="AU275" s="230" t="s">
        <v>86</v>
      </c>
      <c r="AV275" s="14" t="s">
        <v>86</v>
      </c>
      <c r="AW275" s="14" t="s">
        <v>32</v>
      </c>
      <c r="AX275" s="14" t="s">
        <v>84</v>
      </c>
      <c r="AY275" s="230" t="s">
        <v>375</v>
      </c>
    </row>
    <row r="276" spans="1:65" s="2" customFormat="1" ht="16.5" customHeight="1">
      <c r="A276" s="35"/>
      <c r="B276" s="36"/>
      <c r="C276" s="192" t="s">
        <v>577</v>
      </c>
      <c r="D276" s="192" t="s">
        <v>377</v>
      </c>
      <c r="E276" s="193" t="s">
        <v>1914</v>
      </c>
      <c r="F276" s="194" t="s">
        <v>1915</v>
      </c>
      <c r="G276" s="195" t="s">
        <v>671</v>
      </c>
      <c r="H276" s="196">
        <v>343.4</v>
      </c>
      <c r="I276" s="197"/>
      <c r="J276" s="198">
        <f>ROUND(I276*H276,2)</f>
        <v>0</v>
      </c>
      <c r="K276" s="194" t="s">
        <v>408</v>
      </c>
      <c r="L276" s="40"/>
      <c r="M276" s="199" t="s">
        <v>1</v>
      </c>
      <c r="N276" s="200" t="s">
        <v>42</v>
      </c>
      <c r="O276" s="72"/>
      <c r="P276" s="201">
        <f>O276*H276</f>
        <v>0</v>
      </c>
      <c r="Q276" s="201">
        <v>2.3700000000000001E-3</v>
      </c>
      <c r="R276" s="201">
        <f>Q276*H276</f>
        <v>0.81385799999999997</v>
      </c>
      <c r="S276" s="201">
        <v>0</v>
      </c>
      <c r="T276" s="202">
        <f>S276*H276</f>
        <v>0</v>
      </c>
      <c r="U276" s="35"/>
      <c r="V276" s="35"/>
      <c r="W276" s="35"/>
      <c r="X276" s="35"/>
      <c r="Y276" s="35"/>
      <c r="Z276" s="35"/>
      <c r="AA276" s="35"/>
      <c r="AB276" s="35"/>
      <c r="AC276" s="35"/>
      <c r="AD276" s="35"/>
      <c r="AE276" s="35"/>
      <c r="AR276" s="203" t="s">
        <v>374</v>
      </c>
      <c r="AT276" s="203" t="s">
        <v>377</v>
      </c>
      <c r="AU276" s="203" t="s">
        <v>86</v>
      </c>
      <c r="AY276" s="18" t="s">
        <v>375</v>
      </c>
      <c r="BE276" s="204">
        <f>IF(N276="základní",J276,0)</f>
        <v>0</v>
      </c>
      <c r="BF276" s="204">
        <f>IF(N276="snížená",J276,0)</f>
        <v>0</v>
      </c>
      <c r="BG276" s="204">
        <f>IF(N276="zákl. přenesená",J276,0)</f>
        <v>0</v>
      </c>
      <c r="BH276" s="204">
        <f>IF(N276="sníž. přenesená",J276,0)</f>
        <v>0</v>
      </c>
      <c r="BI276" s="204">
        <f>IF(N276="nulová",J276,0)</f>
        <v>0</v>
      </c>
      <c r="BJ276" s="18" t="s">
        <v>84</v>
      </c>
      <c r="BK276" s="204">
        <f>ROUND(I276*H276,2)</f>
        <v>0</v>
      </c>
      <c r="BL276" s="18" t="s">
        <v>374</v>
      </c>
      <c r="BM276" s="203" t="s">
        <v>4297</v>
      </c>
    </row>
    <row r="277" spans="1:65" s="2" customFormat="1" ht="11.25">
      <c r="A277" s="35"/>
      <c r="B277" s="36"/>
      <c r="C277" s="37"/>
      <c r="D277" s="205" t="s">
        <v>383</v>
      </c>
      <c r="E277" s="37"/>
      <c r="F277" s="206" t="s">
        <v>1917</v>
      </c>
      <c r="G277" s="37"/>
      <c r="H277" s="37"/>
      <c r="I277" s="207"/>
      <c r="J277" s="37"/>
      <c r="K277" s="37"/>
      <c r="L277" s="40"/>
      <c r="M277" s="208"/>
      <c r="N277" s="209"/>
      <c r="O277" s="72"/>
      <c r="P277" s="72"/>
      <c r="Q277" s="72"/>
      <c r="R277" s="72"/>
      <c r="S277" s="72"/>
      <c r="T277" s="73"/>
      <c r="U277" s="35"/>
      <c r="V277" s="35"/>
      <c r="W277" s="35"/>
      <c r="X277" s="35"/>
      <c r="Y277" s="35"/>
      <c r="Z277" s="35"/>
      <c r="AA277" s="35"/>
      <c r="AB277" s="35"/>
      <c r="AC277" s="35"/>
      <c r="AD277" s="35"/>
      <c r="AE277" s="35"/>
      <c r="AT277" s="18" t="s">
        <v>383</v>
      </c>
      <c r="AU277" s="18" t="s">
        <v>86</v>
      </c>
    </row>
    <row r="278" spans="1:65" s="14" customFormat="1" ht="11.25">
      <c r="B278" s="220"/>
      <c r="C278" s="221"/>
      <c r="D278" s="205" t="s">
        <v>384</v>
      </c>
      <c r="E278" s="222" t="s">
        <v>1</v>
      </c>
      <c r="F278" s="223" t="s">
        <v>4298</v>
      </c>
      <c r="G278" s="221"/>
      <c r="H278" s="224">
        <v>343.4</v>
      </c>
      <c r="I278" s="225"/>
      <c r="J278" s="221"/>
      <c r="K278" s="221"/>
      <c r="L278" s="226"/>
      <c r="M278" s="227"/>
      <c r="N278" s="228"/>
      <c r="O278" s="228"/>
      <c r="P278" s="228"/>
      <c r="Q278" s="228"/>
      <c r="R278" s="228"/>
      <c r="S278" s="228"/>
      <c r="T278" s="229"/>
      <c r="AT278" s="230" t="s">
        <v>384</v>
      </c>
      <c r="AU278" s="230" t="s">
        <v>86</v>
      </c>
      <c r="AV278" s="14" t="s">
        <v>86</v>
      </c>
      <c r="AW278" s="14" t="s">
        <v>32</v>
      </c>
      <c r="AX278" s="14" t="s">
        <v>84</v>
      </c>
      <c r="AY278" s="230" t="s">
        <v>375</v>
      </c>
    </row>
    <row r="279" spans="1:65" s="2" customFormat="1" ht="16.5" customHeight="1">
      <c r="A279" s="35"/>
      <c r="B279" s="36"/>
      <c r="C279" s="192" t="s">
        <v>581</v>
      </c>
      <c r="D279" s="192" t="s">
        <v>377</v>
      </c>
      <c r="E279" s="193" t="s">
        <v>1919</v>
      </c>
      <c r="F279" s="194" t="s">
        <v>1920</v>
      </c>
      <c r="G279" s="195" t="s">
        <v>671</v>
      </c>
      <c r="H279" s="196">
        <v>343.4</v>
      </c>
      <c r="I279" s="197"/>
      <c r="J279" s="198">
        <f>ROUND(I279*H279,2)</f>
        <v>0</v>
      </c>
      <c r="K279" s="194" t="s">
        <v>408</v>
      </c>
      <c r="L279" s="40"/>
      <c r="M279" s="199" t="s">
        <v>1</v>
      </c>
      <c r="N279" s="200" t="s">
        <v>42</v>
      </c>
      <c r="O279" s="72"/>
      <c r="P279" s="201">
        <f>O279*H279</f>
        <v>0</v>
      </c>
      <c r="Q279" s="201">
        <v>0</v>
      </c>
      <c r="R279" s="201">
        <f>Q279*H279</f>
        <v>0</v>
      </c>
      <c r="S279" s="201">
        <v>0</v>
      </c>
      <c r="T279" s="202">
        <f>S279*H279</f>
        <v>0</v>
      </c>
      <c r="U279" s="35"/>
      <c r="V279" s="35"/>
      <c r="W279" s="35"/>
      <c r="X279" s="35"/>
      <c r="Y279" s="35"/>
      <c r="Z279" s="35"/>
      <c r="AA279" s="35"/>
      <c r="AB279" s="35"/>
      <c r="AC279" s="35"/>
      <c r="AD279" s="35"/>
      <c r="AE279" s="35"/>
      <c r="AR279" s="203" t="s">
        <v>374</v>
      </c>
      <c r="AT279" s="203" t="s">
        <v>377</v>
      </c>
      <c r="AU279" s="203" t="s">
        <v>86</v>
      </c>
      <c r="AY279" s="18" t="s">
        <v>375</v>
      </c>
      <c r="BE279" s="204">
        <f>IF(N279="základní",J279,0)</f>
        <v>0</v>
      </c>
      <c r="BF279" s="204">
        <f>IF(N279="snížená",J279,0)</f>
        <v>0</v>
      </c>
      <c r="BG279" s="204">
        <f>IF(N279="zákl. přenesená",J279,0)</f>
        <v>0</v>
      </c>
      <c r="BH279" s="204">
        <f>IF(N279="sníž. přenesená",J279,0)</f>
        <v>0</v>
      </c>
      <c r="BI279" s="204">
        <f>IF(N279="nulová",J279,0)</f>
        <v>0</v>
      </c>
      <c r="BJ279" s="18" t="s">
        <v>84</v>
      </c>
      <c r="BK279" s="204">
        <f>ROUND(I279*H279,2)</f>
        <v>0</v>
      </c>
      <c r="BL279" s="18" t="s">
        <v>374</v>
      </c>
      <c r="BM279" s="203" t="s">
        <v>4299</v>
      </c>
    </row>
    <row r="280" spans="1:65" s="2" customFormat="1" ht="11.25">
      <c r="A280" s="35"/>
      <c r="B280" s="36"/>
      <c r="C280" s="37"/>
      <c r="D280" s="205" t="s">
        <v>383</v>
      </c>
      <c r="E280" s="37"/>
      <c r="F280" s="206" t="s">
        <v>1922</v>
      </c>
      <c r="G280" s="37"/>
      <c r="H280" s="37"/>
      <c r="I280" s="207"/>
      <c r="J280" s="37"/>
      <c r="K280" s="37"/>
      <c r="L280" s="40"/>
      <c r="M280" s="208"/>
      <c r="N280" s="209"/>
      <c r="O280" s="72"/>
      <c r="P280" s="72"/>
      <c r="Q280" s="72"/>
      <c r="R280" s="72"/>
      <c r="S280" s="72"/>
      <c r="T280" s="73"/>
      <c r="U280" s="35"/>
      <c r="V280" s="35"/>
      <c r="W280" s="35"/>
      <c r="X280" s="35"/>
      <c r="Y280" s="35"/>
      <c r="Z280" s="35"/>
      <c r="AA280" s="35"/>
      <c r="AB280" s="35"/>
      <c r="AC280" s="35"/>
      <c r="AD280" s="35"/>
      <c r="AE280" s="35"/>
      <c r="AT280" s="18" t="s">
        <v>383</v>
      </c>
      <c r="AU280" s="18" t="s">
        <v>86</v>
      </c>
    </row>
    <row r="281" spans="1:65" s="14" customFormat="1" ht="11.25">
      <c r="B281" s="220"/>
      <c r="C281" s="221"/>
      <c r="D281" s="205" t="s">
        <v>384</v>
      </c>
      <c r="E281" s="222" t="s">
        <v>1</v>
      </c>
      <c r="F281" s="223" t="s">
        <v>4300</v>
      </c>
      <c r="G281" s="221"/>
      <c r="H281" s="224">
        <v>343.4</v>
      </c>
      <c r="I281" s="225"/>
      <c r="J281" s="221"/>
      <c r="K281" s="221"/>
      <c r="L281" s="226"/>
      <c r="M281" s="227"/>
      <c r="N281" s="228"/>
      <c r="O281" s="228"/>
      <c r="P281" s="228"/>
      <c r="Q281" s="228"/>
      <c r="R281" s="228"/>
      <c r="S281" s="228"/>
      <c r="T281" s="229"/>
      <c r="AT281" s="230" t="s">
        <v>384</v>
      </c>
      <c r="AU281" s="230" t="s">
        <v>86</v>
      </c>
      <c r="AV281" s="14" t="s">
        <v>86</v>
      </c>
      <c r="AW281" s="14" t="s">
        <v>32</v>
      </c>
      <c r="AX281" s="14" t="s">
        <v>84</v>
      </c>
      <c r="AY281" s="230" t="s">
        <v>375</v>
      </c>
    </row>
    <row r="282" spans="1:65" s="2" customFormat="1" ht="16.5" customHeight="1">
      <c r="A282" s="35"/>
      <c r="B282" s="36"/>
      <c r="C282" s="192" t="s">
        <v>586</v>
      </c>
      <c r="D282" s="192" t="s">
        <v>377</v>
      </c>
      <c r="E282" s="193" t="s">
        <v>4301</v>
      </c>
      <c r="F282" s="194" t="s">
        <v>4302</v>
      </c>
      <c r="G282" s="195" t="s">
        <v>649</v>
      </c>
      <c r="H282" s="196">
        <v>15.512</v>
      </c>
      <c r="I282" s="197"/>
      <c r="J282" s="198">
        <f>ROUND(I282*H282,2)</f>
        <v>0</v>
      </c>
      <c r="K282" s="194" t="s">
        <v>408</v>
      </c>
      <c r="L282" s="40"/>
      <c r="M282" s="199" t="s">
        <v>1</v>
      </c>
      <c r="N282" s="200" t="s">
        <v>42</v>
      </c>
      <c r="O282" s="72"/>
      <c r="P282" s="201">
        <f>O282*H282</f>
        <v>0</v>
      </c>
      <c r="Q282" s="201">
        <v>1.07636</v>
      </c>
      <c r="R282" s="201">
        <f>Q282*H282</f>
        <v>16.696496320000001</v>
      </c>
      <c r="S282" s="201">
        <v>0</v>
      </c>
      <c r="T282" s="202">
        <f>S282*H282</f>
        <v>0</v>
      </c>
      <c r="U282" s="35"/>
      <c r="V282" s="35"/>
      <c r="W282" s="35"/>
      <c r="X282" s="35"/>
      <c r="Y282" s="35"/>
      <c r="Z282" s="35"/>
      <c r="AA282" s="35"/>
      <c r="AB282" s="35"/>
      <c r="AC282" s="35"/>
      <c r="AD282" s="35"/>
      <c r="AE282" s="35"/>
      <c r="AR282" s="203" t="s">
        <v>374</v>
      </c>
      <c r="AT282" s="203" t="s">
        <v>377</v>
      </c>
      <c r="AU282" s="203" t="s">
        <v>86</v>
      </c>
      <c r="AY282" s="18" t="s">
        <v>375</v>
      </c>
      <c r="BE282" s="204">
        <f>IF(N282="základní",J282,0)</f>
        <v>0</v>
      </c>
      <c r="BF282" s="204">
        <f>IF(N282="snížená",J282,0)</f>
        <v>0</v>
      </c>
      <c r="BG282" s="204">
        <f>IF(N282="zákl. přenesená",J282,0)</f>
        <v>0</v>
      </c>
      <c r="BH282" s="204">
        <f>IF(N282="sníž. přenesená",J282,0)</f>
        <v>0</v>
      </c>
      <c r="BI282" s="204">
        <f>IF(N282="nulová",J282,0)</f>
        <v>0</v>
      </c>
      <c r="BJ282" s="18" t="s">
        <v>84</v>
      </c>
      <c r="BK282" s="204">
        <f>ROUND(I282*H282,2)</f>
        <v>0</v>
      </c>
      <c r="BL282" s="18" t="s">
        <v>374</v>
      </c>
      <c r="BM282" s="203" t="s">
        <v>4303</v>
      </c>
    </row>
    <row r="283" spans="1:65" s="2" customFormat="1" ht="11.25">
      <c r="A283" s="35"/>
      <c r="B283" s="36"/>
      <c r="C283" s="37"/>
      <c r="D283" s="205" t="s">
        <v>383</v>
      </c>
      <c r="E283" s="37"/>
      <c r="F283" s="206" t="s">
        <v>4304</v>
      </c>
      <c r="G283" s="37"/>
      <c r="H283" s="37"/>
      <c r="I283" s="207"/>
      <c r="J283" s="37"/>
      <c r="K283" s="37"/>
      <c r="L283" s="40"/>
      <c r="M283" s="208"/>
      <c r="N283" s="209"/>
      <c r="O283" s="72"/>
      <c r="P283" s="72"/>
      <c r="Q283" s="72"/>
      <c r="R283" s="72"/>
      <c r="S283" s="72"/>
      <c r="T283" s="73"/>
      <c r="U283" s="35"/>
      <c r="V283" s="35"/>
      <c r="W283" s="35"/>
      <c r="X283" s="35"/>
      <c r="Y283" s="35"/>
      <c r="Z283" s="35"/>
      <c r="AA283" s="35"/>
      <c r="AB283" s="35"/>
      <c r="AC283" s="35"/>
      <c r="AD283" s="35"/>
      <c r="AE283" s="35"/>
      <c r="AT283" s="18" t="s">
        <v>383</v>
      </c>
      <c r="AU283" s="18" t="s">
        <v>86</v>
      </c>
    </row>
    <row r="284" spans="1:65" s="14" customFormat="1" ht="11.25">
      <c r="B284" s="220"/>
      <c r="C284" s="221"/>
      <c r="D284" s="205" t="s">
        <v>384</v>
      </c>
      <c r="E284" s="222" t="s">
        <v>1</v>
      </c>
      <c r="F284" s="223" t="s">
        <v>4305</v>
      </c>
      <c r="G284" s="221"/>
      <c r="H284" s="224">
        <v>15.512</v>
      </c>
      <c r="I284" s="225"/>
      <c r="J284" s="221"/>
      <c r="K284" s="221"/>
      <c r="L284" s="226"/>
      <c r="M284" s="227"/>
      <c r="N284" s="228"/>
      <c r="O284" s="228"/>
      <c r="P284" s="228"/>
      <c r="Q284" s="228"/>
      <c r="R284" s="228"/>
      <c r="S284" s="228"/>
      <c r="T284" s="229"/>
      <c r="AT284" s="230" t="s">
        <v>384</v>
      </c>
      <c r="AU284" s="230" t="s">
        <v>86</v>
      </c>
      <c r="AV284" s="14" t="s">
        <v>86</v>
      </c>
      <c r="AW284" s="14" t="s">
        <v>32</v>
      </c>
      <c r="AX284" s="14" t="s">
        <v>84</v>
      </c>
      <c r="AY284" s="230" t="s">
        <v>375</v>
      </c>
    </row>
    <row r="285" spans="1:65" s="2" customFormat="1" ht="16.5" customHeight="1">
      <c r="A285" s="35"/>
      <c r="B285" s="36"/>
      <c r="C285" s="192" t="s">
        <v>590</v>
      </c>
      <c r="D285" s="192" t="s">
        <v>377</v>
      </c>
      <c r="E285" s="193" t="s">
        <v>3146</v>
      </c>
      <c r="F285" s="194" t="s">
        <v>2960</v>
      </c>
      <c r="G285" s="195" t="s">
        <v>702</v>
      </c>
      <c r="H285" s="196">
        <v>50.2</v>
      </c>
      <c r="I285" s="197"/>
      <c r="J285" s="198">
        <f>ROUND(I285*H285,2)</f>
        <v>0</v>
      </c>
      <c r="K285" s="194" t="s">
        <v>1</v>
      </c>
      <c r="L285" s="40"/>
      <c r="M285" s="199" t="s">
        <v>1</v>
      </c>
      <c r="N285" s="200" t="s">
        <v>42</v>
      </c>
      <c r="O285" s="72"/>
      <c r="P285" s="201">
        <f>O285*H285</f>
        <v>0</v>
      </c>
      <c r="Q285" s="201">
        <v>3.3E-4</v>
      </c>
      <c r="R285" s="201">
        <f>Q285*H285</f>
        <v>1.6566000000000001E-2</v>
      </c>
      <c r="S285" s="201">
        <v>0</v>
      </c>
      <c r="T285" s="202">
        <f>S285*H285</f>
        <v>0</v>
      </c>
      <c r="U285" s="35"/>
      <c r="V285" s="35"/>
      <c r="W285" s="35"/>
      <c r="X285" s="35"/>
      <c r="Y285" s="35"/>
      <c r="Z285" s="35"/>
      <c r="AA285" s="35"/>
      <c r="AB285" s="35"/>
      <c r="AC285" s="35"/>
      <c r="AD285" s="35"/>
      <c r="AE285" s="35"/>
      <c r="AR285" s="203" t="s">
        <v>374</v>
      </c>
      <c r="AT285" s="203" t="s">
        <v>377</v>
      </c>
      <c r="AU285" s="203" t="s">
        <v>86</v>
      </c>
      <c r="AY285" s="18" t="s">
        <v>375</v>
      </c>
      <c r="BE285" s="204">
        <f>IF(N285="základní",J285,0)</f>
        <v>0</v>
      </c>
      <c r="BF285" s="204">
        <f>IF(N285="snížená",J285,0)</f>
        <v>0</v>
      </c>
      <c r="BG285" s="204">
        <f>IF(N285="zákl. přenesená",J285,0)</f>
        <v>0</v>
      </c>
      <c r="BH285" s="204">
        <f>IF(N285="sníž. přenesená",J285,0)</f>
        <v>0</v>
      </c>
      <c r="BI285" s="204">
        <f>IF(N285="nulová",J285,0)</f>
        <v>0</v>
      </c>
      <c r="BJ285" s="18" t="s">
        <v>84</v>
      </c>
      <c r="BK285" s="204">
        <f>ROUND(I285*H285,2)</f>
        <v>0</v>
      </c>
      <c r="BL285" s="18" t="s">
        <v>374</v>
      </c>
      <c r="BM285" s="203" t="s">
        <v>4306</v>
      </c>
    </row>
    <row r="286" spans="1:65" s="2" customFormat="1" ht="39">
      <c r="A286" s="35"/>
      <c r="B286" s="36"/>
      <c r="C286" s="37"/>
      <c r="D286" s="205" t="s">
        <v>383</v>
      </c>
      <c r="E286" s="37"/>
      <c r="F286" s="206" t="s">
        <v>3148</v>
      </c>
      <c r="G286" s="37"/>
      <c r="H286" s="37"/>
      <c r="I286" s="207"/>
      <c r="J286" s="37"/>
      <c r="K286" s="37"/>
      <c r="L286" s="40"/>
      <c r="M286" s="208"/>
      <c r="N286" s="209"/>
      <c r="O286" s="72"/>
      <c r="P286" s="72"/>
      <c r="Q286" s="72"/>
      <c r="R286" s="72"/>
      <c r="S286" s="72"/>
      <c r="T286" s="73"/>
      <c r="U286" s="35"/>
      <c r="V286" s="35"/>
      <c r="W286" s="35"/>
      <c r="X286" s="35"/>
      <c r="Y286" s="35"/>
      <c r="Z286" s="35"/>
      <c r="AA286" s="35"/>
      <c r="AB286" s="35"/>
      <c r="AC286" s="35"/>
      <c r="AD286" s="35"/>
      <c r="AE286" s="35"/>
      <c r="AT286" s="18" t="s">
        <v>383</v>
      </c>
      <c r="AU286" s="18" t="s">
        <v>86</v>
      </c>
    </row>
    <row r="287" spans="1:65" s="2" customFormat="1" ht="19.5">
      <c r="A287" s="35"/>
      <c r="B287" s="36"/>
      <c r="C287" s="37"/>
      <c r="D287" s="205" t="s">
        <v>410</v>
      </c>
      <c r="E287" s="37"/>
      <c r="F287" s="231" t="s">
        <v>4307</v>
      </c>
      <c r="G287" s="37"/>
      <c r="H287" s="37"/>
      <c r="I287" s="207"/>
      <c r="J287" s="37"/>
      <c r="K287" s="37"/>
      <c r="L287" s="40"/>
      <c r="M287" s="208"/>
      <c r="N287" s="209"/>
      <c r="O287" s="72"/>
      <c r="P287" s="72"/>
      <c r="Q287" s="72"/>
      <c r="R287" s="72"/>
      <c r="S287" s="72"/>
      <c r="T287" s="73"/>
      <c r="U287" s="35"/>
      <c r="V287" s="35"/>
      <c r="W287" s="35"/>
      <c r="X287" s="35"/>
      <c r="Y287" s="35"/>
      <c r="Z287" s="35"/>
      <c r="AA287" s="35"/>
      <c r="AB287" s="35"/>
      <c r="AC287" s="35"/>
      <c r="AD287" s="35"/>
      <c r="AE287" s="35"/>
      <c r="AT287" s="18" t="s">
        <v>410</v>
      </c>
      <c r="AU287" s="18" t="s">
        <v>86</v>
      </c>
    </row>
    <row r="288" spans="1:65" s="14" customFormat="1" ht="11.25">
      <c r="B288" s="220"/>
      <c r="C288" s="221"/>
      <c r="D288" s="205" t="s">
        <v>384</v>
      </c>
      <c r="E288" s="222" t="s">
        <v>1</v>
      </c>
      <c r="F288" s="223" t="s">
        <v>4308</v>
      </c>
      <c r="G288" s="221"/>
      <c r="H288" s="224">
        <v>50.2</v>
      </c>
      <c r="I288" s="225"/>
      <c r="J288" s="221"/>
      <c r="K288" s="221"/>
      <c r="L288" s="226"/>
      <c r="M288" s="227"/>
      <c r="N288" s="228"/>
      <c r="O288" s="228"/>
      <c r="P288" s="228"/>
      <c r="Q288" s="228"/>
      <c r="R288" s="228"/>
      <c r="S288" s="228"/>
      <c r="T288" s="229"/>
      <c r="AT288" s="230" t="s">
        <v>384</v>
      </c>
      <c r="AU288" s="230" t="s">
        <v>86</v>
      </c>
      <c r="AV288" s="14" t="s">
        <v>86</v>
      </c>
      <c r="AW288" s="14" t="s">
        <v>32</v>
      </c>
      <c r="AX288" s="14" t="s">
        <v>84</v>
      </c>
      <c r="AY288" s="230" t="s">
        <v>375</v>
      </c>
    </row>
    <row r="289" spans="1:65" s="12" customFormat="1" ht="22.9" customHeight="1">
      <c r="B289" s="176"/>
      <c r="C289" s="177"/>
      <c r="D289" s="178" t="s">
        <v>76</v>
      </c>
      <c r="E289" s="190" t="s">
        <v>374</v>
      </c>
      <c r="F289" s="190" t="s">
        <v>1141</v>
      </c>
      <c r="G289" s="177"/>
      <c r="H289" s="177"/>
      <c r="I289" s="180"/>
      <c r="J289" s="191">
        <f>BK289</f>
        <v>0</v>
      </c>
      <c r="K289" s="177"/>
      <c r="L289" s="182"/>
      <c r="M289" s="183"/>
      <c r="N289" s="184"/>
      <c r="O289" s="184"/>
      <c r="P289" s="185">
        <f>SUM(P290:P310)</f>
        <v>0</v>
      </c>
      <c r="Q289" s="184"/>
      <c r="R289" s="185">
        <f>SUM(R290:R310)</f>
        <v>354.86487579999999</v>
      </c>
      <c r="S289" s="184"/>
      <c r="T289" s="186">
        <f>SUM(T290:T310)</f>
        <v>0</v>
      </c>
      <c r="AR289" s="187" t="s">
        <v>84</v>
      </c>
      <c r="AT289" s="188" t="s">
        <v>76</v>
      </c>
      <c r="AU289" s="188" t="s">
        <v>84</v>
      </c>
      <c r="AY289" s="187" t="s">
        <v>375</v>
      </c>
      <c r="BK289" s="189">
        <f>SUM(BK290:BK310)</f>
        <v>0</v>
      </c>
    </row>
    <row r="290" spans="1:65" s="2" customFormat="1" ht="16.5" customHeight="1">
      <c r="A290" s="35"/>
      <c r="B290" s="36"/>
      <c r="C290" s="192" t="s">
        <v>595</v>
      </c>
      <c r="D290" s="192" t="s">
        <v>377</v>
      </c>
      <c r="E290" s="193" t="s">
        <v>1161</v>
      </c>
      <c r="F290" s="194" t="s">
        <v>1162</v>
      </c>
      <c r="G290" s="195" t="s">
        <v>671</v>
      </c>
      <c r="H290" s="196">
        <v>90.15</v>
      </c>
      <c r="I290" s="197"/>
      <c r="J290" s="198">
        <f>ROUND(I290*H290,2)</f>
        <v>0</v>
      </c>
      <c r="K290" s="194" t="s">
        <v>408</v>
      </c>
      <c r="L290" s="40"/>
      <c r="M290" s="199" t="s">
        <v>1</v>
      </c>
      <c r="N290" s="200" t="s">
        <v>42</v>
      </c>
      <c r="O290" s="72"/>
      <c r="P290" s="201">
        <f>O290*H290</f>
        <v>0</v>
      </c>
      <c r="Q290" s="201">
        <v>0</v>
      </c>
      <c r="R290" s="201">
        <f>Q290*H290</f>
        <v>0</v>
      </c>
      <c r="S290" s="201">
        <v>0</v>
      </c>
      <c r="T290" s="202">
        <f>S290*H290</f>
        <v>0</v>
      </c>
      <c r="U290" s="35"/>
      <c r="V290" s="35"/>
      <c r="W290" s="35"/>
      <c r="X290" s="35"/>
      <c r="Y290" s="35"/>
      <c r="Z290" s="35"/>
      <c r="AA290" s="35"/>
      <c r="AB290" s="35"/>
      <c r="AC290" s="35"/>
      <c r="AD290" s="35"/>
      <c r="AE290" s="35"/>
      <c r="AR290" s="203" t="s">
        <v>374</v>
      </c>
      <c r="AT290" s="203" t="s">
        <v>377</v>
      </c>
      <c r="AU290" s="203" t="s">
        <v>86</v>
      </c>
      <c r="AY290" s="18" t="s">
        <v>375</v>
      </c>
      <c r="BE290" s="204">
        <f>IF(N290="základní",J290,0)</f>
        <v>0</v>
      </c>
      <c r="BF290" s="204">
        <f>IF(N290="snížená",J290,0)</f>
        <v>0</v>
      </c>
      <c r="BG290" s="204">
        <f>IF(N290="zákl. přenesená",J290,0)</f>
        <v>0</v>
      </c>
      <c r="BH290" s="204">
        <f>IF(N290="sníž. přenesená",J290,0)</f>
        <v>0</v>
      </c>
      <c r="BI290" s="204">
        <f>IF(N290="nulová",J290,0)</f>
        <v>0</v>
      </c>
      <c r="BJ290" s="18" t="s">
        <v>84</v>
      </c>
      <c r="BK290" s="204">
        <f>ROUND(I290*H290,2)</f>
        <v>0</v>
      </c>
      <c r="BL290" s="18" t="s">
        <v>374</v>
      </c>
      <c r="BM290" s="203" t="s">
        <v>4309</v>
      </c>
    </row>
    <row r="291" spans="1:65" s="2" customFormat="1" ht="11.25">
      <c r="A291" s="35"/>
      <c r="B291" s="36"/>
      <c r="C291" s="37"/>
      <c r="D291" s="205" t="s">
        <v>383</v>
      </c>
      <c r="E291" s="37"/>
      <c r="F291" s="206" t="s">
        <v>1164</v>
      </c>
      <c r="G291" s="37"/>
      <c r="H291" s="37"/>
      <c r="I291" s="207"/>
      <c r="J291" s="37"/>
      <c r="K291" s="37"/>
      <c r="L291" s="40"/>
      <c r="M291" s="208"/>
      <c r="N291" s="209"/>
      <c r="O291" s="72"/>
      <c r="P291" s="72"/>
      <c r="Q291" s="72"/>
      <c r="R291" s="72"/>
      <c r="S291" s="72"/>
      <c r="T291" s="73"/>
      <c r="U291" s="35"/>
      <c r="V291" s="35"/>
      <c r="W291" s="35"/>
      <c r="X291" s="35"/>
      <c r="Y291" s="35"/>
      <c r="Z291" s="35"/>
      <c r="AA291" s="35"/>
      <c r="AB291" s="35"/>
      <c r="AC291" s="35"/>
      <c r="AD291" s="35"/>
      <c r="AE291" s="35"/>
      <c r="AT291" s="18" t="s">
        <v>383</v>
      </c>
      <c r="AU291" s="18" t="s">
        <v>86</v>
      </c>
    </row>
    <row r="292" spans="1:65" s="14" customFormat="1" ht="11.25">
      <c r="B292" s="220"/>
      <c r="C292" s="221"/>
      <c r="D292" s="205" t="s">
        <v>384</v>
      </c>
      <c r="E292" s="222" t="s">
        <v>1</v>
      </c>
      <c r="F292" s="223" t="s">
        <v>4310</v>
      </c>
      <c r="G292" s="221"/>
      <c r="H292" s="224">
        <v>85.5</v>
      </c>
      <c r="I292" s="225"/>
      <c r="J292" s="221"/>
      <c r="K292" s="221"/>
      <c r="L292" s="226"/>
      <c r="M292" s="227"/>
      <c r="N292" s="228"/>
      <c r="O292" s="228"/>
      <c r="P292" s="228"/>
      <c r="Q292" s="228"/>
      <c r="R292" s="228"/>
      <c r="S292" s="228"/>
      <c r="T292" s="229"/>
      <c r="AT292" s="230" t="s">
        <v>384</v>
      </c>
      <c r="AU292" s="230" t="s">
        <v>86</v>
      </c>
      <c r="AV292" s="14" t="s">
        <v>86</v>
      </c>
      <c r="AW292" s="14" t="s">
        <v>32</v>
      </c>
      <c r="AX292" s="14" t="s">
        <v>77</v>
      </c>
      <c r="AY292" s="230" t="s">
        <v>375</v>
      </c>
    </row>
    <row r="293" spans="1:65" s="14" customFormat="1" ht="11.25">
      <c r="B293" s="220"/>
      <c r="C293" s="221"/>
      <c r="D293" s="205" t="s">
        <v>384</v>
      </c>
      <c r="E293" s="222" t="s">
        <v>1</v>
      </c>
      <c r="F293" s="223" t="s">
        <v>4311</v>
      </c>
      <c r="G293" s="221"/>
      <c r="H293" s="224">
        <v>4.6500000000000004</v>
      </c>
      <c r="I293" s="225"/>
      <c r="J293" s="221"/>
      <c r="K293" s="221"/>
      <c r="L293" s="226"/>
      <c r="M293" s="227"/>
      <c r="N293" s="228"/>
      <c r="O293" s="228"/>
      <c r="P293" s="228"/>
      <c r="Q293" s="228"/>
      <c r="R293" s="228"/>
      <c r="S293" s="228"/>
      <c r="T293" s="229"/>
      <c r="AT293" s="230" t="s">
        <v>384</v>
      </c>
      <c r="AU293" s="230" t="s">
        <v>86</v>
      </c>
      <c r="AV293" s="14" t="s">
        <v>86</v>
      </c>
      <c r="AW293" s="14" t="s">
        <v>32</v>
      </c>
      <c r="AX293" s="14" t="s">
        <v>77</v>
      </c>
      <c r="AY293" s="230" t="s">
        <v>375</v>
      </c>
    </row>
    <row r="294" spans="1:65" s="15" customFormat="1" ht="11.25">
      <c r="B294" s="246"/>
      <c r="C294" s="247"/>
      <c r="D294" s="205" t="s">
        <v>384</v>
      </c>
      <c r="E294" s="248" t="s">
        <v>1</v>
      </c>
      <c r="F294" s="249" t="s">
        <v>746</v>
      </c>
      <c r="G294" s="247"/>
      <c r="H294" s="250">
        <v>90.15</v>
      </c>
      <c r="I294" s="251"/>
      <c r="J294" s="247"/>
      <c r="K294" s="247"/>
      <c r="L294" s="252"/>
      <c r="M294" s="253"/>
      <c r="N294" s="254"/>
      <c r="O294" s="254"/>
      <c r="P294" s="254"/>
      <c r="Q294" s="254"/>
      <c r="R294" s="254"/>
      <c r="S294" s="254"/>
      <c r="T294" s="255"/>
      <c r="AT294" s="256" t="s">
        <v>384</v>
      </c>
      <c r="AU294" s="256" t="s">
        <v>86</v>
      </c>
      <c r="AV294" s="15" t="s">
        <v>374</v>
      </c>
      <c r="AW294" s="15" t="s">
        <v>32</v>
      </c>
      <c r="AX294" s="15" t="s">
        <v>84</v>
      </c>
      <c r="AY294" s="256" t="s">
        <v>375</v>
      </c>
    </row>
    <row r="295" spans="1:65" s="2" customFormat="1" ht="16.5" customHeight="1">
      <c r="A295" s="35"/>
      <c r="B295" s="36"/>
      <c r="C295" s="192" t="s">
        <v>1068</v>
      </c>
      <c r="D295" s="192" t="s">
        <v>377</v>
      </c>
      <c r="E295" s="193" t="s">
        <v>1587</v>
      </c>
      <c r="F295" s="194" t="s">
        <v>1588</v>
      </c>
      <c r="G295" s="195" t="s">
        <v>615</v>
      </c>
      <c r="H295" s="196">
        <v>7.14</v>
      </c>
      <c r="I295" s="197"/>
      <c r="J295" s="198">
        <f>ROUND(I295*H295,2)</f>
        <v>0</v>
      </c>
      <c r="K295" s="194" t="s">
        <v>1</v>
      </c>
      <c r="L295" s="40"/>
      <c r="M295" s="199" t="s">
        <v>1</v>
      </c>
      <c r="N295" s="200" t="s">
        <v>42</v>
      </c>
      <c r="O295" s="72"/>
      <c r="P295" s="201">
        <f>O295*H295</f>
        <v>0</v>
      </c>
      <c r="Q295" s="201">
        <v>0.24787000000000001</v>
      </c>
      <c r="R295" s="201">
        <f>Q295*H295</f>
        <v>1.7697917999999999</v>
      </c>
      <c r="S295" s="201">
        <v>0</v>
      </c>
      <c r="T295" s="202">
        <f>S295*H295</f>
        <v>0</v>
      </c>
      <c r="U295" s="35"/>
      <c r="V295" s="35"/>
      <c r="W295" s="35"/>
      <c r="X295" s="35"/>
      <c r="Y295" s="35"/>
      <c r="Z295" s="35"/>
      <c r="AA295" s="35"/>
      <c r="AB295" s="35"/>
      <c r="AC295" s="35"/>
      <c r="AD295" s="35"/>
      <c r="AE295" s="35"/>
      <c r="AR295" s="203" t="s">
        <v>374</v>
      </c>
      <c r="AT295" s="203" t="s">
        <v>377</v>
      </c>
      <c r="AU295" s="203" t="s">
        <v>86</v>
      </c>
      <c r="AY295" s="18" t="s">
        <v>375</v>
      </c>
      <c r="BE295" s="204">
        <f>IF(N295="základní",J295,0)</f>
        <v>0</v>
      </c>
      <c r="BF295" s="204">
        <f>IF(N295="snížená",J295,0)</f>
        <v>0</v>
      </c>
      <c r="BG295" s="204">
        <f>IF(N295="zákl. přenesená",J295,0)</f>
        <v>0</v>
      </c>
      <c r="BH295" s="204">
        <f>IF(N295="sníž. přenesená",J295,0)</f>
        <v>0</v>
      </c>
      <c r="BI295" s="204">
        <f>IF(N295="nulová",J295,0)</f>
        <v>0</v>
      </c>
      <c r="BJ295" s="18" t="s">
        <v>84</v>
      </c>
      <c r="BK295" s="204">
        <f>ROUND(I295*H295,2)</f>
        <v>0</v>
      </c>
      <c r="BL295" s="18" t="s">
        <v>374</v>
      </c>
      <c r="BM295" s="203" t="s">
        <v>4312</v>
      </c>
    </row>
    <row r="296" spans="1:65" s="2" customFormat="1" ht="11.25">
      <c r="A296" s="35"/>
      <c r="B296" s="36"/>
      <c r="C296" s="37"/>
      <c r="D296" s="205" t="s">
        <v>383</v>
      </c>
      <c r="E296" s="37"/>
      <c r="F296" s="206" t="s">
        <v>1590</v>
      </c>
      <c r="G296" s="37"/>
      <c r="H296" s="37"/>
      <c r="I296" s="207"/>
      <c r="J296" s="37"/>
      <c r="K296" s="37"/>
      <c r="L296" s="40"/>
      <c r="M296" s="208"/>
      <c r="N296" s="209"/>
      <c r="O296" s="72"/>
      <c r="P296" s="72"/>
      <c r="Q296" s="72"/>
      <c r="R296" s="72"/>
      <c r="S296" s="72"/>
      <c r="T296" s="73"/>
      <c r="U296" s="35"/>
      <c r="V296" s="35"/>
      <c r="W296" s="35"/>
      <c r="X296" s="35"/>
      <c r="Y296" s="35"/>
      <c r="Z296" s="35"/>
      <c r="AA296" s="35"/>
      <c r="AB296" s="35"/>
      <c r="AC296" s="35"/>
      <c r="AD296" s="35"/>
      <c r="AE296" s="35"/>
      <c r="AT296" s="18" t="s">
        <v>383</v>
      </c>
      <c r="AU296" s="18" t="s">
        <v>86</v>
      </c>
    </row>
    <row r="297" spans="1:65" s="14" customFormat="1" ht="11.25">
      <c r="B297" s="220"/>
      <c r="C297" s="221"/>
      <c r="D297" s="205" t="s">
        <v>384</v>
      </c>
      <c r="E297" s="222" t="s">
        <v>1</v>
      </c>
      <c r="F297" s="223" t="s">
        <v>4313</v>
      </c>
      <c r="G297" s="221"/>
      <c r="H297" s="224">
        <v>7.14</v>
      </c>
      <c r="I297" s="225"/>
      <c r="J297" s="221"/>
      <c r="K297" s="221"/>
      <c r="L297" s="226"/>
      <c r="M297" s="227"/>
      <c r="N297" s="228"/>
      <c r="O297" s="228"/>
      <c r="P297" s="228"/>
      <c r="Q297" s="228"/>
      <c r="R297" s="228"/>
      <c r="S297" s="228"/>
      <c r="T297" s="229"/>
      <c r="AT297" s="230" t="s">
        <v>384</v>
      </c>
      <c r="AU297" s="230" t="s">
        <v>86</v>
      </c>
      <c r="AV297" s="14" t="s">
        <v>86</v>
      </c>
      <c r="AW297" s="14" t="s">
        <v>32</v>
      </c>
      <c r="AX297" s="14" t="s">
        <v>84</v>
      </c>
      <c r="AY297" s="230" t="s">
        <v>375</v>
      </c>
    </row>
    <row r="298" spans="1:65" s="2" customFormat="1" ht="16.5" customHeight="1">
      <c r="A298" s="35"/>
      <c r="B298" s="36"/>
      <c r="C298" s="192" t="s">
        <v>1072</v>
      </c>
      <c r="D298" s="192" t="s">
        <v>377</v>
      </c>
      <c r="E298" s="193" t="s">
        <v>4314</v>
      </c>
      <c r="F298" s="194" t="s">
        <v>1588</v>
      </c>
      <c r="G298" s="195" t="s">
        <v>615</v>
      </c>
      <c r="H298" s="196">
        <v>132</v>
      </c>
      <c r="I298" s="197"/>
      <c r="J298" s="198">
        <f>ROUND(I298*H298,2)</f>
        <v>0</v>
      </c>
      <c r="K298" s="194" t="s">
        <v>1</v>
      </c>
      <c r="L298" s="40"/>
      <c r="M298" s="199" t="s">
        <v>1</v>
      </c>
      <c r="N298" s="200" t="s">
        <v>42</v>
      </c>
      <c r="O298" s="72"/>
      <c r="P298" s="201">
        <f>O298*H298</f>
        <v>0</v>
      </c>
      <c r="Q298" s="201">
        <v>0</v>
      </c>
      <c r="R298" s="201">
        <f>Q298*H298</f>
        <v>0</v>
      </c>
      <c r="S298" s="201">
        <v>0</v>
      </c>
      <c r="T298" s="202">
        <f>S298*H298</f>
        <v>0</v>
      </c>
      <c r="U298" s="35"/>
      <c r="V298" s="35"/>
      <c r="W298" s="35"/>
      <c r="X298" s="35"/>
      <c r="Y298" s="35"/>
      <c r="Z298" s="35"/>
      <c r="AA298" s="35"/>
      <c r="AB298" s="35"/>
      <c r="AC298" s="35"/>
      <c r="AD298" s="35"/>
      <c r="AE298" s="35"/>
      <c r="AR298" s="203" t="s">
        <v>374</v>
      </c>
      <c r="AT298" s="203" t="s">
        <v>377</v>
      </c>
      <c r="AU298" s="203" t="s">
        <v>86</v>
      </c>
      <c r="AY298" s="18" t="s">
        <v>375</v>
      </c>
      <c r="BE298" s="204">
        <f>IF(N298="základní",J298,0)</f>
        <v>0</v>
      </c>
      <c r="BF298" s="204">
        <f>IF(N298="snížená",J298,0)</f>
        <v>0</v>
      </c>
      <c r="BG298" s="204">
        <f>IF(N298="zákl. přenesená",J298,0)</f>
        <v>0</v>
      </c>
      <c r="BH298" s="204">
        <f>IF(N298="sníž. přenesená",J298,0)</f>
        <v>0</v>
      </c>
      <c r="BI298" s="204">
        <f>IF(N298="nulová",J298,0)</f>
        <v>0</v>
      </c>
      <c r="BJ298" s="18" t="s">
        <v>84</v>
      </c>
      <c r="BK298" s="204">
        <f>ROUND(I298*H298,2)</f>
        <v>0</v>
      </c>
      <c r="BL298" s="18" t="s">
        <v>374</v>
      </c>
      <c r="BM298" s="203" t="s">
        <v>4315</v>
      </c>
    </row>
    <row r="299" spans="1:65" s="2" customFormat="1" ht="11.25">
      <c r="A299" s="35"/>
      <c r="B299" s="36"/>
      <c r="C299" s="37"/>
      <c r="D299" s="205" t="s">
        <v>383</v>
      </c>
      <c r="E299" s="37"/>
      <c r="F299" s="206" t="s">
        <v>1590</v>
      </c>
      <c r="G299" s="37"/>
      <c r="H299" s="37"/>
      <c r="I299" s="207"/>
      <c r="J299" s="37"/>
      <c r="K299" s="37"/>
      <c r="L299" s="40"/>
      <c r="M299" s="208"/>
      <c r="N299" s="209"/>
      <c r="O299" s="72"/>
      <c r="P299" s="72"/>
      <c r="Q299" s="72"/>
      <c r="R299" s="72"/>
      <c r="S299" s="72"/>
      <c r="T299" s="73"/>
      <c r="U299" s="35"/>
      <c r="V299" s="35"/>
      <c r="W299" s="35"/>
      <c r="X299" s="35"/>
      <c r="Y299" s="35"/>
      <c r="Z299" s="35"/>
      <c r="AA299" s="35"/>
      <c r="AB299" s="35"/>
      <c r="AC299" s="35"/>
      <c r="AD299" s="35"/>
      <c r="AE299" s="35"/>
      <c r="AT299" s="18" t="s">
        <v>383</v>
      </c>
      <c r="AU299" s="18" t="s">
        <v>86</v>
      </c>
    </row>
    <row r="300" spans="1:65" s="14" customFormat="1" ht="11.25">
      <c r="B300" s="220"/>
      <c r="C300" s="221"/>
      <c r="D300" s="205" t="s">
        <v>384</v>
      </c>
      <c r="E300" s="222" t="s">
        <v>1</v>
      </c>
      <c r="F300" s="223" t="s">
        <v>4316</v>
      </c>
      <c r="G300" s="221"/>
      <c r="H300" s="224">
        <v>132</v>
      </c>
      <c r="I300" s="225"/>
      <c r="J300" s="221"/>
      <c r="K300" s="221"/>
      <c r="L300" s="226"/>
      <c r="M300" s="227"/>
      <c r="N300" s="228"/>
      <c r="O300" s="228"/>
      <c r="P300" s="228"/>
      <c r="Q300" s="228"/>
      <c r="R300" s="228"/>
      <c r="S300" s="228"/>
      <c r="T300" s="229"/>
      <c r="AT300" s="230" t="s">
        <v>384</v>
      </c>
      <c r="AU300" s="230" t="s">
        <v>86</v>
      </c>
      <c r="AV300" s="14" t="s">
        <v>86</v>
      </c>
      <c r="AW300" s="14" t="s">
        <v>32</v>
      </c>
      <c r="AX300" s="14" t="s">
        <v>84</v>
      </c>
      <c r="AY300" s="230" t="s">
        <v>375</v>
      </c>
    </row>
    <row r="301" spans="1:65" s="2" customFormat="1" ht="16.5" customHeight="1">
      <c r="A301" s="35"/>
      <c r="B301" s="36"/>
      <c r="C301" s="192" t="s">
        <v>1077</v>
      </c>
      <c r="D301" s="192" t="s">
        <v>377</v>
      </c>
      <c r="E301" s="193" t="s">
        <v>4317</v>
      </c>
      <c r="F301" s="194" t="s">
        <v>4318</v>
      </c>
      <c r="G301" s="195" t="s">
        <v>615</v>
      </c>
      <c r="H301" s="196">
        <v>42.2</v>
      </c>
      <c r="I301" s="197"/>
      <c r="J301" s="198">
        <f>ROUND(I301*H301,2)</f>
        <v>0</v>
      </c>
      <c r="K301" s="194" t="s">
        <v>408</v>
      </c>
      <c r="L301" s="40"/>
      <c r="M301" s="199" t="s">
        <v>1</v>
      </c>
      <c r="N301" s="200" t="s">
        <v>42</v>
      </c>
      <c r="O301" s="72"/>
      <c r="P301" s="201">
        <f>O301*H301</f>
        <v>0</v>
      </c>
      <c r="Q301" s="201">
        <v>2.5068199999999998</v>
      </c>
      <c r="R301" s="201">
        <f>Q301*H301</f>
        <v>105.78780399999999</v>
      </c>
      <c r="S301" s="201">
        <v>0</v>
      </c>
      <c r="T301" s="202">
        <f>S301*H301</f>
        <v>0</v>
      </c>
      <c r="U301" s="35"/>
      <c r="V301" s="35"/>
      <c r="W301" s="35"/>
      <c r="X301" s="35"/>
      <c r="Y301" s="35"/>
      <c r="Z301" s="35"/>
      <c r="AA301" s="35"/>
      <c r="AB301" s="35"/>
      <c r="AC301" s="35"/>
      <c r="AD301" s="35"/>
      <c r="AE301" s="35"/>
      <c r="AR301" s="203" t="s">
        <v>374</v>
      </c>
      <c r="AT301" s="203" t="s">
        <v>377</v>
      </c>
      <c r="AU301" s="203" t="s">
        <v>86</v>
      </c>
      <c r="AY301" s="18" t="s">
        <v>375</v>
      </c>
      <c r="BE301" s="204">
        <f>IF(N301="základní",J301,0)</f>
        <v>0</v>
      </c>
      <c r="BF301" s="204">
        <f>IF(N301="snížená",J301,0)</f>
        <v>0</v>
      </c>
      <c r="BG301" s="204">
        <f>IF(N301="zákl. přenesená",J301,0)</f>
        <v>0</v>
      </c>
      <c r="BH301" s="204">
        <f>IF(N301="sníž. přenesená",J301,0)</f>
        <v>0</v>
      </c>
      <c r="BI301" s="204">
        <f>IF(N301="nulová",J301,0)</f>
        <v>0</v>
      </c>
      <c r="BJ301" s="18" t="s">
        <v>84</v>
      </c>
      <c r="BK301" s="204">
        <f>ROUND(I301*H301,2)</f>
        <v>0</v>
      </c>
      <c r="BL301" s="18" t="s">
        <v>374</v>
      </c>
      <c r="BM301" s="203" t="s">
        <v>4319</v>
      </c>
    </row>
    <row r="302" spans="1:65" s="2" customFormat="1" ht="19.5">
      <c r="A302" s="35"/>
      <c r="B302" s="36"/>
      <c r="C302" s="37"/>
      <c r="D302" s="205" t="s">
        <v>383</v>
      </c>
      <c r="E302" s="37"/>
      <c r="F302" s="206" t="s">
        <v>4320</v>
      </c>
      <c r="G302" s="37"/>
      <c r="H302" s="37"/>
      <c r="I302" s="207"/>
      <c r="J302" s="37"/>
      <c r="K302" s="37"/>
      <c r="L302" s="40"/>
      <c r="M302" s="208"/>
      <c r="N302" s="209"/>
      <c r="O302" s="72"/>
      <c r="P302" s="72"/>
      <c r="Q302" s="72"/>
      <c r="R302" s="72"/>
      <c r="S302" s="72"/>
      <c r="T302" s="73"/>
      <c r="U302" s="35"/>
      <c r="V302" s="35"/>
      <c r="W302" s="35"/>
      <c r="X302" s="35"/>
      <c r="Y302" s="35"/>
      <c r="Z302" s="35"/>
      <c r="AA302" s="35"/>
      <c r="AB302" s="35"/>
      <c r="AC302" s="35"/>
      <c r="AD302" s="35"/>
      <c r="AE302" s="35"/>
      <c r="AT302" s="18" t="s">
        <v>383</v>
      </c>
      <c r="AU302" s="18" t="s">
        <v>86</v>
      </c>
    </row>
    <row r="303" spans="1:65" s="14" customFormat="1" ht="11.25">
      <c r="B303" s="220"/>
      <c r="C303" s="221"/>
      <c r="D303" s="205" t="s">
        <v>384</v>
      </c>
      <c r="E303" s="222" t="s">
        <v>1</v>
      </c>
      <c r="F303" s="223" t="s">
        <v>4321</v>
      </c>
      <c r="G303" s="221"/>
      <c r="H303" s="224">
        <v>42.2</v>
      </c>
      <c r="I303" s="225"/>
      <c r="J303" s="221"/>
      <c r="K303" s="221"/>
      <c r="L303" s="226"/>
      <c r="M303" s="227"/>
      <c r="N303" s="228"/>
      <c r="O303" s="228"/>
      <c r="P303" s="228"/>
      <c r="Q303" s="228"/>
      <c r="R303" s="228"/>
      <c r="S303" s="228"/>
      <c r="T303" s="229"/>
      <c r="AT303" s="230" t="s">
        <v>384</v>
      </c>
      <c r="AU303" s="230" t="s">
        <v>86</v>
      </c>
      <c r="AV303" s="14" t="s">
        <v>86</v>
      </c>
      <c r="AW303" s="14" t="s">
        <v>32</v>
      </c>
      <c r="AX303" s="14" t="s">
        <v>84</v>
      </c>
      <c r="AY303" s="230" t="s">
        <v>375</v>
      </c>
    </row>
    <row r="304" spans="1:65" s="2" customFormat="1" ht="24.2" customHeight="1">
      <c r="A304" s="35"/>
      <c r="B304" s="36"/>
      <c r="C304" s="192" t="s">
        <v>1083</v>
      </c>
      <c r="D304" s="192" t="s">
        <v>377</v>
      </c>
      <c r="E304" s="193" t="s">
        <v>4322</v>
      </c>
      <c r="F304" s="194" t="s">
        <v>4323</v>
      </c>
      <c r="G304" s="195" t="s">
        <v>671</v>
      </c>
      <c r="H304" s="196">
        <v>264</v>
      </c>
      <c r="I304" s="197"/>
      <c r="J304" s="198">
        <f>ROUND(I304*H304,2)</f>
        <v>0</v>
      </c>
      <c r="K304" s="194" t="s">
        <v>1</v>
      </c>
      <c r="L304" s="40"/>
      <c r="M304" s="199" t="s">
        <v>1</v>
      </c>
      <c r="N304" s="200" t="s">
        <v>42</v>
      </c>
      <c r="O304" s="72"/>
      <c r="P304" s="201">
        <f>O304*H304</f>
        <v>0</v>
      </c>
      <c r="Q304" s="201">
        <v>0.93676999999999999</v>
      </c>
      <c r="R304" s="201">
        <f>Q304*H304</f>
        <v>247.30727999999999</v>
      </c>
      <c r="S304" s="201">
        <v>0</v>
      </c>
      <c r="T304" s="202">
        <f>S304*H304</f>
        <v>0</v>
      </c>
      <c r="U304" s="35"/>
      <c r="V304" s="35"/>
      <c r="W304" s="35"/>
      <c r="X304" s="35"/>
      <c r="Y304" s="35"/>
      <c r="Z304" s="35"/>
      <c r="AA304" s="35"/>
      <c r="AB304" s="35"/>
      <c r="AC304" s="35"/>
      <c r="AD304" s="35"/>
      <c r="AE304" s="35"/>
      <c r="AR304" s="203" t="s">
        <v>374</v>
      </c>
      <c r="AT304" s="203" t="s">
        <v>377</v>
      </c>
      <c r="AU304" s="203" t="s">
        <v>86</v>
      </c>
      <c r="AY304" s="18" t="s">
        <v>375</v>
      </c>
      <c r="BE304" s="204">
        <f>IF(N304="základní",J304,0)</f>
        <v>0</v>
      </c>
      <c r="BF304" s="204">
        <f>IF(N304="snížená",J304,0)</f>
        <v>0</v>
      </c>
      <c r="BG304" s="204">
        <f>IF(N304="zákl. přenesená",J304,0)</f>
        <v>0</v>
      </c>
      <c r="BH304" s="204">
        <f>IF(N304="sníž. přenesená",J304,0)</f>
        <v>0</v>
      </c>
      <c r="BI304" s="204">
        <f>IF(N304="nulová",J304,0)</f>
        <v>0</v>
      </c>
      <c r="BJ304" s="18" t="s">
        <v>84</v>
      </c>
      <c r="BK304" s="204">
        <f>ROUND(I304*H304,2)</f>
        <v>0</v>
      </c>
      <c r="BL304" s="18" t="s">
        <v>374</v>
      </c>
      <c r="BM304" s="203" t="s">
        <v>4324</v>
      </c>
    </row>
    <row r="305" spans="1:65" s="2" customFormat="1" ht="19.5">
      <c r="A305" s="35"/>
      <c r="B305" s="36"/>
      <c r="C305" s="37"/>
      <c r="D305" s="205" t="s">
        <v>383</v>
      </c>
      <c r="E305" s="37"/>
      <c r="F305" s="206" t="s">
        <v>4325</v>
      </c>
      <c r="G305" s="37"/>
      <c r="H305" s="37"/>
      <c r="I305" s="207"/>
      <c r="J305" s="37"/>
      <c r="K305" s="37"/>
      <c r="L305" s="40"/>
      <c r="M305" s="208"/>
      <c r="N305" s="209"/>
      <c r="O305" s="72"/>
      <c r="P305" s="72"/>
      <c r="Q305" s="72"/>
      <c r="R305" s="72"/>
      <c r="S305" s="72"/>
      <c r="T305" s="73"/>
      <c r="U305" s="35"/>
      <c r="V305" s="35"/>
      <c r="W305" s="35"/>
      <c r="X305" s="35"/>
      <c r="Y305" s="35"/>
      <c r="Z305" s="35"/>
      <c r="AA305" s="35"/>
      <c r="AB305" s="35"/>
      <c r="AC305" s="35"/>
      <c r="AD305" s="35"/>
      <c r="AE305" s="35"/>
      <c r="AT305" s="18" t="s">
        <v>383</v>
      </c>
      <c r="AU305" s="18" t="s">
        <v>86</v>
      </c>
    </row>
    <row r="306" spans="1:65" s="14" customFormat="1" ht="11.25">
      <c r="B306" s="220"/>
      <c r="C306" s="221"/>
      <c r="D306" s="205" t="s">
        <v>384</v>
      </c>
      <c r="E306" s="222" t="s">
        <v>1</v>
      </c>
      <c r="F306" s="223" t="s">
        <v>4326</v>
      </c>
      <c r="G306" s="221"/>
      <c r="H306" s="224">
        <v>440</v>
      </c>
      <c r="I306" s="225"/>
      <c r="J306" s="221"/>
      <c r="K306" s="221"/>
      <c r="L306" s="226"/>
      <c r="M306" s="227"/>
      <c r="N306" s="228"/>
      <c r="O306" s="228"/>
      <c r="P306" s="228"/>
      <c r="Q306" s="228"/>
      <c r="R306" s="228"/>
      <c r="S306" s="228"/>
      <c r="T306" s="229"/>
      <c r="AT306" s="230" t="s">
        <v>384</v>
      </c>
      <c r="AU306" s="230" t="s">
        <v>86</v>
      </c>
      <c r="AV306" s="14" t="s">
        <v>86</v>
      </c>
      <c r="AW306" s="14" t="s">
        <v>32</v>
      </c>
      <c r="AX306" s="14" t="s">
        <v>77</v>
      </c>
      <c r="AY306" s="230" t="s">
        <v>375</v>
      </c>
    </row>
    <row r="307" spans="1:65" s="14" customFormat="1" ht="11.25">
      <c r="B307" s="220"/>
      <c r="C307" s="221"/>
      <c r="D307" s="205" t="s">
        <v>384</v>
      </c>
      <c r="E307" s="222" t="s">
        <v>1</v>
      </c>
      <c r="F307" s="223" t="s">
        <v>4327</v>
      </c>
      <c r="G307" s="221"/>
      <c r="H307" s="224">
        <v>264</v>
      </c>
      <c r="I307" s="225"/>
      <c r="J307" s="221"/>
      <c r="K307" s="221"/>
      <c r="L307" s="226"/>
      <c r="M307" s="227"/>
      <c r="N307" s="228"/>
      <c r="O307" s="228"/>
      <c r="P307" s="228"/>
      <c r="Q307" s="228"/>
      <c r="R307" s="228"/>
      <c r="S307" s="228"/>
      <c r="T307" s="229"/>
      <c r="AT307" s="230" t="s">
        <v>384</v>
      </c>
      <c r="AU307" s="230" t="s">
        <v>86</v>
      </c>
      <c r="AV307" s="14" t="s">
        <v>86</v>
      </c>
      <c r="AW307" s="14" t="s">
        <v>32</v>
      </c>
      <c r="AX307" s="14" t="s">
        <v>84</v>
      </c>
      <c r="AY307" s="230" t="s">
        <v>375</v>
      </c>
    </row>
    <row r="308" spans="1:65" s="2" customFormat="1" ht="24.2" customHeight="1">
      <c r="A308" s="35"/>
      <c r="B308" s="36"/>
      <c r="C308" s="192" t="s">
        <v>1088</v>
      </c>
      <c r="D308" s="192" t="s">
        <v>377</v>
      </c>
      <c r="E308" s="193" t="s">
        <v>4328</v>
      </c>
      <c r="F308" s="194" t="s">
        <v>4329</v>
      </c>
      <c r="G308" s="195" t="s">
        <v>671</v>
      </c>
      <c r="H308" s="196">
        <v>176</v>
      </c>
      <c r="I308" s="197"/>
      <c r="J308" s="198">
        <f>ROUND(I308*H308,2)</f>
        <v>0</v>
      </c>
      <c r="K308" s="194" t="s">
        <v>1</v>
      </c>
      <c r="L308" s="40"/>
      <c r="M308" s="199" t="s">
        <v>1</v>
      </c>
      <c r="N308" s="200" t="s">
        <v>42</v>
      </c>
      <c r="O308" s="72"/>
      <c r="P308" s="201">
        <f>O308*H308</f>
        <v>0</v>
      </c>
      <c r="Q308" s="201">
        <v>0</v>
      </c>
      <c r="R308" s="201">
        <f>Q308*H308</f>
        <v>0</v>
      </c>
      <c r="S308" s="201">
        <v>0</v>
      </c>
      <c r="T308" s="202">
        <f>S308*H308</f>
        <v>0</v>
      </c>
      <c r="U308" s="35"/>
      <c r="V308" s="35"/>
      <c r="W308" s="35"/>
      <c r="X308" s="35"/>
      <c r="Y308" s="35"/>
      <c r="Z308" s="35"/>
      <c r="AA308" s="35"/>
      <c r="AB308" s="35"/>
      <c r="AC308" s="35"/>
      <c r="AD308" s="35"/>
      <c r="AE308" s="35"/>
      <c r="AR308" s="203" t="s">
        <v>374</v>
      </c>
      <c r="AT308" s="203" t="s">
        <v>377</v>
      </c>
      <c r="AU308" s="203" t="s">
        <v>86</v>
      </c>
      <c r="AY308" s="18" t="s">
        <v>375</v>
      </c>
      <c r="BE308" s="204">
        <f>IF(N308="základní",J308,0)</f>
        <v>0</v>
      </c>
      <c r="BF308" s="204">
        <f>IF(N308="snížená",J308,0)</f>
        <v>0</v>
      </c>
      <c r="BG308" s="204">
        <f>IF(N308="zákl. přenesená",J308,0)</f>
        <v>0</v>
      </c>
      <c r="BH308" s="204">
        <f>IF(N308="sníž. přenesená",J308,0)</f>
        <v>0</v>
      </c>
      <c r="BI308" s="204">
        <f>IF(N308="nulová",J308,0)</f>
        <v>0</v>
      </c>
      <c r="BJ308" s="18" t="s">
        <v>84</v>
      </c>
      <c r="BK308" s="204">
        <f>ROUND(I308*H308,2)</f>
        <v>0</v>
      </c>
      <c r="BL308" s="18" t="s">
        <v>374</v>
      </c>
      <c r="BM308" s="203" t="s">
        <v>4330</v>
      </c>
    </row>
    <row r="309" spans="1:65" s="2" customFormat="1" ht="19.5">
      <c r="A309" s="35"/>
      <c r="B309" s="36"/>
      <c r="C309" s="37"/>
      <c r="D309" s="205" t="s">
        <v>383</v>
      </c>
      <c r="E309" s="37"/>
      <c r="F309" s="206" t="s">
        <v>4325</v>
      </c>
      <c r="G309" s="37"/>
      <c r="H309" s="37"/>
      <c r="I309" s="207"/>
      <c r="J309" s="37"/>
      <c r="K309" s="37"/>
      <c r="L309" s="40"/>
      <c r="M309" s="208"/>
      <c r="N309" s="209"/>
      <c r="O309" s="72"/>
      <c r="P309" s="72"/>
      <c r="Q309" s="72"/>
      <c r="R309" s="72"/>
      <c r="S309" s="72"/>
      <c r="T309" s="73"/>
      <c r="U309" s="35"/>
      <c r="V309" s="35"/>
      <c r="W309" s="35"/>
      <c r="X309" s="35"/>
      <c r="Y309" s="35"/>
      <c r="Z309" s="35"/>
      <c r="AA309" s="35"/>
      <c r="AB309" s="35"/>
      <c r="AC309" s="35"/>
      <c r="AD309" s="35"/>
      <c r="AE309" s="35"/>
      <c r="AT309" s="18" t="s">
        <v>383</v>
      </c>
      <c r="AU309" s="18" t="s">
        <v>86</v>
      </c>
    </row>
    <row r="310" spans="1:65" s="14" customFormat="1" ht="11.25">
      <c r="B310" s="220"/>
      <c r="C310" s="221"/>
      <c r="D310" s="205" t="s">
        <v>384</v>
      </c>
      <c r="E310" s="222" t="s">
        <v>1</v>
      </c>
      <c r="F310" s="223" t="s">
        <v>4331</v>
      </c>
      <c r="G310" s="221"/>
      <c r="H310" s="224">
        <v>176</v>
      </c>
      <c r="I310" s="225"/>
      <c r="J310" s="221"/>
      <c r="K310" s="221"/>
      <c r="L310" s="226"/>
      <c r="M310" s="227"/>
      <c r="N310" s="228"/>
      <c r="O310" s="228"/>
      <c r="P310" s="228"/>
      <c r="Q310" s="228"/>
      <c r="R310" s="228"/>
      <c r="S310" s="228"/>
      <c r="T310" s="229"/>
      <c r="AT310" s="230" t="s">
        <v>384</v>
      </c>
      <c r="AU310" s="230" t="s">
        <v>86</v>
      </c>
      <c r="AV310" s="14" t="s">
        <v>86</v>
      </c>
      <c r="AW310" s="14" t="s">
        <v>32</v>
      </c>
      <c r="AX310" s="14" t="s">
        <v>84</v>
      </c>
      <c r="AY310" s="230" t="s">
        <v>375</v>
      </c>
    </row>
    <row r="311" spans="1:65" s="12" customFormat="1" ht="22.9" customHeight="1">
      <c r="B311" s="176"/>
      <c r="C311" s="177"/>
      <c r="D311" s="178" t="s">
        <v>76</v>
      </c>
      <c r="E311" s="190" t="s">
        <v>427</v>
      </c>
      <c r="F311" s="190" t="s">
        <v>2742</v>
      </c>
      <c r="G311" s="177"/>
      <c r="H311" s="177"/>
      <c r="I311" s="180"/>
      <c r="J311" s="191">
        <f>BK311</f>
        <v>0</v>
      </c>
      <c r="K311" s="177"/>
      <c r="L311" s="182"/>
      <c r="M311" s="183"/>
      <c r="N311" s="184"/>
      <c r="O311" s="184"/>
      <c r="P311" s="185">
        <f>SUM(P312:P314)</f>
        <v>0</v>
      </c>
      <c r="Q311" s="184"/>
      <c r="R311" s="185">
        <f>SUM(R312:R314)</f>
        <v>0</v>
      </c>
      <c r="S311" s="184"/>
      <c r="T311" s="186">
        <f>SUM(T312:T314)</f>
        <v>0</v>
      </c>
      <c r="AR311" s="187" t="s">
        <v>84</v>
      </c>
      <c r="AT311" s="188" t="s">
        <v>76</v>
      </c>
      <c r="AU311" s="188" t="s">
        <v>84</v>
      </c>
      <c r="AY311" s="187" t="s">
        <v>375</v>
      </c>
      <c r="BK311" s="189">
        <f>SUM(BK312:BK314)</f>
        <v>0</v>
      </c>
    </row>
    <row r="312" spans="1:65" s="2" customFormat="1" ht="16.5" customHeight="1">
      <c r="A312" s="35"/>
      <c r="B312" s="36"/>
      <c r="C312" s="192" t="s">
        <v>1094</v>
      </c>
      <c r="D312" s="192" t="s">
        <v>377</v>
      </c>
      <c r="E312" s="193" t="s">
        <v>4332</v>
      </c>
      <c r="F312" s="194" t="s">
        <v>4333</v>
      </c>
      <c r="G312" s="195" t="s">
        <v>702</v>
      </c>
      <c r="H312" s="196">
        <v>13</v>
      </c>
      <c r="I312" s="197"/>
      <c r="J312" s="198">
        <f>ROUND(I312*H312,2)</f>
        <v>0</v>
      </c>
      <c r="K312" s="194" t="s">
        <v>1</v>
      </c>
      <c r="L312" s="40"/>
      <c r="M312" s="199" t="s">
        <v>1</v>
      </c>
      <c r="N312" s="200" t="s">
        <v>42</v>
      </c>
      <c r="O312" s="72"/>
      <c r="P312" s="201">
        <f>O312*H312</f>
        <v>0</v>
      </c>
      <c r="Q312" s="201">
        <v>0</v>
      </c>
      <c r="R312" s="201">
        <f>Q312*H312</f>
        <v>0</v>
      </c>
      <c r="S312" s="201">
        <v>0</v>
      </c>
      <c r="T312" s="202">
        <f>S312*H312</f>
        <v>0</v>
      </c>
      <c r="U312" s="35"/>
      <c r="V312" s="35"/>
      <c r="W312" s="35"/>
      <c r="X312" s="35"/>
      <c r="Y312" s="35"/>
      <c r="Z312" s="35"/>
      <c r="AA312" s="35"/>
      <c r="AB312" s="35"/>
      <c r="AC312" s="35"/>
      <c r="AD312" s="35"/>
      <c r="AE312" s="35"/>
      <c r="AR312" s="203" t="s">
        <v>374</v>
      </c>
      <c r="AT312" s="203" t="s">
        <v>377</v>
      </c>
      <c r="AU312" s="203" t="s">
        <v>86</v>
      </c>
      <c r="AY312" s="18" t="s">
        <v>375</v>
      </c>
      <c r="BE312" s="204">
        <f>IF(N312="základní",J312,0)</f>
        <v>0</v>
      </c>
      <c r="BF312" s="204">
        <f>IF(N312="snížená",J312,0)</f>
        <v>0</v>
      </c>
      <c r="BG312" s="204">
        <f>IF(N312="zákl. přenesená",J312,0)</f>
        <v>0</v>
      </c>
      <c r="BH312" s="204">
        <f>IF(N312="sníž. přenesená",J312,0)</f>
        <v>0</v>
      </c>
      <c r="BI312" s="204">
        <f>IF(N312="nulová",J312,0)</f>
        <v>0</v>
      </c>
      <c r="BJ312" s="18" t="s">
        <v>84</v>
      </c>
      <c r="BK312" s="204">
        <f>ROUND(I312*H312,2)</f>
        <v>0</v>
      </c>
      <c r="BL312" s="18" t="s">
        <v>374</v>
      </c>
      <c r="BM312" s="203" t="s">
        <v>4334</v>
      </c>
    </row>
    <row r="313" spans="1:65" s="2" customFormat="1" ht="11.25">
      <c r="A313" s="35"/>
      <c r="B313" s="36"/>
      <c r="C313" s="37"/>
      <c r="D313" s="205" t="s">
        <v>383</v>
      </c>
      <c r="E313" s="37"/>
      <c r="F313" s="206" t="s">
        <v>4333</v>
      </c>
      <c r="G313" s="37"/>
      <c r="H313" s="37"/>
      <c r="I313" s="207"/>
      <c r="J313" s="37"/>
      <c r="K313" s="37"/>
      <c r="L313" s="40"/>
      <c r="M313" s="208"/>
      <c r="N313" s="209"/>
      <c r="O313" s="72"/>
      <c r="P313" s="72"/>
      <c r="Q313" s="72"/>
      <c r="R313" s="72"/>
      <c r="S313" s="72"/>
      <c r="T313" s="73"/>
      <c r="U313" s="35"/>
      <c r="V313" s="35"/>
      <c r="W313" s="35"/>
      <c r="X313" s="35"/>
      <c r="Y313" s="35"/>
      <c r="Z313" s="35"/>
      <c r="AA313" s="35"/>
      <c r="AB313" s="35"/>
      <c r="AC313" s="35"/>
      <c r="AD313" s="35"/>
      <c r="AE313" s="35"/>
      <c r="AT313" s="18" t="s">
        <v>383</v>
      </c>
      <c r="AU313" s="18" t="s">
        <v>86</v>
      </c>
    </row>
    <row r="314" spans="1:65" s="14" customFormat="1" ht="11.25">
      <c r="B314" s="220"/>
      <c r="C314" s="221"/>
      <c r="D314" s="205" t="s">
        <v>384</v>
      </c>
      <c r="E314" s="222" t="s">
        <v>1</v>
      </c>
      <c r="F314" s="223" t="s">
        <v>447</v>
      </c>
      <c r="G314" s="221"/>
      <c r="H314" s="224">
        <v>13</v>
      </c>
      <c r="I314" s="225"/>
      <c r="J314" s="221"/>
      <c r="K314" s="221"/>
      <c r="L314" s="226"/>
      <c r="M314" s="227"/>
      <c r="N314" s="228"/>
      <c r="O314" s="228"/>
      <c r="P314" s="228"/>
      <c r="Q314" s="228"/>
      <c r="R314" s="228"/>
      <c r="S314" s="228"/>
      <c r="T314" s="229"/>
      <c r="AT314" s="230" t="s">
        <v>384</v>
      </c>
      <c r="AU314" s="230" t="s">
        <v>86</v>
      </c>
      <c r="AV314" s="14" t="s">
        <v>86</v>
      </c>
      <c r="AW314" s="14" t="s">
        <v>32</v>
      </c>
      <c r="AX314" s="14" t="s">
        <v>84</v>
      </c>
      <c r="AY314" s="230" t="s">
        <v>375</v>
      </c>
    </row>
    <row r="315" spans="1:65" s="12" customFormat="1" ht="22.9" customHeight="1">
      <c r="B315" s="176"/>
      <c r="C315" s="177"/>
      <c r="D315" s="178" t="s">
        <v>76</v>
      </c>
      <c r="E315" s="190" t="s">
        <v>431</v>
      </c>
      <c r="F315" s="190" t="s">
        <v>653</v>
      </c>
      <c r="G315" s="177"/>
      <c r="H315" s="177"/>
      <c r="I315" s="180"/>
      <c r="J315" s="191">
        <f>BK315</f>
        <v>0</v>
      </c>
      <c r="K315" s="177"/>
      <c r="L315" s="182"/>
      <c r="M315" s="183"/>
      <c r="N315" s="184"/>
      <c r="O315" s="184"/>
      <c r="P315" s="185">
        <f>SUM(P316:P356)</f>
        <v>0</v>
      </c>
      <c r="Q315" s="184"/>
      <c r="R315" s="185">
        <f>SUM(R316:R356)</f>
        <v>0.7153799999999999</v>
      </c>
      <c r="S315" s="184"/>
      <c r="T315" s="186">
        <f>SUM(T316:T356)</f>
        <v>441.44200000000001</v>
      </c>
      <c r="AR315" s="187" t="s">
        <v>84</v>
      </c>
      <c r="AT315" s="188" t="s">
        <v>76</v>
      </c>
      <c r="AU315" s="188" t="s">
        <v>84</v>
      </c>
      <c r="AY315" s="187" t="s">
        <v>375</v>
      </c>
      <c r="BK315" s="189">
        <f>SUM(BK316:BK356)</f>
        <v>0</v>
      </c>
    </row>
    <row r="316" spans="1:65" s="2" customFormat="1" ht="16.5" customHeight="1">
      <c r="A316" s="35"/>
      <c r="B316" s="36"/>
      <c r="C316" s="192" t="s">
        <v>1100</v>
      </c>
      <c r="D316" s="192" t="s">
        <v>377</v>
      </c>
      <c r="E316" s="193" t="s">
        <v>1935</v>
      </c>
      <c r="F316" s="194" t="s">
        <v>1936</v>
      </c>
      <c r="G316" s="195" t="s">
        <v>671</v>
      </c>
      <c r="H316" s="196">
        <v>51.8</v>
      </c>
      <c r="I316" s="197"/>
      <c r="J316" s="198">
        <f>ROUND(I316*H316,2)</f>
        <v>0</v>
      </c>
      <c r="K316" s="194" t="s">
        <v>408</v>
      </c>
      <c r="L316" s="40"/>
      <c r="M316" s="199" t="s">
        <v>1</v>
      </c>
      <c r="N316" s="200" t="s">
        <v>42</v>
      </c>
      <c r="O316" s="72"/>
      <c r="P316" s="201">
        <f>O316*H316</f>
        <v>0</v>
      </c>
      <c r="Q316" s="201">
        <v>6.3000000000000003E-4</v>
      </c>
      <c r="R316" s="201">
        <f>Q316*H316</f>
        <v>3.2633999999999996E-2</v>
      </c>
      <c r="S316" s="201">
        <v>0</v>
      </c>
      <c r="T316" s="202">
        <f>S316*H316</f>
        <v>0</v>
      </c>
      <c r="U316" s="35"/>
      <c r="V316" s="35"/>
      <c r="W316" s="35"/>
      <c r="X316" s="35"/>
      <c r="Y316" s="35"/>
      <c r="Z316" s="35"/>
      <c r="AA316" s="35"/>
      <c r="AB316" s="35"/>
      <c r="AC316" s="35"/>
      <c r="AD316" s="35"/>
      <c r="AE316" s="35"/>
      <c r="AR316" s="203" t="s">
        <v>374</v>
      </c>
      <c r="AT316" s="203" t="s">
        <v>377</v>
      </c>
      <c r="AU316" s="203" t="s">
        <v>86</v>
      </c>
      <c r="AY316" s="18" t="s">
        <v>375</v>
      </c>
      <c r="BE316" s="204">
        <f>IF(N316="základní",J316,0)</f>
        <v>0</v>
      </c>
      <c r="BF316" s="204">
        <f>IF(N316="snížená",J316,0)</f>
        <v>0</v>
      </c>
      <c r="BG316" s="204">
        <f>IF(N316="zákl. přenesená",J316,0)</f>
        <v>0</v>
      </c>
      <c r="BH316" s="204">
        <f>IF(N316="sníž. přenesená",J316,0)</f>
        <v>0</v>
      </c>
      <c r="BI316" s="204">
        <f>IF(N316="nulová",J316,0)</f>
        <v>0</v>
      </c>
      <c r="BJ316" s="18" t="s">
        <v>84</v>
      </c>
      <c r="BK316" s="204">
        <f>ROUND(I316*H316,2)</f>
        <v>0</v>
      </c>
      <c r="BL316" s="18" t="s">
        <v>374</v>
      </c>
      <c r="BM316" s="203" t="s">
        <v>4335</v>
      </c>
    </row>
    <row r="317" spans="1:65" s="2" customFormat="1" ht="11.25">
      <c r="A317" s="35"/>
      <c r="B317" s="36"/>
      <c r="C317" s="37"/>
      <c r="D317" s="205" t="s">
        <v>383</v>
      </c>
      <c r="E317" s="37"/>
      <c r="F317" s="206" t="s">
        <v>1938</v>
      </c>
      <c r="G317" s="37"/>
      <c r="H317" s="37"/>
      <c r="I317" s="207"/>
      <c r="J317" s="37"/>
      <c r="K317" s="37"/>
      <c r="L317" s="40"/>
      <c r="M317" s="208"/>
      <c r="N317" s="209"/>
      <c r="O317" s="72"/>
      <c r="P317" s="72"/>
      <c r="Q317" s="72"/>
      <c r="R317" s="72"/>
      <c r="S317" s="72"/>
      <c r="T317" s="73"/>
      <c r="U317" s="35"/>
      <c r="V317" s="35"/>
      <c r="W317" s="35"/>
      <c r="X317" s="35"/>
      <c r="Y317" s="35"/>
      <c r="Z317" s="35"/>
      <c r="AA317" s="35"/>
      <c r="AB317" s="35"/>
      <c r="AC317" s="35"/>
      <c r="AD317" s="35"/>
      <c r="AE317" s="35"/>
      <c r="AT317" s="18" t="s">
        <v>383</v>
      </c>
      <c r="AU317" s="18" t="s">
        <v>86</v>
      </c>
    </row>
    <row r="318" spans="1:65" s="14" customFormat="1" ht="11.25">
      <c r="B318" s="220"/>
      <c r="C318" s="221"/>
      <c r="D318" s="205" t="s">
        <v>384</v>
      </c>
      <c r="E318" s="222" t="s">
        <v>1</v>
      </c>
      <c r="F318" s="223" t="s">
        <v>4336</v>
      </c>
      <c r="G318" s="221"/>
      <c r="H318" s="224">
        <v>51.8</v>
      </c>
      <c r="I318" s="225"/>
      <c r="J318" s="221"/>
      <c r="K318" s="221"/>
      <c r="L318" s="226"/>
      <c r="M318" s="227"/>
      <c r="N318" s="228"/>
      <c r="O318" s="228"/>
      <c r="P318" s="228"/>
      <c r="Q318" s="228"/>
      <c r="R318" s="228"/>
      <c r="S318" s="228"/>
      <c r="T318" s="229"/>
      <c r="AT318" s="230" t="s">
        <v>384</v>
      </c>
      <c r="AU318" s="230" t="s">
        <v>86</v>
      </c>
      <c r="AV318" s="14" t="s">
        <v>86</v>
      </c>
      <c r="AW318" s="14" t="s">
        <v>32</v>
      </c>
      <c r="AX318" s="14" t="s">
        <v>84</v>
      </c>
      <c r="AY318" s="230" t="s">
        <v>375</v>
      </c>
    </row>
    <row r="319" spans="1:65" s="2" customFormat="1" ht="16.5" customHeight="1">
      <c r="A319" s="35"/>
      <c r="B319" s="36"/>
      <c r="C319" s="192" t="s">
        <v>1106</v>
      </c>
      <c r="D319" s="192" t="s">
        <v>377</v>
      </c>
      <c r="E319" s="193" t="s">
        <v>1193</v>
      </c>
      <c r="F319" s="194" t="s">
        <v>1194</v>
      </c>
      <c r="G319" s="195" t="s">
        <v>702</v>
      </c>
      <c r="H319" s="196">
        <v>34.200000000000003</v>
      </c>
      <c r="I319" s="197"/>
      <c r="J319" s="198">
        <f>ROUND(I319*H319,2)</f>
        <v>0</v>
      </c>
      <c r="K319" s="194" t="s">
        <v>408</v>
      </c>
      <c r="L319" s="40"/>
      <c r="M319" s="199" t="s">
        <v>1</v>
      </c>
      <c r="N319" s="200" t="s">
        <v>42</v>
      </c>
      <c r="O319" s="72"/>
      <c r="P319" s="201">
        <f>O319*H319</f>
        <v>0</v>
      </c>
      <c r="Q319" s="201">
        <v>2.0799999999999998E-3</v>
      </c>
      <c r="R319" s="201">
        <f>Q319*H319</f>
        <v>7.1136000000000005E-2</v>
      </c>
      <c r="S319" s="201">
        <v>0</v>
      </c>
      <c r="T319" s="202">
        <f>S319*H319</f>
        <v>0</v>
      </c>
      <c r="U319" s="35"/>
      <c r="V319" s="35"/>
      <c r="W319" s="35"/>
      <c r="X319" s="35"/>
      <c r="Y319" s="35"/>
      <c r="Z319" s="35"/>
      <c r="AA319" s="35"/>
      <c r="AB319" s="35"/>
      <c r="AC319" s="35"/>
      <c r="AD319" s="35"/>
      <c r="AE319" s="35"/>
      <c r="AR319" s="203" t="s">
        <v>374</v>
      </c>
      <c r="AT319" s="203" t="s">
        <v>377</v>
      </c>
      <c r="AU319" s="203" t="s">
        <v>86</v>
      </c>
      <c r="AY319" s="18" t="s">
        <v>375</v>
      </c>
      <c r="BE319" s="204">
        <f>IF(N319="základní",J319,0)</f>
        <v>0</v>
      </c>
      <c r="BF319" s="204">
        <f>IF(N319="snížená",J319,0)</f>
        <v>0</v>
      </c>
      <c r="BG319" s="204">
        <f>IF(N319="zákl. přenesená",J319,0)</f>
        <v>0</v>
      </c>
      <c r="BH319" s="204">
        <f>IF(N319="sníž. přenesená",J319,0)</f>
        <v>0</v>
      </c>
      <c r="BI319" s="204">
        <f>IF(N319="nulová",J319,0)</f>
        <v>0</v>
      </c>
      <c r="BJ319" s="18" t="s">
        <v>84</v>
      </c>
      <c r="BK319" s="204">
        <f>ROUND(I319*H319,2)</f>
        <v>0</v>
      </c>
      <c r="BL319" s="18" t="s">
        <v>374</v>
      </c>
      <c r="BM319" s="203" t="s">
        <v>4337</v>
      </c>
    </row>
    <row r="320" spans="1:65" s="2" customFormat="1" ht="11.25">
      <c r="A320" s="35"/>
      <c r="B320" s="36"/>
      <c r="C320" s="37"/>
      <c r="D320" s="205" t="s">
        <v>383</v>
      </c>
      <c r="E320" s="37"/>
      <c r="F320" s="206" t="s">
        <v>1196</v>
      </c>
      <c r="G320" s="37"/>
      <c r="H320" s="37"/>
      <c r="I320" s="207"/>
      <c r="J320" s="37"/>
      <c r="K320" s="37"/>
      <c r="L320" s="40"/>
      <c r="M320" s="208"/>
      <c r="N320" s="209"/>
      <c r="O320" s="72"/>
      <c r="P320" s="72"/>
      <c r="Q320" s="72"/>
      <c r="R320" s="72"/>
      <c r="S320" s="72"/>
      <c r="T320" s="73"/>
      <c r="U320" s="35"/>
      <c r="V320" s="35"/>
      <c r="W320" s="35"/>
      <c r="X320" s="35"/>
      <c r="Y320" s="35"/>
      <c r="Z320" s="35"/>
      <c r="AA320" s="35"/>
      <c r="AB320" s="35"/>
      <c r="AC320" s="35"/>
      <c r="AD320" s="35"/>
      <c r="AE320" s="35"/>
      <c r="AT320" s="18" t="s">
        <v>383</v>
      </c>
      <c r="AU320" s="18" t="s">
        <v>86</v>
      </c>
    </row>
    <row r="321" spans="1:65" s="14" customFormat="1" ht="11.25">
      <c r="B321" s="220"/>
      <c r="C321" s="221"/>
      <c r="D321" s="205" t="s">
        <v>384</v>
      </c>
      <c r="E321" s="222" t="s">
        <v>1</v>
      </c>
      <c r="F321" s="223" t="s">
        <v>4338</v>
      </c>
      <c r="G321" s="221"/>
      <c r="H321" s="224">
        <v>34.200000000000003</v>
      </c>
      <c r="I321" s="225"/>
      <c r="J321" s="221"/>
      <c r="K321" s="221"/>
      <c r="L321" s="226"/>
      <c r="M321" s="227"/>
      <c r="N321" s="228"/>
      <c r="O321" s="228"/>
      <c r="P321" s="228"/>
      <c r="Q321" s="228"/>
      <c r="R321" s="228"/>
      <c r="S321" s="228"/>
      <c r="T321" s="229"/>
      <c r="AT321" s="230" t="s">
        <v>384</v>
      </c>
      <c r="AU321" s="230" t="s">
        <v>86</v>
      </c>
      <c r="AV321" s="14" t="s">
        <v>86</v>
      </c>
      <c r="AW321" s="14" t="s">
        <v>32</v>
      </c>
      <c r="AX321" s="14" t="s">
        <v>84</v>
      </c>
      <c r="AY321" s="230" t="s">
        <v>375</v>
      </c>
    </row>
    <row r="322" spans="1:65" s="2" customFormat="1" ht="16.5" customHeight="1">
      <c r="A322" s="35"/>
      <c r="B322" s="36"/>
      <c r="C322" s="192" t="s">
        <v>1113</v>
      </c>
      <c r="D322" s="192" t="s">
        <v>377</v>
      </c>
      <c r="E322" s="193" t="s">
        <v>1199</v>
      </c>
      <c r="F322" s="194" t="s">
        <v>1200</v>
      </c>
      <c r="G322" s="195" t="s">
        <v>702</v>
      </c>
      <c r="H322" s="196">
        <v>53.2</v>
      </c>
      <c r="I322" s="197"/>
      <c r="J322" s="198">
        <f>ROUND(I322*H322,2)</f>
        <v>0</v>
      </c>
      <c r="K322" s="194" t="s">
        <v>408</v>
      </c>
      <c r="L322" s="40"/>
      <c r="M322" s="199" t="s">
        <v>1</v>
      </c>
      <c r="N322" s="200" t="s">
        <v>42</v>
      </c>
      <c r="O322" s="72"/>
      <c r="P322" s="201">
        <f>O322*H322</f>
        <v>0</v>
      </c>
      <c r="Q322" s="201">
        <v>1.7000000000000001E-4</v>
      </c>
      <c r="R322" s="201">
        <f>Q322*H322</f>
        <v>9.0440000000000017E-3</v>
      </c>
      <c r="S322" s="201">
        <v>0</v>
      </c>
      <c r="T322" s="202">
        <f>S322*H322</f>
        <v>0</v>
      </c>
      <c r="U322" s="35"/>
      <c r="V322" s="35"/>
      <c r="W322" s="35"/>
      <c r="X322" s="35"/>
      <c r="Y322" s="35"/>
      <c r="Z322" s="35"/>
      <c r="AA322" s="35"/>
      <c r="AB322" s="35"/>
      <c r="AC322" s="35"/>
      <c r="AD322" s="35"/>
      <c r="AE322" s="35"/>
      <c r="AR322" s="203" t="s">
        <v>374</v>
      </c>
      <c r="AT322" s="203" t="s">
        <v>377</v>
      </c>
      <c r="AU322" s="203" t="s">
        <v>86</v>
      </c>
      <c r="AY322" s="18" t="s">
        <v>375</v>
      </c>
      <c r="BE322" s="204">
        <f>IF(N322="základní",J322,0)</f>
        <v>0</v>
      </c>
      <c r="BF322" s="204">
        <f>IF(N322="snížená",J322,0)</f>
        <v>0</v>
      </c>
      <c r="BG322" s="204">
        <f>IF(N322="zákl. přenesená",J322,0)</f>
        <v>0</v>
      </c>
      <c r="BH322" s="204">
        <f>IF(N322="sníž. přenesená",J322,0)</f>
        <v>0</v>
      </c>
      <c r="BI322" s="204">
        <f>IF(N322="nulová",J322,0)</f>
        <v>0</v>
      </c>
      <c r="BJ322" s="18" t="s">
        <v>84</v>
      </c>
      <c r="BK322" s="204">
        <f>ROUND(I322*H322,2)</f>
        <v>0</v>
      </c>
      <c r="BL322" s="18" t="s">
        <v>374</v>
      </c>
      <c r="BM322" s="203" t="s">
        <v>4339</v>
      </c>
    </row>
    <row r="323" spans="1:65" s="2" customFormat="1" ht="11.25">
      <c r="A323" s="35"/>
      <c r="B323" s="36"/>
      <c r="C323" s="37"/>
      <c r="D323" s="205" t="s">
        <v>383</v>
      </c>
      <c r="E323" s="37"/>
      <c r="F323" s="206" t="s">
        <v>1202</v>
      </c>
      <c r="G323" s="37"/>
      <c r="H323" s="37"/>
      <c r="I323" s="207"/>
      <c r="J323" s="37"/>
      <c r="K323" s="37"/>
      <c r="L323" s="40"/>
      <c r="M323" s="208"/>
      <c r="N323" s="209"/>
      <c r="O323" s="72"/>
      <c r="P323" s="72"/>
      <c r="Q323" s="72"/>
      <c r="R323" s="72"/>
      <c r="S323" s="72"/>
      <c r="T323" s="73"/>
      <c r="U323" s="35"/>
      <c r="V323" s="35"/>
      <c r="W323" s="35"/>
      <c r="X323" s="35"/>
      <c r="Y323" s="35"/>
      <c r="Z323" s="35"/>
      <c r="AA323" s="35"/>
      <c r="AB323" s="35"/>
      <c r="AC323" s="35"/>
      <c r="AD323" s="35"/>
      <c r="AE323" s="35"/>
      <c r="AT323" s="18" t="s">
        <v>383</v>
      </c>
      <c r="AU323" s="18" t="s">
        <v>86</v>
      </c>
    </row>
    <row r="324" spans="1:65" s="14" customFormat="1" ht="11.25">
      <c r="B324" s="220"/>
      <c r="C324" s="221"/>
      <c r="D324" s="205" t="s">
        <v>384</v>
      </c>
      <c r="E324" s="222" t="s">
        <v>1</v>
      </c>
      <c r="F324" s="223" t="s">
        <v>4340</v>
      </c>
      <c r="G324" s="221"/>
      <c r="H324" s="224">
        <v>53.2</v>
      </c>
      <c r="I324" s="225"/>
      <c r="J324" s="221"/>
      <c r="K324" s="221"/>
      <c r="L324" s="226"/>
      <c r="M324" s="227"/>
      <c r="N324" s="228"/>
      <c r="O324" s="228"/>
      <c r="P324" s="228"/>
      <c r="Q324" s="228"/>
      <c r="R324" s="228"/>
      <c r="S324" s="228"/>
      <c r="T324" s="229"/>
      <c r="AT324" s="230" t="s">
        <v>384</v>
      </c>
      <c r="AU324" s="230" t="s">
        <v>86</v>
      </c>
      <c r="AV324" s="14" t="s">
        <v>86</v>
      </c>
      <c r="AW324" s="14" t="s">
        <v>32</v>
      </c>
      <c r="AX324" s="14" t="s">
        <v>84</v>
      </c>
      <c r="AY324" s="230" t="s">
        <v>375</v>
      </c>
    </row>
    <row r="325" spans="1:65" s="2" customFormat="1" ht="16.5" customHeight="1">
      <c r="A325" s="35"/>
      <c r="B325" s="36"/>
      <c r="C325" s="192" t="s">
        <v>1121</v>
      </c>
      <c r="D325" s="192" t="s">
        <v>377</v>
      </c>
      <c r="E325" s="193" t="s">
        <v>3050</v>
      </c>
      <c r="F325" s="194" t="s">
        <v>3051</v>
      </c>
      <c r="G325" s="195" t="s">
        <v>615</v>
      </c>
      <c r="H325" s="196">
        <v>102.488</v>
      </c>
      <c r="I325" s="197"/>
      <c r="J325" s="198">
        <f>ROUND(I325*H325,2)</f>
        <v>0</v>
      </c>
      <c r="K325" s="194" t="s">
        <v>408</v>
      </c>
      <c r="L325" s="40"/>
      <c r="M325" s="199" t="s">
        <v>1</v>
      </c>
      <c r="N325" s="200" t="s">
        <v>42</v>
      </c>
      <c r="O325" s="72"/>
      <c r="P325" s="201">
        <f>O325*H325</f>
        <v>0</v>
      </c>
      <c r="Q325" s="201">
        <v>0</v>
      </c>
      <c r="R325" s="201">
        <f>Q325*H325</f>
        <v>0</v>
      </c>
      <c r="S325" s="201">
        <v>2</v>
      </c>
      <c r="T325" s="202">
        <f>S325*H325</f>
        <v>204.976</v>
      </c>
      <c r="U325" s="35"/>
      <c r="V325" s="35"/>
      <c r="W325" s="35"/>
      <c r="X325" s="35"/>
      <c r="Y325" s="35"/>
      <c r="Z325" s="35"/>
      <c r="AA325" s="35"/>
      <c r="AB325" s="35"/>
      <c r="AC325" s="35"/>
      <c r="AD325" s="35"/>
      <c r="AE325" s="35"/>
      <c r="AR325" s="203" t="s">
        <v>374</v>
      </c>
      <c r="AT325" s="203" t="s">
        <v>377</v>
      </c>
      <c r="AU325" s="203" t="s">
        <v>86</v>
      </c>
      <c r="AY325" s="18" t="s">
        <v>375</v>
      </c>
      <c r="BE325" s="204">
        <f>IF(N325="základní",J325,0)</f>
        <v>0</v>
      </c>
      <c r="BF325" s="204">
        <f>IF(N325="snížená",J325,0)</f>
        <v>0</v>
      </c>
      <c r="BG325" s="204">
        <f>IF(N325="zákl. přenesená",J325,0)</f>
        <v>0</v>
      </c>
      <c r="BH325" s="204">
        <f>IF(N325="sníž. přenesená",J325,0)</f>
        <v>0</v>
      </c>
      <c r="BI325" s="204">
        <f>IF(N325="nulová",J325,0)</f>
        <v>0</v>
      </c>
      <c r="BJ325" s="18" t="s">
        <v>84</v>
      </c>
      <c r="BK325" s="204">
        <f>ROUND(I325*H325,2)</f>
        <v>0</v>
      </c>
      <c r="BL325" s="18" t="s">
        <v>374</v>
      </c>
      <c r="BM325" s="203" t="s">
        <v>4341</v>
      </c>
    </row>
    <row r="326" spans="1:65" s="2" customFormat="1" ht="11.25">
      <c r="A326" s="35"/>
      <c r="B326" s="36"/>
      <c r="C326" s="37"/>
      <c r="D326" s="205" t="s">
        <v>383</v>
      </c>
      <c r="E326" s="37"/>
      <c r="F326" s="206" t="s">
        <v>3053</v>
      </c>
      <c r="G326" s="37"/>
      <c r="H326" s="37"/>
      <c r="I326" s="207"/>
      <c r="J326" s="37"/>
      <c r="K326" s="37"/>
      <c r="L326" s="40"/>
      <c r="M326" s="208"/>
      <c r="N326" s="209"/>
      <c r="O326" s="72"/>
      <c r="P326" s="72"/>
      <c r="Q326" s="72"/>
      <c r="R326" s="72"/>
      <c r="S326" s="72"/>
      <c r="T326" s="73"/>
      <c r="U326" s="35"/>
      <c r="V326" s="35"/>
      <c r="W326" s="35"/>
      <c r="X326" s="35"/>
      <c r="Y326" s="35"/>
      <c r="Z326" s="35"/>
      <c r="AA326" s="35"/>
      <c r="AB326" s="35"/>
      <c r="AC326" s="35"/>
      <c r="AD326" s="35"/>
      <c r="AE326" s="35"/>
      <c r="AT326" s="18" t="s">
        <v>383</v>
      </c>
      <c r="AU326" s="18" t="s">
        <v>86</v>
      </c>
    </row>
    <row r="327" spans="1:65" s="14" customFormat="1" ht="11.25">
      <c r="B327" s="220"/>
      <c r="C327" s="221"/>
      <c r="D327" s="205" t="s">
        <v>384</v>
      </c>
      <c r="E327" s="222" t="s">
        <v>1</v>
      </c>
      <c r="F327" s="223" t="s">
        <v>4342</v>
      </c>
      <c r="G327" s="221"/>
      <c r="H327" s="224">
        <v>102.488</v>
      </c>
      <c r="I327" s="225"/>
      <c r="J327" s="221"/>
      <c r="K327" s="221"/>
      <c r="L327" s="226"/>
      <c r="M327" s="227"/>
      <c r="N327" s="228"/>
      <c r="O327" s="228"/>
      <c r="P327" s="228"/>
      <c r="Q327" s="228"/>
      <c r="R327" s="228"/>
      <c r="S327" s="228"/>
      <c r="T327" s="229"/>
      <c r="AT327" s="230" t="s">
        <v>384</v>
      </c>
      <c r="AU327" s="230" t="s">
        <v>86</v>
      </c>
      <c r="AV327" s="14" t="s">
        <v>86</v>
      </c>
      <c r="AW327" s="14" t="s">
        <v>32</v>
      </c>
      <c r="AX327" s="14" t="s">
        <v>84</v>
      </c>
      <c r="AY327" s="230" t="s">
        <v>375</v>
      </c>
    </row>
    <row r="328" spans="1:65" s="2" customFormat="1" ht="16.5" customHeight="1">
      <c r="A328" s="35"/>
      <c r="B328" s="36"/>
      <c r="C328" s="192" t="s">
        <v>1127</v>
      </c>
      <c r="D328" s="192" t="s">
        <v>377</v>
      </c>
      <c r="E328" s="193" t="s">
        <v>725</v>
      </c>
      <c r="F328" s="194" t="s">
        <v>726</v>
      </c>
      <c r="G328" s="195" t="s">
        <v>615</v>
      </c>
      <c r="H328" s="196">
        <v>93.15</v>
      </c>
      <c r="I328" s="197"/>
      <c r="J328" s="198">
        <f>ROUND(I328*H328,2)</f>
        <v>0</v>
      </c>
      <c r="K328" s="194" t="s">
        <v>408</v>
      </c>
      <c r="L328" s="40"/>
      <c r="M328" s="199" t="s">
        <v>1</v>
      </c>
      <c r="N328" s="200" t="s">
        <v>42</v>
      </c>
      <c r="O328" s="72"/>
      <c r="P328" s="201">
        <f>O328*H328</f>
        <v>0</v>
      </c>
      <c r="Q328" s="201">
        <v>0</v>
      </c>
      <c r="R328" s="201">
        <f>Q328*H328</f>
        <v>0</v>
      </c>
      <c r="S328" s="201">
        <v>2.5</v>
      </c>
      <c r="T328" s="202">
        <f>S328*H328</f>
        <v>232.875</v>
      </c>
      <c r="U328" s="35"/>
      <c r="V328" s="35"/>
      <c r="W328" s="35"/>
      <c r="X328" s="35"/>
      <c r="Y328" s="35"/>
      <c r="Z328" s="35"/>
      <c r="AA328" s="35"/>
      <c r="AB328" s="35"/>
      <c r="AC328" s="35"/>
      <c r="AD328" s="35"/>
      <c r="AE328" s="35"/>
      <c r="AR328" s="203" t="s">
        <v>374</v>
      </c>
      <c r="AT328" s="203" t="s">
        <v>377</v>
      </c>
      <c r="AU328" s="203" t="s">
        <v>86</v>
      </c>
      <c r="AY328" s="18" t="s">
        <v>375</v>
      </c>
      <c r="BE328" s="204">
        <f>IF(N328="základní",J328,0)</f>
        <v>0</v>
      </c>
      <c r="BF328" s="204">
        <f>IF(N328="snížená",J328,0)</f>
        <v>0</v>
      </c>
      <c r="BG328" s="204">
        <f>IF(N328="zákl. přenesená",J328,0)</f>
        <v>0</v>
      </c>
      <c r="BH328" s="204">
        <f>IF(N328="sníž. přenesená",J328,0)</f>
        <v>0</v>
      </c>
      <c r="BI328" s="204">
        <f>IF(N328="nulová",J328,0)</f>
        <v>0</v>
      </c>
      <c r="BJ328" s="18" t="s">
        <v>84</v>
      </c>
      <c r="BK328" s="204">
        <f>ROUND(I328*H328,2)</f>
        <v>0</v>
      </c>
      <c r="BL328" s="18" t="s">
        <v>374</v>
      </c>
      <c r="BM328" s="203" t="s">
        <v>4343</v>
      </c>
    </row>
    <row r="329" spans="1:65" s="2" customFormat="1" ht="11.25">
      <c r="A329" s="35"/>
      <c r="B329" s="36"/>
      <c r="C329" s="37"/>
      <c r="D329" s="205" t="s">
        <v>383</v>
      </c>
      <c r="E329" s="37"/>
      <c r="F329" s="206" t="s">
        <v>728</v>
      </c>
      <c r="G329" s="37"/>
      <c r="H329" s="37"/>
      <c r="I329" s="207"/>
      <c r="J329" s="37"/>
      <c r="K329" s="37"/>
      <c r="L329" s="40"/>
      <c r="M329" s="208"/>
      <c r="N329" s="209"/>
      <c r="O329" s="72"/>
      <c r="P329" s="72"/>
      <c r="Q329" s="72"/>
      <c r="R329" s="72"/>
      <c r="S329" s="72"/>
      <c r="T329" s="73"/>
      <c r="U329" s="35"/>
      <c r="V329" s="35"/>
      <c r="W329" s="35"/>
      <c r="X329" s="35"/>
      <c r="Y329" s="35"/>
      <c r="Z329" s="35"/>
      <c r="AA329" s="35"/>
      <c r="AB329" s="35"/>
      <c r="AC329" s="35"/>
      <c r="AD329" s="35"/>
      <c r="AE329" s="35"/>
      <c r="AT329" s="18" t="s">
        <v>383</v>
      </c>
      <c r="AU329" s="18" t="s">
        <v>86</v>
      </c>
    </row>
    <row r="330" spans="1:65" s="14" customFormat="1" ht="11.25">
      <c r="B330" s="220"/>
      <c r="C330" s="221"/>
      <c r="D330" s="205" t="s">
        <v>384</v>
      </c>
      <c r="E330" s="222" t="s">
        <v>1</v>
      </c>
      <c r="F330" s="223" t="s">
        <v>4344</v>
      </c>
      <c r="G330" s="221"/>
      <c r="H330" s="224">
        <v>93.15</v>
      </c>
      <c r="I330" s="225"/>
      <c r="J330" s="221"/>
      <c r="K330" s="221"/>
      <c r="L330" s="226"/>
      <c r="M330" s="227"/>
      <c r="N330" s="228"/>
      <c r="O330" s="228"/>
      <c r="P330" s="228"/>
      <c r="Q330" s="228"/>
      <c r="R330" s="228"/>
      <c r="S330" s="228"/>
      <c r="T330" s="229"/>
      <c r="AT330" s="230" t="s">
        <v>384</v>
      </c>
      <c r="AU330" s="230" t="s">
        <v>86</v>
      </c>
      <c r="AV330" s="14" t="s">
        <v>86</v>
      </c>
      <c r="AW330" s="14" t="s">
        <v>32</v>
      </c>
      <c r="AX330" s="14" t="s">
        <v>84</v>
      </c>
      <c r="AY330" s="230" t="s">
        <v>375</v>
      </c>
    </row>
    <row r="331" spans="1:65" s="2" customFormat="1" ht="21.75" customHeight="1">
      <c r="A331" s="35"/>
      <c r="B331" s="36"/>
      <c r="C331" s="192" t="s">
        <v>1134</v>
      </c>
      <c r="D331" s="192" t="s">
        <v>377</v>
      </c>
      <c r="E331" s="193" t="s">
        <v>1616</v>
      </c>
      <c r="F331" s="194" t="s">
        <v>1617</v>
      </c>
      <c r="G331" s="195" t="s">
        <v>702</v>
      </c>
      <c r="H331" s="196">
        <v>114.4</v>
      </c>
      <c r="I331" s="197"/>
      <c r="J331" s="198">
        <f>ROUND(I331*H331,2)</f>
        <v>0</v>
      </c>
      <c r="K331" s="194" t="s">
        <v>408</v>
      </c>
      <c r="L331" s="40"/>
      <c r="M331" s="199" t="s">
        <v>1</v>
      </c>
      <c r="N331" s="200" t="s">
        <v>42</v>
      </c>
      <c r="O331" s="72"/>
      <c r="P331" s="201">
        <f>O331*H331</f>
        <v>0</v>
      </c>
      <c r="Q331" s="201">
        <v>5.1999999999999995E-4</v>
      </c>
      <c r="R331" s="201">
        <f>Q331*H331</f>
        <v>5.9487999999999999E-2</v>
      </c>
      <c r="S331" s="201">
        <v>0</v>
      </c>
      <c r="T331" s="202">
        <f>S331*H331</f>
        <v>0</v>
      </c>
      <c r="U331" s="35"/>
      <c r="V331" s="35"/>
      <c r="W331" s="35"/>
      <c r="X331" s="35"/>
      <c r="Y331" s="35"/>
      <c r="Z331" s="35"/>
      <c r="AA331" s="35"/>
      <c r="AB331" s="35"/>
      <c r="AC331" s="35"/>
      <c r="AD331" s="35"/>
      <c r="AE331" s="35"/>
      <c r="AR331" s="203" t="s">
        <v>374</v>
      </c>
      <c r="AT331" s="203" t="s">
        <v>377</v>
      </c>
      <c r="AU331" s="203" t="s">
        <v>86</v>
      </c>
      <c r="AY331" s="18" t="s">
        <v>375</v>
      </c>
      <c r="BE331" s="204">
        <f>IF(N331="základní",J331,0)</f>
        <v>0</v>
      </c>
      <c r="BF331" s="204">
        <f>IF(N331="snížená",J331,0)</f>
        <v>0</v>
      </c>
      <c r="BG331" s="204">
        <f>IF(N331="zákl. přenesená",J331,0)</f>
        <v>0</v>
      </c>
      <c r="BH331" s="204">
        <f>IF(N331="sníž. přenesená",J331,0)</f>
        <v>0</v>
      </c>
      <c r="BI331" s="204">
        <f>IF(N331="nulová",J331,0)</f>
        <v>0</v>
      </c>
      <c r="BJ331" s="18" t="s">
        <v>84</v>
      </c>
      <c r="BK331" s="204">
        <f>ROUND(I331*H331,2)</f>
        <v>0</v>
      </c>
      <c r="BL331" s="18" t="s">
        <v>374</v>
      </c>
      <c r="BM331" s="203" t="s">
        <v>4345</v>
      </c>
    </row>
    <row r="332" spans="1:65" s="2" customFormat="1" ht="11.25">
      <c r="A332" s="35"/>
      <c r="B332" s="36"/>
      <c r="C332" s="37"/>
      <c r="D332" s="205" t="s">
        <v>383</v>
      </c>
      <c r="E332" s="37"/>
      <c r="F332" s="206" t="s">
        <v>1619</v>
      </c>
      <c r="G332" s="37"/>
      <c r="H332" s="37"/>
      <c r="I332" s="207"/>
      <c r="J332" s="37"/>
      <c r="K332" s="37"/>
      <c r="L332" s="40"/>
      <c r="M332" s="208"/>
      <c r="N332" s="209"/>
      <c r="O332" s="72"/>
      <c r="P332" s="72"/>
      <c r="Q332" s="72"/>
      <c r="R332" s="72"/>
      <c r="S332" s="72"/>
      <c r="T332" s="73"/>
      <c r="U332" s="35"/>
      <c r="V332" s="35"/>
      <c r="W332" s="35"/>
      <c r="X332" s="35"/>
      <c r="Y332" s="35"/>
      <c r="Z332" s="35"/>
      <c r="AA332" s="35"/>
      <c r="AB332" s="35"/>
      <c r="AC332" s="35"/>
      <c r="AD332" s="35"/>
      <c r="AE332" s="35"/>
      <c r="AT332" s="18" t="s">
        <v>383</v>
      </c>
      <c r="AU332" s="18" t="s">
        <v>86</v>
      </c>
    </row>
    <row r="333" spans="1:65" s="14" customFormat="1" ht="11.25">
      <c r="B333" s="220"/>
      <c r="C333" s="221"/>
      <c r="D333" s="205" t="s">
        <v>384</v>
      </c>
      <c r="E333" s="222" t="s">
        <v>1</v>
      </c>
      <c r="F333" s="223" t="s">
        <v>4346</v>
      </c>
      <c r="G333" s="221"/>
      <c r="H333" s="224">
        <v>114.4</v>
      </c>
      <c r="I333" s="225"/>
      <c r="J333" s="221"/>
      <c r="K333" s="221"/>
      <c r="L333" s="226"/>
      <c r="M333" s="227"/>
      <c r="N333" s="228"/>
      <c r="O333" s="228"/>
      <c r="P333" s="228"/>
      <c r="Q333" s="228"/>
      <c r="R333" s="228"/>
      <c r="S333" s="228"/>
      <c r="T333" s="229"/>
      <c r="AT333" s="230" t="s">
        <v>384</v>
      </c>
      <c r="AU333" s="230" t="s">
        <v>86</v>
      </c>
      <c r="AV333" s="14" t="s">
        <v>86</v>
      </c>
      <c r="AW333" s="14" t="s">
        <v>32</v>
      </c>
      <c r="AX333" s="14" t="s">
        <v>84</v>
      </c>
      <c r="AY333" s="230" t="s">
        <v>375</v>
      </c>
    </row>
    <row r="334" spans="1:65" s="2" customFormat="1" ht="16.5" customHeight="1">
      <c r="A334" s="35"/>
      <c r="B334" s="36"/>
      <c r="C334" s="236" t="s">
        <v>1142</v>
      </c>
      <c r="D334" s="236" t="s">
        <v>646</v>
      </c>
      <c r="E334" s="237" t="s">
        <v>1621</v>
      </c>
      <c r="F334" s="238" t="s">
        <v>1622</v>
      </c>
      <c r="G334" s="239" t="s">
        <v>649</v>
      </c>
      <c r="H334" s="240">
        <v>0.255</v>
      </c>
      <c r="I334" s="241"/>
      <c r="J334" s="242">
        <f>ROUND(I334*H334,2)</f>
        <v>0</v>
      </c>
      <c r="K334" s="238" t="s">
        <v>408</v>
      </c>
      <c r="L334" s="243"/>
      <c r="M334" s="244" t="s">
        <v>1</v>
      </c>
      <c r="N334" s="245" t="s">
        <v>42</v>
      </c>
      <c r="O334" s="72"/>
      <c r="P334" s="201">
        <f>O334*H334</f>
        <v>0</v>
      </c>
      <c r="Q334" s="201">
        <v>1</v>
      </c>
      <c r="R334" s="201">
        <f>Q334*H334</f>
        <v>0.255</v>
      </c>
      <c r="S334" s="201">
        <v>0</v>
      </c>
      <c r="T334" s="202">
        <f>S334*H334</f>
        <v>0</v>
      </c>
      <c r="U334" s="35"/>
      <c r="V334" s="35"/>
      <c r="W334" s="35"/>
      <c r="X334" s="35"/>
      <c r="Y334" s="35"/>
      <c r="Z334" s="35"/>
      <c r="AA334" s="35"/>
      <c r="AB334" s="35"/>
      <c r="AC334" s="35"/>
      <c r="AD334" s="35"/>
      <c r="AE334" s="35"/>
      <c r="AR334" s="203" t="s">
        <v>427</v>
      </c>
      <c r="AT334" s="203" t="s">
        <v>646</v>
      </c>
      <c r="AU334" s="203" t="s">
        <v>86</v>
      </c>
      <c r="AY334" s="18" t="s">
        <v>375</v>
      </c>
      <c r="BE334" s="204">
        <f>IF(N334="základní",J334,0)</f>
        <v>0</v>
      </c>
      <c r="BF334" s="204">
        <f>IF(N334="snížená",J334,0)</f>
        <v>0</v>
      </c>
      <c r="BG334" s="204">
        <f>IF(N334="zákl. přenesená",J334,0)</f>
        <v>0</v>
      </c>
      <c r="BH334" s="204">
        <f>IF(N334="sníž. přenesená",J334,0)</f>
        <v>0</v>
      </c>
      <c r="BI334" s="204">
        <f>IF(N334="nulová",J334,0)</f>
        <v>0</v>
      </c>
      <c r="BJ334" s="18" t="s">
        <v>84</v>
      </c>
      <c r="BK334" s="204">
        <f>ROUND(I334*H334,2)</f>
        <v>0</v>
      </c>
      <c r="BL334" s="18" t="s">
        <v>374</v>
      </c>
      <c r="BM334" s="203" t="s">
        <v>4347</v>
      </c>
    </row>
    <row r="335" spans="1:65" s="2" customFormat="1" ht="11.25">
      <c r="A335" s="35"/>
      <c r="B335" s="36"/>
      <c r="C335" s="37"/>
      <c r="D335" s="205" t="s">
        <v>383</v>
      </c>
      <c r="E335" s="37"/>
      <c r="F335" s="206" t="s">
        <v>1622</v>
      </c>
      <c r="G335" s="37"/>
      <c r="H335" s="37"/>
      <c r="I335" s="207"/>
      <c r="J335" s="37"/>
      <c r="K335" s="37"/>
      <c r="L335" s="40"/>
      <c r="M335" s="208"/>
      <c r="N335" s="209"/>
      <c r="O335" s="72"/>
      <c r="P335" s="72"/>
      <c r="Q335" s="72"/>
      <c r="R335" s="72"/>
      <c r="S335" s="72"/>
      <c r="T335" s="73"/>
      <c r="U335" s="35"/>
      <c r="V335" s="35"/>
      <c r="W335" s="35"/>
      <c r="X335" s="35"/>
      <c r="Y335" s="35"/>
      <c r="Z335" s="35"/>
      <c r="AA335" s="35"/>
      <c r="AB335" s="35"/>
      <c r="AC335" s="35"/>
      <c r="AD335" s="35"/>
      <c r="AE335" s="35"/>
      <c r="AT335" s="18" t="s">
        <v>383</v>
      </c>
      <c r="AU335" s="18" t="s">
        <v>86</v>
      </c>
    </row>
    <row r="336" spans="1:65" s="14" customFormat="1" ht="11.25">
      <c r="B336" s="220"/>
      <c r="C336" s="221"/>
      <c r="D336" s="205" t="s">
        <v>384</v>
      </c>
      <c r="E336" s="222" t="s">
        <v>1</v>
      </c>
      <c r="F336" s="223" t="s">
        <v>4348</v>
      </c>
      <c r="G336" s="221"/>
      <c r="H336" s="224">
        <v>0.255</v>
      </c>
      <c r="I336" s="225"/>
      <c r="J336" s="221"/>
      <c r="K336" s="221"/>
      <c r="L336" s="226"/>
      <c r="M336" s="227"/>
      <c r="N336" s="228"/>
      <c r="O336" s="228"/>
      <c r="P336" s="228"/>
      <c r="Q336" s="228"/>
      <c r="R336" s="228"/>
      <c r="S336" s="228"/>
      <c r="T336" s="229"/>
      <c r="AT336" s="230" t="s">
        <v>384</v>
      </c>
      <c r="AU336" s="230" t="s">
        <v>86</v>
      </c>
      <c r="AV336" s="14" t="s">
        <v>86</v>
      </c>
      <c r="AW336" s="14" t="s">
        <v>32</v>
      </c>
      <c r="AX336" s="14" t="s">
        <v>84</v>
      </c>
      <c r="AY336" s="230" t="s">
        <v>375</v>
      </c>
    </row>
    <row r="337" spans="1:65" s="2" customFormat="1" ht="16.5" customHeight="1">
      <c r="A337" s="35"/>
      <c r="B337" s="36"/>
      <c r="C337" s="192" t="s">
        <v>1148</v>
      </c>
      <c r="D337" s="192" t="s">
        <v>377</v>
      </c>
      <c r="E337" s="193" t="s">
        <v>757</v>
      </c>
      <c r="F337" s="194" t="s">
        <v>758</v>
      </c>
      <c r="G337" s="195" t="s">
        <v>671</v>
      </c>
      <c r="H337" s="196">
        <v>79.8</v>
      </c>
      <c r="I337" s="197"/>
      <c r="J337" s="198">
        <f>ROUND(I337*H337,2)</f>
        <v>0</v>
      </c>
      <c r="K337" s="194" t="s">
        <v>408</v>
      </c>
      <c r="L337" s="40"/>
      <c r="M337" s="199" t="s">
        <v>1</v>
      </c>
      <c r="N337" s="200" t="s">
        <v>42</v>
      </c>
      <c r="O337" s="72"/>
      <c r="P337" s="201">
        <f>O337*H337</f>
        <v>0</v>
      </c>
      <c r="Q337" s="201">
        <v>0</v>
      </c>
      <c r="R337" s="201">
        <f>Q337*H337</f>
        <v>0</v>
      </c>
      <c r="S337" s="201">
        <v>2.2499999999999999E-2</v>
      </c>
      <c r="T337" s="202">
        <f>S337*H337</f>
        <v>1.7954999999999999</v>
      </c>
      <c r="U337" s="35"/>
      <c r="V337" s="35"/>
      <c r="W337" s="35"/>
      <c r="X337" s="35"/>
      <c r="Y337" s="35"/>
      <c r="Z337" s="35"/>
      <c r="AA337" s="35"/>
      <c r="AB337" s="35"/>
      <c r="AC337" s="35"/>
      <c r="AD337" s="35"/>
      <c r="AE337" s="35"/>
      <c r="AR337" s="203" t="s">
        <v>374</v>
      </c>
      <c r="AT337" s="203" t="s">
        <v>377</v>
      </c>
      <c r="AU337" s="203" t="s">
        <v>86</v>
      </c>
      <c r="AY337" s="18" t="s">
        <v>375</v>
      </c>
      <c r="BE337" s="204">
        <f>IF(N337="základní",J337,0)</f>
        <v>0</v>
      </c>
      <c r="BF337" s="204">
        <f>IF(N337="snížená",J337,0)</f>
        <v>0</v>
      </c>
      <c r="BG337" s="204">
        <f>IF(N337="zákl. přenesená",J337,0)</f>
        <v>0</v>
      </c>
      <c r="BH337" s="204">
        <f>IF(N337="sníž. přenesená",J337,0)</f>
        <v>0</v>
      </c>
      <c r="BI337" s="204">
        <f>IF(N337="nulová",J337,0)</f>
        <v>0</v>
      </c>
      <c r="BJ337" s="18" t="s">
        <v>84</v>
      </c>
      <c r="BK337" s="204">
        <f>ROUND(I337*H337,2)</f>
        <v>0</v>
      </c>
      <c r="BL337" s="18" t="s">
        <v>374</v>
      </c>
      <c r="BM337" s="203" t="s">
        <v>4349</v>
      </c>
    </row>
    <row r="338" spans="1:65" s="2" customFormat="1" ht="11.25">
      <c r="A338" s="35"/>
      <c r="B338" s="36"/>
      <c r="C338" s="37"/>
      <c r="D338" s="205" t="s">
        <v>383</v>
      </c>
      <c r="E338" s="37"/>
      <c r="F338" s="206" t="s">
        <v>760</v>
      </c>
      <c r="G338" s="37"/>
      <c r="H338" s="37"/>
      <c r="I338" s="207"/>
      <c r="J338" s="37"/>
      <c r="K338" s="37"/>
      <c r="L338" s="40"/>
      <c r="M338" s="208"/>
      <c r="N338" s="209"/>
      <c r="O338" s="72"/>
      <c r="P338" s="72"/>
      <c r="Q338" s="72"/>
      <c r="R338" s="72"/>
      <c r="S338" s="72"/>
      <c r="T338" s="73"/>
      <c r="U338" s="35"/>
      <c r="V338" s="35"/>
      <c r="W338" s="35"/>
      <c r="X338" s="35"/>
      <c r="Y338" s="35"/>
      <c r="Z338" s="35"/>
      <c r="AA338" s="35"/>
      <c r="AB338" s="35"/>
      <c r="AC338" s="35"/>
      <c r="AD338" s="35"/>
      <c r="AE338" s="35"/>
      <c r="AT338" s="18" t="s">
        <v>383</v>
      </c>
      <c r="AU338" s="18" t="s">
        <v>86</v>
      </c>
    </row>
    <row r="339" spans="1:65" s="14" customFormat="1" ht="11.25">
      <c r="B339" s="220"/>
      <c r="C339" s="221"/>
      <c r="D339" s="205" t="s">
        <v>384</v>
      </c>
      <c r="E339" s="222" t="s">
        <v>1</v>
      </c>
      <c r="F339" s="223" t="s">
        <v>4350</v>
      </c>
      <c r="G339" s="221"/>
      <c r="H339" s="224">
        <v>79.8</v>
      </c>
      <c r="I339" s="225"/>
      <c r="J339" s="221"/>
      <c r="K339" s="221"/>
      <c r="L339" s="226"/>
      <c r="M339" s="227"/>
      <c r="N339" s="228"/>
      <c r="O339" s="228"/>
      <c r="P339" s="228"/>
      <c r="Q339" s="228"/>
      <c r="R339" s="228"/>
      <c r="S339" s="228"/>
      <c r="T339" s="229"/>
      <c r="AT339" s="230" t="s">
        <v>384</v>
      </c>
      <c r="AU339" s="230" t="s">
        <v>86</v>
      </c>
      <c r="AV339" s="14" t="s">
        <v>86</v>
      </c>
      <c r="AW339" s="14" t="s">
        <v>32</v>
      </c>
      <c r="AX339" s="14" t="s">
        <v>84</v>
      </c>
      <c r="AY339" s="230" t="s">
        <v>375</v>
      </c>
    </row>
    <row r="340" spans="1:65" s="2" customFormat="1" ht="16.5" customHeight="1">
      <c r="A340" s="35"/>
      <c r="B340" s="36"/>
      <c r="C340" s="192" t="s">
        <v>1154</v>
      </c>
      <c r="D340" s="192" t="s">
        <v>377</v>
      </c>
      <c r="E340" s="193" t="s">
        <v>762</v>
      </c>
      <c r="F340" s="194" t="s">
        <v>763</v>
      </c>
      <c r="G340" s="195" t="s">
        <v>671</v>
      </c>
      <c r="H340" s="196">
        <v>399</v>
      </c>
      <c r="I340" s="197"/>
      <c r="J340" s="198">
        <f>ROUND(I340*H340,2)</f>
        <v>0</v>
      </c>
      <c r="K340" s="194" t="s">
        <v>408</v>
      </c>
      <c r="L340" s="40"/>
      <c r="M340" s="199" t="s">
        <v>1</v>
      </c>
      <c r="N340" s="200" t="s">
        <v>42</v>
      </c>
      <c r="O340" s="72"/>
      <c r="P340" s="201">
        <f>O340*H340</f>
        <v>0</v>
      </c>
      <c r="Q340" s="201">
        <v>0</v>
      </c>
      <c r="R340" s="201">
        <f>Q340*H340</f>
        <v>0</v>
      </c>
      <c r="S340" s="201">
        <v>4.4999999999999997E-3</v>
      </c>
      <c r="T340" s="202">
        <f>S340*H340</f>
        <v>1.7954999999999999</v>
      </c>
      <c r="U340" s="35"/>
      <c r="V340" s="35"/>
      <c r="W340" s="35"/>
      <c r="X340" s="35"/>
      <c r="Y340" s="35"/>
      <c r="Z340" s="35"/>
      <c r="AA340" s="35"/>
      <c r="AB340" s="35"/>
      <c r="AC340" s="35"/>
      <c r="AD340" s="35"/>
      <c r="AE340" s="35"/>
      <c r="AR340" s="203" t="s">
        <v>374</v>
      </c>
      <c r="AT340" s="203" t="s">
        <v>377</v>
      </c>
      <c r="AU340" s="203" t="s">
        <v>86</v>
      </c>
      <c r="AY340" s="18" t="s">
        <v>375</v>
      </c>
      <c r="BE340" s="204">
        <f>IF(N340="základní",J340,0)</f>
        <v>0</v>
      </c>
      <c r="BF340" s="204">
        <f>IF(N340="snížená",J340,0)</f>
        <v>0</v>
      </c>
      <c r="BG340" s="204">
        <f>IF(N340="zákl. přenesená",J340,0)</f>
        <v>0</v>
      </c>
      <c r="BH340" s="204">
        <f>IF(N340="sníž. přenesená",J340,0)</f>
        <v>0</v>
      </c>
      <c r="BI340" s="204">
        <f>IF(N340="nulová",J340,0)</f>
        <v>0</v>
      </c>
      <c r="BJ340" s="18" t="s">
        <v>84</v>
      </c>
      <c r="BK340" s="204">
        <f>ROUND(I340*H340,2)</f>
        <v>0</v>
      </c>
      <c r="BL340" s="18" t="s">
        <v>374</v>
      </c>
      <c r="BM340" s="203" t="s">
        <v>4351</v>
      </c>
    </row>
    <row r="341" spans="1:65" s="2" customFormat="1" ht="11.25">
      <c r="A341" s="35"/>
      <c r="B341" s="36"/>
      <c r="C341" s="37"/>
      <c r="D341" s="205" t="s">
        <v>383</v>
      </c>
      <c r="E341" s="37"/>
      <c r="F341" s="206" t="s">
        <v>765</v>
      </c>
      <c r="G341" s="37"/>
      <c r="H341" s="37"/>
      <c r="I341" s="207"/>
      <c r="J341" s="37"/>
      <c r="K341" s="37"/>
      <c r="L341" s="40"/>
      <c r="M341" s="208"/>
      <c r="N341" s="209"/>
      <c r="O341" s="72"/>
      <c r="P341" s="72"/>
      <c r="Q341" s="72"/>
      <c r="R341" s="72"/>
      <c r="S341" s="72"/>
      <c r="T341" s="73"/>
      <c r="U341" s="35"/>
      <c r="V341" s="35"/>
      <c r="W341" s="35"/>
      <c r="X341" s="35"/>
      <c r="Y341" s="35"/>
      <c r="Z341" s="35"/>
      <c r="AA341" s="35"/>
      <c r="AB341" s="35"/>
      <c r="AC341" s="35"/>
      <c r="AD341" s="35"/>
      <c r="AE341" s="35"/>
      <c r="AT341" s="18" t="s">
        <v>383</v>
      </c>
      <c r="AU341" s="18" t="s">
        <v>86</v>
      </c>
    </row>
    <row r="342" spans="1:65" s="14" customFormat="1" ht="11.25">
      <c r="B342" s="220"/>
      <c r="C342" s="221"/>
      <c r="D342" s="205" t="s">
        <v>384</v>
      </c>
      <c r="E342" s="222" t="s">
        <v>1</v>
      </c>
      <c r="F342" s="223" t="s">
        <v>4352</v>
      </c>
      <c r="G342" s="221"/>
      <c r="H342" s="224">
        <v>399</v>
      </c>
      <c r="I342" s="225"/>
      <c r="J342" s="221"/>
      <c r="K342" s="221"/>
      <c r="L342" s="226"/>
      <c r="M342" s="227"/>
      <c r="N342" s="228"/>
      <c r="O342" s="228"/>
      <c r="P342" s="228"/>
      <c r="Q342" s="228"/>
      <c r="R342" s="228"/>
      <c r="S342" s="228"/>
      <c r="T342" s="229"/>
      <c r="AT342" s="230" t="s">
        <v>384</v>
      </c>
      <c r="AU342" s="230" t="s">
        <v>86</v>
      </c>
      <c r="AV342" s="14" t="s">
        <v>86</v>
      </c>
      <c r="AW342" s="14" t="s">
        <v>32</v>
      </c>
      <c r="AX342" s="14" t="s">
        <v>84</v>
      </c>
      <c r="AY342" s="230" t="s">
        <v>375</v>
      </c>
    </row>
    <row r="343" spans="1:65" s="2" customFormat="1" ht="21.75" customHeight="1">
      <c r="A343" s="35"/>
      <c r="B343" s="36"/>
      <c r="C343" s="192" t="s">
        <v>1160</v>
      </c>
      <c r="D343" s="192" t="s">
        <v>377</v>
      </c>
      <c r="E343" s="193" t="s">
        <v>1222</v>
      </c>
      <c r="F343" s="194" t="s">
        <v>1223</v>
      </c>
      <c r="G343" s="195" t="s">
        <v>671</v>
      </c>
      <c r="H343" s="196">
        <v>79.8</v>
      </c>
      <c r="I343" s="197"/>
      <c r="J343" s="198">
        <f>ROUND(I343*H343,2)</f>
        <v>0</v>
      </c>
      <c r="K343" s="194" t="s">
        <v>408</v>
      </c>
      <c r="L343" s="40"/>
      <c r="M343" s="199" t="s">
        <v>1</v>
      </c>
      <c r="N343" s="200" t="s">
        <v>42</v>
      </c>
      <c r="O343" s="72"/>
      <c r="P343" s="201">
        <f>O343*H343</f>
        <v>0</v>
      </c>
      <c r="Q343" s="201">
        <v>2.5699999999999998E-3</v>
      </c>
      <c r="R343" s="201">
        <f>Q343*H343</f>
        <v>0.20508599999999999</v>
      </c>
      <c r="S343" s="201">
        <v>0</v>
      </c>
      <c r="T343" s="202">
        <f>S343*H343</f>
        <v>0</v>
      </c>
      <c r="U343" s="35"/>
      <c r="V343" s="35"/>
      <c r="W343" s="35"/>
      <c r="X343" s="35"/>
      <c r="Y343" s="35"/>
      <c r="Z343" s="35"/>
      <c r="AA343" s="35"/>
      <c r="AB343" s="35"/>
      <c r="AC343" s="35"/>
      <c r="AD343" s="35"/>
      <c r="AE343" s="35"/>
      <c r="AR343" s="203" t="s">
        <v>374</v>
      </c>
      <c r="AT343" s="203" t="s">
        <v>377</v>
      </c>
      <c r="AU343" s="203" t="s">
        <v>86</v>
      </c>
      <c r="AY343" s="18" t="s">
        <v>375</v>
      </c>
      <c r="BE343" s="204">
        <f>IF(N343="základní",J343,0)</f>
        <v>0</v>
      </c>
      <c r="BF343" s="204">
        <f>IF(N343="snížená",J343,0)</f>
        <v>0</v>
      </c>
      <c r="BG343" s="204">
        <f>IF(N343="zákl. přenesená",J343,0)</f>
        <v>0</v>
      </c>
      <c r="BH343" s="204">
        <f>IF(N343="sníž. přenesená",J343,0)</f>
        <v>0</v>
      </c>
      <c r="BI343" s="204">
        <f>IF(N343="nulová",J343,0)</f>
        <v>0</v>
      </c>
      <c r="BJ343" s="18" t="s">
        <v>84</v>
      </c>
      <c r="BK343" s="204">
        <f>ROUND(I343*H343,2)</f>
        <v>0</v>
      </c>
      <c r="BL343" s="18" t="s">
        <v>374</v>
      </c>
      <c r="BM343" s="203" t="s">
        <v>4353</v>
      </c>
    </row>
    <row r="344" spans="1:65" s="2" customFormat="1" ht="11.25">
      <c r="A344" s="35"/>
      <c r="B344" s="36"/>
      <c r="C344" s="37"/>
      <c r="D344" s="205" t="s">
        <v>383</v>
      </c>
      <c r="E344" s="37"/>
      <c r="F344" s="206" t="s">
        <v>1225</v>
      </c>
      <c r="G344" s="37"/>
      <c r="H344" s="37"/>
      <c r="I344" s="207"/>
      <c r="J344" s="37"/>
      <c r="K344" s="37"/>
      <c r="L344" s="40"/>
      <c r="M344" s="208"/>
      <c r="N344" s="209"/>
      <c r="O344" s="72"/>
      <c r="P344" s="72"/>
      <c r="Q344" s="72"/>
      <c r="R344" s="72"/>
      <c r="S344" s="72"/>
      <c r="T344" s="73"/>
      <c r="U344" s="35"/>
      <c r="V344" s="35"/>
      <c r="W344" s="35"/>
      <c r="X344" s="35"/>
      <c r="Y344" s="35"/>
      <c r="Z344" s="35"/>
      <c r="AA344" s="35"/>
      <c r="AB344" s="35"/>
      <c r="AC344" s="35"/>
      <c r="AD344" s="35"/>
      <c r="AE344" s="35"/>
      <c r="AT344" s="18" t="s">
        <v>383</v>
      </c>
      <c r="AU344" s="18" t="s">
        <v>86</v>
      </c>
    </row>
    <row r="345" spans="1:65" s="14" customFormat="1" ht="11.25">
      <c r="B345" s="220"/>
      <c r="C345" s="221"/>
      <c r="D345" s="205" t="s">
        <v>384</v>
      </c>
      <c r="E345" s="222" t="s">
        <v>1</v>
      </c>
      <c r="F345" s="223" t="s">
        <v>4354</v>
      </c>
      <c r="G345" s="221"/>
      <c r="H345" s="224">
        <v>79.8</v>
      </c>
      <c r="I345" s="225"/>
      <c r="J345" s="221"/>
      <c r="K345" s="221"/>
      <c r="L345" s="226"/>
      <c r="M345" s="227"/>
      <c r="N345" s="228"/>
      <c r="O345" s="228"/>
      <c r="P345" s="228"/>
      <c r="Q345" s="228"/>
      <c r="R345" s="228"/>
      <c r="S345" s="228"/>
      <c r="T345" s="229"/>
      <c r="AT345" s="230" t="s">
        <v>384</v>
      </c>
      <c r="AU345" s="230" t="s">
        <v>86</v>
      </c>
      <c r="AV345" s="14" t="s">
        <v>86</v>
      </c>
      <c r="AW345" s="14" t="s">
        <v>32</v>
      </c>
      <c r="AX345" s="14" t="s">
        <v>84</v>
      </c>
      <c r="AY345" s="230" t="s">
        <v>375</v>
      </c>
    </row>
    <row r="346" spans="1:65" s="2" customFormat="1" ht="16.5" customHeight="1">
      <c r="A346" s="35"/>
      <c r="B346" s="36"/>
      <c r="C346" s="192" t="s">
        <v>1166</v>
      </c>
      <c r="D346" s="192" t="s">
        <v>377</v>
      </c>
      <c r="E346" s="193" t="s">
        <v>1227</v>
      </c>
      <c r="F346" s="194" t="s">
        <v>1228</v>
      </c>
      <c r="G346" s="195" t="s">
        <v>424</v>
      </c>
      <c r="H346" s="196">
        <v>319.2</v>
      </c>
      <c r="I346" s="197"/>
      <c r="J346" s="198">
        <f>ROUND(I346*H346,2)</f>
        <v>0</v>
      </c>
      <c r="K346" s="194" t="s">
        <v>408</v>
      </c>
      <c r="L346" s="40"/>
      <c r="M346" s="199" t="s">
        <v>1</v>
      </c>
      <c r="N346" s="200" t="s">
        <v>42</v>
      </c>
      <c r="O346" s="72"/>
      <c r="P346" s="201">
        <f>O346*H346</f>
        <v>0</v>
      </c>
      <c r="Q346" s="201">
        <v>2.5999999999999998E-4</v>
      </c>
      <c r="R346" s="201">
        <f>Q346*H346</f>
        <v>8.2991999999999996E-2</v>
      </c>
      <c r="S346" s="201">
        <v>0</v>
      </c>
      <c r="T346" s="202">
        <f>S346*H346</f>
        <v>0</v>
      </c>
      <c r="U346" s="35"/>
      <c r="V346" s="35"/>
      <c r="W346" s="35"/>
      <c r="X346" s="35"/>
      <c r="Y346" s="35"/>
      <c r="Z346" s="35"/>
      <c r="AA346" s="35"/>
      <c r="AB346" s="35"/>
      <c r="AC346" s="35"/>
      <c r="AD346" s="35"/>
      <c r="AE346" s="35"/>
      <c r="AR346" s="203" t="s">
        <v>374</v>
      </c>
      <c r="AT346" s="203" t="s">
        <v>377</v>
      </c>
      <c r="AU346" s="203" t="s">
        <v>86</v>
      </c>
      <c r="AY346" s="18" t="s">
        <v>375</v>
      </c>
      <c r="BE346" s="204">
        <f>IF(N346="základní",J346,0)</f>
        <v>0</v>
      </c>
      <c r="BF346" s="204">
        <f>IF(N346="snížená",J346,0)</f>
        <v>0</v>
      </c>
      <c r="BG346" s="204">
        <f>IF(N346="zákl. přenesená",J346,0)</f>
        <v>0</v>
      </c>
      <c r="BH346" s="204">
        <f>IF(N346="sníž. přenesená",J346,0)</f>
        <v>0</v>
      </c>
      <c r="BI346" s="204">
        <f>IF(N346="nulová",J346,0)</f>
        <v>0</v>
      </c>
      <c r="BJ346" s="18" t="s">
        <v>84</v>
      </c>
      <c r="BK346" s="204">
        <f>ROUND(I346*H346,2)</f>
        <v>0</v>
      </c>
      <c r="BL346" s="18" t="s">
        <v>374</v>
      </c>
      <c r="BM346" s="203" t="s">
        <v>4355</v>
      </c>
    </row>
    <row r="347" spans="1:65" s="2" customFormat="1" ht="11.25">
      <c r="A347" s="35"/>
      <c r="B347" s="36"/>
      <c r="C347" s="37"/>
      <c r="D347" s="205" t="s">
        <v>383</v>
      </c>
      <c r="E347" s="37"/>
      <c r="F347" s="206" t="s">
        <v>1230</v>
      </c>
      <c r="G347" s="37"/>
      <c r="H347" s="37"/>
      <c r="I347" s="207"/>
      <c r="J347" s="37"/>
      <c r="K347" s="37"/>
      <c r="L347" s="40"/>
      <c r="M347" s="208"/>
      <c r="N347" s="209"/>
      <c r="O347" s="72"/>
      <c r="P347" s="72"/>
      <c r="Q347" s="72"/>
      <c r="R347" s="72"/>
      <c r="S347" s="72"/>
      <c r="T347" s="73"/>
      <c r="U347" s="35"/>
      <c r="V347" s="35"/>
      <c r="W347" s="35"/>
      <c r="X347" s="35"/>
      <c r="Y347" s="35"/>
      <c r="Z347" s="35"/>
      <c r="AA347" s="35"/>
      <c r="AB347" s="35"/>
      <c r="AC347" s="35"/>
      <c r="AD347" s="35"/>
      <c r="AE347" s="35"/>
      <c r="AT347" s="18" t="s">
        <v>383</v>
      </c>
      <c r="AU347" s="18" t="s">
        <v>86</v>
      </c>
    </row>
    <row r="348" spans="1:65" s="14" customFormat="1" ht="11.25">
      <c r="B348" s="220"/>
      <c r="C348" s="221"/>
      <c r="D348" s="205" t="s">
        <v>384</v>
      </c>
      <c r="E348" s="222" t="s">
        <v>1</v>
      </c>
      <c r="F348" s="223" t="s">
        <v>4356</v>
      </c>
      <c r="G348" s="221"/>
      <c r="H348" s="224">
        <v>319.2</v>
      </c>
      <c r="I348" s="225"/>
      <c r="J348" s="221"/>
      <c r="K348" s="221"/>
      <c r="L348" s="226"/>
      <c r="M348" s="227"/>
      <c r="N348" s="228"/>
      <c r="O348" s="228"/>
      <c r="P348" s="228"/>
      <c r="Q348" s="228"/>
      <c r="R348" s="228"/>
      <c r="S348" s="228"/>
      <c r="T348" s="229"/>
      <c r="AT348" s="230" t="s">
        <v>384</v>
      </c>
      <c r="AU348" s="230" t="s">
        <v>86</v>
      </c>
      <c r="AV348" s="14" t="s">
        <v>86</v>
      </c>
      <c r="AW348" s="14" t="s">
        <v>32</v>
      </c>
      <c r="AX348" s="14" t="s">
        <v>84</v>
      </c>
      <c r="AY348" s="230" t="s">
        <v>375</v>
      </c>
    </row>
    <row r="349" spans="1:65" s="2" customFormat="1" ht="16.5" customHeight="1">
      <c r="A349" s="35"/>
      <c r="B349" s="36"/>
      <c r="C349" s="192" t="s">
        <v>1174</v>
      </c>
      <c r="D349" s="192" t="s">
        <v>377</v>
      </c>
      <c r="E349" s="193" t="s">
        <v>1258</v>
      </c>
      <c r="F349" s="194" t="s">
        <v>1259</v>
      </c>
      <c r="G349" s="195" t="s">
        <v>775</v>
      </c>
      <c r="H349" s="196">
        <v>1</v>
      </c>
      <c r="I349" s="197"/>
      <c r="J349" s="198">
        <f>ROUND(I349*H349,2)</f>
        <v>0</v>
      </c>
      <c r="K349" s="194" t="s">
        <v>1</v>
      </c>
      <c r="L349" s="40"/>
      <c r="M349" s="199" t="s">
        <v>1</v>
      </c>
      <c r="N349" s="200" t="s">
        <v>42</v>
      </c>
      <c r="O349" s="72"/>
      <c r="P349" s="201">
        <f>O349*H349</f>
        <v>0</v>
      </c>
      <c r="Q349" s="201">
        <v>0</v>
      </c>
      <c r="R349" s="201">
        <f>Q349*H349</f>
        <v>0</v>
      </c>
      <c r="S349" s="201">
        <v>0</v>
      </c>
      <c r="T349" s="202">
        <f>S349*H349</f>
        <v>0</v>
      </c>
      <c r="U349" s="35"/>
      <c r="V349" s="35"/>
      <c r="W349" s="35"/>
      <c r="X349" s="35"/>
      <c r="Y349" s="35"/>
      <c r="Z349" s="35"/>
      <c r="AA349" s="35"/>
      <c r="AB349" s="35"/>
      <c r="AC349" s="35"/>
      <c r="AD349" s="35"/>
      <c r="AE349" s="35"/>
      <c r="AR349" s="203" t="s">
        <v>374</v>
      </c>
      <c r="AT349" s="203" t="s">
        <v>377</v>
      </c>
      <c r="AU349" s="203" t="s">
        <v>86</v>
      </c>
      <c r="AY349" s="18" t="s">
        <v>375</v>
      </c>
      <c r="BE349" s="204">
        <f>IF(N349="základní",J349,0)</f>
        <v>0</v>
      </c>
      <c r="BF349" s="204">
        <f>IF(N349="snížená",J349,0)</f>
        <v>0</v>
      </c>
      <c r="BG349" s="204">
        <f>IF(N349="zákl. přenesená",J349,0)</f>
        <v>0</v>
      </c>
      <c r="BH349" s="204">
        <f>IF(N349="sníž. přenesená",J349,0)</f>
        <v>0</v>
      </c>
      <c r="BI349" s="204">
        <f>IF(N349="nulová",J349,0)</f>
        <v>0</v>
      </c>
      <c r="BJ349" s="18" t="s">
        <v>84</v>
      </c>
      <c r="BK349" s="204">
        <f>ROUND(I349*H349,2)</f>
        <v>0</v>
      </c>
      <c r="BL349" s="18" t="s">
        <v>374</v>
      </c>
      <c r="BM349" s="203" t="s">
        <v>4357</v>
      </c>
    </row>
    <row r="350" spans="1:65" s="2" customFormat="1" ht="19.5">
      <c r="A350" s="35"/>
      <c r="B350" s="36"/>
      <c r="C350" s="37"/>
      <c r="D350" s="205" t="s">
        <v>383</v>
      </c>
      <c r="E350" s="37"/>
      <c r="F350" s="206" t="s">
        <v>1261</v>
      </c>
      <c r="G350" s="37"/>
      <c r="H350" s="37"/>
      <c r="I350" s="207"/>
      <c r="J350" s="37"/>
      <c r="K350" s="37"/>
      <c r="L350" s="40"/>
      <c r="M350" s="208"/>
      <c r="N350" s="209"/>
      <c r="O350" s="72"/>
      <c r="P350" s="72"/>
      <c r="Q350" s="72"/>
      <c r="R350" s="72"/>
      <c r="S350" s="72"/>
      <c r="T350" s="73"/>
      <c r="U350" s="35"/>
      <c r="V350" s="35"/>
      <c r="W350" s="35"/>
      <c r="X350" s="35"/>
      <c r="Y350" s="35"/>
      <c r="Z350" s="35"/>
      <c r="AA350" s="35"/>
      <c r="AB350" s="35"/>
      <c r="AC350" s="35"/>
      <c r="AD350" s="35"/>
      <c r="AE350" s="35"/>
      <c r="AT350" s="18" t="s">
        <v>383</v>
      </c>
      <c r="AU350" s="18" t="s">
        <v>86</v>
      </c>
    </row>
    <row r="351" spans="1:65" s="14" customFormat="1" ht="11.25">
      <c r="B351" s="220"/>
      <c r="C351" s="221"/>
      <c r="D351" s="205" t="s">
        <v>384</v>
      </c>
      <c r="E351" s="222" t="s">
        <v>1</v>
      </c>
      <c r="F351" s="223" t="s">
        <v>1262</v>
      </c>
      <c r="G351" s="221"/>
      <c r="H351" s="224">
        <v>1</v>
      </c>
      <c r="I351" s="225"/>
      <c r="J351" s="221"/>
      <c r="K351" s="221"/>
      <c r="L351" s="226"/>
      <c r="M351" s="227"/>
      <c r="N351" s="228"/>
      <c r="O351" s="228"/>
      <c r="P351" s="228"/>
      <c r="Q351" s="228"/>
      <c r="R351" s="228"/>
      <c r="S351" s="228"/>
      <c r="T351" s="229"/>
      <c r="AT351" s="230" t="s">
        <v>384</v>
      </c>
      <c r="AU351" s="230" t="s">
        <v>86</v>
      </c>
      <c r="AV351" s="14" t="s">
        <v>86</v>
      </c>
      <c r="AW351" s="14" t="s">
        <v>32</v>
      </c>
      <c r="AX351" s="14" t="s">
        <v>84</v>
      </c>
      <c r="AY351" s="230" t="s">
        <v>375</v>
      </c>
    </row>
    <row r="352" spans="1:65" s="2" customFormat="1" ht="16.5" customHeight="1">
      <c r="A352" s="35"/>
      <c r="B352" s="36"/>
      <c r="C352" s="192" t="s">
        <v>1180</v>
      </c>
      <c r="D352" s="192" t="s">
        <v>377</v>
      </c>
      <c r="E352" s="193" t="s">
        <v>3325</v>
      </c>
      <c r="F352" s="194" t="s">
        <v>4358</v>
      </c>
      <c r="G352" s="195" t="s">
        <v>775</v>
      </c>
      <c r="H352" s="196">
        <v>1</v>
      </c>
      <c r="I352" s="197"/>
      <c r="J352" s="198">
        <f>ROUND(I352*H352,2)</f>
        <v>0</v>
      </c>
      <c r="K352" s="194" t="s">
        <v>1</v>
      </c>
      <c r="L352" s="40"/>
      <c r="M352" s="199" t="s">
        <v>1</v>
      </c>
      <c r="N352" s="200" t="s">
        <v>42</v>
      </c>
      <c r="O352" s="72"/>
      <c r="P352" s="201">
        <f>O352*H352</f>
        <v>0</v>
      </c>
      <c r="Q352" s="201">
        <v>0</v>
      </c>
      <c r="R352" s="201">
        <f>Q352*H352</f>
        <v>0</v>
      </c>
      <c r="S352" s="201">
        <v>0</v>
      </c>
      <c r="T352" s="202">
        <f>S352*H352</f>
        <v>0</v>
      </c>
      <c r="U352" s="35"/>
      <c r="V352" s="35"/>
      <c r="W352" s="35"/>
      <c r="X352" s="35"/>
      <c r="Y352" s="35"/>
      <c r="Z352" s="35"/>
      <c r="AA352" s="35"/>
      <c r="AB352" s="35"/>
      <c r="AC352" s="35"/>
      <c r="AD352" s="35"/>
      <c r="AE352" s="35"/>
      <c r="AR352" s="203" t="s">
        <v>374</v>
      </c>
      <c r="AT352" s="203" t="s">
        <v>377</v>
      </c>
      <c r="AU352" s="203" t="s">
        <v>86</v>
      </c>
      <c r="AY352" s="18" t="s">
        <v>375</v>
      </c>
      <c r="BE352" s="204">
        <f>IF(N352="základní",J352,0)</f>
        <v>0</v>
      </c>
      <c r="BF352" s="204">
        <f>IF(N352="snížená",J352,0)</f>
        <v>0</v>
      </c>
      <c r="BG352" s="204">
        <f>IF(N352="zákl. přenesená",J352,0)</f>
        <v>0</v>
      </c>
      <c r="BH352" s="204">
        <f>IF(N352="sníž. přenesená",J352,0)</f>
        <v>0</v>
      </c>
      <c r="BI352" s="204">
        <f>IF(N352="nulová",J352,0)</f>
        <v>0</v>
      </c>
      <c r="BJ352" s="18" t="s">
        <v>84</v>
      </c>
      <c r="BK352" s="204">
        <f>ROUND(I352*H352,2)</f>
        <v>0</v>
      </c>
      <c r="BL352" s="18" t="s">
        <v>374</v>
      </c>
      <c r="BM352" s="203" t="s">
        <v>4359</v>
      </c>
    </row>
    <row r="353" spans="1:65" s="2" customFormat="1" ht="11.25">
      <c r="A353" s="35"/>
      <c r="B353" s="36"/>
      <c r="C353" s="37"/>
      <c r="D353" s="205" t="s">
        <v>383</v>
      </c>
      <c r="E353" s="37"/>
      <c r="F353" s="206" t="s">
        <v>4358</v>
      </c>
      <c r="G353" s="37"/>
      <c r="H353" s="37"/>
      <c r="I353" s="207"/>
      <c r="J353" s="37"/>
      <c r="K353" s="37"/>
      <c r="L353" s="40"/>
      <c r="M353" s="208"/>
      <c r="N353" s="209"/>
      <c r="O353" s="72"/>
      <c r="P353" s="72"/>
      <c r="Q353" s="72"/>
      <c r="R353" s="72"/>
      <c r="S353" s="72"/>
      <c r="T353" s="73"/>
      <c r="U353" s="35"/>
      <c r="V353" s="35"/>
      <c r="W353" s="35"/>
      <c r="X353" s="35"/>
      <c r="Y353" s="35"/>
      <c r="Z353" s="35"/>
      <c r="AA353" s="35"/>
      <c r="AB353" s="35"/>
      <c r="AC353" s="35"/>
      <c r="AD353" s="35"/>
      <c r="AE353" s="35"/>
      <c r="AT353" s="18" t="s">
        <v>383</v>
      </c>
      <c r="AU353" s="18" t="s">
        <v>86</v>
      </c>
    </row>
    <row r="354" spans="1:65" s="14" customFormat="1" ht="11.25">
      <c r="B354" s="220"/>
      <c r="C354" s="221"/>
      <c r="D354" s="205" t="s">
        <v>384</v>
      </c>
      <c r="E354" s="222" t="s">
        <v>1</v>
      </c>
      <c r="F354" s="223" t="s">
        <v>1262</v>
      </c>
      <c r="G354" s="221"/>
      <c r="H354" s="224">
        <v>1</v>
      </c>
      <c r="I354" s="225"/>
      <c r="J354" s="221"/>
      <c r="K354" s="221"/>
      <c r="L354" s="226"/>
      <c r="M354" s="227"/>
      <c r="N354" s="228"/>
      <c r="O354" s="228"/>
      <c r="P354" s="228"/>
      <c r="Q354" s="228"/>
      <c r="R354" s="228"/>
      <c r="S354" s="228"/>
      <c r="T354" s="229"/>
      <c r="AT354" s="230" t="s">
        <v>384</v>
      </c>
      <c r="AU354" s="230" t="s">
        <v>86</v>
      </c>
      <c r="AV354" s="14" t="s">
        <v>86</v>
      </c>
      <c r="AW354" s="14" t="s">
        <v>32</v>
      </c>
      <c r="AX354" s="14" t="s">
        <v>84</v>
      </c>
      <c r="AY354" s="230" t="s">
        <v>375</v>
      </c>
    </row>
    <row r="355" spans="1:65" s="2" customFormat="1" ht="16.5" customHeight="1">
      <c r="A355" s="35"/>
      <c r="B355" s="36"/>
      <c r="C355" s="192" t="s">
        <v>1186</v>
      </c>
      <c r="D355" s="192" t="s">
        <v>377</v>
      </c>
      <c r="E355" s="193" t="s">
        <v>4360</v>
      </c>
      <c r="F355" s="194" t="s">
        <v>4361</v>
      </c>
      <c r="G355" s="195" t="s">
        <v>775</v>
      </c>
      <c r="H355" s="196">
        <v>1</v>
      </c>
      <c r="I355" s="197"/>
      <c r="J355" s="198">
        <f>ROUND(I355*H355,2)</f>
        <v>0</v>
      </c>
      <c r="K355" s="194" t="s">
        <v>1</v>
      </c>
      <c r="L355" s="40"/>
      <c r="M355" s="199" t="s">
        <v>1</v>
      </c>
      <c r="N355" s="200" t="s">
        <v>42</v>
      </c>
      <c r="O355" s="72"/>
      <c r="P355" s="201">
        <f>O355*H355</f>
        <v>0</v>
      </c>
      <c r="Q355" s="201">
        <v>0</v>
      </c>
      <c r="R355" s="201">
        <f>Q355*H355</f>
        <v>0</v>
      </c>
      <c r="S355" s="201">
        <v>0</v>
      </c>
      <c r="T355" s="202">
        <f>S355*H355</f>
        <v>0</v>
      </c>
      <c r="U355" s="35"/>
      <c r="V355" s="35"/>
      <c r="W355" s="35"/>
      <c r="X355" s="35"/>
      <c r="Y355" s="35"/>
      <c r="Z355" s="35"/>
      <c r="AA355" s="35"/>
      <c r="AB355" s="35"/>
      <c r="AC355" s="35"/>
      <c r="AD355" s="35"/>
      <c r="AE355" s="35"/>
      <c r="AR355" s="203" t="s">
        <v>374</v>
      </c>
      <c r="AT355" s="203" t="s">
        <v>377</v>
      </c>
      <c r="AU355" s="203" t="s">
        <v>86</v>
      </c>
      <c r="AY355" s="18" t="s">
        <v>375</v>
      </c>
      <c r="BE355" s="204">
        <f>IF(N355="základní",J355,0)</f>
        <v>0</v>
      </c>
      <c r="BF355" s="204">
        <f>IF(N355="snížená",J355,0)</f>
        <v>0</v>
      </c>
      <c r="BG355" s="204">
        <f>IF(N355="zákl. přenesená",J355,0)</f>
        <v>0</v>
      </c>
      <c r="BH355" s="204">
        <f>IF(N355="sníž. přenesená",J355,0)</f>
        <v>0</v>
      </c>
      <c r="BI355" s="204">
        <f>IF(N355="nulová",J355,0)</f>
        <v>0</v>
      </c>
      <c r="BJ355" s="18" t="s">
        <v>84</v>
      </c>
      <c r="BK355" s="204">
        <f>ROUND(I355*H355,2)</f>
        <v>0</v>
      </c>
      <c r="BL355" s="18" t="s">
        <v>374</v>
      </c>
      <c r="BM355" s="203" t="s">
        <v>4362</v>
      </c>
    </row>
    <row r="356" spans="1:65" s="2" customFormat="1" ht="11.25">
      <c r="A356" s="35"/>
      <c r="B356" s="36"/>
      <c r="C356" s="37"/>
      <c r="D356" s="205" t="s">
        <v>383</v>
      </c>
      <c r="E356" s="37"/>
      <c r="F356" s="206" t="s">
        <v>4363</v>
      </c>
      <c r="G356" s="37"/>
      <c r="H356" s="37"/>
      <c r="I356" s="207"/>
      <c r="J356" s="37"/>
      <c r="K356" s="37"/>
      <c r="L356" s="40"/>
      <c r="M356" s="208"/>
      <c r="N356" s="209"/>
      <c r="O356" s="72"/>
      <c r="P356" s="72"/>
      <c r="Q356" s="72"/>
      <c r="R356" s="72"/>
      <c r="S356" s="72"/>
      <c r="T356" s="73"/>
      <c r="U356" s="35"/>
      <c r="V356" s="35"/>
      <c r="W356" s="35"/>
      <c r="X356" s="35"/>
      <c r="Y356" s="35"/>
      <c r="Z356" s="35"/>
      <c r="AA356" s="35"/>
      <c r="AB356" s="35"/>
      <c r="AC356" s="35"/>
      <c r="AD356" s="35"/>
      <c r="AE356" s="35"/>
      <c r="AT356" s="18" t="s">
        <v>383</v>
      </c>
      <c r="AU356" s="18" t="s">
        <v>86</v>
      </c>
    </row>
    <row r="357" spans="1:65" s="12" customFormat="1" ht="22.9" customHeight="1">
      <c r="B357" s="176"/>
      <c r="C357" s="177"/>
      <c r="D357" s="178" t="s">
        <v>76</v>
      </c>
      <c r="E357" s="190" t="s">
        <v>777</v>
      </c>
      <c r="F357" s="190" t="s">
        <v>778</v>
      </c>
      <c r="G357" s="177"/>
      <c r="H357" s="177"/>
      <c r="I357" s="180"/>
      <c r="J357" s="191">
        <f>BK357</f>
        <v>0</v>
      </c>
      <c r="K357" s="177"/>
      <c r="L357" s="182"/>
      <c r="M357" s="183"/>
      <c r="N357" s="184"/>
      <c r="O357" s="184"/>
      <c r="P357" s="185">
        <f>SUM(P358:P376)</f>
        <v>0</v>
      </c>
      <c r="Q357" s="184"/>
      <c r="R357" s="185">
        <f>SUM(R358:R376)</f>
        <v>0</v>
      </c>
      <c r="S357" s="184"/>
      <c r="T357" s="186">
        <f>SUM(T358:T376)</f>
        <v>0</v>
      </c>
      <c r="AR357" s="187" t="s">
        <v>84</v>
      </c>
      <c r="AT357" s="188" t="s">
        <v>76</v>
      </c>
      <c r="AU357" s="188" t="s">
        <v>84</v>
      </c>
      <c r="AY357" s="187" t="s">
        <v>375</v>
      </c>
      <c r="BK357" s="189">
        <f>SUM(BK358:BK376)</f>
        <v>0</v>
      </c>
    </row>
    <row r="358" spans="1:65" s="2" customFormat="1" ht="24.2" customHeight="1">
      <c r="A358" s="35"/>
      <c r="B358" s="36"/>
      <c r="C358" s="192" t="s">
        <v>1192</v>
      </c>
      <c r="D358" s="192" t="s">
        <v>377</v>
      </c>
      <c r="E358" s="193" t="s">
        <v>779</v>
      </c>
      <c r="F358" s="194" t="s">
        <v>780</v>
      </c>
      <c r="G358" s="195" t="s">
        <v>649</v>
      </c>
      <c r="H358" s="196">
        <v>562.428</v>
      </c>
      <c r="I358" s="197"/>
      <c r="J358" s="198">
        <f>ROUND(I358*H358,2)</f>
        <v>0</v>
      </c>
      <c r="K358" s="194" t="s">
        <v>1</v>
      </c>
      <c r="L358" s="40"/>
      <c r="M358" s="199" t="s">
        <v>1</v>
      </c>
      <c r="N358" s="200" t="s">
        <v>42</v>
      </c>
      <c r="O358" s="72"/>
      <c r="P358" s="201">
        <f>O358*H358</f>
        <v>0</v>
      </c>
      <c r="Q358" s="201">
        <v>0</v>
      </c>
      <c r="R358" s="201">
        <f>Q358*H358</f>
        <v>0</v>
      </c>
      <c r="S358" s="201">
        <v>0</v>
      </c>
      <c r="T358" s="202">
        <f>S358*H358</f>
        <v>0</v>
      </c>
      <c r="U358" s="35"/>
      <c r="V358" s="35"/>
      <c r="W358" s="35"/>
      <c r="X358" s="35"/>
      <c r="Y358" s="35"/>
      <c r="Z358" s="35"/>
      <c r="AA358" s="35"/>
      <c r="AB358" s="35"/>
      <c r="AC358" s="35"/>
      <c r="AD358" s="35"/>
      <c r="AE358" s="35"/>
      <c r="AR358" s="203" t="s">
        <v>374</v>
      </c>
      <c r="AT358" s="203" t="s">
        <v>377</v>
      </c>
      <c r="AU358" s="203" t="s">
        <v>86</v>
      </c>
      <c r="AY358" s="18" t="s">
        <v>375</v>
      </c>
      <c r="BE358" s="204">
        <f>IF(N358="základní",J358,0)</f>
        <v>0</v>
      </c>
      <c r="BF358" s="204">
        <f>IF(N358="snížená",J358,0)</f>
        <v>0</v>
      </c>
      <c r="BG358" s="204">
        <f>IF(N358="zákl. přenesená",J358,0)</f>
        <v>0</v>
      </c>
      <c r="BH358" s="204">
        <f>IF(N358="sníž. přenesená",J358,0)</f>
        <v>0</v>
      </c>
      <c r="BI358" s="204">
        <f>IF(N358="nulová",J358,0)</f>
        <v>0</v>
      </c>
      <c r="BJ358" s="18" t="s">
        <v>84</v>
      </c>
      <c r="BK358" s="204">
        <f>ROUND(I358*H358,2)</f>
        <v>0</v>
      </c>
      <c r="BL358" s="18" t="s">
        <v>374</v>
      </c>
      <c r="BM358" s="203" t="s">
        <v>4364</v>
      </c>
    </row>
    <row r="359" spans="1:65" s="2" customFormat="1" ht="19.5">
      <c r="A359" s="35"/>
      <c r="B359" s="36"/>
      <c r="C359" s="37"/>
      <c r="D359" s="205" t="s">
        <v>383</v>
      </c>
      <c r="E359" s="37"/>
      <c r="F359" s="206" t="s">
        <v>780</v>
      </c>
      <c r="G359" s="37"/>
      <c r="H359" s="37"/>
      <c r="I359" s="207"/>
      <c r="J359" s="37"/>
      <c r="K359" s="37"/>
      <c r="L359" s="40"/>
      <c r="M359" s="208"/>
      <c r="N359" s="209"/>
      <c r="O359" s="72"/>
      <c r="P359" s="72"/>
      <c r="Q359" s="72"/>
      <c r="R359" s="72"/>
      <c r="S359" s="72"/>
      <c r="T359" s="73"/>
      <c r="U359" s="35"/>
      <c r="V359" s="35"/>
      <c r="W359" s="35"/>
      <c r="X359" s="35"/>
      <c r="Y359" s="35"/>
      <c r="Z359" s="35"/>
      <c r="AA359" s="35"/>
      <c r="AB359" s="35"/>
      <c r="AC359" s="35"/>
      <c r="AD359" s="35"/>
      <c r="AE359" s="35"/>
      <c r="AT359" s="18" t="s">
        <v>383</v>
      </c>
      <c r="AU359" s="18" t="s">
        <v>86</v>
      </c>
    </row>
    <row r="360" spans="1:65" s="13" customFormat="1" ht="11.25">
      <c r="B360" s="210"/>
      <c r="C360" s="211"/>
      <c r="D360" s="205" t="s">
        <v>384</v>
      </c>
      <c r="E360" s="212" t="s">
        <v>1</v>
      </c>
      <c r="F360" s="213" t="s">
        <v>782</v>
      </c>
      <c r="G360" s="211"/>
      <c r="H360" s="212" t="s">
        <v>1</v>
      </c>
      <c r="I360" s="214"/>
      <c r="J360" s="211"/>
      <c r="K360" s="211"/>
      <c r="L360" s="215"/>
      <c r="M360" s="216"/>
      <c r="N360" s="217"/>
      <c r="O360" s="217"/>
      <c r="P360" s="217"/>
      <c r="Q360" s="217"/>
      <c r="R360" s="217"/>
      <c r="S360" s="217"/>
      <c r="T360" s="218"/>
      <c r="AT360" s="219" t="s">
        <v>384</v>
      </c>
      <c r="AU360" s="219" t="s">
        <v>86</v>
      </c>
      <c r="AV360" s="13" t="s">
        <v>84</v>
      </c>
      <c r="AW360" s="13" t="s">
        <v>32</v>
      </c>
      <c r="AX360" s="13" t="s">
        <v>77</v>
      </c>
      <c r="AY360" s="219" t="s">
        <v>375</v>
      </c>
    </row>
    <row r="361" spans="1:65" s="14" customFormat="1" ht="11.25">
      <c r="B361" s="220"/>
      <c r="C361" s="221"/>
      <c r="D361" s="205" t="s">
        <v>384</v>
      </c>
      <c r="E361" s="222" t="s">
        <v>1</v>
      </c>
      <c r="F361" s="223" t="s">
        <v>4365</v>
      </c>
      <c r="G361" s="221"/>
      <c r="H361" s="224">
        <v>353.86</v>
      </c>
      <c r="I361" s="225"/>
      <c r="J361" s="221"/>
      <c r="K361" s="221"/>
      <c r="L361" s="226"/>
      <c r="M361" s="227"/>
      <c r="N361" s="228"/>
      <c r="O361" s="228"/>
      <c r="P361" s="228"/>
      <c r="Q361" s="228"/>
      <c r="R361" s="228"/>
      <c r="S361" s="228"/>
      <c r="T361" s="229"/>
      <c r="AT361" s="230" t="s">
        <v>384</v>
      </c>
      <c r="AU361" s="230" t="s">
        <v>86</v>
      </c>
      <c r="AV361" s="14" t="s">
        <v>86</v>
      </c>
      <c r="AW361" s="14" t="s">
        <v>32</v>
      </c>
      <c r="AX361" s="14" t="s">
        <v>77</v>
      </c>
      <c r="AY361" s="230" t="s">
        <v>375</v>
      </c>
    </row>
    <row r="362" spans="1:65" s="14" customFormat="1" ht="11.25">
      <c r="B362" s="220"/>
      <c r="C362" s="221"/>
      <c r="D362" s="205" t="s">
        <v>384</v>
      </c>
      <c r="E362" s="222" t="s">
        <v>1</v>
      </c>
      <c r="F362" s="223" t="s">
        <v>4366</v>
      </c>
      <c r="G362" s="221"/>
      <c r="H362" s="224">
        <v>204.976</v>
      </c>
      <c r="I362" s="225"/>
      <c r="J362" s="221"/>
      <c r="K362" s="221"/>
      <c r="L362" s="226"/>
      <c r="M362" s="227"/>
      <c r="N362" s="228"/>
      <c r="O362" s="228"/>
      <c r="P362" s="228"/>
      <c r="Q362" s="228"/>
      <c r="R362" s="228"/>
      <c r="S362" s="228"/>
      <c r="T362" s="229"/>
      <c r="AT362" s="230" t="s">
        <v>384</v>
      </c>
      <c r="AU362" s="230" t="s">
        <v>86</v>
      </c>
      <c r="AV362" s="14" t="s">
        <v>86</v>
      </c>
      <c r="AW362" s="14" t="s">
        <v>32</v>
      </c>
      <c r="AX362" s="14" t="s">
        <v>77</v>
      </c>
      <c r="AY362" s="230" t="s">
        <v>375</v>
      </c>
    </row>
    <row r="363" spans="1:65" s="14" customFormat="1" ht="11.25">
      <c r="B363" s="220"/>
      <c r="C363" s="221"/>
      <c r="D363" s="205" t="s">
        <v>384</v>
      </c>
      <c r="E363" s="222" t="s">
        <v>1</v>
      </c>
      <c r="F363" s="223" t="s">
        <v>4367</v>
      </c>
      <c r="G363" s="221"/>
      <c r="H363" s="224">
        <v>3.5920000000000001</v>
      </c>
      <c r="I363" s="225"/>
      <c r="J363" s="221"/>
      <c r="K363" s="221"/>
      <c r="L363" s="226"/>
      <c r="M363" s="227"/>
      <c r="N363" s="228"/>
      <c r="O363" s="228"/>
      <c r="P363" s="228"/>
      <c r="Q363" s="228"/>
      <c r="R363" s="228"/>
      <c r="S363" s="228"/>
      <c r="T363" s="229"/>
      <c r="AT363" s="230" t="s">
        <v>384</v>
      </c>
      <c r="AU363" s="230" t="s">
        <v>86</v>
      </c>
      <c r="AV363" s="14" t="s">
        <v>86</v>
      </c>
      <c r="AW363" s="14" t="s">
        <v>32</v>
      </c>
      <c r="AX363" s="14" t="s">
        <v>77</v>
      </c>
      <c r="AY363" s="230" t="s">
        <v>375</v>
      </c>
    </row>
    <row r="364" spans="1:65" s="15" customFormat="1" ht="11.25">
      <c r="B364" s="246"/>
      <c r="C364" s="247"/>
      <c r="D364" s="205" t="s">
        <v>384</v>
      </c>
      <c r="E364" s="248" t="s">
        <v>1</v>
      </c>
      <c r="F364" s="249" t="s">
        <v>746</v>
      </c>
      <c r="G364" s="247"/>
      <c r="H364" s="250">
        <v>562.428</v>
      </c>
      <c r="I364" s="251"/>
      <c r="J364" s="247"/>
      <c r="K364" s="247"/>
      <c r="L364" s="252"/>
      <c r="M364" s="253"/>
      <c r="N364" s="254"/>
      <c r="O364" s="254"/>
      <c r="P364" s="254"/>
      <c r="Q364" s="254"/>
      <c r="R364" s="254"/>
      <c r="S364" s="254"/>
      <c r="T364" s="255"/>
      <c r="AT364" s="256" t="s">
        <v>384</v>
      </c>
      <c r="AU364" s="256" t="s">
        <v>86</v>
      </c>
      <c r="AV364" s="15" t="s">
        <v>374</v>
      </c>
      <c r="AW364" s="15" t="s">
        <v>32</v>
      </c>
      <c r="AX364" s="15" t="s">
        <v>84</v>
      </c>
      <c r="AY364" s="256" t="s">
        <v>375</v>
      </c>
    </row>
    <row r="365" spans="1:65" s="2" customFormat="1" ht="16.5" customHeight="1">
      <c r="A365" s="35"/>
      <c r="B365" s="36"/>
      <c r="C365" s="192" t="s">
        <v>1198</v>
      </c>
      <c r="D365" s="192" t="s">
        <v>377</v>
      </c>
      <c r="E365" s="193" t="s">
        <v>786</v>
      </c>
      <c r="F365" s="194" t="s">
        <v>787</v>
      </c>
      <c r="G365" s="195" t="s">
        <v>649</v>
      </c>
      <c r="H365" s="196">
        <v>448.62400000000002</v>
      </c>
      <c r="I365" s="197"/>
      <c r="J365" s="198">
        <f>ROUND(I365*H365,2)</f>
        <v>0</v>
      </c>
      <c r="K365" s="194" t="s">
        <v>408</v>
      </c>
      <c r="L365" s="40"/>
      <c r="M365" s="199" t="s">
        <v>1</v>
      </c>
      <c r="N365" s="200" t="s">
        <v>42</v>
      </c>
      <c r="O365" s="72"/>
      <c r="P365" s="201">
        <f>O365*H365</f>
        <v>0</v>
      </c>
      <c r="Q365" s="201">
        <v>0</v>
      </c>
      <c r="R365" s="201">
        <f>Q365*H365</f>
        <v>0</v>
      </c>
      <c r="S365" s="201">
        <v>0</v>
      </c>
      <c r="T365" s="202">
        <f>S365*H365</f>
        <v>0</v>
      </c>
      <c r="U365" s="35"/>
      <c r="V365" s="35"/>
      <c r="W365" s="35"/>
      <c r="X365" s="35"/>
      <c r="Y365" s="35"/>
      <c r="Z365" s="35"/>
      <c r="AA365" s="35"/>
      <c r="AB365" s="35"/>
      <c r="AC365" s="35"/>
      <c r="AD365" s="35"/>
      <c r="AE365" s="35"/>
      <c r="AR365" s="203" t="s">
        <v>374</v>
      </c>
      <c r="AT365" s="203" t="s">
        <v>377</v>
      </c>
      <c r="AU365" s="203" t="s">
        <v>86</v>
      </c>
      <c r="AY365" s="18" t="s">
        <v>375</v>
      </c>
      <c r="BE365" s="204">
        <f>IF(N365="základní",J365,0)</f>
        <v>0</v>
      </c>
      <c r="BF365" s="204">
        <f>IF(N365="snížená",J365,0)</f>
        <v>0</v>
      </c>
      <c r="BG365" s="204">
        <f>IF(N365="zákl. přenesená",J365,0)</f>
        <v>0</v>
      </c>
      <c r="BH365" s="204">
        <f>IF(N365="sníž. přenesená",J365,0)</f>
        <v>0</v>
      </c>
      <c r="BI365" s="204">
        <f>IF(N365="nulová",J365,0)</f>
        <v>0</v>
      </c>
      <c r="BJ365" s="18" t="s">
        <v>84</v>
      </c>
      <c r="BK365" s="204">
        <f>ROUND(I365*H365,2)</f>
        <v>0</v>
      </c>
      <c r="BL365" s="18" t="s">
        <v>374</v>
      </c>
      <c r="BM365" s="203" t="s">
        <v>4368</v>
      </c>
    </row>
    <row r="366" spans="1:65" s="2" customFormat="1" ht="19.5">
      <c r="A366" s="35"/>
      <c r="B366" s="36"/>
      <c r="C366" s="37"/>
      <c r="D366" s="205" t="s">
        <v>383</v>
      </c>
      <c r="E366" s="37"/>
      <c r="F366" s="206" t="s">
        <v>789</v>
      </c>
      <c r="G366" s="37"/>
      <c r="H366" s="37"/>
      <c r="I366" s="207"/>
      <c r="J366" s="37"/>
      <c r="K366" s="37"/>
      <c r="L366" s="40"/>
      <c r="M366" s="208"/>
      <c r="N366" s="209"/>
      <c r="O366" s="72"/>
      <c r="P366" s="72"/>
      <c r="Q366" s="72"/>
      <c r="R366" s="72"/>
      <c r="S366" s="72"/>
      <c r="T366" s="73"/>
      <c r="U366" s="35"/>
      <c r="V366" s="35"/>
      <c r="W366" s="35"/>
      <c r="X366" s="35"/>
      <c r="Y366" s="35"/>
      <c r="Z366" s="35"/>
      <c r="AA366" s="35"/>
      <c r="AB366" s="35"/>
      <c r="AC366" s="35"/>
      <c r="AD366" s="35"/>
      <c r="AE366" s="35"/>
      <c r="AT366" s="18" t="s">
        <v>383</v>
      </c>
      <c r="AU366" s="18" t="s">
        <v>86</v>
      </c>
    </row>
    <row r="367" spans="1:65" s="14" customFormat="1" ht="11.25">
      <c r="B367" s="220"/>
      <c r="C367" s="221"/>
      <c r="D367" s="205" t="s">
        <v>384</v>
      </c>
      <c r="E367" s="222" t="s">
        <v>1</v>
      </c>
      <c r="F367" s="223" t="s">
        <v>4369</v>
      </c>
      <c r="G367" s="221"/>
      <c r="H367" s="224">
        <v>448.62400000000002</v>
      </c>
      <c r="I367" s="225"/>
      <c r="J367" s="221"/>
      <c r="K367" s="221"/>
      <c r="L367" s="226"/>
      <c r="M367" s="227"/>
      <c r="N367" s="228"/>
      <c r="O367" s="228"/>
      <c r="P367" s="228"/>
      <c r="Q367" s="228"/>
      <c r="R367" s="228"/>
      <c r="S367" s="228"/>
      <c r="T367" s="229"/>
      <c r="AT367" s="230" t="s">
        <v>384</v>
      </c>
      <c r="AU367" s="230" t="s">
        <v>86</v>
      </c>
      <c r="AV367" s="14" t="s">
        <v>86</v>
      </c>
      <c r="AW367" s="14" t="s">
        <v>32</v>
      </c>
      <c r="AX367" s="14" t="s">
        <v>84</v>
      </c>
      <c r="AY367" s="230" t="s">
        <v>375</v>
      </c>
    </row>
    <row r="368" spans="1:65" s="2" customFormat="1" ht="16.5" customHeight="1">
      <c r="A368" s="35"/>
      <c r="B368" s="36"/>
      <c r="C368" s="192" t="s">
        <v>1204</v>
      </c>
      <c r="D368" s="192" t="s">
        <v>377</v>
      </c>
      <c r="E368" s="193" t="s">
        <v>796</v>
      </c>
      <c r="F368" s="194" t="s">
        <v>797</v>
      </c>
      <c r="G368" s="195" t="s">
        <v>649</v>
      </c>
      <c r="H368" s="196">
        <v>420.55</v>
      </c>
      <c r="I368" s="197"/>
      <c r="J368" s="198">
        <f>ROUND(I368*H368,2)</f>
        <v>0</v>
      </c>
      <c r="K368" s="194" t="s">
        <v>408</v>
      </c>
      <c r="L368" s="40"/>
      <c r="M368" s="199" t="s">
        <v>1</v>
      </c>
      <c r="N368" s="200" t="s">
        <v>42</v>
      </c>
      <c r="O368" s="72"/>
      <c r="P368" s="201">
        <f>O368*H368</f>
        <v>0</v>
      </c>
      <c r="Q368" s="201">
        <v>0</v>
      </c>
      <c r="R368" s="201">
        <f>Q368*H368</f>
        <v>0</v>
      </c>
      <c r="S368" s="201">
        <v>0</v>
      </c>
      <c r="T368" s="202">
        <f>S368*H368</f>
        <v>0</v>
      </c>
      <c r="U368" s="35"/>
      <c r="V368" s="35"/>
      <c r="W368" s="35"/>
      <c r="X368" s="35"/>
      <c r="Y368" s="35"/>
      <c r="Z368" s="35"/>
      <c r="AA368" s="35"/>
      <c r="AB368" s="35"/>
      <c r="AC368" s="35"/>
      <c r="AD368" s="35"/>
      <c r="AE368" s="35"/>
      <c r="AR368" s="203" t="s">
        <v>374</v>
      </c>
      <c r="AT368" s="203" t="s">
        <v>377</v>
      </c>
      <c r="AU368" s="203" t="s">
        <v>86</v>
      </c>
      <c r="AY368" s="18" t="s">
        <v>375</v>
      </c>
      <c r="BE368" s="204">
        <f>IF(N368="základní",J368,0)</f>
        <v>0</v>
      </c>
      <c r="BF368" s="204">
        <f>IF(N368="snížená",J368,0)</f>
        <v>0</v>
      </c>
      <c r="BG368" s="204">
        <f>IF(N368="zákl. přenesená",J368,0)</f>
        <v>0</v>
      </c>
      <c r="BH368" s="204">
        <f>IF(N368="sníž. přenesená",J368,0)</f>
        <v>0</v>
      </c>
      <c r="BI368" s="204">
        <f>IF(N368="nulová",J368,0)</f>
        <v>0</v>
      </c>
      <c r="BJ368" s="18" t="s">
        <v>84</v>
      </c>
      <c r="BK368" s="204">
        <f>ROUND(I368*H368,2)</f>
        <v>0</v>
      </c>
      <c r="BL368" s="18" t="s">
        <v>374</v>
      </c>
      <c r="BM368" s="203" t="s">
        <v>4370</v>
      </c>
    </row>
    <row r="369" spans="1:65" s="2" customFormat="1" ht="11.25">
      <c r="A369" s="35"/>
      <c r="B369" s="36"/>
      <c r="C369" s="37"/>
      <c r="D369" s="205" t="s">
        <v>383</v>
      </c>
      <c r="E369" s="37"/>
      <c r="F369" s="206" t="s">
        <v>799</v>
      </c>
      <c r="G369" s="37"/>
      <c r="H369" s="37"/>
      <c r="I369" s="207"/>
      <c r="J369" s="37"/>
      <c r="K369" s="37"/>
      <c r="L369" s="40"/>
      <c r="M369" s="208"/>
      <c r="N369" s="209"/>
      <c r="O369" s="72"/>
      <c r="P369" s="72"/>
      <c r="Q369" s="72"/>
      <c r="R369" s="72"/>
      <c r="S369" s="72"/>
      <c r="T369" s="73"/>
      <c r="U369" s="35"/>
      <c r="V369" s="35"/>
      <c r="W369" s="35"/>
      <c r="X369" s="35"/>
      <c r="Y369" s="35"/>
      <c r="Z369" s="35"/>
      <c r="AA369" s="35"/>
      <c r="AB369" s="35"/>
      <c r="AC369" s="35"/>
      <c r="AD369" s="35"/>
      <c r="AE369" s="35"/>
      <c r="AT369" s="18" t="s">
        <v>383</v>
      </c>
      <c r="AU369" s="18" t="s">
        <v>86</v>
      </c>
    </row>
    <row r="370" spans="1:65" s="13" customFormat="1" ht="11.25">
      <c r="B370" s="210"/>
      <c r="C370" s="211"/>
      <c r="D370" s="205" t="s">
        <v>384</v>
      </c>
      <c r="E370" s="212" t="s">
        <v>1</v>
      </c>
      <c r="F370" s="213" t="s">
        <v>4371</v>
      </c>
      <c r="G370" s="211"/>
      <c r="H370" s="212" t="s">
        <v>1</v>
      </c>
      <c r="I370" s="214"/>
      <c r="J370" s="211"/>
      <c r="K370" s="211"/>
      <c r="L370" s="215"/>
      <c r="M370" s="216"/>
      <c r="N370" s="217"/>
      <c r="O370" s="217"/>
      <c r="P370" s="217"/>
      <c r="Q370" s="217"/>
      <c r="R370" s="217"/>
      <c r="S370" s="217"/>
      <c r="T370" s="218"/>
      <c r="AT370" s="219" t="s">
        <v>384</v>
      </c>
      <c r="AU370" s="219" t="s">
        <v>86</v>
      </c>
      <c r="AV370" s="13" t="s">
        <v>84</v>
      </c>
      <c r="AW370" s="13" t="s">
        <v>32</v>
      </c>
      <c r="AX370" s="13" t="s">
        <v>77</v>
      </c>
      <c r="AY370" s="219" t="s">
        <v>375</v>
      </c>
    </row>
    <row r="371" spans="1:65" s="14" customFormat="1" ht="11.25">
      <c r="B371" s="220"/>
      <c r="C371" s="221"/>
      <c r="D371" s="205" t="s">
        <v>384</v>
      </c>
      <c r="E371" s="222" t="s">
        <v>1</v>
      </c>
      <c r="F371" s="223" t="s">
        <v>4372</v>
      </c>
      <c r="G371" s="221"/>
      <c r="H371" s="224">
        <v>331.25</v>
      </c>
      <c r="I371" s="225"/>
      <c r="J371" s="221"/>
      <c r="K371" s="221"/>
      <c r="L371" s="226"/>
      <c r="M371" s="227"/>
      <c r="N371" s="228"/>
      <c r="O371" s="228"/>
      <c r="P371" s="228"/>
      <c r="Q371" s="228"/>
      <c r="R371" s="228"/>
      <c r="S371" s="228"/>
      <c r="T371" s="229"/>
      <c r="AT371" s="230" t="s">
        <v>384</v>
      </c>
      <c r="AU371" s="230" t="s">
        <v>86</v>
      </c>
      <c r="AV371" s="14" t="s">
        <v>86</v>
      </c>
      <c r="AW371" s="14" t="s">
        <v>32</v>
      </c>
      <c r="AX371" s="14" t="s">
        <v>77</v>
      </c>
      <c r="AY371" s="230" t="s">
        <v>375</v>
      </c>
    </row>
    <row r="372" spans="1:65" s="14" customFormat="1" ht="11.25">
      <c r="B372" s="220"/>
      <c r="C372" s="221"/>
      <c r="D372" s="205" t="s">
        <v>384</v>
      </c>
      <c r="E372" s="222" t="s">
        <v>1</v>
      </c>
      <c r="F372" s="223" t="s">
        <v>4373</v>
      </c>
      <c r="G372" s="221"/>
      <c r="H372" s="224">
        <v>89.3</v>
      </c>
      <c r="I372" s="225"/>
      <c r="J372" s="221"/>
      <c r="K372" s="221"/>
      <c r="L372" s="226"/>
      <c r="M372" s="227"/>
      <c r="N372" s="228"/>
      <c r="O372" s="228"/>
      <c r="P372" s="228"/>
      <c r="Q372" s="228"/>
      <c r="R372" s="228"/>
      <c r="S372" s="228"/>
      <c r="T372" s="229"/>
      <c r="AT372" s="230" t="s">
        <v>384</v>
      </c>
      <c r="AU372" s="230" t="s">
        <v>86</v>
      </c>
      <c r="AV372" s="14" t="s">
        <v>86</v>
      </c>
      <c r="AW372" s="14" t="s">
        <v>32</v>
      </c>
      <c r="AX372" s="14" t="s">
        <v>77</v>
      </c>
      <c r="AY372" s="230" t="s">
        <v>375</v>
      </c>
    </row>
    <row r="373" spans="1:65" s="15" customFormat="1" ht="11.25">
      <c r="B373" s="246"/>
      <c r="C373" s="247"/>
      <c r="D373" s="205" t="s">
        <v>384</v>
      </c>
      <c r="E373" s="248" t="s">
        <v>1</v>
      </c>
      <c r="F373" s="249" t="s">
        <v>746</v>
      </c>
      <c r="G373" s="247"/>
      <c r="H373" s="250">
        <v>420.55</v>
      </c>
      <c r="I373" s="251"/>
      <c r="J373" s="247"/>
      <c r="K373" s="247"/>
      <c r="L373" s="252"/>
      <c r="M373" s="253"/>
      <c r="N373" s="254"/>
      <c r="O373" s="254"/>
      <c r="P373" s="254"/>
      <c r="Q373" s="254"/>
      <c r="R373" s="254"/>
      <c r="S373" s="254"/>
      <c r="T373" s="255"/>
      <c r="AT373" s="256" t="s">
        <v>384</v>
      </c>
      <c r="AU373" s="256" t="s">
        <v>86</v>
      </c>
      <c r="AV373" s="15" t="s">
        <v>374</v>
      </c>
      <c r="AW373" s="15" t="s">
        <v>32</v>
      </c>
      <c r="AX373" s="15" t="s">
        <v>84</v>
      </c>
      <c r="AY373" s="256" t="s">
        <v>375</v>
      </c>
    </row>
    <row r="374" spans="1:65" s="2" customFormat="1" ht="16.5" customHeight="1">
      <c r="A374" s="35"/>
      <c r="B374" s="36"/>
      <c r="C374" s="192" t="s">
        <v>1210</v>
      </c>
      <c r="D374" s="192" t="s">
        <v>377</v>
      </c>
      <c r="E374" s="193" t="s">
        <v>802</v>
      </c>
      <c r="F374" s="194" t="s">
        <v>803</v>
      </c>
      <c r="G374" s="195" t="s">
        <v>649</v>
      </c>
      <c r="H374" s="196">
        <v>420.55</v>
      </c>
      <c r="I374" s="197"/>
      <c r="J374" s="198">
        <f>ROUND(I374*H374,2)</f>
        <v>0</v>
      </c>
      <c r="K374" s="194" t="s">
        <v>408</v>
      </c>
      <c r="L374" s="40"/>
      <c r="M374" s="199" t="s">
        <v>1</v>
      </c>
      <c r="N374" s="200" t="s">
        <v>42</v>
      </c>
      <c r="O374" s="72"/>
      <c r="P374" s="201">
        <f>O374*H374</f>
        <v>0</v>
      </c>
      <c r="Q374" s="201">
        <v>0</v>
      </c>
      <c r="R374" s="201">
        <f>Q374*H374</f>
        <v>0</v>
      </c>
      <c r="S374" s="201">
        <v>0</v>
      </c>
      <c r="T374" s="202">
        <f>S374*H374</f>
        <v>0</v>
      </c>
      <c r="U374" s="35"/>
      <c r="V374" s="35"/>
      <c r="W374" s="35"/>
      <c r="X374" s="35"/>
      <c r="Y374" s="35"/>
      <c r="Z374" s="35"/>
      <c r="AA374" s="35"/>
      <c r="AB374" s="35"/>
      <c r="AC374" s="35"/>
      <c r="AD374" s="35"/>
      <c r="AE374" s="35"/>
      <c r="AR374" s="203" t="s">
        <v>374</v>
      </c>
      <c r="AT374" s="203" t="s">
        <v>377</v>
      </c>
      <c r="AU374" s="203" t="s">
        <v>86</v>
      </c>
      <c r="AY374" s="18" t="s">
        <v>375</v>
      </c>
      <c r="BE374" s="204">
        <f>IF(N374="základní",J374,0)</f>
        <v>0</v>
      </c>
      <c r="BF374" s="204">
        <f>IF(N374="snížená",J374,0)</f>
        <v>0</v>
      </c>
      <c r="BG374" s="204">
        <f>IF(N374="zákl. přenesená",J374,0)</f>
        <v>0</v>
      </c>
      <c r="BH374" s="204">
        <f>IF(N374="sníž. přenesená",J374,0)</f>
        <v>0</v>
      </c>
      <c r="BI374" s="204">
        <f>IF(N374="nulová",J374,0)</f>
        <v>0</v>
      </c>
      <c r="BJ374" s="18" t="s">
        <v>84</v>
      </c>
      <c r="BK374" s="204">
        <f>ROUND(I374*H374,2)</f>
        <v>0</v>
      </c>
      <c r="BL374" s="18" t="s">
        <v>374</v>
      </c>
      <c r="BM374" s="203" t="s">
        <v>4374</v>
      </c>
    </row>
    <row r="375" spans="1:65" s="2" customFormat="1" ht="19.5">
      <c r="A375" s="35"/>
      <c r="B375" s="36"/>
      <c r="C375" s="37"/>
      <c r="D375" s="205" t="s">
        <v>383</v>
      </c>
      <c r="E375" s="37"/>
      <c r="F375" s="206" t="s">
        <v>805</v>
      </c>
      <c r="G375" s="37"/>
      <c r="H375" s="37"/>
      <c r="I375" s="207"/>
      <c r="J375" s="37"/>
      <c r="K375" s="37"/>
      <c r="L375" s="40"/>
      <c r="M375" s="208"/>
      <c r="N375" s="209"/>
      <c r="O375" s="72"/>
      <c r="P375" s="72"/>
      <c r="Q375" s="72"/>
      <c r="R375" s="72"/>
      <c r="S375" s="72"/>
      <c r="T375" s="73"/>
      <c r="U375" s="35"/>
      <c r="V375" s="35"/>
      <c r="W375" s="35"/>
      <c r="X375" s="35"/>
      <c r="Y375" s="35"/>
      <c r="Z375" s="35"/>
      <c r="AA375" s="35"/>
      <c r="AB375" s="35"/>
      <c r="AC375" s="35"/>
      <c r="AD375" s="35"/>
      <c r="AE375" s="35"/>
      <c r="AT375" s="18" t="s">
        <v>383</v>
      </c>
      <c r="AU375" s="18" t="s">
        <v>86</v>
      </c>
    </row>
    <row r="376" spans="1:65" s="14" customFormat="1" ht="11.25">
      <c r="B376" s="220"/>
      <c r="C376" s="221"/>
      <c r="D376" s="205" t="s">
        <v>384</v>
      </c>
      <c r="E376" s="222" t="s">
        <v>1</v>
      </c>
      <c r="F376" s="223" t="s">
        <v>4375</v>
      </c>
      <c r="G376" s="221"/>
      <c r="H376" s="224">
        <v>420.55</v>
      </c>
      <c r="I376" s="225"/>
      <c r="J376" s="221"/>
      <c r="K376" s="221"/>
      <c r="L376" s="226"/>
      <c r="M376" s="227"/>
      <c r="N376" s="228"/>
      <c r="O376" s="228"/>
      <c r="P376" s="228"/>
      <c r="Q376" s="228"/>
      <c r="R376" s="228"/>
      <c r="S376" s="228"/>
      <c r="T376" s="229"/>
      <c r="AT376" s="230" t="s">
        <v>384</v>
      </c>
      <c r="AU376" s="230" t="s">
        <v>86</v>
      </c>
      <c r="AV376" s="14" t="s">
        <v>86</v>
      </c>
      <c r="AW376" s="14" t="s">
        <v>32</v>
      </c>
      <c r="AX376" s="14" t="s">
        <v>84</v>
      </c>
      <c r="AY376" s="230" t="s">
        <v>375</v>
      </c>
    </row>
    <row r="377" spans="1:65" s="12" customFormat="1" ht="22.9" customHeight="1">
      <c r="B377" s="176"/>
      <c r="C377" s="177"/>
      <c r="D377" s="178" t="s">
        <v>76</v>
      </c>
      <c r="E377" s="190" t="s">
        <v>807</v>
      </c>
      <c r="F377" s="190" t="s">
        <v>808</v>
      </c>
      <c r="G377" s="177"/>
      <c r="H377" s="177"/>
      <c r="I377" s="180"/>
      <c r="J377" s="191">
        <f>BK377</f>
        <v>0</v>
      </c>
      <c r="K377" s="177"/>
      <c r="L377" s="182"/>
      <c r="M377" s="183"/>
      <c r="N377" s="184"/>
      <c r="O377" s="184"/>
      <c r="P377" s="185">
        <f>SUM(P378:P380)</f>
        <v>0</v>
      </c>
      <c r="Q377" s="184"/>
      <c r="R377" s="185">
        <f>SUM(R378:R380)</f>
        <v>0</v>
      </c>
      <c r="S377" s="184"/>
      <c r="T377" s="186">
        <f>SUM(T378:T380)</f>
        <v>0</v>
      </c>
      <c r="AR377" s="187" t="s">
        <v>84</v>
      </c>
      <c r="AT377" s="188" t="s">
        <v>76</v>
      </c>
      <c r="AU377" s="188" t="s">
        <v>84</v>
      </c>
      <c r="AY377" s="187" t="s">
        <v>375</v>
      </c>
      <c r="BK377" s="189">
        <f>SUM(BK378:BK380)</f>
        <v>0</v>
      </c>
    </row>
    <row r="378" spans="1:65" s="2" customFormat="1" ht="16.5" customHeight="1">
      <c r="A378" s="35"/>
      <c r="B378" s="36"/>
      <c r="C378" s="192" t="s">
        <v>1213</v>
      </c>
      <c r="D378" s="192" t="s">
        <v>377</v>
      </c>
      <c r="E378" s="193" t="s">
        <v>1980</v>
      </c>
      <c r="F378" s="194" t="s">
        <v>1981</v>
      </c>
      <c r="G378" s="195" t="s">
        <v>649</v>
      </c>
      <c r="H378" s="196">
        <v>1161.0070000000001</v>
      </c>
      <c r="I378" s="197"/>
      <c r="J378" s="198">
        <f>ROUND(I378*H378,2)</f>
        <v>0</v>
      </c>
      <c r="K378" s="194" t="s">
        <v>408</v>
      </c>
      <c r="L378" s="40"/>
      <c r="M378" s="199" t="s">
        <v>1</v>
      </c>
      <c r="N378" s="200" t="s">
        <v>42</v>
      </c>
      <c r="O378" s="72"/>
      <c r="P378" s="201">
        <f>O378*H378</f>
        <v>0</v>
      </c>
      <c r="Q378" s="201">
        <v>0</v>
      </c>
      <c r="R378" s="201">
        <f>Q378*H378</f>
        <v>0</v>
      </c>
      <c r="S378" s="201">
        <v>0</v>
      </c>
      <c r="T378" s="202">
        <f>S378*H378</f>
        <v>0</v>
      </c>
      <c r="U378" s="35"/>
      <c r="V378" s="35"/>
      <c r="W378" s="35"/>
      <c r="X378" s="35"/>
      <c r="Y378" s="35"/>
      <c r="Z378" s="35"/>
      <c r="AA378" s="35"/>
      <c r="AB378" s="35"/>
      <c r="AC378" s="35"/>
      <c r="AD378" s="35"/>
      <c r="AE378" s="35"/>
      <c r="AR378" s="203" t="s">
        <v>374</v>
      </c>
      <c r="AT378" s="203" t="s">
        <v>377</v>
      </c>
      <c r="AU378" s="203" t="s">
        <v>86</v>
      </c>
      <c r="AY378" s="18" t="s">
        <v>375</v>
      </c>
      <c r="BE378" s="204">
        <f>IF(N378="základní",J378,0)</f>
        <v>0</v>
      </c>
      <c r="BF378" s="204">
        <f>IF(N378="snížená",J378,0)</f>
        <v>0</v>
      </c>
      <c r="BG378" s="204">
        <f>IF(N378="zákl. přenesená",J378,0)</f>
        <v>0</v>
      </c>
      <c r="BH378" s="204">
        <f>IF(N378="sníž. přenesená",J378,0)</f>
        <v>0</v>
      </c>
      <c r="BI378" s="204">
        <f>IF(N378="nulová",J378,0)</f>
        <v>0</v>
      </c>
      <c r="BJ378" s="18" t="s">
        <v>84</v>
      </c>
      <c r="BK378" s="204">
        <f>ROUND(I378*H378,2)</f>
        <v>0</v>
      </c>
      <c r="BL378" s="18" t="s">
        <v>374</v>
      </c>
      <c r="BM378" s="203" t="s">
        <v>4376</v>
      </c>
    </row>
    <row r="379" spans="1:65" s="2" customFormat="1" ht="11.25">
      <c r="A379" s="35"/>
      <c r="B379" s="36"/>
      <c r="C379" s="37"/>
      <c r="D379" s="205" t="s">
        <v>383</v>
      </c>
      <c r="E379" s="37"/>
      <c r="F379" s="206" t="s">
        <v>1983</v>
      </c>
      <c r="G379" s="37"/>
      <c r="H379" s="37"/>
      <c r="I379" s="207"/>
      <c r="J379" s="37"/>
      <c r="K379" s="37"/>
      <c r="L379" s="40"/>
      <c r="M379" s="208"/>
      <c r="N379" s="209"/>
      <c r="O379" s="72"/>
      <c r="P379" s="72"/>
      <c r="Q379" s="72"/>
      <c r="R379" s="72"/>
      <c r="S379" s="72"/>
      <c r="T379" s="73"/>
      <c r="U379" s="35"/>
      <c r="V379" s="35"/>
      <c r="W379" s="35"/>
      <c r="X379" s="35"/>
      <c r="Y379" s="35"/>
      <c r="Z379" s="35"/>
      <c r="AA379" s="35"/>
      <c r="AB379" s="35"/>
      <c r="AC379" s="35"/>
      <c r="AD379" s="35"/>
      <c r="AE379" s="35"/>
      <c r="AT379" s="18" t="s">
        <v>383</v>
      </c>
      <c r="AU379" s="18" t="s">
        <v>86</v>
      </c>
    </row>
    <row r="380" spans="1:65" s="14" customFormat="1" ht="11.25">
      <c r="B380" s="220"/>
      <c r="C380" s="221"/>
      <c r="D380" s="205" t="s">
        <v>384</v>
      </c>
      <c r="E380" s="222" t="s">
        <v>1</v>
      </c>
      <c r="F380" s="223" t="s">
        <v>4377</v>
      </c>
      <c r="G380" s="221"/>
      <c r="H380" s="224">
        <v>1161.0070000000001</v>
      </c>
      <c r="I380" s="225"/>
      <c r="J380" s="221"/>
      <c r="K380" s="221"/>
      <c r="L380" s="226"/>
      <c r="M380" s="227"/>
      <c r="N380" s="228"/>
      <c r="O380" s="228"/>
      <c r="P380" s="228"/>
      <c r="Q380" s="228"/>
      <c r="R380" s="228"/>
      <c r="S380" s="228"/>
      <c r="T380" s="229"/>
      <c r="AT380" s="230" t="s">
        <v>384</v>
      </c>
      <c r="AU380" s="230" t="s">
        <v>86</v>
      </c>
      <c r="AV380" s="14" t="s">
        <v>86</v>
      </c>
      <c r="AW380" s="14" t="s">
        <v>32</v>
      </c>
      <c r="AX380" s="14" t="s">
        <v>84</v>
      </c>
      <c r="AY380" s="230" t="s">
        <v>375</v>
      </c>
    </row>
    <row r="381" spans="1:65" s="12" customFormat="1" ht="25.9" customHeight="1">
      <c r="B381" s="176"/>
      <c r="C381" s="177"/>
      <c r="D381" s="178" t="s">
        <v>76</v>
      </c>
      <c r="E381" s="179" t="s">
        <v>814</v>
      </c>
      <c r="F381" s="179" t="s">
        <v>815</v>
      </c>
      <c r="G381" s="177"/>
      <c r="H381" s="177"/>
      <c r="I381" s="180"/>
      <c r="J381" s="181">
        <f>BK381</f>
        <v>0</v>
      </c>
      <c r="K381" s="177"/>
      <c r="L381" s="182"/>
      <c r="M381" s="183"/>
      <c r="N381" s="184"/>
      <c r="O381" s="184"/>
      <c r="P381" s="185">
        <f>P382</f>
        <v>0</v>
      </c>
      <c r="Q381" s="184"/>
      <c r="R381" s="185">
        <f>R382</f>
        <v>0.33020028000000001</v>
      </c>
      <c r="S381" s="184"/>
      <c r="T381" s="186">
        <f>T382</f>
        <v>0</v>
      </c>
      <c r="AR381" s="187" t="s">
        <v>86</v>
      </c>
      <c r="AT381" s="188" t="s">
        <v>76</v>
      </c>
      <c r="AU381" s="188" t="s">
        <v>77</v>
      </c>
      <c r="AY381" s="187" t="s">
        <v>375</v>
      </c>
      <c r="BK381" s="189">
        <f>BK382</f>
        <v>0</v>
      </c>
    </row>
    <row r="382" spans="1:65" s="12" customFormat="1" ht="22.9" customHeight="1">
      <c r="B382" s="176"/>
      <c r="C382" s="177"/>
      <c r="D382" s="178" t="s">
        <v>76</v>
      </c>
      <c r="E382" s="190" t="s">
        <v>816</v>
      </c>
      <c r="F382" s="190" t="s">
        <v>817</v>
      </c>
      <c r="G382" s="177"/>
      <c r="H382" s="177"/>
      <c r="I382" s="180"/>
      <c r="J382" s="191">
        <f>BK382</f>
        <v>0</v>
      </c>
      <c r="K382" s="177"/>
      <c r="L382" s="182"/>
      <c r="M382" s="183"/>
      <c r="N382" s="184"/>
      <c r="O382" s="184"/>
      <c r="P382" s="185">
        <f>SUM(P383:P408)</f>
        <v>0</v>
      </c>
      <c r="Q382" s="184"/>
      <c r="R382" s="185">
        <f>SUM(R383:R408)</f>
        <v>0.33020028000000001</v>
      </c>
      <c r="S382" s="184"/>
      <c r="T382" s="186">
        <f>SUM(T383:T408)</f>
        <v>0</v>
      </c>
      <c r="AR382" s="187" t="s">
        <v>86</v>
      </c>
      <c r="AT382" s="188" t="s">
        <v>76</v>
      </c>
      <c r="AU382" s="188" t="s">
        <v>84</v>
      </c>
      <c r="AY382" s="187" t="s">
        <v>375</v>
      </c>
      <c r="BK382" s="189">
        <f>SUM(BK383:BK408)</f>
        <v>0</v>
      </c>
    </row>
    <row r="383" spans="1:65" s="2" customFormat="1" ht="16.5" customHeight="1">
      <c r="A383" s="35"/>
      <c r="B383" s="36"/>
      <c r="C383" s="192" t="s">
        <v>1217</v>
      </c>
      <c r="D383" s="192" t="s">
        <v>377</v>
      </c>
      <c r="E383" s="193" t="s">
        <v>1274</v>
      </c>
      <c r="F383" s="194" t="s">
        <v>1275</v>
      </c>
      <c r="G383" s="195" t="s">
        <v>671</v>
      </c>
      <c r="H383" s="196">
        <v>106.4</v>
      </c>
      <c r="I383" s="197"/>
      <c r="J383" s="198">
        <f>ROUND(I383*H383,2)</f>
        <v>0</v>
      </c>
      <c r="K383" s="194" t="s">
        <v>408</v>
      </c>
      <c r="L383" s="40"/>
      <c r="M383" s="199" t="s">
        <v>1</v>
      </c>
      <c r="N383" s="200" t="s">
        <v>42</v>
      </c>
      <c r="O383" s="72"/>
      <c r="P383" s="201">
        <f>O383*H383</f>
        <v>0</v>
      </c>
      <c r="Q383" s="201">
        <v>0</v>
      </c>
      <c r="R383" s="201">
        <f>Q383*H383</f>
        <v>0</v>
      </c>
      <c r="S383" s="201">
        <v>0</v>
      </c>
      <c r="T383" s="202">
        <f>S383*H383</f>
        <v>0</v>
      </c>
      <c r="U383" s="35"/>
      <c r="V383" s="35"/>
      <c r="W383" s="35"/>
      <c r="X383" s="35"/>
      <c r="Y383" s="35"/>
      <c r="Z383" s="35"/>
      <c r="AA383" s="35"/>
      <c r="AB383" s="35"/>
      <c r="AC383" s="35"/>
      <c r="AD383" s="35"/>
      <c r="AE383" s="35"/>
      <c r="AR383" s="203" t="s">
        <v>462</v>
      </c>
      <c r="AT383" s="203" t="s">
        <v>377</v>
      </c>
      <c r="AU383" s="203" t="s">
        <v>86</v>
      </c>
      <c r="AY383" s="18" t="s">
        <v>375</v>
      </c>
      <c r="BE383" s="204">
        <f>IF(N383="základní",J383,0)</f>
        <v>0</v>
      </c>
      <c r="BF383" s="204">
        <f>IF(N383="snížená",J383,0)</f>
        <v>0</v>
      </c>
      <c r="BG383" s="204">
        <f>IF(N383="zákl. přenesená",J383,0)</f>
        <v>0</v>
      </c>
      <c r="BH383" s="204">
        <f>IF(N383="sníž. přenesená",J383,0)</f>
        <v>0</v>
      </c>
      <c r="BI383" s="204">
        <f>IF(N383="nulová",J383,0)</f>
        <v>0</v>
      </c>
      <c r="BJ383" s="18" t="s">
        <v>84</v>
      </c>
      <c r="BK383" s="204">
        <f>ROUND(I383*H383,2)</f>
        <v>0</v>
      </c>
      <c r="BL383" s="18" t="s">
        <v>462</v>
      </c>
      <c r="BM383" s="203" t="s">
        <v>4378</v>
      </c>
    </row>
    <row r="384" spans="1:65" s="2" customFormat="1" ht="11.25">
      <c r="A384" s="35"/>
      <c r="B384" s="36"/>
      <c r="C384" s="37"/>
      <c r="D384" s="205" t="s">
        <v>383</v>
      </c>
      <c r="E384" s="37"/>
      <c r="F384" s="206" t="s">
        <v>1277</v>
      </c>
      <c r="G384" s="37"/>
      <c r="H384" s="37"/>
      <c r="I384" s="207"/>
      <c r="J384" s="37"/>
      <c r="K384" s="37"/>
      <c r="L384" s="40"/>
      <c r="M384" s="208"/>
      <c r="N384" s="209"/>
      <c r="O384" s="72"/>
      <c r="P384" s="72"/>
      <c r="Q384" s="72"/>
      <c r="R384" s="72"/>
      <c r="S384" s="72"/>
      <c r="T384" s="73"/>
      <c r="U384" s="35"/>
      <c r="V384" s="35"/>
      <c r="W384" s="35"/>
      <c r="X384" s="35"/>
      <c r="Y384" s="35"/>
      <c r="Z384" s="35"/>
      <c r="AA384" s="35"/>
      <c r="AB384" s="35"/>
      <c r="AC384" s="35"/>
      <c r="AD384" s="35"/>
      <c r="AE384" s="35"/>
      <c r="AT384" s="18" t="s">
        <v>383</v>
      </c>
      <c r="AU384" s="18" t="s">
        <v>86</v>
      </c>
    </row>
    <row r="385" spans="1:65" s="14" customFormat="1" ht="11.25">
      <c r="B385" s="220"/>
      <c r="C385" s="221"/>
      <c r="D385" s="205" t="s">
        <v>384</v>
      </c>
      <c r="E385" s="222" t="s">
        <v>1</v>
      </c>
      <c r="F385" s="223" t="s">
        <v>4379</v>
      </c>
      <c r="G385" s="221"/>
      <c r="H385" s="224">
        <v>106.4</v>
      </c>
      <c r="I385" s="225"/>
      <c r="J385" s="221"/>
      <c r="K385" s="221"/>
      <c r="L385" s="226"/>
      <c r="M385" s="227"/>
      <c r="N385" s="228"/>
      <c r="O385" s="228"/>
      <c r="P385" s="228"/>
      <c r="Q385" s="228"/>
      <c r="R385" s="228"/>
      <c r="S385" s="228"/>
      <c r="T385" s="229"/>
      <c r="AT385" s="230" t="s">
        <v>384</v>
      </c>
      <c r="AU385" s="230" t="s">
        <v>86</v>
      </c>
      <c r="AV385" s="14" t="s">
        <v>86</v>
      </c>
      <c r="AW385" s="14" t="s">
        <v>32</v>
      </c>
      <c r="AX385" s="14" t="s">
        <v>84</v>
      </c>
      <c r="AY385" s="230" t="s">
        <v>375</v>
      </c>
    </row>
    <row r="386" spans="1:65" s="2" customFormat="1" ht="16.5" customHeight="1">
      <c r="A386" s="35"/>
      <c r="B386" s="36"/>
      <c r="C386" s="236" t="s">
        <v>1221</v>
      </c>
      <c r="D386" s="236" t="s">
        <v>646</v>
      </c>
      <c r="E386" s="237" t="s">
        <v>1280</v>
      </c>
      <c r="F386" s="238" t="s">
        <v>1281</v>
      </c>
      <c r="G386" s="239" t="s">
        <v>649</v>
      </c>
      <c r="H386" s="240">
        <v>3.6999999999999998E-2</v>
      </c>
      <c r="I386" s="241"/>
      <c r="J386" s="242">
        <f>ROUND(I386*H386,2)</f>
        <v>0</v>
      </c>
      <c r="K386" s="238" t="s">
        <v>408</v>
      </c>
      <c r="L386" s="243"/>
      <c r="M386" s="244" t="s">
        <v>1</v>
      </c>
      <c r="N386" s="245" t="s">
        <v>42</v>
      </c>
      <c r="O386" s="72"/>
      <c r="P386" s="201">
        <f>O386*H386</f>
        <v>0</v>
      </c>
      <c r="Q386" s="201">
        <v>1</v>
      </c>
      <c r="R386" s="201">
        <f>Q386*H386</f>
        <v>3.6999999999999998E-2</v>
      </c>
      <c r="S386" s="201">
        <v>0</v>
      </c>
      <c r="T386" s="202">
        <f>S386*H386</f>
        <v>0</v>
      </c>
      <c r="U386" s="35"/>
      <c r="V386" s="35"/>
      <c r="W386" s="35"/>
      <c r="X386" s="35"/>
      <c r="Y386" s="35"/>
      <c r="Z386" s="35"/>
      <c r="AA386" s="35"/>
      <c r="AB386" s="35"/>
      <c r="AC386" s="35"/>
      <c r="AD386" s="35"/>
      <c r="AE386" s="35"/>
      <c r="AR386" s="203" t="s">
        <v>537</v>
      </c>
      <c r="AT386" s="203" t="s">
        <v>646</v>
      </c>
      <c r="AU386" s="203" t="s">
        <v>86</v>
      </c>
      <c r="AY386" s="18" t="s">
        <v>375</v>
      </c>
      <c r="BE386" s="204">
        <f>IF(N386="základní",J386,0)</f>
        <v>0</v>
      </c>
      <c r="BF386" s="204">
        <f>IF(N386="snížená",J386,0)</f>
        <v>0</v>
      </c>
      <c r="BG386" s="204">
        <f>IF(N386="zákl. přenesená",J386,0)</f>
        <v>0</v>
      </c>
      <c r="BH386" s="204">
        <f>IF(N386="sníž. přenesená",J386,0)</f>
        <v>0</v>
      </c>
      <c r="BI386" s="204">
        <f>IF(N386="nulová",J386,0)</f>
        <v>0</v>
      </c>
      <c r="BJ386" s="18" t="s">
        <v>84</v>
      </c>
      <c r="BK386" s="204">
        <f>ROUND(I386*H386,2)</f>
        <v>0</v>
      </c>
      <c r="BL386" s="18" t="s">
        <v>462</v>
      </c>
      <c r="BM386" s="203" t="s">
        <v>4380</v>
      </c>
    </row>
    <row r="387" spans="1:65" s="2" customFormat="1" ht="11.25">
      <c r="A387" s="35"/>
      <c r="B387" s="36"/>
      <c r="C387" s="37"/>
      <c r="D387" s="205" t="s">
        <v>383</v>
      </c>
      <c r="E387" s="37"/>
      <c r="F387" s="206" t="s">
        <v>1281</v>
      </c>
      <c r="G387" s="37"/>
      <c r="H387" s="37"/>
      <c r="I387" s="207"/>
      <c r="J387" s="37"/>
      <c r="K387" s="37"/>
      <c r="L387" s="40"/>
      <c r="M387" s="208"/>
      <c r="N387" s="209"/>
      <c r="O387" s="72"/>
      <c r="P387" s="72"/>
      <c r="Q387" s="72"/>
      <c r="R387" s="72"/>
      <c r="S387" s="72"/>
      <c r="T387" s="73"/>
      <c r="U387" s="35"/>
      <c r="V387" s="35"/>
      <c r="W387" s="35"/>
      <c r="X387" s="35"/>
      <c r="Y387" s="35"/>
      <c r="Z387" s="35"/>
      <c r="AA387" s="35"/>
      <c r="AB387" s="35"/>
      <c r="AC387" s="35"/>
      <c r="AD387" s="35"/>
      <c r="AE387" s="35"/>
      <c r="AT387" s="18" t="s">
        <v>383</v>
      </c>
      <c r="AU387" s="18" t="s">
        <v>86</v>
      </c>
    </row>
    <row r="388" spans="1:65" s="14" customFormat="1" ht="11.25">
      <c r="B388" s="220"/>
      <c r="C388" s="221"/>
      <c r="D388" s="205" t="s">
        <v>384</v>
      </c>
      <c r="E388" s="221"/>
      <c r="F388" s="223" t="s">
        <v>4381</v>
      </c>
      <c r="G388" s="221"/>
      <c r="H388" s="224">
        <v>3.6999999999999998E-2</v>
      </c>
      <c r="I388" s="225"/>
      <c r="J388" s="221"/>
      <c r="K388" s="221"/>
      <c r="L388" s="226"/>
      <c r="M388" s="227"/>
      <c r="N388" s="228"/>
      <c r="O388" s="228"/>
      <c r="P388" s="228"/>
      <c r="Q388" s="228"/>
      <c r="R388" s="228"/>
      <c r="S388" s="228"/>
      <c r="T388" s="229"/>
      <c r="AT388" s="230" t="s">
        <v>384</v>
      </c>
      <c r="AU388" s="230" t="s">
        <v>86</v>
      </c>
      <c r="AV388" s="14" t="s">
        <v>86</v>
      </c>
      <c r="AW388" s="14" t="s">
        <v>4</v>
      </c>
      <c r="AX388" s="14" t="s">
        <v>84</v>
      </c>
      <c r="AY388" s="230" t="s">
        <v>375</v>
      </c>
    </row>
    <row r="389" spans="1:65" s="2" customFormat="1" ht="16.5" customHeight="1">
      <c r="A389" s="35"/>
      <c r="B389" s="36"/>
      <c r="C389" s="192" t="s">
        <v>1226</v>
      </c>
      <c r="D389" s="192" t="s">
        <v>377</v>
      </c>
      <c r="E389" s="193" t="s">
        <v>1285</v>
      </c>
      <c r="F389" s="194" t="s">
        <v>1286</v>
      </c>
      <c r="G389" s="195" t="s">
        <v>671</v>
      </c>
      <c r="H389" s="196">
        <v>212.8</v>
      </c>
      <c r="I389" s="197"/>
      <c r="J389" s="198">
        <f>ROUND(I389*H389,2)</f>
        <v>0</v>
      </c>
      <c r="K389" s="194" t="s">
        <v>408</v>
      </c>
      <c r="L389" s="40"/>
      <c r="M389" s="199" t="s">
        <v>1</v>
      </c>
      <c r="N389" s="200" t="s">
        <v>42</v>
      </c>
      <c r="O389" s="72"/>
      <c r="P389" s="201">
        <f>O389*H389</f>
        <v>0</v>
      </c>
      <c r="Q389" s="201">
        <v>0</v>
      </c>
      <c r="R389" s="201">
        <f>Q389*H389</f>
        <v>0</v>
      </c>
      <c r="S389" s="201">
        <v>0</v>
      </c>
      <c r="T389" s="202">
        <f>S389*H389</f>
        <v>0</v>
      </c>
      <c r="U389" s="35"/>
      <c r="V389" s="35"/>
      <c r="W389" s="35"/>
      <c r="X389" s="35"/>
      <c r="Y389" s="35"/>
      <c r="Z389" s="35"/>
      <c r="AA389" s="35"/>
      <c r="AB389" s="35"/>
      <c r="AC389" s="35"/>
      <c r="AD389" s="35"/>
      <c r="AE389" s="35"/>
      <c r="AR389" s="203" t="s">
        <v>462</v>
      </c>
      <c r="AT389" s="203" t="s">
        <v>377</v>
      </c>
      <c r="AU389" s="203" t="s">
        <v>86</v>
      </c>
      <c r="AY389" s="18" t="s">
        <v>375</v>
      </c>
      <c r="BE389" s="204">
        <f>IF(N389="základní",J389,0)</f>
        <v>0</v>
      </c>
      <c r="BF389" s="204">
        <f>IF(N389="snížená",J389,0)</f>
        <v>0</v>
      </c>
      <c r="BG389" s="204">
        <f>IF(N389="zákl. přenesená",J389,0)</f>
        <v>0</v>
      </c>
      <c r="BH389" s="204">
        <f>IF(N389="sníž. přenesená",J389,0)</f>
        <v>0</v>
      </c>
      <c r="BI389" s="204">
        <f>IF(N389="nulová",J389,0)</f>
        <v>0</v>
      </c>
      <c r="BJ389" s="18" t="s">
        <v>84</v>
      </c>
      <c r="BK389" s="204">
        <f>ROUND(I389*H389,2)</f>
        <v>0</v>
      </c>
      <c r="BL389" s="18" t="s">
        <v>462</v>
      </c>
      <c r="BM389" s="203" t="s">
        <v>4382</v>
      </c>
    </row>
    <row r="390" spans="1:65" s="2" customFormat="1" ht="19.5">
      <c r="A390" s="35"/>
      <c r="B390" s="36"/>
      <c r="C390" s="37"/>
      <c r="D390" s="205" t="s">
        <v>383</v>
      </c>
      <c r="E390" s="37"/>
      <c r="F390" s="206" t="s">
        <v>1288</v>
      </c>
      <c r="G390" s="37"/>
      <c r="H390" s="37"/>
      <c r="I390" s="207"/>
      <c r="J390" s="37"/>
      <c r="K390" s="37"/>
      <c r="L390" s="40"/>
      <c r="M390" s="208"/>
      <c r="N390" s="209"/>
      <c r="O390" s="72"/>
      <c r="P390" s="72"/>
      <c r="Q390" s="72"/>
      <c r="R390" s="72"/>
      <c r="S390" s="72"/>
      <c r="T390" s="73"/>
      <c r="U390" s="35"/>
      <c r="V390" s="35"/>
      <c r="W390" s="35"/>
      <c r="X390" s="35"/>
      <c r="Y390" s="35"/>
      <c r="Z390" s="35"/>
      <c r="AA390" s="35"/>
      <c r="AB390" s="35"/>
      <c r="AC390" s="35"/>
      <c r="AD390" s="35"/>
      <c r="AE390" s="35"/>
      <c r="AT390" s="18" t="s">
        <v>383</v>
      </c>
      <c r="AU390" s="18" t="s">
        <v>86</v>
      </c>
    </row>
    <row r="391" spans="1:65" s="14" customFormat="1" ht="11.25">
      <c r="B391" s="220"/>
      <c r="C391" s="221"/>
      <c r="D391" s="205" t="s">
        <v>384</v>
      </c>
      <c r="E391" s="222" t="s">
        <v>1</v>
      </c>
      <c r="F391" s="223" t="s">
        <v>4383</v>
      </c>
      <c r="G391" s="221"/>
      <c r="H391" s="224">
        <v>212.8</v>
      </c>
      <c r="I391" s="225"/>
      <c r="J391" s="221"/>
      <c r="K391" s="221"/>
      <c r="L391" s="226"/>
      <c r="M391" s="227"/>
      <c r="N391" s="228"/>
      <c r="O391" s="228"/>
      <c r="P391" s="228"/>
      <c r="Q391" s="228"/>
      <c r="R391" s="228"/>
      <c r="S391" s="228"/>
      <c r="T391" s="229"/>
      <c r="AT391" s="230" t="s">
        <v>384</v>
      </c>
      <c r="AU391" s="230" t="s">
        <v>86</v>
      </c>
      <c r="AV391" s="14" t="s">
        <v>86</v>
      </c>
      <c r="AW391" s="14" t="s">
        <v>32</v>
      </c>
      <c r="AX391" s="14" t="s">
        <v>84</v>
      </c>
      <c r="AY391" s="230" t="s">
        <v>375</v>
      </c>
    </row>
    <row r="392" spans="1:65" s="2" customFormat="1" ht="16.5" customHeight="1">
      <c r="A392" s="35"/>
      <c r="B392" s="36"/>
      <c r="C392" s="236" t="s">
        <v>1232</v>
      </c>
      <c r="D392" s="236" t="s">
        <v>646</v>
      </c>
      <c r="E392" s="237" t="s">
        <v>1291</v>
      </c>
      <c r="F392" s="238" t="s">
        <v>1292</v>
      </c>
      <c r="G392" s="239" t="s">
        <v>649</v>
      </c>
      <c r="H392" s="240">
        <v>9.6000000000000002E-2</v>
      </c>
      <c r="I392" s="241"/>
      <c r="J392" s="242">
        <f>ROUND(I392*H392,2)</f>
        <v>0</v>
      </c>
      <c r="K392" s="238" t="s">
        <v>408</v>
      </c>
      <c r="L392" s="243"/>
      <c r="M392" s="244" t="s">
        <v>1</v>
      </c>
      <c r="N392" s="245" t="s">
        <v>42</v>
      </c>
      <c r="O392" s="72"/>
      <c r="P392" s="201">
        <f>O392*H392</f>
        <v>0</v>
      </c>
      <c r="Q392" s="201">
        <v>1</v>
      </c>
      <c r="R392" s="201">
        <f>Q392*H392</f>
        <v>9.6000000000000002E-2</v>
      </c>
      <c r="S392" s="201">
        <v>0</v>
      </c>
      <c r="T392" s="202">
        <f>S392*H392</f>
        <v>0</v>
      </c>
      <c r="U392" s="35"/>
      <c r="V392" s="35"/>
      <c r="W392" s="35"/>
      <c r="X392" s="35"/>
      <c r="Y392" s="35"/>
      <c r="Z392" s="35"/>
      <c r="AA392" s="35"/>
      <c r="AB392" s="35"/>
      <c r="AC392" s="35"/>
      <c r="AD392" s="35"/>
      <c r="AE392" s="35"/>
      <c r="AR392" s="203" t="s">
        <v>537</v>
      </c>
      <c r="AT392" s="203" t="s">
        <v>646</v>
      </c>
      <c r="AU392" s="203" t="s">
        <v>86</v>
      </c>
      <c r="AY392" s="18" t="s">
        <v>375</v>
      </c>
      <c r="BE392" s="204">
        <f>IF(N392="základní",J392,0)</f>
        <v>0</v>
      </c>
      <c r="BF392" s="204">
        <f>IF(N392="snížená",J392,0)</f>
        <v>0</v>
      </c>
      <c r="BG392" s="204">
        <f>IF(N392="zákl. přenesená",J392,0)</f>
        <v>0</v>
      </c>
      <c r="BH392" s="204">
        <f>IF(N392="sníž. přenesená",J392,0)</f>
        <v>0</v>
      </c>
      <c r="BI392" s="204">
        <f>IF(N392="nulová",J392,0)</f>
        <v>0</v>
      </c>
      <c r="BJ392" s="18" t="s">
        <v>84</v>
      </c>
      <c r="BK392" s="204">
        <f>ROUND(I392*H392,2)</f>
        <v>0</v>
      </c>
      <c r="BL392" s="18" t="s">
        <v>462</v>
      </c>
      <c r="BM392" s="203" t="s">
        <v>4384</v>
      </c>
    </row>
    <row r="393" spans="1:65" s="2" customFormat="1" ht="11.25">
      <c r="A393" s="35"/>
      <c r="B393" s="36"/>
      <c r="C393" s="37"/>
      <c r="D393" s="205" t="s">
        <v>383</v>
      </c>
      <c r="E393" s="37"/>
      <c r="F393" s="206" t="s">
        <v>1292</v>
      </c>
      <c r="G393" s="37"/>
      <c r="H393" s="37"/>
      <c r="I393" s="207"/>
      <c r="J393" s="37"/>
      <c r="K393" s="37"/>
      <c r="L393" s="40"/>
      <c r="M393" s="208"/>
      <c r="N393" s="209"/>
      <c r="O393" s="72"/>
      <c r="P393" s="72"/>
      <c r="Q393" s="72"/>
      <c r="R393" s="72"/>
      <c r="S393" s="72"/>
      <c r="T393" s="73"/>
      <c r="U393" s="35"/>
      <c r="V393" s="35"/>
      <c r="W393" s="35"/>
      <c r="X393" s="35"/>
      <c r="Y393" s="35"/>
      <c r="Z393" s="35"/>
      <c r="AA393" s="35"/>
      <c r="AB393" s="35"/>
      <c r="AC393" s="35"/>
      <c r="AD393" s="35"/>
      <c r="AE393" s="35"/>
      <c r="AT393" s="18" t="s">
        <v>383</v>
      </c>
      <c r="AU393" s="18" t="s">
        <v>86</v>
      </c>
    </row>
    <row r="394" spans="1:65" s="14" customFormat="1" ht="11.25">
      <c r="B394" s="220"/>
      <c r="C394" s="221"/>
      <c r="D394" s="205" t="s">
        <v>384</v>
      </c>
      <c r="E394" s="221"/>
      <c r="F394" s="223" t="s">
        <v>4385</v>
      </c>
      <c r="G394" s="221"/>
      <c r="H394" s="224">
        <v>9.6000000000000002E-2</v>
      </c>
      <c r="I394" s="225"/>
      <c r="J394" s="221"/>
      <c r="K394" s="221"/>
      <c r="L394" s="226"/>
      <c r="M394" s="227"/>
      <c r="N394" s="228"/>
      <c r="O394" s="228"/>
      <c r="P394" s="228"/>
      <c r="Q394" s="228"/>
      <c r="R394" s="228"/>
      <c r="S394" s="228"/>
      <c r="T394" s="229"/>
      <c r="AT394" s="230" t="s">
        <v>384</v>
      </c>
      <c r="AU394" s="230" t="s">
        <v>86</v>
      </c>
      <c r="AV394" s="14" t="s">
        <v>86</v>
      </c>
      <c r="AW394" s="14" t="s">
        <v>4</v>
      </c>
      <c r="AX394" s="14" t="s">
        <v>84</v>
      </c>
      <c r="AY394" s="230" t="s">
        <v>375</v>
      </c>
    </row>
    <row r="395" spans="1:65" s="2" customFormat="1" ht="16.5" customHeight="1">
      <c r="A395" s="35"/>
      <c r="B395" s="36"/>
      <c r="C395" s="192" t="s">
        <v>1237</v>
      </c>
      <c r="D395" s="192" t="s">
        <v>377</v>
      </c>
      <c r="E395" s="193" t="s">
        <v>1296</v>
      </c>
      <c r="F395" s="194" t="s">
        <v>1297</v>
      </c>
      <c r="G395" s="195" t="s">
        <v>671</v>
      </c>
      <c r="H395" s="196">
        <v>29.07</v>
      </c>
      <c r="I395" s="197"/>
      <c r="J395" s="198">
        <f>ROUND(I395*H395,2)</f>
        <v>0</v>
      </c>
      <c r="K395" s="194" t="s">
        <v>408</v>
      </c>
      <c r="L395" s="40"/>
      <c r="M395" s="199" t="s">
        <v>1</v>
      </c>
      <c r="N395" s="200" t="s">
        <v>42</v>
      </c>
      <c r="O395" s="72"/>
      <c r="P395" s="201">
        <f>O395*H395</f>
        <v>0</v>
      </c>
      <c r="Q395" s="201">
        <v>4.0000000000000002E-4</v>
      </c>
      <c r="R395" s="201">
        <f>Q395*H395</f>
        <v>1.1628000000000001E-2</v>
      </c>
      <c r="S395" s="201">
        <v>0</v>
      </c>
      <c r="T395" s="202">
        <f>S395*H395</f>
        <v>0</v>
      </c>
      <c r="U395" s="35"/>
      <c r="V395" s="35"/>
      <c r="W395" s="35"/>
      <c r="X395" s="35"/>
      <c r="Y395" s="35"/>
      <c r="Z395" s="35"/>
      <c r="AA395" s="35"/>
      <c r="AB395" s="35"/>
      <c r="AC395" s="35"/>
      <c r="AD395" s="35"/>
      <c r="AE395" s="35"/>
      <c r="AR395" s="203" t="s">
        <v>462</v>
      </c>
      <c r="AT395" s="203" t="s">
        <v>377</v>
      </c>
      <c r="AU395" s="203" t="s">
        <v>86</v>
      </c>
      <c r="AY395" s="18" t="s">
        <v>375</v>
      </c>
      <c r="BE395" s="204">
        <f>IF(N395="základní",J395,0)</f>
        <v>0</v>
      </c>
      <c r="BF395" s="204">
        <f>IF(N395="snížená",J395,0)</f>
        <v>0</v>
      </c>
      <c r="BG395" s="204">
        <f>IF(N395="zákl. přenesená",J395,0)</f>
        <v>0</v>
      </c>
      <c r="BH395" s="204">
        <f>IF(N395="sníž. přenesená",J395,0)</f>
        <v>0</v>
      </c>
      <c r="BI395" s="204">
        <f>IF(N395="nulová",J395,0)</f>
        <v>0</v>
      </c>
      <c r="BJ395" s="18" t="s">
        <v>84</v>
      </c>
      <c r="BK395" s="204">
        <f>ROUND(I395*H395,2)</f>
        <v>0</v>
      </c>
      <c r="BL395" s="18" t="s">
        <v>462</v>
      </c>
      <c r="BM395" s="203" t="s">
        <v>4386</v>
      </c>
    </row>
    <row r="396" spans="1:65" s="2" customFormat="1" ht="11.25">
      <c r="A396" s="35"/>
      <c r="B396" s="36"/>
      <c r="C396" s="37"/>
      <c r="D396" s="205" t="s">
        <v>383</v>
      </c>
      <c r="E396" s="37"/>
      <c r="F396" s="206" t="s">
        <v>1299</v>
      </c>
      <c r="G396" s="37"/>
      <c r="H396" s="37"/>
      <c r="I396" s="207"/>
      <c r="J396" s="37"/>
      <c r="K396" s="37"/>
      <c r="L396" s="40"/>
      <c r="M396" s="208"/>
      <c r="N396" s="209"/>
      <c r="O396" s="72"/>
      <c r="P396" s="72"/>
      <c r="Q396" s="72"/>
      <c r="R396" s="72"/>
      <c r="S396" s="72"/>
      <c r="T396" s="73"/>
      <c r="U396" s="35"/>
      <c r="V396" s="35"/>
      <c r="W396" s="35"/>
      <c r="X396" s="35"/>
      <c r="Y396" s="35"/>
      <c r="Z396" s="35"/>
      <c r="AA396" s="35"/>
      <c r="AB396" s="35"/>
      <c r="AC396" s="35"/>
      <c r="AD396" s="35"/>
      <c r="AE396" s="35"/>
      <c r="AT396" s="18" t="s">
        <v>383</v>
      </c>
      <c r="AU396" s="18" t="s">
        <v>86</v>
      </c>
    </row>
    <row r="397" spans="1:65" s="14" customFormat="1" ht="11.25">
      <c r="B397" s="220"/>
      <c r="C397" s="221"/>
      <c r="D397" s="205" t="s">
        <v>384</v>
      </c>
      <c r="E397" s="222" t="s">
        <v>1</v>
      </c>
      <c r="F397" s="223" t="s">
        <v>4387</v>
      </c>
      <c r="G397" s="221"/>
      <c r="H397" s="224">
        <v>29.07</v>
      </c>
      <c r="I397" s="225"/>
      <c r="J397" s="221"/>
      <c r="K397" s="221"/>
      <c r="L397" s="226"/>
      <c r="M397" s="227"/>
      <c r="N397" s="228"/>
      <c r="O397" s="228"/>
      <c r="P397" s="228"/>
      <c r="Q397" s="228"/>
      <c r="R397" s="228"/>
      <c r="S397" s="228"/>
      <c r="T397" s="229"/>
      <c r="AT397" s="230" t="s">
        <v>384</v>
      </c>
      <c r="AU397" s="230" t="s">
        <v>86</v>
      </c>
      <c r="AV397" s="14" t="s">
        <v>86</v>
      </c>
      <c r="AW397" s="14" t="s">
        <v>32</v>
      </c>
      <c r="AX397" s="14" t="s">
        <v>84</v>
      </c>
      <c r="AY397" s="230" t="s">
        <v>375</v>
      </c>
    </row>
    <row r="398" spans="1:65" s="2" customFormat="1" ht="16.5" customHeight="1">
      <c r="A398" s="35"/>
      <c r="B398" s="36"/>
      <c r="C398" s="236" t="s">
        <v>1242</v>
      </c>
      <c r="D398" s="236" t="s">
        <v>646</v>
      </c>
      <c r="E398" s="237" t="s">
        <v>1302</v>
      </c>
      <c r="F398" s="238" t="s">
        <v>1303</v>
      </c>
      <c r="G398" s="239" t="s">
        <v>671</v>
      </c>
      <c r="H398" s="240">
        <v>33.430999999999997</v>
      </c>
      <c r="I398" s="241"/>
      <c r="J398" s="242">
        <f>ROUND(I398*H398,2)</f>
        <v>0</v>
      </c>
      <c r="K398" s="238" t="s">
        <v>1</v>
      </c>
      <c r="L398" s="243"/>
      <c r="M398" s="244" t="s">
        <v>1</v>
      </c>
      <c r="N398" s="245" t="s">
        <v>42</v>
      </c>
      <c r="O398" s="72"/>
      <c r="P398" s="201">
        <f>O398*H398</f>
        <v>0</v>
      </c>
      <c r="Q398" s="201">
        <v>3.8800000000000002E-3</v>
      </c>
      <c r="R398" s="201">
        <f>Q398*H398</f>
        <v>0.12971227999999999</v>
      </c>
      <c r="S398" s="201">
        <v>0</v>
      </c>
      <c r="T398" s="202">
        <f>S398*H398</f>
        <v>0</v>
      </c>
      <c r="U398" s="35"/>
      <c r="V398" s="35"/>
      <c r="W398" s="35"/>
      <c r="X398" s="35"/>
      <c r="Y398" s="35"/>
      <c r="Z398" s="35"/>
      <c r="AA398" s="35"/>
      <c r="AB398" s="35"/>
      <c r="AC398" s="35"/>
      <c r="AD398" s="35"/>
      <c r="AE398" s="35"/>
      <c r="AR398" s="203" t="s">
        <v>537</v>
      </c>
      <c r="AT398" s="203" t="s">
        <v>646</v>
      </c>
      <c r="AU398" s="203" t="s">
        <v>86</v>
      </c>
      <c r="AY398" s="18" t="s">
        <v>375</v>
      </c>
      <c r="BE398" s="204">
        <f>IF(N398="základní",J398,0)</f>
        <v>0</v>
      </c>
      <c r="BF398" s="204">
        <f>IF(N398="snížená",J398,0)</f>
        <v>0</v>
      </c>
      <c r="BG398" s="204">
        <f>IF(N398="zákl. přenesená",J398,0)</f>
        <v>0</v>
      </c>
      <c r="BH398" s="204">
        <f>IF(N398="sníž. přenesená",J398,0)</f>
        <v>0</v>
      </c>
      <c r="BI398" s="204">
        <f>IF(N398="nulová",J398,0)</f>
        <v>0</v>
      </c>
      <c r="BJ398" s="18" t="s">
        <v>84</v>
      </c>
      <c r="BK398" s="204">
        <f>ROUND(I398*H398,2)</f>
        <v>0</v>
      </c>
      <c r="BL398" s="18" t="s">
        <v>462</v>
      </c>
      <c r="BM398" s="203" t="s">
        <v>4388</v>
      </c>
    </row>
    <row r="399" spans="1:65" s="2" customFormat="1" ht="11.25">
      <c r="A399" s="35"/>
      <c r="B399" s="36"/>
      <c r="C399" s="37"/>
      <c r="D399" s="205" t="s">
        <v>383</v>
      </c>
      <c r="E399" s="37"/>
      <c r="F399" s="206" t="s">
        <v>1303</v>
      </c>
      <c r="G399" s="37"/>
      <c r="H399" s="37"/>
      <c r="I399" s="207"/>
      <c r="J399" s="37"/>
      <c r="K399" s="37"/>
      <c r="L399" s="40"/>
      <c r="M399" s="208"/>
      <c r="N399" s="209"/>
      <c r="O399" s="72"/>
      <c r="P399" s="72"/>
      <c r="Q399" s="72"/>
      <c r="R399" s="72"/>
      <c r="S399" s="72"/>
      <c r="T399" s="73"/>
      <c r="U399" s="35"/>
      <c r="V399" s="35"/>
      <c r="W399" s="35"/>
      <c r="X399" s="35"/>
      <c r="Y399" s="35"/>
      <c r="Z399" s="35"/>
      <c r="AA399" s="35"/>
      <c r="AB399" s="35"/>
      <c r="AC399" s="35"/>
      <c r="AD399" s="35"/>
      <c r="AE399" s="35"/>
      <c r="AT399" s="18" t="s">
        <v>383</v>
      </c>
      <c r="AU399" s="18" t="s">
        <v>86</v>
      </c>
    </row>
    <row r="400" spans="1:65" s="14" customFormat="1" ht="11.25">
      <c r="B400" s="220"/>
      <c r="C400" s="221"/>
      <c r="D400" s="205" t="s">
        <v>384</v>
      </c>
      <c r="E400" s="221"/>
      <c r="F400" s="223" t="s">
        <v>4389</v>
      </c>
      <c r="G400" s="221"/>
      <c r="H400" s="224">
        <v>33.430999999999997</v>
      </c>
      <c r="I400" s="225"/>
      <c r="J400" s="221"/>
      <c r="K400" s="221"/>
      <c r="L400" s="226"/>
      <c r="M400" s="227"/>
      <c r="N400" s="228"/>
      <c r="O400" s="228"/>
      <c r="P400" s="228"/>
      <c r="Q400" s="228"/>
      <c r="R400" s="228"/>
      <c r="S400" s="228"/>
      <c r="T400" s="229"/>
      <c r="AT400" s="230" t="s">
        <v>384</v>
      </c>
      <c r="AU400" s="230" t="s">
        <v>86</v>
      </c>
      <c r="AV400" s="14" t="s">
        <v>86</v>
      </c>
      <c r="AW400" s="14" t="s">
        <v>4</v>
      </c>
      <c r="AX400" s="14" t="s">
        <v>84</v>
      </c>
      <c r="AY400" s="230" t="s">
        <v>375</v>
      </c>
    </row>
    <row r="401" spans="1:65" s="2" customFormat="1" ht="16.5" customHeight="1">
      <c r="A401" s="35"/>
      <c r="B401" s="36"/>
      <c r="C401" s="192" t="s">
        <v>1247</v>
      </c>
      <c r="D401" s="192" t="s">
        <v>377</v>
      </c>
      <c r="E401" s="193" t="s">
        <v>1307</v>
      </c>
      <c r="F401" s="194" t="s">
        <v>1308</v>
      </c>
      <c r="G401" s="195" t="s">
        <v>671</v>
      </c>
      <c r="H401" s="196">
        <v>106.4</v>
      </c>
      <c r="I401" s="197"/>
      <c r="J401" s="198">
        <f>ROUND(I401*H401,2)</f>
        <v>0</v>
      </c>
      <c r="K401" s="194" t="s">
        <v>408</v>
      </c>
      <c r="L401" s="40"/>
      <c r="M401" s="199" t="s">
        <v>1</v>
      </c>
      <c r="N401" s="200" t="s">
        <v>42</v>
      </c>
      <c r="O401" s="72"/>
      <c r="P401" s="201">
        <f>O401*H401</f>
        <v>0</v>
      </c>
      <c r="Q401" s="201">
        <v>0</v>
      </c>
      <c r="R401" s="201">
        <f>Q401*H401</f>
        <v>0</v>
      </c>
      <c r="S401" s="201">
        <v>0</v>
      </c>
      <c r="T401" s="202">
        <f>S401*H401</f>
        <v>0</v>
      </c>
      <c r="U401" s="35"/>
      <c r="V401" s="35"/>
      <c r="W401" s="35"/>
      <c r="X401" s="35"/>
      <c r="Y401" s="35"/>
      <c r="Z401" s="35"/>
      <c r="AA401" s="35"/>
      <c r="AB401" s="35"/>
      <c r="AC401" s="35"/>
      <c r="AD401" s="35"/>
      <c r="AE401" s="35"/>
      <c r="AR401" s="203" t="s">
        <v>462</v>
      </c>
      <c r="AT401" s="203" t="s">
        <v>377</v>
      </c>
      <c r="AU401" s="203" t="s">
        <v>86</v>
      </c>
      <c r="AY401" s="18" t="s">
        <v>375</v>
      </c>
      <c r="BE401" s="204">
        <f>IF(N401="základní",J401,0)</f>
        <v>0</v>
      </c>
      <c r="BF401" s="204">
        <f>IF(N401="snížená",J401,0)</f>
        <v>0</v>
      </c>
      <c r="BG401" s="204">
        <f>IF(N401="zákl. přenesená",J401,0)</f>
        <v>0</v>
      </c>
      <c r="BH401" s="204">
        <f>IF(N401="sníž. přenesená",J401,0)</f>
        <v>0</v>
      </c>
      <c r="BI401" s="204">
        <f>IF(N401="nulová",J401,0)</f>
        <v>0</v>
      </c>
      <c r="BJ401" s="18" t="s">
        <v>84</v>
      </c>
      <c r="BK401" s="204">
        <f>ROUND(I401*H401,2)</f>
        <v>0</v>
      </c>
      <c r="BL401" s="18" t="s">
        <v>462</v>
      </c>
      <c r="BM401" s="203" t="s">
        <v>4390</v>
      </c>
    </row>
    <row r="402" spans="1:65" s="2" customFormat="1" ht="11.25">
      <c r="A402" s="35"/>
      <c r="B402" s="36"/>
      <c r="C402" s="37"/>
      <c r="D402" s="205" t="s">
        <v>383</v>
      </c>
      <c r="E402" s="37"/>
      <c r="F402" s="206" t="s">
        <v>1310</v>
      </c>
      <c r="G402" s="37"/>
      <c r="H402" s="37"/>
      <c r="I402" s="207"/>
      <c r="J402" s="37"/>
      <c r="K402" s="37"/>
      <c r="L402" s="40"/>
      <c r="M402" s="208"/>
      <c r="N402" s="209"/>
      <c r="O402" s="72"/>
      <c r="P402" s="72"/>
      <c r="Q402" s="72"/>
      <c r="R402" s="72"/>
      <c r="S402" s="72"/>
      <c r="T402" s="73"/>
      <c r="U402" s="35"/>
      <c r="V402" s="35"/>
      <c r="W402" s="35"/>
      <c r="X402" s="35"/>
      <c r="Y402" s="35"/>
      <c r="Z402" s="35"/>
      <c r="AA402" s="35"/>
      <c r="AB402" s="35"/>
      <c r="AC402" s="35"/>
      <c r="AD402" s="35"/>
      <c r="AE402" s="35"/>
      <c r="AT402" s="18" t="s">
        <v>383</v>
      </c>
      <c r="AU402" s="18" t="s">
        <v>86</v>
      </c>
    </row>
    <row r="403" spans="1:65" s="14" customFormat="1" ht="11.25">
      <c r="B403" s="220"/>
      <c r="C403" s="221"/>
      <c r="D403" s="205" t="s">
        <v>384</v>
      </c>
      <c r="E403" s="222" t="s">
        <v>1</v>
      </c>
      <c r="F403" s="223" t="s">
        <v>4379</v>
      </c>
      <c r="G403" s="221"/>
      <c r="H403" s="224">
        <v>106.4</v>
      </c>
      <c r="I403" s="225"/>
      <c r="J403" s="221"/>
      <c r="K403" s="221"/>
      <c r="L403" s="226"/>
      <c r="M403" s="227"/>
      <c r="N403" s="228"/>
      <c r="O403" s="228"/>
      <c r="P403" s="228"/>
      <c r="Q403" s="228"/>
      <c r="R403" s="228"/>
      <c r="S403" s="228"/>
      <c r="T403" s="229"/>
      <c r="AT403" s="230" t="s">
        <v>384</v>
      </c>
      <c r="AU403" s="230" t="s">
        <v>86</v>
      </c>
      <c r="AV403" s="14" t="s">
        <v>86</v>
      </c>
      <c r="AW403" s="14" t="s">
        <v>32</v>
      </c>
      <c r="AX403" s="14" t="s">
        <v>84</v>
      </c>
      <c r="AY403" s="230" t="s">
        <v>375</v>
      </c>
    </row>
    <row r="404" spans="1:65" s="2" customFormat="1" ht="16.5" customHeight="1">
      <c r="A404" s="35"/>
      <c r="B404" s="36"/>
      <c r="C404" s="236" t="s">
        <v>1252</v>
      </c>
      <c r="D404" s="236" t="s">
        <v>646</v>
      </c>
      <c r="E404" s="237" t="s">
        <v>1312</v>
      </c>
      <c r="F404" s="238" t="s">
        <v>1313</v>
      </c>
      <c r="G404" s="239" t="s">
        <v>671</v>
      </c>
      <c r="H404" s="240">
        <v>111.72</v>
      </c>
      <c r="I404" s="241"/>
      <c r="J404" s="242">
        <f>ROUND(I404*H404,2)</f>
        <v>0</v>
      </c>
      <c r="K404" s="238" t="s">
        <v>408</v>
      </c>
      <c r="L404" s="243"/>
      <c r="M404" s="244" t="s">
        <v>1</v>
      </c>
      <c r="N404" s="245" t="s">
        <v>42</v>
      </c>
      <c r="O404" s="72"/>
      <c r="P404" s="201">
        <f>O404*H404</f>
        <v>0</v>
      </c>
      <c r="Q404" s="201">
        <v>5.0000000000000001E-4</v>
      </c>
      <c r="R404" s="201">
        <f>Q404*H404</f>
        <v>5.586E-2</v>
      </c>
      <c r="S404" s="201">
        <v>0</v>
      </c>
      <c r="T404" s="202">
        <f>S404*H404</f>
        <v>0</v>
      </c>
      <c r="U404" s="35"/>
      <c r="V404" s="35"/>
      <c r="W404" s="35"/>
      <c r="X404" s="35"/>
      <c r="Y404" s="35"/>
      <c r="Z404" s="35"/>
      <c r="AA404" s="35"/>
      <c r="AB404" s="35"/>
      <c r="AC404" s="35"/>
      <c r="AD404" s="35"/>
      <c r="AE404" s="35"/>
      <c r="AR404" s="203" t="s">
        <v>537</v>
      </c>
      <c r="AT404" s="203" t="s">
        <v>646</v>
      </c>
      <c r="AU404" s="203" t="s">
        <v>86</v>
      </c>
      <c r="AY404" s="18" t="s">
        <v>375</v>
      </c>
      <c r="BE404" s="204">
        <f>IF(N404="základní",J404,0)</f>
        <v>0</v>
      </c>
      <c r="BF404" s="204">
        <f>IF(N404="snížená",J404,0)</f>
        <v>0</v>
      </c>
      <c r="BG404" s="204">
        <f>IF(N404="zákl. přenesená",J404,0)</f>
        <v>0</v>
      </c>
      <c r="BH404" s="204">
        <f>IF(N404="sníž. přenesená",J404,0)</f>
        <v>0</v>
      </c>
      <c r="BI404" s="204">
        <f>IF(N404="nulová",J404,0)</f>
        <v>0</v>
      </c>
      <c r="BJ404" s="18" t="s">
        <v>84</v>
      </c>
      <c r="BK404" s="204">
        <f>ROUND(I404*H404,2)</f>
        <v>0</v>
      </c>
      <c r="BL404" s="18" t="s">
        <v>462</v>
      </c>
      <c r="BM404" s="203" t="s">
        <v>4391</v>
      </c>
    </row>
    <row r="405" spans="1:65" s="2" customFormat="1" ht="11.25">
      <c r="A405" s="35"/>
      <c r="B405" s="36"/>
      <c r="C405" s="37"/>
      <c r="D405" s="205" t="s">
        <v>383</v>
      </c>
      <c r="E405" s="37"/>
      <c r="F405" s="206" t="s">
        <v>1313</v>
      </c>
      <c r="G405" s="37"/>
      <c r="H405" s="37"/>
      <c r="I405" s="207"/>
      <c r="J405" s="37"/>
      <c r="K405" s="37"/>
      <c r="L405" s="40"/>
      <c r="M405" s="208"/>
      <c r="N405" s="209"/>
      <c r="O405" s="72"/>
      <c r="P405" s="72"/>
      <c r="Q405" s="72"/>
      <c r="R405" s="72"/>
      <c r="S405" s="72"/>
      <c r="T405" s="73"/>
      <c r="U405" s="35"/>
      <c r="V405" s="35"/>
      <c r="W405" s="35"/>
      <c r="X405" s="35"/>
      <c r="Y405" s="35"/>
      <c r="Z405" s="35"/>
      <c r="AA405" s="35"/>
      <c r="AB405" s="35"/>
      <c r="AC405" s="35"/>
      <c r="AD405" s="35"/>
      <c r="AE405" s="35"/>
      <c r="AT405" s="18" t="s">
        <v>383</v>
      </c>
      <c r="AU405" s="18" t="s">
        <v>86</v>
      </c>
    </row>
    <row r="406" spans="1:65" s="14" customFormat="1" ht="11.25">
      <c r="B406" s="220"/>
      <c r="C406" s="221"/>
      <c r="D406" s="205" t="s">
        <v>384</v>
      </c>
      <c r="E406" s="221"/>
      <c r="F406" s="223" t="s">
        <v>4392</v>
      </c>
      <c r="G406" s="221"/>
      <c r="H406" s="224">
        <v>111.72</v>
      </c>
      <c r="I406" s="225"/>
      <c r="J406" s="221"/>
      <c r="K406" s="221"/>
      <c r="L406" s="226"/>
      <c r="M406" s="227"/>
      <c r="N406" s="228"/>
      <c r="O406" s="228"/>
      <c r="P406" s="228"/>
      <c r="Q406" s="228"/>
      <c r="R406" s="228"/>
      <c r="S406" s="228"/>
      <c r="T406" s="229"/>
      <c r="AT406" s="230" t="s">
        <v>384</v>
      </c>
      <c r="AU406" s="230" t="s">
        <v>86</v>
      </c>
      <c r="AV406" s="14" t="s">
        <v>86</v>
      </c>
      <c r="AW406" s="14" t="s">
        <v>4</v>
      </c>
      <c r="AX406" s="14" t="s">
        <v>84</v>
      </c>
      <c r="AY406" s="230" t="s">
        <v>375</v>
      </c>
    </row>
    <row r="407" spans="1:65" s="2" customFormat="1" ht="16.5" customHeight="1">
      <c r="A407" s="35"/>
      <c r="B407" s="36"/>
      <c r="C407" s="192" t="s">
        <v>1257</v>
      </c>
      <c r="D407" s="192" t="s">
        <v>377</v>
      </c>
      <c r="E407" s="193" t="s">
        <v>1317</v>
      </c>
      <c r="F407" s="194" t="s">
        <v>1318</v>
      </c>
      <c r="G407" s="195" t="s">
        <v>649</v>
      </c>
      <c r="H407" s="196">
        <v>0.33</v>
      </c>
      <c r="I407" s="197"/>
      <c r="J407" s="198">
        <f>ROUND(I407*H407,2)</f>
        <v>0</v>
      </c>
      <c r="K407" s="194" t="s">
        <v>408</v>
      </c>
      <c r="L407" s="40"/>
      <c r="M407" s="199" t="s">
        <v>1</v>
      </c>
      <c r="N407" s="200" t="s">
        <v>42</v>
      </c>
      <c r="O407" s="72"/>
      <c r="P407" s="201">
        <f>O407*H407</f>
        <v>0</v>
      </c>
      <c r="Q407" s="201">
        <v>0</v>
      </c>
      <c r="R407" s="201">
        <f>Q407*H407</f>
        <v>0</v>
      </c>
      <c r="S407" s="201">
        <v>0</v>
      </c>
      <c r="T407" s="202">
        <f>S407*H407</f>
        <v>0</v>
      </c>
      <c r="U407" s="35"/>
      <c r="V407" s="35"/>
      <c r="W407" s="35"/>
      <c r="X407" s="35"/>
      <c r="Y407" s="35"/>
      <c r="Z407" s="35"/>
      <c r="AA407" s="35"/>
      <c r="AB407" s="35"/>
      <c r="AC407" s="35"/>
      <c r="AD407" s="35"/>
      <c r="AE407" s="35"/>
      <c r="AR407" s="203" t="s">
        <v>462</v>
      </c>
      <c r="AT407" s="203" t="s">
        <v>377</v>
      </c>
      <c r="AU407" s="203" t="s">
        <v>86</v>
      </c>
      <c r="AY407" s="18" t="s">
        <v>375</v>
      </c>
      <c r="BE407" s="204">
        <f>IF(N407="základní",J407,0)</f>
        <v>0</v>
      </c>
      <c r="BF407" s="204">
        <f>IF(N407="snížená",J407,0)</f>
        <v>0</v>
      </c>
      <c r="BG407" s="204">
        <f>IF(N407="zákl. přenesená",J407,0)</f>
        <v>0</v>
      </c>
      <c r="BH407" s="204">
        <f>IF(N407="sníž. přenesená",J407,0)</f>
        <v>0</v>
      </c>
      <c r="BI407" s="204">
        <f>IF(N407="nulová",J407,0)</f>
        <v>0</v>
      </c>
      <c r="BJ407" s="18" t="s">
        <v>84</v>
      </c>
      <c r="BK407" s="204">
        <f>ROUND(I407*H407,2)</f>
        <v>0</v>
      </c>
      <c r="BL407" s="18" t="s">
        <v>462</v>
      </c>
      <c r="BM407" s="203" t="s">
        <v>4393</v>
      </c>
    </row>
    <row r="408" spans="1:65" s="2" customFormat="1" ht="19.5">
      <c r="A408" s="35"/>
      <c r="B408" s="36"/>
      <c r="C408" s="37"/>
      <c r="D408" s="205" t="s">
        <v>383</v>
      </c>
      <c r="E408" s="37"/>
      <c r="F408" s="206" t="s">
        <v>1320</v>
      </c>
      <c r="G408" s="37"/>
      <c r="H408" s="37"/>
      <c r="I408" s="207"/>
      <c r="J408" s="37"/>
      <c r="K408" s="37"/>
      <c r="L408" s="40"/>
      <c r="M408" s="232"/>
      <c r="N408" s="233"/>
      <c r="O408" s="234"/>
      <c r="P408" s="234"/>
      <c r="Q408" s="234"/>
      <c r="R408" s="234"/>
      <c r="S408" s="234"/>
      <c r="T408" s="235"/>
      <c r="U408" s="35"/>
      <c r="V408" s="35"/>
      <c r="W408" s="35"/>
      <c r="X408" s="35"/>
      <c r="Y408" s="35"/>
      <c r="Z408" s="35"/>
      <c r="AA408" s="35"/>
      <c r="AB408" s="35"/>
      <c r="AC408" s="35"/>
      <c r="AD408" s="35"/>
      <c r="AE408" s="35"/>
      <c r="AT408" s="18" t="s">
        <v>383</v>
      </c>
      <c r="AU408" s="18" t="s">
        <v>86</v>
      </c>
    </row>
    <row r="409" spans="1:65" s="2" customFormat="1" ht="6.95" customHeight="1">
      <c r="A409" s="35"/>
      <c r="B409" s="55"/>
      <c r="C409" s="56"/>
      <c r="D409" s="56"/>
      <c r="E409" s="56"/>
      <c r="F409" s="56"/>
      <c r="G409" s="56"/>
      <c r="H409" s="56"/>
      <c r="I409" s="56"/>
      <c r="J409" s="56"/>
      <c r="K409" s="56"/>
      <c r="L409" s="40"/>
      <c r="M409" s="35"/>
      <c r="O409" s="35"/>
      <c r="P409" s="35"/>
      <c r="Q409" s="35"/>
      <c r="R409" s="35"/>
      <c r="S409" s="35"/>
      <c r="T409" s="35"/>
      <c r="U409" s="35"/>
      <c r="V409" s="35"/>
      <c r="W409" s="35"/>
      <c r="X409" s="35"/>
      <c r="Y409" s="35"/>
      <c r="Z409" s="35"/>
      <c r="AA409" s="35"/>
      <c r="AB409" s="35"/>
      <c r="AC409" s="35"/>
      <c r="AD409" s="35"/>
      <c r="AE409" s="35"/>
    </row>
  </sheetData>
  <sheetProtection algorithmName="SHA-512" hashValue="laJ8Jn99pJHrkovwCBHAqjJGKKwVA7D5YKVK2RM1sMdz6KStYnKGD6ZufGSBwX1hpIxQQRnj9iHV3WNmKxFL9A==" saltValue="aXPfI1fH8KlgvYF5Dxiw0SkKI0fRFKyb3L/105q534/HclwmvTetrR9HYcpyF0gc3flPmiqt3vqgNLb3PtEbDg==" spinCount="100000" sheet="1" objects="1" scenarios="1" formatColumns="0" formatRows="0" autoFilter="0"/>
  <autoFilter ref="C134:K408"/>
  <mergeCells count="15">
    <mergeCell ref="E121:H121"/>
    <mergeCell ref="E125:H125"/>
    <mergeCell ref="E123:H123"/>
    <mergeCell ref="E127:H127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76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8" t="s">
        <v>204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86</v>
      </c>
    </row>
    <row r="4" spans="1:46" s="1" customFormat="1" ht="24.95" customHeight="1">
      <c r="B4" s="21"/>
      <c r="D4" s="118" t="s">
        <v>343</v>
      </c>
      <c r="L4" s="21"/>
      <c r="M4" s="119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20" t="s">
        <v>16</v>
      </c>
      <c r="L6" s="21"/>
    </row>
    <row r="7" spans="1:46" s="1" customFormat="1" ht="16.5" customHeight="1">
      <c r="B7" s="21"/>
      <c r="E7" s="317" t="str">
        <f>'Rekapitulace stavby'!K6</f>
        <v>VD Harcov, zajištění bezpečnosti za povodní</v>
      </c>
      <c r="F7" s="318"/>
      <c r="G7" s="318"/>
      <c r="H7" s="318"/>
      <c r="L7" s="21"/>
    </row>
    <row r="8" spans="1:46" ht="12.75">
      <c r="B8" s="21"/>
      <c r="D8" s="120" t="s">
        <v>344</v>
      </c>
      <c r="L8" s="21"/>
    </row>
    <row r="9" spans="1:46" s="1" customFormat="1" ht="16.5" customHeight="1">
      <c r="B9" s="21"/>
      <c r="E9" s="317" t="s">
        <v>4174</v>
      </c>
      <c r="F9" s="290"/>
      <c r="G9" s="290"/>
      <c r="H9" s="290"/>
      <c r="L9" s="21"/>
    </row>
    <row r="10" spans="1:46" s="1" customFormat="1" ht="12" customHeight="1">
      <c r="B10" s="21"/>
      <c r="D10" s="120" t="s">
        <v>346</v>
      </c>
      <c r="L10" s="21"/>
    </row>
    <row r="11" spans="1:46" s="2" customFormat="1" ht="16.5" customHeight="1">
      <c r="A11" s="35"/>
      <c r="B11" s="40"/>
      <c r="C11" s="35"/>
      <c r="D11" s="35"/>
      <c r="E11" s="327" t="s">
        <v>4394</v>
      </c>
      <c r="F11" s="319"/>
      <c r="G11" s="319"/>
      <c r="H11" s="319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>
      <c r="A12" s="35"/>
      <c r="B12" s="40"/>
      <c r="C12" s="35"/>
      <c r="D12" s="120" t="s">
        <v>828</v>
      </c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6.5" customHeight="1">
      <c r="A13" s="35"/>
      <c r="B13" s="40"/>
      <c r="C13" s="35"/>
      <c r="D13" s="35"/>
      <c r="E13" s="320" t="s">
        <v>4395</v>
      </c>
      <c r="F13" s="319"/>
      <c r="G13" s="319"/>
      <c r="H13" s="319"/>
      <c r="I13" s="35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1.25">
      <c r="A14" s="35"/>
      <c r="B14" s="40"/>
      <c r="C14" s="35"/>
      <c r="D14" s="35"/>
      <c r="E14" s="35"/>
      <c r="F14" s="35"/>
      <c r="G14" s="35"/>
      <c r="H14" s="35"/>
      <c r="I14" s="35"/>
      <c r="J14" s="35"/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customHeight="1">
      <c r="A15" s="35"/>
      <c r="B15" s="40"/>
      <c r="C15" s="35"/>
      <c r="D15" s="120" t="s">
        <v>18</v>
      </c>
      <c r="E15" s="35"/>
      <c r="F15" s="111" t="s">
        <v>1</v>
      </c>
      <c r="G15" s="35"/>
      <c r="H15" s="35"/>
      <c r="I15" s="120" t="s">
        <v>19</v>
      </c>
      <c r="J15" s="111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0" t="s">
        <v>20</v>
      </c>
      <c r="E16" s="35"/>
      <c r="F16" s="111" t="s">
        <v>21</v>
      </c>
      <c r="G16" s="35"/>
      <c r="H16" s="35"/>
      <c r="I16" s="120" t="s">
        <v>22</v>
      </c>
      <c r="J16" s="121" t="str">
        <f>'Rekapitulace stavby'!AN8</f>
        <v>7. 1. 2022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" customHeight="1">
      <c r="A17" s="35"/>
      <c r="B17" s="40"/>
      <c r="C17" s="35"/>
      <c r="D17" s="35"/>
      <c r="E17" s="35"/>
      <c r="F17" s="35"/>
      <c r="G17" s="35"/>
      <c r="H17" s="35"/>
      <c r="I17" s="35"/>
      <c r="J17" s="35"/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customHeight="1">
      <c r="A18" s="35"/>
      <c r="B18" s="40"/>
      <c r="C18" s="35"/>
      <c r="D18" s="120" t="s">
        <v>24</v>
      </c>
      <c r="E18" s="35"/>
      <c r="F18" s="35"/>
      <c r="G18" s="35"/>
      <c r="H18" s="35"/>
      <c r="I18" s="120" t="s">
        <v>25</v>
      </c>
      <c r="J18" s="111" t="s">
        <v>1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customHeight="1">
      <c r="A19" s="35"/>
      <c r="B19" s="40"/>
      <c r="C19" s="35"/>
      <c r="D19" s="35"/>
      <c r="E19" s="111" t="s">
        <v>26</v>
      </c>
      <c r="F19" s="35"/>
      <c r="G19" s="35"/>
      <c r="H19" s="35"/>
      <c r="I19" s="120" t="s">
        <v>27</v>
      </c>
      <c r="J19" s="111" t="s">
        <v>1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5" customHeight="1">
      <c r="A20" s="35"/>
      <c r="B20" s="40"/>
      <c r="C20" s="35"/>
      <c r="D20" s="35"/>
      <c r="E20" s="35"/>
      <c r="F20" s="35"/>
      <c r="G20" s="35"/>
      <c r="H20" s="35"/>
      <c r="I20" s="35"/>
      <c r="J20" s="35"/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customHeight="1">
      <c r="A21" s="35"/>
      <c r="B21" s="40"/>
      <c r="C21" s="35"/>
      <c r="D21" s="120" t="s">
        <v>28</v>
      </c>
      <c r="E21" s="35"/>
      <c r="F21" s="35"/>
      <c r="G21" s="35"/>
      <c r="H21" s="35"/>
      <c r="I21" s="120" t="s">
        <v>25</v>
      </c>
      <c r="J21" s="31" t="str">
        <f>'Rekapitulace stavby'!AN13</f>
        <v>Vyplň údaj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customHeight="1">
      <c r="A22" s="35"/>
      <c r="B22" s="40"/>
      <c r="C22" s="35"/>
      <c r="D22" s="35"/>
      <c r="E22" s="321" t="str">
        <f>'Rekapitulace stavby'!E14</f>
        <v>Vyplň údaj</v>
      </c>
      <c r="F22" s="322"/>
      <c r="G22" s="322"/>
      <c r="H22" s="322"/>
      <c r="I22" s="120" t="s">
        <v>27</v>
      </c>
      <c r="J22" s="31" t="str">
        <f>'Rekapitulace stavby'!AN14</f>
        <v>Vyplň údaj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5" customHeight="1">
      <c r="A23" s="35"/>
      <c r="B23" s="40"/>
      <c r="C23" s="35"/>
      <c r="D23" s="35"/>
      <c r="E23" s="35"/>
      <c r="F23" s="35"/>
      <c r="G23" s="35"/>
      <c r="H23" s="35"/>
      <c r="I23" s="35"/>
      <c r="J23" s="35"/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customHeight="1">
      <c r="A24" s="35"/>
      <c r="B24" s="40"/>
      <c r="C24" s="35"/>
      <c r="D24" s="120" t="s">
        <v>30</v>
      </c>
      <c r="E24" s="35"/>
      <c r="F24" s="35"/>
      <c r="G24" s="35"/>
      <c r="H24" s="35"/>
      <c r="I24" s="120" t="s">
        <v>25</v>
      </c>
      <c r="J24" s="111" t="s">
        <v>1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customHeight="1">
      <c r="A25" s="35"/>
      <c r="B25" s="40"/>
      <c r="C25" s="35"/>
      <c r="D25" s="35"/>
      <c r="E25" s="111" t="s">
        <v>31</v>
      </c>
      <c r="F25" s="35"/>
      <c r="G25" s="35"/>
      <c r="H25" s="35"/>
      <c r="I25" s="120" t="s">
        <v>27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5" customHeight="1">
      <c r="A26" s="35"/>
      <c r="B26" s="40"/>
      <c r="C26" s="35"/>
      <c r="D26" s="35"/>
      <c r="E26" s="35"/>
      <c r="F26" s="35"/>
      <c r="G26" s="35"/>
      <c r="H26" s="35"/>
      <c r="I26" s="35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customHeight="1">
      <c r="A27" s="35"/>
      <c r="B27" s="40"/>
      <c r="C27" s="35"/>
      <c r="D27" s="120" t="s">
        <v>33</v>
      </c>
      <c r="E27" s="35"/>
      <c r="F27" s="35"/>
      <c r="G27" s="35"/>
      <c r="H27" s="35"/>
      <c r="I27" s="120" t="s">
        <v>25</v>
      </c>
      <c r="J27" s="111" t="str">
        <f>IF('Rekapitulace stavby'!AN19="","",'Rekapitulace stavby'!AN19)</f>
        <v/>
      </c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customHeight="1">
      <c r="A28" s="35"/>
      <c r="B28" s="40"/>
      <c r="C28" s="35"/>
      <c r="D28" s="35"/>
      <c r="E28" s="111" t="str">
        <f>IF('Rekapitulace stavby'!E20="","",'Rekapitulace stavby'!E20)</f>
        <v xml:space="preserve"> </v>
      </c>
      <c r="F28" s="35"/>
      <c r="G28" s="35"/>
      <c r="H28" s="35"/>
      <c r="I28" s="120" t="s">
        <v>27</v>
      </c>
      <c r="J28" s="111" t="str">
        <f>IF('Rekapitulace stavby'!AN20="","",'Rekapitulace stavby'!AN20)</f>
        <v/>
      </c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>
      <c r="A29" s="35"/>
      <c r="B29" s="40"/>
      <c r="C29" s="35"/>
      <c r="D29" s="35"/>
      <c r="E29" s="35"/>
      <c r="F29" s="35"/>
      <c r="G29" s="35"/>
      <c r="H29" s="35"/>
      <c r="I29" s="35"/>
      <c r="J29" s="35"/>
      <c r="K29" s="35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customHeight="1">
      <c r="A30" s="35"/>
      <c r="B30" s="40"/>
      <c r="C30" s="35"/>
      <c r="D30" s="120" t="s">
        <v>35</v>
      </c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16.5" customHeight="1">
      <c r="A31" s="122"/>
      <c r="B31" s="123"/>
      <c r="C31" s="122"/>
      <c r="D31" s="122"/>
      <c r="E31" s="323" t="s">
        <v>1</v>
      </c>
      <c r="F31" s="323"/>
      <c r="G31" s="323"/>
      <c r="H31" s="323"/>
      <c r="I31" s="122"/>
      <c r="J31" s="122"/>
      <c r="K31" s="122"/>
      <c r="L31" s="124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6.95" customHeight="1">
      <c r="A32" s="35"/>
      <c r="B32" s="40"/>
      <c r="C32" s="35"/>
      <c r="D32" s="35"/>
      <c r="E32" s="35"/>
      <c r="F32" s="35"/>
      <c r="G32" s="35"/>
      <c r="H32" s="35"/>
      <c r="I32" s="35"/>
      <c r="J32" s="35"/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customHeight="1">
      <c r="A34" s="35"/>
      <c r="B34" s="40"/>
      <c r="C34" s="35"/>
      <c r="D34" s="126" t="s">
        <v>37</v>
      </c>
      <c r="E34" s="35"/>
      <c r="F34" s="35"/>
      <c r="G34" s="35"/>
      <c r="H34" s="35"/>
      <c r="I34" s="35"/>
      <c r="J34" s="127">
        <f>ROUND(J135,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5" customHeight="1">
      <c r="A35" s="35"/>
      <c r="B35" s="40"/>
      <c r="C35" s="35"/>
      <c r="D35" s="125"/>
      <c r="E35" s="125"/>
      <c r="F35" s="125"/>
      <c r="G35" s="125"/>
      <c r="H35" s="125"/>
      <c r="I35" s="125"/>
      <c r="J35" s="125"/>
      <c r="K35" s="12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35"/>
      <c r="F36" s="128" t="s">
        <v>39</v>
      </c>
      <c r="G36" s="35"/>
      <c r="H36" s="35"/>
      <c r="I36" s="128" t="s">
        <v>38</v>
      </c>
      <c r="J36" s="128" t="s">
        <v>40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customHeight="1">
      <c r="A37" s="35"/>
      <c r="B37" s="40"/>
      <c r="C37" s="35"/>
      <c r="D37" s="129" t="s">
        <v>41</v>
      </c>
      <c r="E37" s="120" t="s">
        <v>42</v>
      </c>
      <c r="F37" s="130">
        <f>ROUND((SUM(BE135:BE275)),  2)</f>
        <v>0</v>
      </c>
      <c r="G37" s="35"/>
      <c r="H37" s="35"/>
      <c r="I37" s="131">
        <v>0.21</v>
      </c>
      <c r="J37" s="130">
        <f>ROUND(((SUM(BE135:BE275))*I37),  2)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customHeight="1">
      <c r="A38" s="35"/>
      <c r="B38" s="40"/>
      <c r="C38" s="35"/>
      <c r="D38" s="35"/>
      <c r="E38" s="120" t="s">
        <v>43</v>
      </c>
      <c r="F38" s="130">
        <f>ROUND((SUM(BF135:BF275)),  2)</f>
        <v>0</v>
      </c>
      <c r="G38" s="35"/>
      <c r="H38" s="35"/>
      <c r="I38" s="131">
        <v>0.15</v>
      </c>
      <c r="J38" s="130">
        <f>ROUND(((SUM(BF135:BF275))*I38),  2)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0" t="s">
        <v>44</v>
      </c>
      <c r="F39" s="130">
        <f>ROUND((SUM(BG135:BG275)),  2)</f>
        <v>0</v>
      </c>
      <c r="G39" s="35"/>
      <c r="H39" s="35"/>
      <c r="I39" s="131">
        <v>0.21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hidden="1" customHeight="1">
      <c r="A40" s="35"/>
      <c r="B40" s="40"/>
      <c r="C40" s="35"/>
      <c r="D40" s="35"/>
      <c r="E40" s="120" t="s">
        <v>45</v>
      </c>
      <c r="F40" s="130">
        <f>ROUND((SUM(BH135:BH275)),  2)</f>
        <v>0</v>
      </c>
      <c r="G40" s="35"/>
      <c r="H40" s="35"/>
      <c r="I40" s="131">
        <v>0.15</v>
      </c>
      <c r="J40" s="130">
        <f>0</f>
        <v>0</v>
      </c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5" hidden="1" customHeight="1">
      <c r="A41" s="35"/>
      <c r="B41" s="40"/>
      <c r="C41" s="35"/>
      <c r="D41" s="35"/>
      <c r="E41" s="120" t="s">
        <v>46</v>
      </c>
      <c r="F41" s="130">
        <f>ROUND((SUM(BI135:BI275)),  2)</f>
        <v>0</v>
      </c>
      <c r="G41" s="35"/>
      <c r="H41" s="35"/>
      <c r="I41" s="131">
        <v>0</v>
      </c>
      <c r="J41" s="130">
        <f>0</f>
        <v>0</v>
      </c>
      <c r="K41" s="35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5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customHeight="1">
      <c r="A43" s="35"/>
      <c r="B43" s="40"/>
      <c r="C43" s="132"/>
      <c r="D43" s="133" t="s">
        <v>47</v>
      </c>
      <c r="E43" s="134"/>
      <c r="F43" s="134"/>
      <c r="G43" s="135" t="s">
        <v>48</v>
      </c>
      <c r="H43" s="136" t="s">
        <v>49</v>
      </c>
      <c r="I43" s="134"/>
      <c r="J43" s="137">
        <f>SUM(J34:J41)</f>
        <v>0</v>
      </c>
      <c r="K43" s="138"/>
      <c r="L43" s="52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5" customHeight="1">
      <c r="A44" s="35"/>
      <c r="B44" s="40"/>
      <c r="C44" s="35"/>
      <c r="D44" s="35"/>
      <c r="E44" s="35"/>
      <c r="F44" s="35"/>
      <c r="G44" s="35"/>
      <c r="H44" s="35"/>
      <c r="I44" s="35"/>
      <c r="J44" s="35"/>
      <c r="K44" s="35"/>
      <c r="L44" s="52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39" t="s">
        <v>50</v>
      </c>
      <c r="E50" s="140"/>
      <c r="F50" s="140"/>
      <c r="G50" s="139" t="s">
        <v>51</v>
      </c>
      <c r="H50" s="140"/>
      <c r="I50" s="140"/>
      <c r="J50" s="140"/>
      <c r="K50" s="140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41" t="s">
        <v>52</v>
      </c>
      <c r="E61" s="142"/>
      <c r="F61" s="143" t="s">
        <v>53</v>
      </c>
      <c r="G61" s="141" t="s">
        <v>52</v>
      </c>
      <c r="H61" s="142"/>
      <c r="I61" s="142"/>
      <c r="J61" s="144" t="s">
        <v>53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39" t="s">
        <v>54</v>
      </c>
      <c r="E65" s="145"/>
      <c r="F65" s="145"/>
      <c r="G65" s="139" t="s">
        <v>55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41" t="s">
        <v>52</v>
      </c>
      <c r="E76" s="142"/>
      <c r="F76" s="143" t="s">
        <v>53</v>
      </c>
      <c r="G76" s="141" t="s">
        <v>52</v>
      </c>
      <c r="H76" s="142"/>
      <c r="I76" s="142"/>
      <c r="J76" s="144" t="s">
        <v>53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348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24" t="str">
        <f>E7</f>
        <v>VD Harcov, zajištění bezpečnosti za povodní</v>
      </c>
      <c r="F85" s="325"/>
      <c r="G85" s="325"/>
      <c r="H85" s="325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344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1" customFormat="1" ht="16.5" customHeight="1">
      <c r="B87" s="22"/>
      <c r="C87" s="23"/>
      <c r="D87" s="23"/>
      <c r="E87" s="324" t="s">
        <v>4174</v>
      </c>
      <c r="F87" s="275"/>
      <c r="G87" s="275"/>
      <c r="H87" s="275"/>
      <c r="I87" s="23"/>
      <c r="J87" s="23"/>
      <c r="K87" s="23"/>
      <c r="L87" s="21"/>
    </row>
    <row r="88" spans="1:31" s="1" customFormat="1" ht="12" customHeight="1">
      <c r="B88" s="22"/>
      <c r="C88" s="30" t="s">
        <v>346</v>
      </c>
      <c r="D88" s="23"/>
      <c r="E88" s="23"/>
      <c r="F88" s="23"/>
      <c r="G88" s="23"/>
      <c r="H88" s="23"/>
      <c r="I88" s="23"/>
      <c r="J88" s="23"/>
      <c r="K88" s="23"/>
      <c r="L88" s="21"/>
    </row>
    <row r="89" spans="1:31" s="2" customFormat="1" ht="16.5" customHeight="1">
      <c r="A89" s="35"/>
      <c r="B89" s="36"/>
      <c r="C89" s="37"/>
      <c r="D89" s="37"/>
      <c r="E89" s="328" t="s">
        <v>4394</v>
      </c>
      <c r="F89" s="326"/>
      <c r="G89" s="326"/>
      <c r="H89" s="326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12" customHeight="1">
      <c r="A90" s="35"/>
      <c r="B90" s="36"/>
      <c r="C90" s="30" t="s">
        <v>828</v>
      </c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6.5" customHeight="1">
      <c r="A91" s="35"/>
      <c r="B91" s="36"/>
      <c r="C91" s="37"/>
      <c r="D91" s="37"/>
      <c r="E91" s="297" t="str">
        <f>E13</f>
        <v xml:space="preserve">11.2 - Zpevnění přilehlých ploch při patě hráze </v>
      </c>
      <c r="F91" s="326"/>
      <c r="G91" s="326"/>
      <c r="H91" s="326"/>
      <c r="I91" s="37"/>
      <c r="J91" s="37"/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2" customHeight="1">
      <c r="A93" s="35"/>
      <c r="B93" s="36"/>
      <c r="C93" s="30" t="s">
        <v>20</v>
      </c>
      <c r="D93" s="37"/>
      <c r="E93" s="37"/>
      <c r="F93" s="28" t="str">
        <f>F16</f>
        <v>Liberec</v>
      </c>
      <c r="G93" s="37"/>
      <c r="H93" s="37"/>
      <c r="I93" s="30" t="s">
        <v>22</v>
      </c>
      <c r="J93" s="67" t="str">
        <f>IF(J16="","",J16)</f>
        <v>7. 1. 2022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6.95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5.2" customHeight="1">
      <c r="A95" s="35"/>
      <c r="B95" s="36"/>
      <c r="C95" s="30" t="s">
        <v>24</v>
      </c>
      <c r="D95" s="37"/>
      <c r="E95" s="37"/>
      <c r="F95" s="28" t="str">
        <f>E19</f>
        <v>Povodí Labe, státní podnik</v>
      </c>
      <c r="G95" s="37"/>
      <c r="H95" s="37"/>
      <c r="I95" s="30" t="s">
        <v>30</v>
      </c>
      <c r="J95" s="33" t="str">
        <f>E25</f>
        <v>Valbek, spol. s.r.o.</v>
      </c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15.2" customHeight="1">
      <c r="A96" s="35"/>
      <c r="B96" s="36"/>
      <c r="C96" s="30" t="s">
        <v>28</v>
      </c>
      <c r="D96" s="37"/>
      <c r="E96" s="37"/>
      <c r="F96" s="28" t="str">
        <f>IF(E22="","",E22)</f>
        <v>Vyplň údaj</v>
      </c>
      <c r="G96" s="37"/>
      <c r="H96" s="37"/>
      <c r="I96" s="30" t="s">
        <v>33</v>
      </c>
      <c r="J96" s="33" t="str">
        <f>E28</f>
        <v xml:space="preserve"> 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9.25" customHeight="1">
      <c r="A98" s="35"/>
      <c r="B98" s="36"/>
      <c r="C98" s="150" t="s">
        <v>349</v>
      </c>
      <c r="D98" s="151"/>
      <c r="E98" s="151"/>
      <c r="F98" s="151"/>
      <c r="G98" s="151"/>
      <c r="H98" s="151"/>
      <c r="I98" s="151"/>
      <c r="J98" s="152" t="s">
        <v>350</v>
      </c>
      <c r="K98" s="151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47" s="2" customFormat="1" ht="10.35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47" s="2" customFormat="1" ht="22.9" customHeight="1">
      <c r="A100" s="35"/>
      <c r="B100" s="36"/>
      <c r="C100" s="153" t="s">
        <v>351</v>
      </c>
      <c r="D100" s="37"/>
      <c r="E100" s="37"/>
      <c r="F100" s="37"/>
      <c r="G100" s="37"/>
      <c r="H100" s="37"/>
      <c r="I100" s="37"/>
      <c r="J100" s="85">
        <f>J135</f>
        <v>0</v>
      </c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8" t="s">
        <v>352</v>
      </c>
    </row>
    <row r="101" spans="1:47" s="9" customFormat="1" ht="24.95" customHeight="1">
      <c r="B101" s="154"/>
      <c r="C101" s="155"/>
      <c r="D101" s="156" t="s">
        <v>601</v>
      </c>
      <c r="E101" s="157"/>
      <c r="F101" s="157"/>
      <c r="G101" s="157"/>
      <c r="H101" s="157"/>
      <c r="I101" s="157"/>
      <c r="J101" s="158">
        <f>J136</f>
        <v>0</v>
      </c>
      <c r="K101" s="155"/>
      <c r="L101" s="159"/>
    </row>
    <row r="102" spans="1:47" s="10" customFormat="1" ht="19.899999999999999" customHeight="1">
      <c r="B102" s="160"/>
      <c r="C102" s="105"/>
      <c r="D102" s="161" t="s">
        <v>602</v>
      </c>
      <c r="E102" s="162"/>
      <c r="F102" s="162"/>
      <c r="G102" s="162"/>
      <c r="H102" s="162"/>
      <c r="I102" s="162"/>
      <c r="J102" s="163">
        <f>J137</f>
        <v>0</v>
      </c>
      <c r="K102" s="105"/>
      <c r="L102" s="164"/>
    </row>
    <row r="103" spans="1:47" s="10" customFormat="1" ht="19.899999999999999" customHeight="1">
      <c r="B103" s="160"/>
      <c r="C103" s="105"/>
      <c r="D103" s="161" t="s">
        <v>603</v>
      </c>
      <c r="E103" s="162"/>
      <c r="F103" s="162"/>
      <c r="G103" s="162"/>
      <c r="H103" s="162"/>
      <c r="I103" s="162"/>
      <c r="J103" s="163">
        <f>J169</f>
        <v>0</v>
      </c>
      <c r="K103" s="105"/>
      <c r="L103" s="164"/>
    </row>
    <row r="104" spans="1:47" s="10" customFormat="1" ht="19.899999999999999" customHeight="1">
      <c r="B104" s="160"/>
      <c r="C104" s="105"/>
      <c r="D104" s="161" t="s">
        <v>604</v>
      </c>
      <c r="E104" s="162"/>
      <c r="F104" s="162"/>
      <c r="G104" s="162"/>
      <c r="H104" s="162"/>
      <c r="I104" s="162"/>
      <c r="J104" s="163">
        <f>J187</f>
        <v>0</v>
      </c>
      <c r="K104" s="105"/>
      <c r="L104" s="164"/>
    </row>
    <row r="105" spans="1:47" s="10" customFormat="1" ht="19.899999999999999" customHeight="1">
      <c r="B105" s="160"/>
      <c r="C105" s="105"/>
      <c r="D105" s="161" t="s">
        <v>830</v>
      </c>
      <c r="E105" s="162"/>
      <c r="F105" s="162"/>
      <c r="G105" s="162"/>
      <c r="H105" s="162"/>
      <c r="I105" s="162"/>
      <c r="J105" s="163">
        <f>J194</f>
        <v>0</v>
      </c>
      <c r="K105" s="105"/>
      <c r="L105" s="164"/>
    </row>
    <row r="106" spans="1:47" s="10" customFormat="1" ht="19.899999999999999" customHeight="1">
      <c r="B106" s="160"/>
      <c r="C106" s="105"/>
      <c r="D106" s="161" t="s">
        <v>1363</v>
      </c>
      <c r="E106" s="162"/>
      <c r="F106" s="162"/>
      <c r="G106" s="162"/>
      <c r="H106" s="162"/>
      <c r="I106" s="162"/>
      <c r="J106" s="163">
        <f>J218</f>
        <v>0</v>
      </c>
      <c r="K106" s="105"/>
      <c r="L106" s="164"/>
    </row>
    <row r="107" spans="1:47" s="10" customFormat="1" ht="19.899999999999999" customHeight="1">
      <c r="B107" s="160"/>
      <c r="C107" s="105"/>
      <c r="D107" s="161" t="s">
        <v>605</v>
      </c>
      <c r="E107" s="162"/>
      <c r="F107" s="162"/>
      <c r="G107" s="162"/>
      <c r="H107" s="162"/>
      <c r="I107" s="162"/>
      <c r="J107" s="163">
        <f>J222</f>
        <v>0</v>
      </c>
      <c r="K107" s="105"/>
      <c r="L107" s="164"/>
    </row>
    <row r="108" spans="1:47" s="10" customFormat="1" ht="19.899999999999999" customHeight="1">
      <c r="B108" s="160"/>
      <c r="C108" s="105"/>
      <c r="D108" s="161" t="s">
        <v>606</v>
      </c>
      <c r="E108" s="162"/>
      <c r="F108" s="162"/>
      <c r="G108" s="162"/>
      <c r="H108" s="162"/>
      <c r="I108" s="162"/>
      <c r="J108" s="163">
        <f>J241</f>
        <v>0</v>
      </c>
      <c r="K108" s="105"/>
      <c r="L108" s="164"/>
    </row>
    <row r="109" spans="1:47" s="10" customFormat="1" ht="19.899999999999999" customHeight="1">
      <c r="B109" s="160"/>
      <c r="C109" s="105"/>
      <c r="D109" s="161" t="s">
        <v>607</v>
      </c>
      <c r="E109" s="162"/>
      <c r="F109" s="162"/>
      <c r="G109" s="162"/>
      <c r="H109" s="162"/>
      <c r="I109" s="162"/>
      <c r="J109" s="163">
        <f>J251</f>
        <v>0</v>
      </c>
      <c r="K109" s="105"/>
      <c r="L109" s="164"/>
    </row>
    <row r="110" spans="1:47" s="9" customFormat="1" ht="24.95" customHeight="1">
      <c r="B110" s="154"/>
      <c r="C110" s="155"/>
      <c r="D110" s="156" t="s">
        <v>608</v>
      </c>
      <c r="E110" s="157"/>
      <c r="F110" s="157"/>
      <c r="G110" s="157"/>
      <c r="H110" s="157"/>
      <c r="I110" s="157"/>
      <c r="J110" s="158">
        <f>J254</f>
        <v>0</v>
      </c>
      <c r="K110" s="155"/>
      <c r="L110" s="159"/>
    </row>
    <row r="111" spans="1:47" s="10" customFormat="1" ht="19.899999999999999" customHeight="1">
      <c r="B111" s="160"/>
      <c r="C111" s="105"/>
      <c r="D111" s="161" t="s">
        <v>609</v>
      </c>
      <c r="E111" s="162"/>
      <c r="F111" s="162"/>
      <c r="G111" s="162"/>
      <c r="H111" s="162"/>
      <c r="I111" s="162"/>
      <c r="J111" s="163">
        <f>J255</f>
        <v>0</v>
      </c>
      <c r="K111" s="105"/>
      <c r="L111" s="164"/>
    </row>
    <row r="112" spans="1:47" s="2" customFormat="1" ht="21.75" customHeight="1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31" s="2" customFormat="1" ht="6.95" customHeight="1">
      <c r="A113" s="35"/>
      <c r="B113" s="55"/>
      <c r="C113" s="56"/>
      <c r="D113" s="56"/>
      <c r="E113" s="56"/>
      <c r="F113" s="56"/>
      <c r="G113" s="56"/>
      <c r="H113" s="56"/>
      <c r="I113" s="56"/>
      <c r="J113" s="56"/>
      <c r="K113" s="56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7" spans="1:31" s="2" customFormat="1" ht="6.95" customHeight="1">
      <c r="A117" s="35"/>
      <c r="B117" s="57"/>
      <c r="C117" s="58"/>
      <c r="D117" s="58"/>
      <c r="E117" s="58"/>
      <c r="F117" s="58"/>
      <c r="G117" s="58"/>
      <c r="H117" s="58"/>
      <c r="I117" s="58"/>
      <c r="J117" s="58"/>
      <c r="K117" s="58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2" customFormat="1" ht="24.95" customHeight="1">
      <c r="A118" s="35"/>
      <c r="B118" s="36"/>
      <c r="C118" s="24" t="s">
        <v>359</v>
      </c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31" s="2" customFormat="1" ht="6.95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31" s="2" customFormat="1" ht="12" customHeight="1">
      <c r="A120" s="35"/>
      <c r="B120" s="36"/>
      <c r="C120" s="30" t="s">
        <v>16</v>
      </c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1" s="2" customFormat="1" ht="16.5" customHeight="1">
      <c r="A121" s="35"/>
      <c r="B121" s="36"/>
      <c r="C121" s="37"/>
      <c r="D121" s="37"/>
      <c r="E121" s="324" t="str">
        <f>E7</f>
        <v>VD Harcov, zajištění bezpečnosti za povodní</v>
      </c>
      <c r="F121" s="325"/>
      <c r="G121" s="325"/>
      <c r="H121" s="325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1" customFormat="1" ht="12" customHeight="1">
      <c r="B122" s="22"/>
      <c r="C122" s="30" t="s">
        <v>344</v>
      </c>
      <c r="D122" s="23"/>
      <c r="E122" s="23"/>
      <c r="F122" s="23"/>
      <c r="G122" s="23"/>
      <c r="H122" s="23"/>
      <c r="I122" s="23"/>
      <c r="J122" s="23"/>
      <c r="K122" s="23"/>
      <c r="L122" s="21"/>
    </row>
    <row r="123" spans="1:31" s="1" customFormat="1" ht="16.5" customHeight="1">
      <c r="B123" s="22"/>
      <c r="C123" s="23"/>
      <c r="D123" s="23"/>
      <c r="E123" s="324" t="s">
        <v>4174</v>
      </c>
      <c r="F123" s="275"/>
      <c r="G123" s="275"/>
      <c r="H123" s="275"/>
      <c r="I123" s="23"/>
      <c r="J123" s="23"/>
      <c r="K123" s="23"/>
      <c r="L123" s="21"/>
    </row>
    <row r="124" spans="1:31" s="1" customFormat="1" ht="12" customHeight="1">
      <c r="B124" s="22"/>
      <c r="C124" s="30" t="s">
        <v>346</v>
      </c>
      <c r="D124" s="23"/>
      <c r="E124" s="23"/>
      <c r="F124" s="23"/>
      <c r="G124" s="23"/>
      <c r="H124" s="23"/>
      <c r="I124" s="23"/>
      <c r="J124" s="23"/>
      <c r="K124" s="23"/>
      <c r="L124" s="21"/>
    </row>
    <row r="125" spans="1:31" s="2" customFormat="1" ht="16.5" customHeight="1">
      <c r="A125" s="35"/>
      <c r="B125" s="36"/>
      <c r="C125" s="37"/>
      <c r="D125" s="37"/>
      <c r="E125" s="328" t="s">
        <v>4394</v>
      </c>
      <c r="F125" s="326"/>
      <c r="G125" s="326"/>
      <c r="H125" s="326"/>
      <c r="I125" s="37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12" customHeight="1">
      <c r="A126" s="35"/>
      <c r="B126" s="36"/>
      <c r="C126" s="30" t="s">
        <v>828</v>
      </c>
      <c r="D126" s="37"/>
      <c r="E126" s="37"/>
      <c r="F126" s="37"/>
      <c r="G126" s="37"/>
      <c r="H126" s="37"/>
      <c r="I126" s="37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16.5" customHeight="1">
      <c r="A127" s="35"/>
      <c r="B127" s="36"/>
      <c r="C127" s="37"/>
      <c r="D127" s="37"/>
      <c r="E127" s="297" t="str">
        <f>E13</f>
        <v xml:space="preserve">11.2 - Zpevnění přilehlých ploch při patě hráze </v>
      </c>
      <c r="F127" s="326"/>
      <c r="G127" s="326"/>
      <c r="H127" s="326"/>
      <c r="I127" s="37"/>
      <c r="J127" s="37"/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6.95" customHeight="1">
      <c r="A128" s="35"/>
      <c r="B128" s="36"/>
      <c r="C128" s="37"/>
      <c r="D128" s="37"/>
      <c r="E128" s="37"/>
      <c r="F128" s="37"/>
      <c r="G128" s="37"/>
      <c r="H128" s="37"/>
      <c r="I128" s="37"/>
      <c r="J128" s="37"/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2" customFormat="1" ht="12" customHeight="1">
      <c r="A129" s="35"/>
      <c r="B129" s="36"/>
      <c r="C129" s="30" t="s">
        <v>20</v>
      </c>
      <c r="D129" s="37"/>
      <c r="E129" s="37"/>
      <c r="F129" s="28" t="str">
        <f>F16</f>
        <v>Liberec</v>
      </c>
      <c r="G129" s="37"/>
      <c r="H129" s="37"/>
      <c r="I129" s="30" t="s">
        <v>22</v>
      </c>
      <c r="J129" s="67" t="str">
        <f>IF(J16="","",J16)</f>
        <v>7. 1. 2022</v>
      </c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2" customFormat="1" ht="6.95" customHeight="1">
      <c r="A130" s="35"/>
      <c r="B130" s="36"/>
      <c r="C130" s="37"/>
      <c r="D130" s="37"/>
      <c r="E130" s="37"/>
      <c r="F130" s="37"/>
      <c r="G130" s="37"/>
      <c r="H130" s="37"/>
      <c r="I130" s="37"/>
      <c r="J130" s="37"/>
      <c r="K130" s="37"/>
      <c r="L130" s="52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pans="1:65" s="2" customFormat="1" ht="15.2" customHeight="1">
      <c r="A131" s="35"/>
      <c r="B131" s="36"/>
      <c r="C131" s="30" t="s">
        <v>24</v>
      </c>
      <c r="D131" s="37"/>
      <c r="E131" s="37"/>
      <c r="F131" s="28" t="str">
        <f>E19</f>
        <v>Povodí Labe, státní podnik</v>
      </c>
      <c r="G131" s="37"/>
      <c r="H131" s="37"/>
      <c r="I131" s="30" t="s">
        <v>30</v>
      </c>
      <c r="J131" s="33" t="str">
        <f>E25</f>
        <v>Valbek, spol. s.r.o.</v>
      </c>
      <c r="K131" s="37"/>
      <c r="L131" s="52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</row>
    <row r="132" spans="1:65" s="2" customFormat="1" ht="15.2" customHeight="1">
      <c r="A132" s="35"/>
      <c r="B132" s="36"/>
      <c r="C132" s="30" t="s">
        <v>28</v>
      </c>
      <c r="D132" s="37"/>
      <c r="E132" s="37"/>
      <c r="F132" s="28" t="str">
        <f>IF(E22="","",E22)</f>
        <v>Vyplň údaj</v>
      </c>
      <c r="G132" s="37"/>
      <c r="H132" s="37"/>
      <c r="I132" s="30" t="s">
        <v>33</v>
      </c>
      <c r="J132" s="33" t="str">
        <f>E28</f>
        <v xml:space="preserve"> </v>
      </c>
      <c r="K132" s="37"/>
      <c r="L132" s="52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</row>
    <row r="133" spans="1:65" s="2" customFormat="1" ht="10.35" customHeight="1">
      <c r="A133" s="35"/>
      <c r="B133" s="36"/>
      <c r="C133" s="37"/>
      <c r="D133" s="37"/>
      <c r="E133" s="37"/>
      <c r="F133" s="37"/>
      <c r="G133" s="37"/>
      <c r="H133" s="37"/>
      <c r="I133" s="37"/>
      <c r="J133" s="37"/>
      <c r="K133" s="37"/>
      <c r="L133" s="52"/>
      <c r="S133" s="35"/>
      <c r="T133" s="35"/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</row>
    <row r="134" spans="1:65" s="11" customFormat="1" ht="29.25" customHeight="1">
      <c r="A134" s="165"/>
      <c r="B134" s="166"/>
      <c r="C134" s="167" t="s">
        <v>360</v>
      </c>
      <c r="D134" s="168" t="s">
        <v>62</v>
      </c>
      <c r="E134" s="168" t="s">
        <v>58</v>
      </c>
      <c r="F134" s="168" t="s">
        <v>59</v>
      </c>
      <c r="G134" s="168" t="s">
        <v>361</v>
      </c>
      <c r="H134" s="168" t="s">
        <v>362</v>
      </c>
      <c r="I134" s="168" t="s">
        <v>363</v>
      </c>
      <c r="J134" s="168" t="s">
        <v>350</v>
      </c>
      <c r="K134" s="169" t="s">
        <v>364</v>
      </c>
      <c r="L134" s="170"/>
      <c r="M134" s="76" t="s">
        <v>1</v>
      </c>
      <c r="N134" s="77" t="s">
        <v>41</v>
      </c>
      <c r="O134" s="77" t="s">
        <v>365</v>
      </c>
      <c r="P134" s="77" t="s">
        <v>366</v>
      </c>
      <c r="Q134" s="77" t="s">
        <v>367</v>
      </c>
      <c r="R134" s="77" t="s">
        <v>368</v>
      </c>
      <c r="S134" s="77" t="s">
        <v>369</v>
      </c>
      <c r="T134" s="78" t="s">
        <v>370</v>
      </c>
      <c r="U134" s="165"/>
      <c r="V134" s="165"/>
      <c r="W134" s="165"/>
      <c r="X134" s="165"/>
      <c r="Y134" s="165"/>
      <c r="Z134" s="165"/>
      <c r="AA134" s="165"/>
      <c r="AB134" s="165"/>
      <c r="AC134" s="165"/>
      <c r="AD134" s="165"/>
      <c r="AE134" s="165"/>
    </row>
    <row r="135" spans="1:65" s="2" customFormat="1" ht="22.9" customHeight="1">
      <c r="A135" s="35"/>
      <c r="B135" s="36"/>
      <c r="C135" s="83" t="s">
        <v>371</v>
      </c>
      <c r="D135" s="37"/>
      <c r="E135" s="37"/>
      <c r="F135" s="37"/>
      <c r="G135" s="37"/>
      <c r="H135" s="37"/>
      <c r="I135" s="37"/>
      <c r="J135" s="171">
        <f>BK135</f>
        <v>0</v>
      </c>
      <c r="K135" s="37"/>
      <c r="L135" s="40"/>
      <c r="M135" s="79"/>
      <c r="N135" s="172"/>
      <c r="O135" s="80"/>
      <c r="P135" s="173">
        <f>P136+P254</f>
        <v>0</v>
      </c>
      <c r="Q135" s="80"/>
      <c r="R135" s="173">
        <f>R136+R254</f>
        <v>1449.1571035699997</v>
      </c>
      <c r="S135" s="80"/>
      <c r="T135" s="174">
        <f>T136+T254</f>
        <v>13.588400000000002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T135" s="18" t="s">
        <v>76</v>
      </c>
      <c r="AU135" s="18" t="s">
        <v>352</v>
      </c>
      <c r="BK135" s="175">
        <f>BK136+BK254</f>
        <v>0</v>
      </c>
    </row>
    <row r="136" spans="1:65" s="12" customFormat="1" ht="25.9" customHeight="1">
      <c r="B136" s="176"/>
      <c r="C136" s="177"/>
      <c r="D136" s="178" t="s">
        <v>76</v>
      </c>
      <c r="E136" s="179" t="s">
        <v>610</v>
      </c>
      <c r="F136" s="179" t="s">
        <v>611</v>
      </c>
      <c r="G136" s="177"/>
      <c r="H136" s="177"/>
      <c r="I136" s="180"/>
      <c r="J136" s="181">
        <f>BK136</f>
        <v>0</v>
      </c>
      <c r="K136" s="177"/>
      <c r="L136" s="182"/>
      <c r="M136" s="183"/>
      <c r="N136" s="184"/>
      <c r="O136" s="184"/>
      <c r="P136" s="185">
        <f>P137+P169+P187+P194+P218+P222+P241+P251</f>
        <v>0</v>
      </c>
      <c r="Q136" s="184"/>
      <c r="R136" s="185">
        <f>R137+R169+R187+R194+R218+R222+R241+R251</f>
        <v>1449.1219285699997</v>
      </c>
      <c r="S136" s="184"/>
      <c r="T136" s="186">
        <f>T137+T169+T187+T194+T218+T222+T241+T251</f>
        <v>13.588400000000002</v>
      </c>
      <c r="AR136" s="187" t="s">
        <v>84</v>
      </c>
      <c r="AT136" s="188" t="s">
        <v>76</v>
      </c>
      <c r="AU136" s="188" t="s">
        <v>77</v>
      </c>
      <c r="AY136" s="187" t="s">
        <v>375</v>
      </c>
      <c r="BK136" s="189">
        <f>BK137+BK169+BK187+BK194+BK218+BK222+BK241+BK251</f>
        <v>0</v>
      </c>
    </row>
    <row r="137" spans="1:65" s="12" customFormat="1" ht="22.9" customHeight="1">
      <c r="B137" s="176"/>
      <c r="C137" s="177"/>
      <c r="D137" s="178" t="s">
        <v>76</v>
      </c>
      <c r="E137" s="190" t="s">
        <v>84</v>
      </c>
      <c r="F137" s="190" t="s">
        <v>612</v>
      </c>
      <c r="G137" s="177"/>
      <c r="H137" s="177"/>
      <c r="I137" s="180"/>
      <c r="J137" s="191">
        <f>BK137</f>
        <v>0</v>
      </c>
      <c r="K137" s="177"/>
      <c r="L137" s="182"/>
      <c r="M137" s="183"/>
      <c r="N137" s="184"/>
      <c r="O137" s="184"/>
      <c r="P137" s="185">
        <f>SUM(P138:P168)</f>
        <v>0</v>
      </c>
      <c r="Q137" s="184"/>
      <c r="R137" s="185">
        <f>SUM(R138:R168)</f>
        <v>0.71225000000000005</v>
      </c>
      <c r="S137" s="184"/>
      <c r="T137" s="186">
        <f>SUM(T138:T168)</f>
        <v>0</v>
      </c>
      <c r="AR137" s="187" t="s">
        <v>84</v>
      </c>
      <c r="AT137" s="188" t="s">
        <v>76</v>
      </c>
      <c r="AU137" s="188" t="s">
        <v>84</v>
      </c>
      <c r="AY137" s="187" t="s">
        <v>375</v>
      </c>
      <c r="BK137" s="189">
        <f>SUM(BK138:BK168)</f>
        <v>0</v>
      </c>
    </row>
    <row r="138" spans="1:65" s="2" customFormat="1" ht="24.2" customHeight="1">
      <c r="A138" s="35"/>
      <c r="B138" s="36"/>
      <c r="C138" s="192" t="s">
        <v>84</v>
      </c>
      <c r="D138" s="192" t="s">
        <v>377</v>
      </c>
      <c r="E138" s="193" t="s">
        <v>4396</v>
      </c>
      <c r="F138" s="194" t="s">
        <v>4397</v>
      </c>
      <c r="G138" s="195" t="s">
        <v>615</v>
      </c>
      <c r="H138" s="196">
        <v>82.5</v>
      </c>
      <c r="I138" s="197"/>
      <c r="J138" s="198">
        <f>ROUND(I138*H138,2)</f>
        <v>0</v>
      </c>
      <c r="K138" s="194" t="s">
        <v>1</v>
      </c>
      <c r="L138" s="40"/>
      <c r="M138" s="199" t="s">
        <v>1</v>
      </c>
      <c r="N138" s="200" t="s">
        <v>42</v>
      </c>
      <c r="O138" s="72"/>
      <c r="P138" s="201">
        <f>O138*H138</f>
        <v>0</v>
      </c>
      <c r="Q138" s="201">
        <v>0</v>
      </c>
      <c r="R138" s="201">
        <f>Q138*H138</f>
        <v>0</v>
      </c>
      <c r="S138" s="201">
        <v>0</v>
      </c>
      <c r="T138" s="202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03" t="s">
        <v>374</v>
      </c>
      <c r="AT138" s="203" t="s">
        <v>377</v>
      </c>
      <c r="AU138" s="203" t="s">
        <v>86</v>
      </c>
      <c r="AY138" s="18" t="s">
        <v>375</v>
      </c>
      <c r="BE138" s="204">
        <f>IF(N138="základní",J138,0)</f>
        <v>0</v>
      </c>
      <c r="BF138" s="204">
        <f>IF(N138="snížená",J138,0)</f>
        <v>0</v>
      </c>
      <c r="BG138" s="204">
        <f>IF(N138="zákl. přenesená",J138,0)</f>
        <v>0</v>
      </c>
      <c r="BH138" s="204">
        <f>IF(N138="sníž. přenesená",J138,0)</f>
        <v>0</v>
      </c>
      <c r="BI138" s="204">
        <f>IF(N138="nulová",J138,0)</f>
        <v>0</v>
      </c>
      <c r="BJ138" s="18" t="s">
        <v>84</v>
      </c>
      <c r="BK138" s="204">
        <f>ROUND(I138*H138,2)</f>
        <v>0</v>
      </c>
      <c r="BL138" s="18" t="s">
        <v>374</v>
      </c>
      <c r="BM138" s="203" t="s">
        <v>4398</v>
      </c>
    </row>
    <row r="139" spans="1:65" s="2" customFormat="1" ht="19.5">
      <c r="A139" s="35"/>
      <c r="B139" s="36"/>
      <c r="C139" s="37"/>
      <c r="D139" s="205" t="s">
        <v>383</v>
      </c>
      <c r="E139" s="37"/>
      <c r="F139" s="206" t="s">
        <v>4397</v>
      </c>
      <c r="G139" s="37"/>
      <c r="H139" s="37"/>
      <c r="I139" s="207"/>
      <c r="J139" s="37"/>
      <c r="K139" s="37"/>
      <c r="L139" s="40"/>
      <c r="M139" s="208"/>
      <c r="N139" s="209"/>
      <c r="O139" s="72"/>
      <c r="P139" s="72"/>
      <c r="Q139" s="72"/>
      <c r="R139" s="72"/>
      <c r="S139" s="72"/>
      <c r="T139" s="73"/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T139" s="18" t="s">
        <v>383</v>
      </c>
      <c r="AU139" s="18" t="s">
        <v>86</v>
      </c>
    </row>
    <row r="140" spans="1:65" s="14" customFormat="1" ht="11.25">
      <c r="B140" s="220"/>
      <c r="C140" s="221"/>
      <c r="D140" s="205" t="s">
        <v>384</v>
      </c>
      <c r="E140" s="222" t="s">
        <v>1</v>
      </c>
      <c r="F140" s="223" t="s">
        <v>4399</v>
      </c>
      <c r="G140" s="221"/>
      <c r="H140" s="224">
        <v>82.5</v>
      </c>
      <c r="I140" s="225"/>
      <c r="J140" s="221"/>
      <c r="K140" s="221"/>
      <c r="L140" s="226"/>
      <c r="M140" s="227"/>
      <c r="N140" s="228"/>
      <c r="O140" s="228"/>
      <c r="P140" s="228"/>
      <c r="Q140" s="228"/>
      <c r="R140" s="228"/>
      <c r="S140" s="228"/>
      <c r="T140" s="229"/>
      <c r="AT140" s="230" t="s">
        <v>384</v>
      </c>
      <c r="AU140" s="230" t="s">
        <v>86</v>
      </c>
      <c r="AV140" s="14" t="s">
        <v>86</v>
      </c>
      <c r="AW140" s="14" t="s">
        <v>32</v>
      </c>
      <c r="AX140" s="14" t="s">
        <v>84</v>
      </c>
      <c r="AY140" s="230" t="s">
        <v>375</v>
      </c>
    </row>
    <row r="141" spans="1:65" s="2" customFormat="1" ht="16.5" customHeight="1">
      <c r="A141" s="35"/>
      <c r="B141" s="36"/>
      <c r="C141" s="192" t="s">
        <v>86</v>
      </c>
      <c r="D141" s="192" t="s">
        <v>377</v>
      </c>
      <c r="E141" s="193" t="s">
        <v>4400</v>
      </c>
      <c r="F141" s="194" t="s">
        <v>4401</v>
      </c>
      <c r="G141" s="195" t="s">
        <v>615</v>
      </c>
      <c r="H141" s="196">
        <v>351.95</v>
      </c>
      <c r="I141" s="197"/>
      <c r="J141" s="198">
        <f>ROUND(I141*H141,2)</f>
        <v>0</v>
      </c>
      <c r="K141" s="194" t="s">
        <v>408</v>
      </c>
      <c r="L141" s="40"/>
      <c r="M141" s="199" t="s">
        <v>1</v>
      </c>
      <c r="N141" s="200" t="s">
        <v>42</v>
      </c>
      <c r="O141" s="72"/>
      <c r="P141" s="201">
        <f>O141*H141</f>
        <v>0</v>
      </c>
      <c r="Q141" s="201">
        <v>0</v>
      </c>
      <c r="R141" s="201">
        <f>Q141*H141</f>
        <v>0</v>
      </c>
      <c r="S141" s="201">
        <v>0</v>
      </c>
      <c r="T141" s="202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03" t="s">
        <v>374</v>
      </c>
      <c r="AT141" s="203" t="s">
        <v>377</v>
      </c>
      <c r="AU141" s="203" t="s">
        <v>86</v>
      </c>
      <c r="AY141" s="18" t="s">
        <v>375</v>
      </c>
      <c r="BE141" s="204">
        <f>IF(N141="základní",J141,0)</f>
        <v>0</v>
      </c>
      <c r="BF141" s="204">
        <f>IF(N141="snížená",J141,0)</f>
        <v>0</v>
      </c>
      <c r="BG141" s="204">
        <f>IF(N141="zákl. přenesená",J141,0)</f>
        <v>0</v>
      </c>
      <c r="BH141" s="204">
        <f>IF(N141="sníž. přenesená",J141,0)</f>
        <v>0</v>
      </c>
      <c r="BI141" s="204">
        <f>IF(N141="nulová",J141,0)</f>
        <v>0</v>
      </c>
      <c r="BJ141" s="18" t="s">
        <v>84</v>
      </c>
      <c r="BK141" s="204">
        <f>ROUND(I141*H141,2)</f>
        <v>0</v>
      </c>
      <c r="BL141" s="18" t="s">
        <v>374</v>
      </c>
      <c r="BM141" s="203" t="s">
        <v>4402</v>
      </c>
    </row>
    <row r="142" spans="1:65" s="2" customFormat="1" ht="11.25">
      <c r="A142" s="35"/>
      <c r="B142" s="36"/>
      <c r="C142" s="37"/>
      <c r="D142" s="205" t="s">
        <v>383</v>
      </c>
      <c r="E142" s="37"/>
      <c r="F142" s="206" t="s">
        <v>4403</v>
      </c>
      <c r="G142" s="37"/>
      <c r="H142" s="37"/>
      <c r="I142" s="207"/>
      <c r="J142" s="37"/>
      <c r="K142" s="37"/>
      <c r="L142" s="40"/>
      <c r="M142" s="208"/>
      <c r="N142" s="209"/>
      <c r="O142" s="72"/>
      <c r="P142" s="72"/>
      <c r="Q142" s="72"/>
      <c r="R142" s="72"/>
      <c r="S142" s="72"/>
      <c r="T142" s="73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T142" s="18" t="s">
        <v>383</v>
      </c>
      <c r="AU142" s="18" t="s">
        <v>86</v>
      </c>
    </row>
    <row r="143" spans="1:65" s="14" customFormat="1" ht="11.25">
      <c r="B143" s="220"/>
      <c r="C143" s="221"/>
      <c r="D143" s="205" t="s">
        <v>384</v>
      </c>
      <c r="E143" s="222" t="s">
        <v>1</v>
      </c>
      <c r="F143" s="223" t="s">
        <v>4404</v>
      </c>
      <c r="G143" s="221"/>
      <c r="H143" s="224">
        <v>687.5</v>
      </c>
      <c r="I143" s="225"/>
      <c r="J143" s="221"/>
      <c r="K143" s="221"/>
      <c r="L143" s="226"/>
      <c r="M143" s="227"/>
      <c r="N143" s="228"/>
      <c r="O143" s="228"/>
      <c r="P143" s="228"/>
      <c r="Q143" s="228"/>
      <c r="R143" s="228"/>
      <c r="S143" s="228"/>
      <c r="T143" s="229"/>
      <c r="AT143" s="230" t="s">
        <v>384</v>
      </c>
      <c r="AU143" s="230" t="s">
        <v>86</v>
      </c>
      <c r="AV143" s="14" t="s">
        <v>86</v>
      </c>
      <c r="AW143" s="14" t="s">
        <v>32</v>
      </c>
      <c r="AX143" s="14" t="s">
        <v>77</v>
      </c>
      <c r="AY143" s="230" t="s">
        <v>375</v>
      </c>
    </row>
    <row r="144" spans="1:65" s="14" customFormat="1" ht="11.25">
      <c r="B144" s="220"/>
      <c r="C144" s="221"/>
      <c r="D144" s="205" t="s">
        <v>384</v>
      </c>
      <c r="E144" s="222" t="s">
        <v>1</v>
      </c>
      <c r="F144" s="223" t="s">
        <v>4405</v>
      </c>
      <c r="G144" s="221"/>
      <c r="H144" s="224">
        <v>16.399999999999999</v>
      </c>
      <c r="I144" s="225"/>
      <c r="J144" s="221"/>
      <c r="K144" s="221"/>
      <c r="L144" s="226"/>
      <c r="M144" s="227"/>
      <c r="N144" s="228"/>
      <c r="O144" s="228"/>
      <c r="P144" s="228"/>
      <c r="Q144" s="228"/>
      <c r="R144" s="228"/>
      <c r="S144" s="228"/>
      <c r="T144" s="229"/>
      <c r="AT144" s="230" t="s">
        <v>384</v>
      </c>
      <c r="AU144" s="230" t="s">
        <v>86</v>
      </c>
      <c r="AV144" s="14" t="s">
        <v>86</v>
      </c>
      <c r="AW144" s="14" t="s">
        <v>32</v>
      </c>
      <c r="AX144" s="14" t="s">
        <v>77</v>
      </c>
      <c r="AY144" s="230" t="s">
        <v>375</v>
      </c>
    </row>
    <row r="145" spans="1:65" s="15" customFormat="1" ht="11.25">
      <c r="B145" s="246"/>
      <c r="C145" s="247"/>
      <c r="D145" s="205" t="s">
        <v>384</v>
      </c>
      <c r="E145" s="248" t="s">
        <v>1</v>
      </c>
      <c r="F145" s="249" t="s">
        <v>746</v>
      </c>
      <c r="G145" s="247"/>
      <c r="H145" s="250">
        <v>703.9</v>
      </c>
      <c r="I145" s="251"/>
      <c r="J145" s="247"/>
      <c r="K145" s="247"/>
      <c r="L145" s="252"/>
      <c r="M145" s="253"/>
      <c r="N145" s="254"/>
      <c r="O145" s="254"/>
      <c r="P145" s="254"/>
      <c r="Q145" s="254"/>
      <c r="R145" s="254"/>
      <c r="S145" s="254"/>
      <c r="T145" s="255"/>
      <c r="AT145" s="256" t="s">
        <v>384</v>
      </c>
      <c r="AU145" s="256" t="s">
        <v>86</v>
      </c>
      <c r="AV145" s="15" t="s">
        <v>374</v>
      </c>
      <c r="AW145" s="15" t="s">
        <v>32</v>
      </c>
      <c r="AX145" s="15" t="s">
        <v>77</v>
      </c>
      <c r="AY145" s="256" t="s">
        <v>375</v>
      </c>
    </row>
    <row r="146" spans="1:65" s="14" customFormat="1" ht="11.25">
      <c r="B146" s="220"/>
      <c r="C146" s="221"/>
      <c r="D146" s="205" t="s">
        <v>384</v>
      </c>
      <c r="E146" s="222" t="s">
        <v>1</v>
      </c>
      <c r="F146" s="223" t="s">
        <v>4406</v>
      </c>
      <c r="G146" s="221"/>
      <c r="H146" s="224">
        <v>351.95</v>
      </c>
      <c r="I146" s="225"/>
      <c r="J146" s="221"/>
      <c r="K146" s="221"/>
      <c r="L146" s="226"/>
      <c r="M146" s="227"/>
      <c r="N146" s="228"/>
      <c r="O146" s="228"/>
      <c r="P146" s="228"/>
      <c r="Q146" s="228"/>
      <c r="R146" s="228"/>
      <c r="S146" s="228"/>
      <c r="T146" s="229"/>
      <c r="AT146" s="230" t="s">
        <v>384</v>
      </c>
      <c r="AU146" s="230" t="s">
        <v>86</v>
      </c>
      <c r="AV146" s="14" t="s">
        <v>86</v>
      </c>
      <c r="AW146" s="14" t="s">
        <v>32</v>
      </c>
      <c r="AX146" s="14" t="s">
        <v>84</v>
      </c>
      <c r="AY146" s="230" t="s">
        <v>375</v>
      </c>
    </row>
    <row r="147" spans="1:65" s="2" customFormat="1" ht="21.75" customHeight="1">
      <c r="A147" s="35"/>
      <c r="B147" s="36"/>
      <c r="C147" s="192" t="s">
        <v>103</v>
      </c>
      <c r="D147" s="192" t="s">
        <v>377</v>
      </c>
      <c r="E147" s="193" t="s">
        <v>4407</v>
      </c>
      <c r="F147" s="194" t="s">
        <v>4408</v>
      </c>
      <c r="G147" s="195" t="s">
        <v>615</v>
      </c>
      <c r="H147" s="196">
        <v>351.95</v>
      </c>
      <c r="I147" s="197"/>
      <c r="J147" s="198">
        <f>ROUND(I147*H147,2)</f>
        <v>0</v>
      </c>
      <c r="K147" s="194" t="s">
        <v>408</v>
      </c>
      <c r="L147" s="40"/>
      <c r="M147" s="199" t="s">
        <v>1</v>
      </c>
      <c r="N147" s="200" t="s">
        <v>42</v>
      </c>
      <c r="O147" s="72"/>
      <c r="P147" s="201">
        <f>O147*H147</f>
        <v>0</v>
      </c>
      <c r="Q147" s="201">
        <v>0</v>
      </c>
      <c r="R147" s="201">
        <f>Q147*H147</f>
        <v>0</v>
      </c>
      <c r="S147" s="201">
        <v>0</v>
      </c>
      <c r="T147" s="202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03" t="s">
        <v>374</v>
      </c>
      <c r="AT147" s="203" t="s">
        <v>377</v>
      </c>
      <c r="AU147" s="203" t="s">
        <v>86</v>
      </c>
      <c r="AY147" s="18" t="s">
        <v>375</v>
      </c>
      <c r="BE147" s="204">
        <f>IF(N147="základní",J147,0)</f>
        <v>0</v>
      </c>
      <c r="BF147" s="204">
        <f>IF(N147="snížená",J147,0)</f>
        <v>0</v>
      </c>
      <c r="BG147" s="204">
        <f>IF(N147="zákl. přenesená",J147,0)</f>
        <v>0</v>
      </c>
      <c r="BH147" s="204">
        <f>IF(N147="sníž. přenesená",J147,0)</f>
        <v>0</v>
      </c>
      <c r="BI147" s="204">
        <f>IF(N147="nulová",J147,0)</f>
        <v>0</v>
      </c>
      <c r="BJ147" s="18" t="s">
        <v>84</v>
      </c>
      <c r="BK147" s="204">
        <f>ROUND(I147*H147,2)</f>
        <v>0</v>
      </c>
      <c r="BL147" s="18" t="s">
        <v>374</v>
      </c>
      <c r="BM147" s="203" t="s">
        <v>4409</v>
      </c>
    </row>
    <row r="148" spans="1:65" s="2" customFormat="1" ht="11.25">
      <c r="A148" s="35"/>
      <c r="B148" s="36"/>
      <c r="C148" s="37"/>
      <c r="D148" s="205" t="s">
        <v>383</v>
      </c>
      <c r="E148" s="37"/>
      <c r="F148" s="206" t="s">
        <v>4410</v>
      </c>
      <c r="G148" s="37"/>
      <c r="H148" s="37"/>
      <c r="I148" s="207"/>
      <c r="J148" s="37"/>
      <c r="K148" s="37"/>
      <c r="L148" s="40"/>
      <c r="M148" s="208"/>
      <c r="N148" s="209"/>
      <c r="O148" s="72"/>
      <c r="P148" s="72"/>
      <c r="Q148" s="72"/>
      <c r="R148" s="72"/>
      <c r="S148" s="72"/>
      <c r="T148" s="73"/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T148" s="18" t="s">
        <v>383</v>
      </c>
      <c r="AU148" s="18" t="s">
        <v>86</v>
      </c>
    </row>
    <row r="149" spans="1:65" s="14" customFormat="1" ht="11.25">
      <c r="B149" s="220"/>
      <c r="C149" s="221"/>
      <c r="D149" s="205" t="s">
        <v>384</v>
      </c>
      <c r="E149" s="222" t="s">
        <v>1</v>
      </c>
      <c r="F149" s="223" t="s">
        <v>4411</v>
      </c>
      <c r="G149" s="221"/>
      <c r="H149" s="224">
        <v>351.95</v>
      </c>
      <c r="I149" s="225"/>
      <c r="J149" s="221"/>
      <c r="K149" s="221"/>
      <c r="L149" s="226"/>
      <c r="M149" s="227"/>
      <c r="N149" s="228"/>
      <c r="O149" s="228"/>
      <c r="P149" s="228"/>
      <c r="Q149" s="228"/>
      <c r="R149" s="228"/>
      <c r="S149" s="228"/>
      <c r="T149" s="229"/>
      <c r="AT149" s="230" t="s">
        <v>384</v>
      </c>
      <c r="AU149" s="230" t="s">
        <v>86</v>
      </c>
      <c r="AV149" s="14" t="s">
        <v>86</v>
      </c>
      <c r="AW149" s="14" t="s">
        <v>32</v>
      </c>
      <c r="AX149" s="14" t="s">
        <v>84</v>
      </c>
      <c r="AY149" s="230" t="s">
        <v>375</v>
      </c>
    </row>
    <row r="150" spans="1:65" s="2" customFormat="1" ht="24.2" customHeight="1">
      <c r="A150" s="35"/>
      <c r="B150" s="36"/>
      <c r="C150" s="192" t="s">
        <v>374</v>
      </c>
      <c r="D150" s="192" t="s">
        <v>377</v>
      </c>
      <c r="E150" s="193" t="s">
        <v>980</v>
      </c>
      <c r="F150" s="194" t="s">
        <v>981</v>
      </c>
      <c r="G150" s="195" t="s">
        <v>615</v>
      </c>
      <c r="H150" s="196">
        <v>703.9</v>
      </c>
      <c r="I150" s="197"/>
      <c r="J150" s="198">
        <f>ROUND(I150*H150,2)</f>
        <v>0</v>
      </c>
      <c r="K150" s="194" t="s">
        <v>1</v>
      </c>
      <c r="L150" s="40"/>
      <c r="M150" s="199" t="s">
        <v>1</v>
      </c>
      <c r="N150" s="200" t="s">
        <v>42</v>
      </c>
      <c r="O150" s="72"/>
      <c r="P150" s="201">
        <f>O150*H150</f>
        <v>0</v>
      </c>
      <c r="Q150" s="201">
        <v>0</v>
      </c>
      <c r="R150" s="201">
        <f>Q150*H150</f>
        <v>0</v>
      </c>
      <c r="S150" s="201">
        <v>0</v>
      </c>
      <c r="T150" s="202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03" t="s">
        <v>374</v>
      </c>
      <c r="AT150" s="203" t="s">
        <v>377</v>
      </c>
      <c r="AU150" s="203" t="s">
        <v>86</v>
      </c>
      <c r="AY150" s="18" t="s">
        <v>375</v>
      </c>
      <c r="BE150" s="204">
        <f>IF(N150="základní",J150,0)</f>
        <v>0</v>
      </c>
      <c r="BF150" s="204">
        <f>IF(N150="snížená",J150,0)</f>
        <v>0</v>
      </c>
      <c r="BG150" s="204">
        <f>IF(N150="zákl. přenesená",J150,0)</f>
        <v>0</v>
      </c>
      <c r="BH150" s="204">
        <f>IF(N150="sníž. přenesená",J150,0)</f>
        <v>0</v>
      </c>
      <c r="BI150" s="204">
        <f>IF(N150="nulová",J150,0)</f>
        <v>0</v>
      </c>
      <c r="BJ150" s="18" t="s">
        <v>84</v>
      </c>
      <c r="BK150" s="204">
        <f>ROUND(I150*H150,2)</f>
        <v>0</v>
      </c>
      <c r="BL150" s="18" t="s">
        <v>374</v>
      </c>
      <c r="BM150" s="203" t="s">
        <v>4412</v>
      </c>
    </row>
    <row r="151" spans="1:65" s="2" customFormat="1" ht="11.25">
      <c r="A151" s="35"/>
      <c r="B151" s="36"/>
      <c r="C151" s="37"/>
      <c r="D151" s="205" t="s">
        <v>383</v>
      </c>
      <c r="E151" s="37"/>
      <c r="F151" s="206" t="s">
        <v>981</v>
      </c>
      <c r="G151" s="37"/>
      <c r="H151" s="37"/>
      <c r="I151" s="207"/>
      <c r="J151" s="37"/>
      <c r="K151" s="37"/>
      <c r="L151" s="40"/>
      <c r="M151" s="208"/>
      <c r="N151" s="209"/>
      <c r="O151" s="72"/>
      <c r="P151" s="72"/>
      <c r="Q151" s="72"/>
      <c r="R151" s="72"/>
      <c r="S151" s="72"/>
      <c r="T151" s="73"/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T151" s="18" t="s">
        <v>383</v>
      </c>
      <c r="AU151" s="18" t="s">
        <v>86</v>
      </c>
    </row>
    <row r="152" spans="1:65" s="14" customFormat="1" ht="11.25">
      <c r="B152" s="220"/>
      <c r="C152" s="221"/>
      <c r="D152" s="205" t="s">
        <v>384</v>
      </c>
      <c r="E152" s="222" t="s">
        <v>1</v>
      </c>
      <c r="F152" s="223" t="s">
        <v>4413</v>
      </c>
      <c r="G152" s="221"/>
      <c r="H152" s="224">
        <v>351.95</v>
      </c>
      <c r="I152" s="225"/>
      <c r="J152" s="221"/>
      <c r="K152" s="221"/>
      <c r="L152" s="226"/>
      <c r="M152" s="227"/>
      <c r="N152" s="228"/>
      <c r="O152" s="228"/>
      <c r="P152" s="228"/>
      <c r="Q152" s="228"/>
      <c r="R152" s="228"/>
      <c r="S152" s="228"/>
      <c r="T152" s="229"/>
      <c r="AT152" s="230" t="s">
        <v>384</v>
      </c>
      <c r="AU152" s="230" t="s">
        <v>86</v>
      </c>
      <c r="AV152" s="14" t="s">
        <v>86</v>
      </c>
      <c r="AW152" s="14" t="s">
        <v>32</v>
      </c>
      <c r="AX152" s="14" t="s">
        <v>77</v>
      </c>
      <c r="AY152" s="230" t="s">
        <v>375</v>
      </c>
    </row>
    <row r="153" spans="1:65" s="14" customFormat="1" ht="11.25">
      <c r="B153" s="220"/>
      <c r="C153" s="221"/>
      <c r="D153" s="205" t="s">
        <v>384</v>
      </c>
      <c r="E153" s="222" t="s">
        <v>1</v>
      </c>
      <c r="F153" s="223" t="s">
        <v>4414</v>
      </c>
      <c r="G153" s="221"/>
      <c r="H153" s="224">
        <v>351.95</v>
      </c>
      <c r="I153" s="225"/>
      <c r="J153" s="221"/>
      <c r="K153" s="221"/>
      <c r="L153" s="226"/>
      <c r="M153" s="227"/>
      <c r="N153" s="228"/>
      <c r="O153" s="228"/>
      <c r="P153" s="228"/>
      <c r="Q153" s="228"/>
      <c r="R153" s="228"/>
      <c r="S153" s="228"/>
      <c r="T153" s="229"/>
      <c r="AT153" s="230" t="s">
        <v>384</v>
      </c>
      <c r="AU153" s="230" t="s">
        <v>86</v>
      </c>
      <c r="AV153" s="14" t="s">
        <v>86</v>
      </c>
      <c r="AW153" s="14" t="s">
        <v>32</v>
      </c>
      <c r="AX153" s="14" t="s">
        <v>77</v>
      </c>
      <c r="AY153" s="230" t="s">
        <v>375</v>
      </c>
    </row>
    <row r="154" spans="1:65" s="15" customFormat="1" ht="11.25">
      <c r="B154" s="246"/>
      <c r="C154" s="247"/>
      <c r="D154" s="205" t="s">
        <v>384</v>
      </c>
      <c r="E154" s="248" t="s">
        <v>1</v>
      </c>
      <c r="F154" s="249" t="s">
        <v>746</v>
      </c>
      <c r="G154" s="247"/>
      <c r="H154" s="250">
        <v>703.9</v>
      </c>
      <c r="I154" s="251"/>
      <c r="J154" s="247"/>
      <c r="K154" s="247"/>
      <c r="L154" s="252"/>
      <c r="M154" s="253"/>
      <c r="N154" s="254"/>
      <c r="O154" s="254"/>
      <c r="P154" s="254"/>
      <c r="Q154" s="254"/>
      <c r="R154" s="254"/>
      <c r="S154" s="254"/>
      <c r="T154" s="255"/>
      <c r="AT154" s="256" t="s">
        <v>384</v>
      </c>
      <c r="AU154" s="256" t="s">
        <v>86</v>
      </c>
      <c r="AV154" s="15" t="s">
        <v>374</v>
      </c>
      <c r="AW154" s="15" t="s">
        <v>32</v>
      </c>
      <c r="AX154" s="15" t="s">
        <v>84</v>
      </c>
      <c r="AY154" s="256" t="s">
        <v>375</v>
      </c>
    </row>
    <row r="155" spans="1:65" s="2" customFormat="1" ht="16.5" customHeight="1">
      <c r="A155" s="35"/>
      <c r="B155" s="36"/>
      <c r="C155" s="192" t="s">
        <v>412</v>
      </c>
      <c r="D155" s="192" t="s">
        <v>377</v>
      </c>
      <c r="E155" s="193" t="s">
        <v>4415</v>
      </c>
      <c r="F155" s="194" t="s">
        <v>4416</v>
      </c>
      <c r="G155" s="195" t="s">
        <v>671</v>
      </c>
      <c r="H155" s="196">
        <v>550</v>
      </c>
      <c r="I155" s="197"/>
      <c r="J155" s="198">
        <f>ROUND(I155*H155,2)</f>
        <v>0</v>
      </c>
      <c r="K155" s="194" t="s">
        <v>408</v>
      </c>
      <c r="L155" s="40"/>
      <c r="M155" s="199" t="s">
        <v>1</v>
      </c>
      <c r="N155" s="200" t="s">
        <v>42</v>
      </c>
      <c r="O155" s="72"/>
      <c r="P155" s="201">
        <f>O155*H155</f>
        <v>0</v>
      </c>
      <c r="Q155" s="201">
        <v>0</v>
      </c>
      <c r="R155" s="201">
        <f>Q155*H155</f>
        <v>0</v>
      </c>
      <c r="S155" s="201">
        <v>0</v>
      </c>
      <c r="T155" s="202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03" t="s">
        <v>374</v>
      </c>
      <c r="AT155" s="203" t="s">
        <v>377</v>
      </c>
      <c r="AU155" s="203" t="s">
        <v>86</v>
      </c>
      <c r="AY155" s="18" t="s">
        <v>375</v>
      </c>
      <c r="BE155" s="204">
        <f>IF(N155="základní",J155,0)</f>
        <v>0</v>
      </c>
      <c r="BF155" s="204">
        <f>IF(N155="snížená",J155,0)</f>
        <v>0</v>
      </c>
      <c r="BG155" s="204">
        <f>IF(N155="zákl. přenesená",J155,0)</f>
        <v>0</v>
      </c>
      <c r="BH155" s="204">
        <f>IF(N155="sníž. přenesená",J155,0)</f>
        <v>0</v>
      </c>
      <c r="BI155" s="204">
        <f>IF(N155="nulová",J155,0)</f>
        <v>0</v>
      </c>
      <c r="BJ155" s="18" t="s">
        <v>84</v>
      </c>
      <c r="BK155" s="204">
        <f>ROUND(I155*H155,2)</f>
        <v>0</v>
      </c>
      <c r="BL155" s="18" t="s">
        <v>374</v>
      </c>
      <c r="BM155" s="203" t="s">
        <v>4417</v>
      </c>
    </row>
    <row r="156" spans="1:65" s="2" customFormat="1" ht="19.5">
      <c r="A156" s="35"/>
      <c r="B156" s="36"/>
      <c r="C156" s="37"/>
      <c r="D156" s="205" t="s">
        <v>383</v>
      </c>
      <c r="E156" s="37"/>
      <c r="F156" s="206" t="s">
        <v>4418</v>
      </c>
      <c r="G156" s="37"/>
      <c r="H156" s="37"/>
      <c r="I156" s="207"/>
      <c r="J156" s="37"/>
      <c r="K156" s="37"/>
      <c r="L156" s="40"/>
      <c r="M156" s="208"/>
      <c r="N156" s="209"/>
      <c r="O156" s="72"/>
      <c r="P156" s="72"/>
      <c r="Q156" s="72"/>
      <c r="R156" s="72"/>
      <c r="S156" s="72"/>
      <c r="T156" s="73"/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T156" s="18" t="s">
        <v>383</v>
      </c>
      <c r="AU156" s="18" t="s">
        <v>86</v>
      </c>
    </row>
    <row r="157" spans="1:65" s="14" customFormat="1" ht="11.25">
      <c r="B157" s="220"/>
      <c r="C157" s="221"/>
      <c r="D157" s="205" t="s">
        <v>384</v>
      </c>
      <c r="E157" s="222" t="s">
        <v>1</v>
      </c>
      <c r="F157" s="223" t="s">
        <v>4419</v>
      </c>
      <c r="G157" s="221"/>
      <c r="H157" s="224">
        <v>550</v>
      </c>
      <c r="I157" s="225"/>
      <c r="J157" s="221"/>
      <c r="K157" s="221"/>
      <c r="L157" s="226"/>
      <c r="M157" s="227"/>
      <c r="N157" s="228"/>
      <c r="O157" s="228"/>
      <c r="P157" s="228"/>
      <c r="Q157" s="228"/>
      <c r="R157" s="228"/>
      <c r="S157" s="228"/>
      <c r="T157" s="229"/>
      <c r="AT157" s="230" t="s">
        <v>384</v>
      </c>
      <c r="AU157" s="230" t="s">
        <v>86</v>
      </c>
      <c r="AV157" s="14" t="s">
        <v>86</v>
      </c>
      <c r="AW157" s="14" t="s">
        <v>32</v>
      </c>
      <c r="AX157" s="14" t="s">
        <v>84</v>
      </c>
      <c r="AY157" s="230" t="s">
        <v>375</v>
      </c>
    </row>
    <row r="158" spans="1:65" s="2" customFormat="1" ht="16.5" customHeight="1">
      <c r="A158" s="35"/>
      <c r="B158" s="36"/>
      <c r="C158" s="192" t="s">
        <v>416</v>
      </c>
      <c r="D158" s="192" t="s">
        <v>377</v>
      </c>
      <c r="E158" s="193" t="s">
        <v>1398</v>
      </c>
      <c r="F158" s="194" t="s">
        <v>2827</v>
      </c>
      <c r="G158" s="195" t="s">
        <v>671</v>
      </c>
      <c r="H158" s="196">
        <v>718</v>
      </c>
      <c r="I158" s="197"/>
      <c r="J158" s="198">
        <f>ROUND(I158*H158,2)</f>
        <v>0</v>
      </c>
      <c r="K158" s="194" t="s">
        <v>408</v>
      </c>
      <c r="L158" s="40"/>
      <c r="M158" s="199" t="s">
        <v>1</v>
      </c>
      <c r="N158" s="200" t="s">
        <v>42</v>
      </c>
      <c r="O158" s="72"/>
      <c r="P158" s="201">
        <f>O158*H158</f>
        <v>0</v>
      </c>
      <c r="Q158" s="201">
        <v>0</v>
      </c>
      <c r="R158" s="201">
        <f>Q158*H158</f>
        <v>0</v>
      </c>
      <c r="S158" s="201">
        <v>0</v>
      </c>
      <c r="T158" s="202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03" t="s">
        <v>374</v>
      </c>
      <c r="AT158" s="203" t="s">
        <v>377</v>
      </c>
      <c r="AU158" s="203" t="s">
        <v>86</v>
      </c>
      <c r="AY158" s="18" t="s">
        <v>375</v>
      </c>
      <c r="BE158" s="204">
        <f>IF(N158="základní",J158,0)</f>
        <v>0</v>
      </c>
      <c r="BF158" s="204">
        <f>IF(N158="snížená",J158,0)</f>
        <v>0</v>
      </c>
      <c r="BG158" s="204">
        <f>IF(N158="zákl. přenesená",J158,0)</f>
        <v>0</v>
      </c>
      <c r="BH158" s="204">
        <f>IF(N158="sníž. přenesená",J158,0)</f>
        <v>0</v>
      </c>
      <c r="BI158" s="204">
        <f>IF(N158="nulová",J158,0)</f>
        <v>0</v>
      </c>
      <c r="BJ158" s="18" t="s">
        <v>84</v>
      </c>
      <c r="BK158" s="204">
        <f>ROUND(I158*H158,2)</f>
        <v>0</v>
      </c>
      <c r="BL158" s="18" t="s">
        <v>374</v>
      </c>
      <c r="BM158" s="203" t="s">
        <v>4420</v>
      </c>
    </row>
    <row r="159" spans="1:65" s="2" customFormat="1" ht="11.25">
      <c r="A159" s="35"/>
      <c r="B159" s="36"/>
      <c r="C159" s="37"/>
      <c r="D159" s="205" t="s">
        <v>383</v>
      </c>
      <c r="E159" s="37"/>
      <c r="F159" s="206" t="s">
        <v>1401</v>
      </c>
      <c r="G159" s="37"/>
      <c r="H159" s="37"/>
      <c r="I159" s="207"/>
      <c r="J159" s="37"/>
      <c r="K159" s="37"/>
      <c r="L159" s="40"/>
      <c r="M159" s="208"/>
      <c r="N159" s="209"/>
      <c r="O159" s="72"/>
      <c r="P159" s="72"/>
      <c r="Q159" s="72"/>
      <c r="R159" s="72"/>
      <c r="S159" s="72"/>
      <c r="T159" s="73"/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T159" s="18" t="s">
        <v>383</v>
      </c>
      <c r="AU159" s="18" t="s">
        <v>86</v>
      </c>
    </row>
    <row r="160" spans="1:65" s="14" customFormat="1" ht="11.25">
      <c r="B160" s="220"/>
      <c r="C160" s="221"/>
      <c r="D160" s="205" t="s">
        <v>384</v>
      </c>
      <c r="E160" s="222" t="s">
        <v>1</v>
      </c>
      <c r="F160" s="223" t="s">
        <v>4421</v>
      </c>
      <c r="G160" s="221"/>
      <c r="H160" s="224">
        <v>550</v>
      </c>
      <c r="I160" s="225"/>
      <c r="J160" s="221"/>
      <c r="K160" s="221"/>
      <c r="L160" s="226"/>
      <c r="M160" s="227"/>
      <c r="N160" s="228"/>
      <c r="O160" s="228"/>
      <c r="P160" s="228"/>
      <c r="Q160" s="228"/>
      <c r="R160" s="228"/>
      <c r="S160" s="228"/>
      <c r="T160" s="229"/>
      <c r="AT160" s="230" t="s">
        <v>384</v>
      </c>
      <c r="AU160" s="230" t="s">
        <v>86</v>
      </c>
      <c r="AV160" s="14" t="s">
        <v>86</v>
      </c>
      <c r="AW160" s="14" t="s">
        <v>32</v>
      </c>
      <c r="AX160" s="14" t="s">
        <v>77</v>
      </c>
      <c r="AY160" s="230" t="s">
        <v>375</v>
      </c>
    </row>
    <row r="161" spans="1:65" s="14" customFormat="1" ht="11.25">
      <c r="B161" s="220"/>
      <c r="C161" s="221"/>
      <c r="D161" s="205" t="s">
        <v>384</v>
      </c>
      <c r="E161" s="222" t="s">
        <v>1</v>
      </c>
      <c r="F161" s="223" t="s">
        <v>4422</v>
      </c>
      <c r="G161" s="221"/>
      <c r="H161" s="224">
        <v>168</v>
      </c>
      <c r="I161" s="225"/>
      <c r="J161" s="221"/>
      <c r="K161" s="221"/>
      <c r="L161" s="226"/>
      <c r="M161" s="227"/>
      <c r="N161" s="228"/>
      <c r="O161" s="228"/>
      <c r="P161" s="228"/>
      <c r="Q161" s="228"/>
      <c r="R161" s="228"/>
      <c r="S161" s="228"/>
      <c r="T161" s="229"/>
      <c r="AT161" s="230" t="s">
        <v>384</v>
      </c>
      <c r="AU161" s="230" t="s">
        <v>86</v>
      </c>
      <c r="AV161" s="14" t="s">
        <v>86</v>
      </c>
      <c r="AW161" s="14" t="s">
        <v>32</v>
      </c>
      <c r="AX161" s="14" t="s">
        <v>77</v>
      </c>
      <c r="AY161" s="230" t="s">
        <v>375</v>
      </c>
    </row>
    <row r="162" spans="1:65" s="15" customFormat="1" ht="11.25">
      <c r="B162" s="246"/>
      <c r="C162" s="247"/>
      <c r="D162" s="205" t="s">
        <v>384</v>
      </c>
      <c r="E162" s="248" t="s">
        <v>1</v>
      </c>
      <c r="F162" s="249" t="s">
        <v>746</v>
      </c>
      <c r="G162" s="247"/>
      <c r="H162" s="250">
        <v>718</v>
      </c>
      <c r="I162" s="251"/>
      <c r="J162" s="247"/>
      <c r="K162" s="247"/>
      <c r="L162" s="252"/>
      <c r="M162" s="253"/>
      <c r="N162" s="254"/>
      <c r="O162" s="254"/>
      <c r="P162" s="254"/>
      <c r="Q162" s="254"/>
      <c r="R162" s="254"/>
      <c r="S162" s="254"/>
      <c r="T162" s="255"/>
      <c r="AT162" s="256" t="s">
        <v>384</v>
      </c>
      <c r="AU162" s="256" t="s">
        <v>86</v>
      </c>
      <c r="AV162" s="15" t="s">
        <v>374</v>
      </c>
      <c r="AW162" s="15" t="s">
        <v>32</v>
      </c>
      <c r="AX162" s="15" t="s">
        <v>84</v>
      </c>
      <c r="AY162" s="256" t="s">
        <v>375</v>
      </c>
    </row>
    <row r="163" spans="1:65" s="2" customFormat="1" ht="16.5" customHeight="1">
      <c r="A163" s="35"/>
      <c r="B163" s="36"/>
      <c r="C163" s="192" t="s">
        <v>421</v>
      </c>
      <c r="D163" s="192" t="s">
        <v>377</v>
      </c>
      <c r="E163" s="193" t="s">
        <v>4423</v>
      </c>
      <c r="F163" s="194" t="s">
        <v>4424</v>
      </c>
      <c r="G163" s="195" t="s">
        <v>671</v>
      </c>
      <c r="H163" s="196">
        <v>550</v>
      </c>
      <c r="I163" s="197"/>
      <c r="J163" s="198">
        <f>ROUND(I163*H163,2)</f>
        <v>0</v>
      </c>
      <c r="K163" s="194" t="s">
        <v>408</v>
      </c>
      <c r="L163" s="40"/>
      <c r="M163" s="199" t="s">
        <v>1</v>
      </c>
      <c r="N163" s="200" t="s">
        <v>42</v>
      </c>
      <c r="O163" s="72"/>
      <c r="P163" s="201">
        <f>O163*H163</f>
        <v>0</v>
      </c>
      <c r="Q163" s="201">
        <v>1.2700000000000001E-3</v>
      </c>
      <c r="R163" s="201">
        <f>Q163*H163</f>
        <v>0.69850000000000001</v>
      </c>
      <c r="S163" s="201">
        <v>0</v>
      </c>
      <c r="T163" s="202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03" t="s">
        <v>374</v>
      </c>
      <c r="AT163" s="203" t="s">
        <v>377</v>
      </c>
      <c r="AU163" s="203" t="s">
        <v>86</v>
      </c>
      <c r="AY163" s="18" t="s">
        <v>375</v>
      </c>
      <c r="BE163" s="204">
        <f>IF(N163="základní",J163,0)</f>
        <v>0</v>
      </c>
      <c r="BF163" s="204">
        <f>IF(N163="snížená",J163,0)</f>
        <v>0</v>
      </c>
      <c r="BG163" s="204">
        <f>IF(N163="zákl. přenesená",J163,0)</f>
        <v>0</v>
      </c>
      <c r="BH163" s="204">
        <f>IF(N163="sníž. přenesená",J163,0)</f>
        <v>0</v>
      </c>
      <c r="BI163" s="204">
        <f>IF(N163="nulová",J163,0)</f>
        <v>0</v>
      </c>
      <c r="BJ163" s="18" t="s">
        <v>84</v>
      </c>
      <c r="BK163" s="204">
        <f>ROUND(I163*H163,2)</f>
        <v>0</v>
      </c>
      <c r="BL163" s="18" t="s">
        <v>374</v>
      </c>
      <c r="BM163" s="203" t="s">
        <v>4425</v>
      </c>
    </row>
    <row r="164" spans="1:65" s="2" customFormat="1" ht="11.25">
      <c r="A164" s="35"/>
      <c r="B164" s="36"/>
      <c r="C164" s="37"/>
      <c r="D164" s="205" t="s">
        <v>383</v>
      </c>
      <c r="E164" s="37"/>
      <c r="F164" s="206" t="s">
        <v>4426</v>
      </c>
      <c r="G164" s="37"/>
      <c r="H164" s="37"/>
      <c r="I164" s="207"/>
      <c r="J164" s="37"/>
      <c r="K164" s="37"/>
      <c r="L164" s="40"/>
      <c r="M164" s="208"/>
      <c r="N164" s="209"/>
      <c r="O164" s="72"/>
      <c r="P164" s="72"/>
      <c r="Q164" s="72"/>
      <c r="R164" s="72"/>
      <c r="S164" s="72"/>
      <c r="T164" s="73"/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T164" s="18" t="s">
        <v>383</v>
      </c>
      <c r="AU164" s="18" t="s">
        <v>86</v>
      </c>
    </row>
    <row r="165" spans="1:65" s="14" customFormat="1" ht="11.25">
      <c r="B165" s="220"/>
      <c r="C165" s="221"/>
      <c r="D165" s="205" t="s">
        <v>384</v>
      </c>
      <c r="E165" s="222" t="s">
        <v>1</v>
      </c>
      <c r="F165" s="223" t="s">
        <v>4427</v>
      </c>
      <c r="G165" s="221"/>
      <c r="H165" s="224">
        <v>550</v>
      </c>
      <c r="I165" s="225"/>
      <c r="J165" s="221"/>
      <c r="K165" s="221"/>
      <c r="L165" s="226"/>
      <c r="M165" s="227"/>
      <c r="N165" s="228"/>
      <c r="O165" s="228"/>
      <c r="P165" s="228"/>
      <c r="Q165" s="228"/>
      <c r="R165" s="228"/>
      <c r="S165" s="228"/>
      <c r="T165" s="229"/>
      <c r="AT165" s="230" t="s">
        <v>384</v>
      </c>
      <c r="AU165" s="230" t="s">
        <v>86</v>
      </c>
      <c r="AV165" s="14" t="s">
        <v>86</v>
      </c>
      <c r="AW165" s="14" t="s">
        <v>32</v>
      </c>
      <c r="AX165" s="14" t="s">
        <v>84</v>
      </c>
      <c r="AY165" s="230" t="s">
        <v>375</v>
      </c>
    </row>
    <row r="166" spans="1:65" s="2" customFormat="1" ht="16.5" customHeight="1">
      <c r="A166" s="35"/>
      <c r="B166" s="36"/>
      <c r="C166" s="236" t="s">
        <v>427</v>
      </c>
      <c r="D166" s="236" t="s">
        <v>646</v>
      </c>
      <c r="E166" s="237" t="s">
        <v>4428</v>
      </c>
      <c r="F166" s="238" t="s">
        <v>2724</v>
      </c>
      <c r="G166" s="239" t="s">
        <v>956</v>
      </c>
      <c r="H166" s="240">
        <v>13.75</v>
      </c>
      <c r="I166" s="241"/>
      <c r="J166" s="242">
        <f>ROUND(I166*H166,2)</f>
        <v>0</v>
      </c>
      <c r="K166" s="238" t="s">
        <v>408</v>
      </c>
      <c r="L166" s="243"/>
      <c r="M166" s="244" t="s">
        <v>1</v>
      </c>
      <c r="N166" s="245" t="s">
        <v>42</v>
      </c>
      <c r="O166" s="72"/>
      <c r="P166" s="201">
        <f>O166*H166</f>
        <v>0</v>
      </c>
      <c r="Q166" s="201">
        <v>1E-3</v>
      </c>
      <c r="R166" s="201">
        <f>Q166*H166</f>
        <v>1.375E-2</v>
      </c>
      <c r="S166" s="201">
        <v>0</v>
      </c>
      <c r="T166" s="202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03" t="s">
        <v>427</v>
      </c>
      <c r="AT166" s="203" t="s">
        <v>646</v>
      </c>
      <c r="AU166" s="203" t="s">
        <v>86</v>
      </c>
      <c r="AY166" s="18" t="s">
        <v>375</v>
      </c>
      <c r="BE166" s="204">
        <f>IF(N166="základní",J166,0)</f>
        <v>0</v>
      </c>
      <c r="BF166" s="204">
        <f>IF(N166="snížená",J166,0)</f>
        <v>0</v>
      </c>
      <c r="BG166" s="204">
        <f>IF(N166="zákl. přenesená",J166,0)</f>
        <v>0</v>
      </c>
      <c r="BH166" s="204">
        <f>IF(N166="sníž. přenesená",J166,0)</f>
        <v>0</v>
      </c>
      <c r="BI166" s="204">
        <f>IF(N166="nulová",J166,0)</f>
        <v>0</v>
      </c>
      <c r="BJ166" s="18" t="s">
        <v>84</v>
      </c>
      <c r="BK166" s="204">
        <f>ROUND(I166*H166,2)</f>
        <v>0</v>
      </c>
      <c r="BL166" s="18" t="s">
        <v>374</v>
      </c>
      <c r="BM166" s="203" t="s">
        <v>4429</v>
      </c>
    </row>
    <row r="167" spans="1:65" s="2" customFormat="1" ht="11.25">
      <c r="A167" s="35"/>
      <c r="B167" s="36"/>
      <c r="C167" s="37"/>
      <c r="D167" s="205" t="s">
        <v>383</v>
      </c>
      <c r="E167" s="37"/>
      <c r="F167" s="206" t="s">
        <v>2724</v>
      </c>
      <c r="G167" s="37"/>
      <c r="H167" s="37"/>
      <c r="I167" s="207"/>
      <c r="J167" s="37"/>
      <c r="K167" s="37"/>
      <c r="L167" s="40"/>
      <c r="M167" s="208"/>
      <c r="N167" s="209"/>
      <c r="O167" s="72"/>
      <c r="P167" s="72"/>
      <c r="Q167" s="72"/>
      <c r="R167" s="72"/>
      <c r="S167" s="72"/>
      <c r="T167" s="73"/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T167" s="18" t="s">
        <v>383</v>
      </c>
      <c r="AU167" s="18" t="s">
        <v>86</v>
      </c>
    </row>
    <row r="168" spans="1:65" s="14" customFormat="1" ht="11.25">
      <c r="B168" s="220"/>
      <c r="C168" s="221"/>
      <c r="D168" s="205" t="s">
        <v>384</v>
      </c>
      <c r="E168" s="221"/>
      <c r="F168" s="223" t="s">
        <v>4430</v>
      </c>
      <c r="G168" s="221"/>
      <c r="H168" s="224">
        <v>13.75</v>
      </c>
      <c r="I168" s="225"/>
      <c r="J168" s="221"/>
      <c r="K168" s="221"/>
      <c r="L168" s="226"/>
      <c r="M168" s="227"/>
      <c r="N168" s="228"/>
      <c r="O168" s="228"/>
      <c r="P168" s="228"/>
      <c r="Q168" s="228"/>
      <c r="R168" s="228"/>
      <c r="S168" s="228"/>
      <c r="T168" s="229"/>
      <c r="AT168" s="230" t="s">
        <v>384</v>
      </c>
      <c r="AU168" s="230" t="s">
        <v>86</v>
      </c>
      <c r="AV168" s="14" t="s">
        <v>86</v>
      </c>
      <c r="AW168" s="14" t="s">
        <v>4</v>
      </c>
      <c r="AX168" s="14" t="s">
        <v>84</v>
      </c>
      <c r="AY168" s="230" t="s">
        <v>375</v>
      </c>
    </row>
    <row r="169" spans="1:65" s="12" customFormat="1" ht="22.9" customHeight="1">
      <c r="B169" s="176"/>
      <c r="C169" s="177"/>
      <c r="D169" s="178" t="s">
        <v>76</v>
      </c>
      <c r="E169" s="190" t="s">
        <v>86</v>
      </c>
      <c r="F169" s="190" t="s">
        <v>619</v>
      </c>
      <c r="G169" s="177"/>
      <c r="H169" s="177"/>
      <c r="I169" s="180"/>
      <c r="J169" s="191">
        <f>BK169</f>
        <v>0</v>
      </c>
      <c r="K169" s="177"/>
      <c r="L169" s="182"/>
      <c r="M169" s="183"/>
      <c r="N169" s="184"/>
      <c r="O169" s="184"/>
      <c r="P169" s="185">
        <f>SUM(P170:P186)</f>
        <v>0</v>
      </c>
      <c r="Q169" s="184"/>
      <c r="R169" s="185">
        <f>SUM(R170:R186)</f>
        <v>375.46677017999997</v>
      </c>
      <c r="S169" s="184"/>
      <c r="T169" s="186">
        <f>SUM(T170:T186)</f>
        <v>0</v>
      </c>
      <c r="AR169" s="187" t="s">
        <v>84</v>
      </c>
      <c r="AT169" s="188" t="s">
        <v>76</v>
      </c>
      <c r="AU169" s="188" t="s">
        <v>84</v>
      </c>
      <c r="AY169" s="187" t="s">
        <v>375</v>
      </c>
      <c r="BK169" s="189">
        <f>SUM(BK170:BK186)</f>
        <v>0</v>
      </c>
    </row>
    <row r="170" spans="1:65" s="2" customFormat="1" ht="16.5" customHeight="1">
      <c r="A170" s="35"/>
      <c r="B170" s="36"/>
      <c r="C170" s="192" t="s">
        <v>431</v>
      </c>
      <c r="D170" s="192" t="s">
        <v>377</v>
      </c>
      <c r="E170" s="193" t="s">
        <v>4235</v>
      </c>
      <c r="F170" s="194" t="s">
        <v>4236</v>
      </c>
      <c r="G170" s="195" t="s">
        <v>615</v>
      </c>
      <c r="H170" s="196">
        <v>165</v>
      </c>
      <c r="I170" s="197"/>
      <c r="J170" s="198">
        <f>ROUND(I170*H170,2)</f>
        <v>0</v>
      </c>
      <c r="K170" s="194" t="s">
        <v>408</v>
      </c>
      <c r="L170" s="40"/>
      <c r="M170" s="199" t="s">
        <v>1</v>
      </c>
      <c r="N170" s="200" t="s">
        <v>42</v>
      </c>
      <c r="O170" s="72"/>
      <c r="P170" s="201">
        <f>O170*H170</f>
        <v>0</v>
      </c>
      <c r="Q170" s="201">
        <v>2.16</v>
      </c>
      <c r="R170" s="201">
        <f>Q170*H170</f>
        <v>356.40000000000003</v>
      </c>
      <c r="S170" s="201">
        <v>0</v>
      </c>
      <c r="T170" s="202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03" t="s">
        <v>374</v>
      </c>
      <c r="AT170" s="203" t="s">
        <v>377</v>
      </c>
      <c r="AU170" s="203" t="s">
        <v>86</v>
      </c>
      <c r="AY170" s="18" t="s">
        <v>375</v>
      </c>
      <c r="BE170" s="204">
        <f>IF(N170="základní",J170,0)</f>
        <v>0</v>
      </c>
      <c r="BF170" s="204">
        <f>IF(N170="snížená",J170,0)</f>
        <v>0</v>
      </c>
      <c r="BG170" s="204">
        <f>IF(N170="zákl. přenesená",J170,0)</f>
        <v>0</v>
      </c>
      <c r="BH170" s="204">
        <f>IF(N170="sníž. přenesená",J170,0)</f>
        <v>0</v>
      </c>
      <c r="BI170" s="204">
        <f>IF(N170="nulová",J170,0)</f>
        <v>0</v>
      </c>
      <c r="BJ170" s="18" t="s">
        <v>84</v>
      </c>
      <c r="BK170" s="204">
        <f>ROUND(I170*H170,2)</f>
        <v>0</v>
      </c>
      <c r="BL170" s="18" t="s">
        <v>374</v>
      </c>
      <c r="BM170" s="203" t="s">
        <v>4431</v>
      </c>
    </row>
    <row r="171" spans="1:65" s="2" customFormat="1" ht="11.25">
      <c r="A171" s="35"/>
      <c r="B171" s="36"/>
      <c r="C171" s="37"/>
      <c r="D171" s="205" t="s">
        <v>383</v>
      </c>
      <c r="E171" s="37"/>
      <c r="F171" s="206" t="s">
        <v>4238</v>
      </c>
      <c r="G171" s="37"/>
      <c r="H171" s="37"/>
      <c r="I171" s="207"/>
      <c r="J171" s="37"/>
      <c r="K171" s="37"/>
      <c r="L171" s="40"/>
      <c r="M171" s="208"/>
      <c r="N171" s="209"/>
      <c r="O171" s="72"/>
      <c r="P171" s="72"/>
      <c r="Q171" s="72"/>
      <c r="R171" s="72"/>
      <c r="S171" s="72"/>
      <c r="T171" s="73"/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T171" s="18" t="s">
        <v>383</v>
      </c>
      <c r="AU171" s="18" t="s">
        <v>86</v>
      </c>
    </row>
    <row r="172" spans="1:65" s="14" customFormat="1" ht="11.25">
      <c r="B172" s="220"/>
      <c r="C172" s="221"/>
      <c r="D172" s="205" t="s">
        <v>384</v>
      </c>
      <c r="E172" s="222" t="s">
        <v>1</v>
      </c>
      <c r="F172" s="223" t="s">
        <v>4432</v>
      </c>
      <c r="G172" s="221"/>
      <c r="H172" s="224">
        <v>165</v>
      </c>
      <c r="I172" s="225"/>
      <c r="J172" s="221"/>
      <c r="K172" s="221"/>
      <c r="L172" s="226"/>
      <c r="M172" s="227"/>
      <c r="N172" s="228"/>
      <c r="O172" s="228"/>
      <c r="P172" s="228"/>
      <c r="Q172" s="228"/>
      <c r="R172" s="228"/>
      <c r="S172" s="228"/>
      <c r="T172" s="229"/>
      <c r="AT172" s="230" t="s">
        <v>384</v>
      </c>
      <c r="AU172" s="230" t="s">
        <v>86</v>
      </c>
      <c r="AV172" s="14" t="s">
        <v>86</v>
      </c>
      <c r="AW172" s="14" t="s">
        <v>32</v>
      </c>
      <c r="AX172" s="14" t="s">
        <v>84</v>
      </c>
      <c r="AY172" s="230" t="s">
        <v>375</v>
      </c>
    </row>
    <row r="173" spans="1:65" s="2" customFormat="1" ht="16.5" customHeight="1">
      <c r="A173" s="35"/>
      <c r="B173" s="36"/>
      <c r="C173" s="192" t="s">
        <v>190</v>
      </c>
      <c r="D173" s="192" t="s">
        <v>377</v>
      </c>
      <c r="E173" s="193" t="s">
        <v>4433</v>
      </c>
      <c r="F173" s="194" t="s">
        <v>4434</v>
      </c>
      <c r="G173" s="195" t="s">
        <v>615</v>
      </c>
      <c r="H173" s="196">
        <v>7.38</v>
      </c>
      <c r="I173" s="197"/>
      <c r="J173" s="198">
        <f>ROUND(I173*H173,2)</f>
        <v>0</v>
      </c>
      <c r="K173" s="194" t="s">
        <v>408</v>
      </c>
      <c r="L173" s="40"/>
      <c r="M173" s="199" t="s">
        <v>1</v>
      </c>
      <c r="N173" s="200" t="s">
        <v>42</v>
      </c>
      <c r="O173" s="72"/>
      <c r="P173" s="201">
        <f>O173*H173</f>
        <v>0</v>
      </c>
      <c r="Q173" s="201">
        <v>2.45329</v>
      </c>
      <c r="R173" s="201">
        <f>Q173*H173</f>
        <v>18.105280199999999</v>
      </c>
      <c r="S173" s="201">
        <v>0</v>
      </c>
      <c r="T173" s="202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03" t="s">
        <v>374</v>
      </c>
      <c r="AT173" s="203" t="s">
        <v>377</v>
      </c>
      <c r="AU173" s="203" t="s">
        <v>86</v>
      </c>
      <c r="AY173" s="18" t="s">
        <v>375</v>
      </c>
      <c r="BE173" s="204">
        <f>IF(N173="základní",J173,0)</f>
        <v>0</v>
      </c>
      <c r="BF173" s="204">
        <f>IF(N173="snížená",J173,0)</f>
        <v>0</v>
      </c>
      <c r="BG173" s="204">
        <f>IF(N173="zákl. přenesená",J173,0)</f>
        <v>0</v>
      </c>
      <c r="BH173" s="204">
        <f>IF(N173="sníž. přenesená",J173,0)</f>
        <v>0</v>
      </c>
      <c r="BI173" s="204">
        <f>IF(N173="nulová",J173,0)</f>
        <v>0</v>
      </c>
      <c r="BJ173" s="18" t="s">
        <v>84</v>
      </c>
      <c r="BK173" s="204">
        <f>ROUND(I173*H173,2)</f>
        <v>0</v>
      </c>
      <c r="BL173" s="18" t="s">
        <v>374</v>
      </c>
      <c r="BM173" s="203" t="s">
        <v>4435</v>
      </c>
    </row>
    <row r="174" spans="1:65" s="2" customFormat="1" ht="11.25">
      <c r="A174" s="35"/>
      <c r="B174" s="36"/>
      <c r="C174" s="37"/>
      <c r="D174" s="205" t="s">
        <v>383</v>
      </c>
      <c r="E174" s="37"/>
      <c r="F174" s="206" t="s">
        <v>4436</v>
      </c>
      <c r="G174" s="37"/>
      <c r="H174" s="37"/>
      <c r="I174" s="207"/>
      <c r="J174" s="37"/>
      <c r="K174" s="37"/>
      <c r="L174" s="40"/>
      <c r="M174" s="208"/>
      <c r="N174" s="209"/>
      <c r="O174" s="72"/>
      <c r="P174" s="72"/>
      <c r="Q174" s="72"/>
      <c r="R174" s="72"/>
      <c r="S174" s="72"/>
      <c r="T174" s="73"/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T174" s="18" t="s">
        <v>383</v>
      </c>
      <c r="AU174" s="18" t="s">
        <v>86</v>
      </c>
    </row>
    <row r="175" spans="1:65" s="14" customFormat="1" ht="11.25">
      <c r="B175" s="220"/>
      <c r="C175" s="221"/>
      <c r="D175" s="205" t="s">
        <v>384</v>
      </c>
      <c r="E175" s="222" t="s">
        <v>1</v>
      </c>
      <c r="F175" s="223" t="s">
        <v>4437</v>
      </c>
      <c r="G175" s="221"/>
      <c r="H175" s="224">
        <v>4.0999999999999996</v>
      </c>
      <c r="I175" s="225"/>
      <c r="J175" s="221"/>
      <c r="K175" s="221"/>
      <c r="L175" s="226"/>
      <c r="M175" s="227"/>
      <c r="N175" s="228"/>
      <c r="O175" s="228"/>
      <c r="P175" s="228"/>
      <c r="Q175" s="228"/>
      <c r="R175" s="228"/>
      <c r="S175" s="228"/>
      <c r="T175" s="229"/>
      <c r="AT175" s="230" t="s">
        <v>384</v>
      </c>
      <c r="AU175" s="230" t="s">
        <v>86</v>
      </c>
      <c r="AV175" s="14" t="s">
        <v>86</v>
      </c>
      <c r="AW175" s="14" t="s">
        <v>32</v>
      </c>
      <c r="AX175" s="14" t="s">
        <v>77</v>
      </c>
      <c r="AY175" s="230" t="s">
        <v>375</v>
      </c>
    </row>
    <row r="176" spans="1:65" s="14" customFormat="1" ht="11.25">
      <c r="B176" s="220"/>
      <c r="C176" s="221"/>
      <c r="D176" s="205" t="s">
        <v>384</v>
      </c>
      <c r="E176" s="222" t="s">
        <v>1</v>
      </c>
      <c r="F176" s="223" t="s">
        <v>4438</v>
      </c>
      <c r="G176" s="221"/>
      <c r="H176" s="224">
        <v>3.28</v>
      </c>
      <c r="I176" s="225"/>
      <c r="J176" s="221"/>
      <c r="K176" s="221"/>
      <c r="L176" s="226"/>
      <c r="M176" s="227"/>
      <c r="N176" s="228"/>
      <c r="O176" s="228"/>
      <c r="P176" s="228"/>
      <c r="Q176" s="228"/>
      <c r="R176" s="228"/>
      <c r="S176" s="228"/>
      <c r="T176" s="229"/>
      <c r="AT176" s="230" t="s">
        <v>384</v>
      </c>
      <c r="AU176" s="230" t="s">
        <v>86</v>
      </c>
      <c r="AV176" s="14" t="s">
        <v>86</v>
      </c>
      <c r="AW176" s="14" t="s">
        <v>32</v>
      </c>
      <c r="AX176" s="14" t="s">
        <v>77</v>
      </c>
      <c r="AY176" s="230" t="s">
        <v>375</v>
      </c>
    </row>
    <row r="177" spans="1:65" s="15" customFormat="1" ht="11.25">
      <c r="B177" s="246"/>
      <c r="C177" s="247"/>
      <c r="D177" s="205" t="s">
        <v>384</v>
      </c>
      <c r="E177" s="248" t="s">
        <v>1</v>
      </c>
      <c r="F177" s="249" t="s">
        <v>746</v>
      </c>
      <c r="G177" s="247"/>
      <c r="H177" s="250">
        <v>7.38</v>
      </c>
      <c r="I177" s="251"/>
      <c r="J177" s="247"/>
      <c r="K177" s="247"/>
      <c r="L177" s="252"/>
      <c r="M177" s="253"/>
      <c r="N177" s="254"/>
      <c r="O177" s="254"/>
      <c r="P177" s="254"/>
      <c r="Q177" s="254"/>
      <c r="R177" s="254"/>
      <c r="S177" s="254"/>
      <c r="T177" s="255"/>
      <c r="AT177" s="256" t="s">
        <v>384</v>
      </c>
      <c r="AU177" s="256" t="s">
        <v>86</v>
      </c>
      <c r="AV177" s="15" t="s">
        <v>374</v>
      </c>
      <c r="AW177" s="15" t="s">
        <v>32</v>
      </c>
      <c r="AX177" s="15" t="s">
        <v>84</v>
      </c>
      <c r="AY177" s="256" t="s">
        <v>375</v>
      </c>
    </row>
    <row r="178" spans="1:65" s="2" customFormat="1" ht="16.5" customHeight="1">
      <c r="A178" s="35"/>
      <c r="B178" s="36"/>
      <c r="C178" s="192" t="s">
        <v>438</v>
      </c>
      <c r="D178" s="192" t="s">
        <v>377</v>
      </c>
      <c r="E178" s="193" t="s">
        <v>1549</v>
      </c>
      <c r="F178" s="194" t="s">
        <v>1550</v>
      </c>
      <c r="G178" s="195" t="s">
        <v>671</v>
      </c>
      <c r="H178" s="196">
        <v>15.08</v>
      </c>
      <c r="I178" s="197"/>
      <c r="J178" s="198">
        <f>ROUND(I178*H178,2)</f>
        <v>0</v>
      </c>
      <c r="K178" s="194" t="s">
        <v>408</v>
      </c>
      <c r="L178" s="40"/>
      <c r="M178" s="199" t="s">
        <v>1</v>
      </c>
      <c r="N178" s="200" t="s">
        <v>42</v>
      </c>
      <c r="O178" s="72"/>
      <c r="P178" s="201">
        <f>O178*H178</f>
        <v>0</v>
      </c>
      <c r="Q178" s="201">
        <v>2.64E-3</v>
      </c>
      <c r="R178" s="201">
        <f>Q178*H178</f>
        <v>3.9811199999999998E-2</v>
      </c>
      <c r="S178" s="201">
        <v>0</v>
      </c>
      <c r="T178" s="202">
        <f>S178*H178</f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203" t="s">
        <v>374</v>
      </c>
      <c r="AT178" s="203" t="s">
        <v>377</v>
      </c>
      <c r="AU178" s="203" t="s">
        <v>86</v>
      </c>
      <c r="AY178" s="18" t="s">
        <v>375</v>
      </c>
      <c r="BE178" s="204">
        <f>IF(N178="základní",J178,0)</f>
        <v>0</v>
      </c>
      <c r="BF178" s="204">
        <f>IF(N178="snížená",J178,0)</f>
        <v>0</v>
      </c>
      <c r="BG178" s="204">
        <f>IF(N178="zákl. přenesená",J178,0)</f>
        <v>0</v>
      </c>
      <c r="BH178" s="204">
        <f>IF(N178="sníž. přenesená",J178,0)</f>
        <v>0</v>
      </c>
      <c r="BI178" s="204">
        <f>IF(N178="nulová",J178,0)</f>
        <v>0</v>
      </c>
      <c r="BJ178" s="18" t="s">
        <v>84</v>
      </c>
      <c r="BK178" s="204">
        <f>ROUND(I178*H178,2)</f>
        <v>0</v>
      </c>
      <c r="BL178" s="18" t="s">
        <v>374</v>
      </c>
      <c r="BM178" s="203" t="s">
        <v>4439</v>
      </c>
    </row>
    <row r="179" spans="1:65" s="2" customFormat="1" ht="11.25">
      <c r="A179" s="35"/>
      <c r="B179" s="36"/>
      <c r="C179" s="37"/>
      <c r="D179" s="205" t="s">
        <v>383</v>
      </c>
      <c r="E179" s="37"/>
      <c r="F179" s="206" t="s">
        <v>1552</v>
      </c>
      <c r="G179" s="37"/>
      <c r="H179" s="37"/>
      <c r="I179" s="207"/>
      <c r="J179" s="37"/>
      <c r="K179" s="37"/>
      <c r="L179" s="40"/>
      <c r="M179" s="208"/>
      <c r="N179" s="209"/>
      <c r="O179" s="72"/>
      <c r="P179" s="72"/>
      <c r="Q179" s="72"/>
      <c r="R179" s="72"/>
      <c r="S179" s="72"/>
      <c r="T179" s="73"/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T179" s="18" t="s">
        <v>383</v>
      </c>
      <c r="AU179" s="18" t="s">
        <v>86</v>
      </c>
    </row>
    <row r="180" spans="1:65" s="14" customFormat="1" ht="11.25">
      <c r="B180" s="220"/>
      <c r="C180" s="221"/>
      <c r="D180" s="205" t="s">
        <v>384</v>
      </c>
      <c r="E180" s="222" t="s">
        <v>1</v>
      </c>
      <c r="F180" s="223" t="s">
        <v>4440</v>
      </c>
      <c r="G180" s="221"/>
      <c r="H180" s="224">
        <v>15.08</v>
      </c>
      <c r="I180" s="225"/>
      <c r="J180" s="221"/>
      <c r="K180" s="221"/>
      <c r="L180" s="226"/>
      <c r="M180" s="227"/>
      <c r="N180" s="228"/>
      <c r="O180" s="228"/>
      <c r="P180" s="228"/>
      <c r="Q180" s="228"/>
      <c r="R180" s="228"/>
      <c r="S180" s="228"/>
      <c r="T180" s="229"/>
      <c r="AT180" s="230" t="s">
        <v>384</v>
      </c>
      <c r="AU180" s="230" t="s">
        <v>86</v>
      </c>
      <c r="AV180" s="14" t="s">
        <v>86</v>
      </c>
      <c r="AW180" s="14" t="s">
        <v>32</v>
      </c>
      <c r="AX180" s="14" t="s">
        <v>84</v>
      </c>
      <c r="AY180" s="230" t="s">
        <v>375</v>
      </c>
    </row>
    <row r="181" spans="1:65" s="2" customFormat="1" ht="16.5" customHeight="1">
      <c r="A181" s="35"/>
      <c r="B181" s="36"/>
      <c r="C181" s="192" t="s">
        <v>213</v>
      </c>
      <c r="D181" s="192" t="s">
        <v>377</v>
      </c>
      <c r="E181" s="193" t="s">
        <v>1554</v>
      </c>
      <c r="F181" s="194" t="s">
        <v>1555</v>
      </c>
      <c r="G181" s="195" t="s">
        <v>671</v>
      </c>
      <c r="H181" s="196">
        <v>15.08</v>
      </c>
      <c r="I181" s="197"/>
      <c r="J181" s="198">
        <f>ROUND(I181*H181,2)</f>
        <v>0</v>
      </c>
      <c r="K181" s="194" t="s">
        <v>408</v>
      </c>
      <c r="L181" s="40"/>
      <c r="M181" s="199" t="s">
        <v>1</v>
      </c>
      <c r="N181" s="200" t="s">
        <v>42</v>
      </c>
      <c r="O181" s="72"/>
      <c r="P181" s="201">
        <f>O181*H181</f>
        <v>0</v>
      </c>
      <c r="Q181" s="201">
        <v>0</v>
      </c>
      <c r="R181" s="201">
        <f>Q181*H181</f>
        <v>0</v>
      </c>
      <c r="S181" s="201">
        <v>0</v>
      </c>
      <c r="T181" s="202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03" t="s">
        <v>374</v>
      </c>
      <c r="AT181" s="203" t="s">
        <v>377</v>
      </c>
      <c r="AU181" s="203" t="s">
        <v>86</v>
      </c>
      <c r="AY181" s="18" t="s">
        <v>375</v>
      </c>
      <c r="BE181" s="204">
        <f>IF(N181="základní",J181,0)</f>
        <v>0</v>
      </c>
      <c r="BF181" s="204">
        <f>IF(N181="snížená",J181,0)</f>
        <v>0</v>
      </c>
      <c r="BG181" s="204">
        <f>IF(N181="zákl. přenesená",J181,0)</f>
        <v>0</v>
      </c>
      <c r="BH181" s="204">
        <f>IF(N181="sníž. přenesená",J181,0)</f>
        <v>0</v>
      </c>
      <c r="BI181" s="204">
        <f>IF(N181="nulová",J181,0)</f>
        <v>0</v>
      </c>
      <c r="BJ181" s="18" t="s">
        <v>84</v>
      </c>
      <c r="BK181" s="204">
        <f>ROUND(I181*H181,2)</f>
        <v>0</v>
      </c>
      <c r="BL181" s="18" t="s">
        <v>374</v>
      </c>
      <c r="BM181" s="203" t="s">
        <v>4441</v>
      </c>
    </row>
    <row r="182" spans="1:65" s="2" customFormat="1" ht="11.25">
      <c r="A182" s="35"/>
      <c r="B182" s="36"/>
      <c r="C182" s="37"/>
      <c r="D182" s="205" t="s">
        <v>383</v>
      </c>
      <c r="E182" s="37"/>
      <c r="F182" s="206" t="s">
        <v>1557</v>
      </c>
      <c r="G182" s="37"/>
      <c r="H182" s="37"/>
      <c r="I182" s="207"/>
      <c r="J182" s="37"/>
      <c r="K182" s="37"/>
      <c r="L182" s="40"/>
      <c r="M182" s="208"/>
      <c r="N182" s="209"/>
      <c r="O182" s="72"/>
      <c r="P182" s="72"/>
      <c r="Q182" s="72"/>
      <c r="R182" s="72"/>
      <c r="S182" s="72"/>
      <c r="T182" s="73"/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T182" s="18" t="s">
        <v>383</v>
      </c>
      <c r="AU182" s="18" t="s">
        <v>86</v>
      </c>
    </row>
    <row r="183" spans="1:65" s="14" customFormat="1" ht="11.25">
      <c r="B183" s="220"/>
      <c r="C183" s="221"/>
      <c r="D183" s="205" t="s">
        <v>384</v>
      </c>
      <c r="E183" s="222" t="s">
        <v>1</v>
      </c>
      <c r="F183" s="223" t="s">
        <v>4442</v>
      </c>
      <c r="G183" s="221"/>
      <c r="H183" s="224">
        <v>15.08</v>
      </c>
      <c r="I183" s="225"/>
      <c r="J183" s="221"/>
      <c r="K183" s="221"/>
      <c r="L183" s="226"/>
      <c r="M183" s="227"/>
      <c r="N183" s="228"/>
      <c r="O183" s="228"/>
      <c r="P183" s="228"/>
      <c r="Q183" s="228"/>
      <c r="R183" s="228"/>
      <c r="S183" s="228"/>
      <c r="T183" s="229"/>
      <c r="AT183" s="230" t="s">
        <v>384</v>
      </c>
      <c r="AU183" s="230" t="s">
        <v>86</v>
      </c>
      <c r="AV183" s="14" t="s">
        <v>86</v>
      </c>
      <c r="AW183" s="14" t="s">
        <v>32</v>
      </c>
      <c r="AX183" s="14" t="s">
        <v>84</v>
      </c>
      <c r="AY183" s="230" t="s">
        <v>375</v>
      </c>
    </row>
    <row r="184" spans="1:65" s="2" customFormat="1" ht="16.5" customHeight="1">
      <c r="A184" s="35"/>
      <c r="B184" s="36"/>
      <c r="C184" s="192" t="s">
        <v>447</v>
      </c>
      <c r="D184" s="192" t="s">
        <v>377</v>
      </c>
      <c r="E184" s="193" t="s">
        <v>4267</v>
      </c>
      <c r="F184" s="194" t="s">
        <v>4268</v>
      </c>
      <c r="G184" s="195" t="s">
        <v>649</v>
      </c>
      <c r="H184" s="196">
        <v>0.86899999999999999</v>
      </c>
      <c r="I184" s="197"/>
      <c r="J184" s="198">
        <f>ROUND(I184*H184,2)</f>
        <v>0</v>
      </c>
      <c r="K184" s="194" t="s">
        <v>408</v>
      </c>
      <c r="L184" s="40"/>
      <c r="M184" s="199" t="s">
        <v>1</v>
      </c>
      <c r="N184" s="200" t="s">
        <v>42</v>
      </c>
      <c r="O184" s="72"/>
      <c r="P184" s="201">
        <f>O184*H184</f>
        <v>0</v>
      </c>
      <c r="Q184" s="201">
        <v>1.0606199999999999</v>
      </c>
      <c r="R184" s="201">
        <f>Q184*H184</f>
        <v>0.92167877999999992</v>
      </c>
      <c r="S184" s="201">
        <v>0</v>
      </c>
      <c r="T184" s="202">
        <f>S184*H184</f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203" t="s">
        <v>374</v>
      </c>
      <c r="AT184" s="203" t="s">
        <v>377</v>
      </c>
      <c r="AU184" s="203" t="s">
        <v>86</v>
      </c>
      <c r="AY184" s="18" t="s">
        <v>375</v>
      </c>
      <c r="BE184" s="204">
        <f>IF(N184="základní",J184,0)</f>
        <v>0</v>
      </c>
      <c r="BF184" s="204">
        <f>IF(N184="snížená",J184,0)</f>
        <v>0</v>
      </c>
      <c r="BG184" s="204">
        <f>IF(N184="zákl. přenesená",J184,0)</f>
        <v>0</v>
      </c>
      <c r="BH184" s="204">
        <f>IF(N184="sníž. přenesená",J184,0)</f>
        <v>0</v>
      </c>
      <c r="BI184" s="204">
        <f>IF(N184="nulová",J184,0)</f>
        <v>0</v>
      </c>
      <c r="BJ184" s="18" t="s">
        <v>84</v>
      </c>
      <c r="BK184" s="204">
        <f>ROUND(I184*H184,2)</f>
        <v>0</v>
      </c>
      <c r="BL184" s="18" t="s">
        <v>374</v>
      </c>
      <c r="BM184" s="203" t="s">
        <v>4443</v>
      </c>
    </row>
    <row r="185" spans="1:65" s="2" customFormat="1" ht="11.25">
      <c r="A185" s="35"/>
      <c r="B185" s="36"/>
      <c r="C185" s="37"/>
      <c r="D185" s="205" t="s">
        <v>383</v>
      </c>
      <c r="E185" s="37"/>
      <c r="F185" s="206" t="s">
        <v>4270</v>
      </c>
      <c r="G185" s="37"/>
      <c r="H185" s="37"/>
      <c r="I185" s="207"/>
      <c r="J185" s="37"/>
      <c r="K185" s="37"/>
      <c r="L185" s="40"/>
      <c r="M185" s="208"/>
      <c r="N185" s="209"/>
      <c r="O185" s="72"/>
      <c r="P185" s="72"/>
      <c r="Q185" s="72"/>
      <c r="R185" s="72"/>
      <c r="S185" s="72"/>
      <c r="T185" s="73"/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T185" s="18" t="s">
        <v>383</v>
      </c>
      <c r="AU185" s="18" t="s">
        <v>86</v>
      </c>
    </row>
    <row r="186" spans="1:65" s="14" customFormat="1" ht="11.25">
      <c r="B186" s="220"/>
      <c r="C186" s="221"/>
      <c r="D186" s="205" t="s">
        <v>384</v>
      </c>
      <c r="E186" s="222" t="s">
        <v>1</v>
      </c>
      <c r="F186" s="223" t="s">
        <v>4444</v>
      </c>
      <c r="G186" s="221"/>
      <c r="H186" s="224">
        <v>0.86899999999999999</v>
      </c>
      <c r="I186" s="225"/>
      <c r="J186" s="221"/>
      <c r="K186" s="221"/>
      <c r="L186" s="226"/>
      <c r="M186" s="227"/>
      <c r="N186" s="228"/>
      <c r="O186" s="228"/>
      <c r="P186" s="228"/>
      <c r="Q186" s="228"/>
      <c r="R186" s="228"/>
      <c r="S186" s="228"/>
      <c r="T186" s="229"/>
      <c r="AT186" s="230" t="s">
        <v>384</v>
      </c>
      <c r="AU186" s="230" t="s">
        <v>86</v>
      </c>
      <c r="AV186" s="14" t="s">
        <v>86</v>
      </c>
      <c r="AW186" s="14" t="s">
        <v>32</v>
      </c>
      <c r="AX186" s="14" t="s">
        <v>84</v>
      </c>
      <c r="AY186" s="230" t="s">
        <v>375</v>
      </c>
    </row>
    <row r="187" spans="1:65" s="12" customFormat="1" ht="22.9" customHeight="1">
      <c r="B187" s="176"/>
      <c r="C187" s="177"/>
      <c r="D187" s="178" t="s">
        <v>76</v>
      </c>
      <c r="E187" s="190" t="s">
        <v>103</v>
      </c>
      <c r="F187" s="190" t="s">
        <v>639</v>
      </c>
      <c r="G187" s="177"/>
      <c r="H187" s="177"/>
      <c r="I187" s="180"/>
      <c r="J187" s="191">
        <f>BK187</f>
        <v>0</v>
      </c>
      <c r="K187" s="177"/>
      <c r="L187" s="182"/>
      <c r="M187" s="183"/>
      <c r="N187" s="184"/>
      <c r="O187" s="184"/>
      <c r="P187" s="185">
        <f>SUM(P188:P193)</f>
        <v>0</v>
      </c>
      <c r="Q187" s="184"/>
      <c r="R187" s="185">
        <f>SUM(R188:R193)</f>
        <v>1.61832639</v>
      </c>
      <c r="S187" s="184"/>
      <c r="T187" s="186">
        <f>SUM(T188:T193)</f>
        <v>0</v>
      </c>
      <c r="AR187" s="187" t="s">
        <v>84</v>
      </c>
      <c r="AT187" s="188" t="s">
        <v>76</v>
      </c>
      <c r="AU187" s="188" t="s">
        <v>84</v>
      </c>
      <c r="AY187" s="187" t="s">
        <v>375</v>
      </c>
      <c r="BK187" s="189">
        <f>SUM(BK188:BK193)</f>
        <v>0</v>
      </c>
    </row>
    <row r="188" spans="1:65" s="2" customFormat="1" ht="16.5" customHeight="1">
      <c r="A188" s="35"/>
      <c r="B188" s="36"/>
      <c r="C188" s="192" t="s">
        <v>452</v>
      </c>
      <c r="D188" s="192" t="s">
        <v>377</v>
      </c>
      <c r="E188" s="193" t="s">
        <v>3130</v>
      </c>
      <c r="F188" s="194" t="s">
        <v>3131</v>
      </c>
      <c r="G188" s="195" t="s">
        <v>615</v>
      </c>
      <c r="H188" s="196">
        <v>0.55100000000000005</v>
      </c>
      <c r="I188" s="197"/>
      <c r="J188" s="198">
        <f>ROUND(I188*H188,2)</f>
        <v>0</v>
      </c>
      <c r="K188" s="194" t="s">
        <v>408</v>
      </c>
      <c r="L188" s="40"/>
      <c r="M188" s="199" t="s">
        <v>1</v>
      </c>
      <c r="N188" s="200" t="s">
        <v>42</v>
      </c>
      <c r="O188" s="72"/>
      <c r="P188" s="201">
        <f>O188*H188</f>
        <v>0</v>
      </c>
      <c r="Q188" s="201">
        <v>3.6889999999999999E-2</v>
      </c>
      <c r="R188" s="201">
        <f>Q188*H188</f>
        <v>2.032639E-2</v>
      </c>
      <c r="S188" s="201">
        <v>0</v>
      </c>
      <c r="T188" s="202">
        <f>S188*H188</f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203" t="s">
        <v>374</v>
      </c>
      <c r="AT188" s="203" t="s">
        <v>377</v>
      </c>
      <c r="AU188" s="203" t="s">
        <v>86</v>
      </c>
      <c r="AY188" s="18" t="s">
        <v>375</v>
      </c>
      <c r="BE188" s="204">
        <f>IF(N188="základní",J188,0)</f>
        <v>0</v>
      </c>
      <c r="BF188" s="204">
        <f>IF(N188="snížená",J188,0)</f>
        <v>0</v>
      </c>
      <c r="BG188" s="204">
        <f>IF(N188="zákl. přenesená",J188,0)</f>
        <v>0</v>
      </c>
      <c r="BH188" s="204">
        <f>IF(N188="sníž. přenesená",J188,0)</f>
        <v>0</v>
      </c>
      <c r="BI188" s="204">
        <f>IF(N188="nulová",J188,0)</f>
        <v>0</v>
      </c>
      <c r="BJ188" s="18" t="s">
        <v>84</v>
      </c>
      <c r="BK188" s="204">
        <f>ROUND(I188*H188,2)</f>
        <v>0</v>
      </c>
      <c r="BL188" s="18" t="s">
        <v>374</v>
      </c>
      <c r="BM188" s="203" t="s">
        <v>4445</v>
      </c>
    </row>
    <row r="189" spans="1:65" s="2" customFormat="1" ht="11.25">
      <c r="A189" s="35"/>
      <c r="B189" s="36"/>
      <c r="C189" s="37"/>
      <c r="D189" s="205" t="s">
        <v>383</v>
      </c>
      <c r="E189" s="37"/>
      <c r="F189" s="206" t="s">
        <v>3131</v>
      </c>
      <c r="G189" s="37"/>
      <c r="H189" s="37"/>
      <c r="I189" s="207"/>
      <c r="J189" s="37"/>
      <c r="K189" s="37"/>
      <c r="L189" s="40"/>
      <c r="M189" s="208"/>
      <c r="N189" s="209"/>
      <c r="O189" s="72"/>
      <c r="P189" s="72"/>
      <c r="Q189" s="72"/>
      <c r="R189" s="72"/>
      <c r="S189" s="72"/>
      <c r="T189" s="73"/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T189" s="18" t="s">
        <v>383</v>
      </c>
      <c r="AU189" s="18" t="s">
        <v>86</v>
      </c>
    </row>
    <row r="190" spans="1:65" s="14" customFormat="1" ht="11.25">
      <c r="B190" s="220"/>
      <c r="C190" s="221"/>
      <c r="D190" s="205" t="s">
        <v>384</v>
      </c>
      <c r="E190" s="222" t="s">
        <v>1</v>
      </c>
      <c r="F190" s="223" t="s">
        <v>4446</v>
      </c>
      <c r="G190" s="221"/>
      <c r="H190" s="224">
        <v>0.55100000000000005</v>
      </c>
      <c r="I190" s="225"/>
      <c r="J190" s="221"/>
      <c r="K190" s="221"/>
      <c r="L190" s="226"/>
      <c r="M190" s="227"/>
      <c r="N190" s="228"/>
      <c r="O190" s="228"/>
      <c r="P190" s="228"/>
      <c r="Q190" s="228"/>
      <c r="R190" s="228"/>
      <c r="S190" s="228"/>
      <c r="T190" s="229"/>
      <c r="AT190" s="230" t="s">
        <v>384</v>
      </c>
      <c r="AU190" s="230" t="s">
        <v>86</v>
      </c>
      <c r="AV190" s="14" t="s">
        <v>86</v>
      </c>
      <c r="AW190" s="14" t="s">
        <v>32</v>
      </c>
      <c r="AX190" s="14" t="s">
        <v>84</v>
      </c>
      <c r="AY190" s="230" t="s">
        <v>375</v>
      </c>
    </row>
    <row r="191" spans="1:65" s="2" customFormat="1" ht="16.5" customHeight="1">
      <c r="A191" s="35"/>
      <c r="B191" s="36"/>
      <c r="C191" s="236" t="s">
        <v>8</v>
      </c>
      <c r="D191" s="236" t="s">
        <v>646</v>
      </c>
      <c r="E191" s="237" t="s">
        <v>3138</v>
      </c>
      <c r="F191" s="238" t="s">
        <v>4447</v>
      </c>
      <c r="G191" s="239" t="s">
        <v>649</v>
      </c>
      <c r="H191" s="240">
        <v>1.5980000000000001</v>
      </c>
      <c r="I191" s="241"/>
      <c r="J191" s="242">
        <f>ROUND(I191*H191,2)</f>
        <v>0</v>
      </c>
      <c r="K191" s="238" t="s">
        <v>1</v>
      </c>
      <c r="L191" s="243"/>
      <c r="M191" s="244" t="s">
        <v>1</v>
      </c>
      <c r="N191" s="245" t="s">
        <v>42</v>
      </c>
      <c r="O191" s="72"/>
      <c r="P191" s="201">
        <f>O191*H191</f>
        <v>0</v>
      </c>
      <c r="Q191" s="201">
        <v>1</v>
      </c>
      <c r="R191" s="201">
        <f>Q191*H191</f>
        <v>1.5980000000000001</v>
      </c>
      <c r="S191" s="201">
        <v>0</v>
      </c>
      <c r="T191" s="202">
        <f>S191*H191</f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203" t="s">
        <v>427</v>
      </c>
      <c r="AT191" s="203" t="s">
        <v>646</v>
      </c>
      <c r="AU191" s="203" t="s">
        <v>86</v>
      </c>
      <c r="AY191" s="18" t="s">
        <v>375</v>
      </c>
      <c r="BE191" s="204">
        <f>IF(N191="základní",J191,0)</f>
        <v>0</v>
      </c>
      <c r="BF191" s="204">
        <f>IF(N191="snížená",J191,0)</f>
        <v>0</v>
      </c>
      <c r="BG191" s="204">
        <f>IF(N191="zákl. přenesená",J191,0)</f>
        <v>0</v>
      </c>
      <c r="BH191" s="204">
        <f>IF(N191="sníž. přenesená",J191,0)</f>
        <v>0</v>
      </c>
      <c r="BI191" s="204">
        <f>IF(N191="nulová",J191,0)</f>
        <v>0</v>
      </c>
      <c r="BJ191" s="18" t="s">
        <v>84</v>
      </c>
      <c r="BK191" s="204">
        <f>ROUND(I191*H191,2)</f>
        <v>0</v>
      </c>
      <c r="BL191" s="18" t="s">
        <v>374</v>
      </c>
      <c r="BM191" s="203" t="s">
        <v>4448</v>
      </c>
    </row>
    <row r="192" spans="1:65" s="2" customFormat="1" ht="11.25">
      <c r="A192" s="35"/>
      <c r="B192" s="36"/>
      <c r="C192" s="37"/>
      <c r="D192" s="205" t="s">
        <v>383</v>
      </c>
      <c r="E192" s="37"/>
      <c r="F192" s="206" t="s">
        <v>4447</v>
      </c>
      <c r="G192" s="37"/>
      <c r="H192" s="37"/>
      <c r="I192" s="207"/>
      <c r="J192" s="37"/>
      <c r="K192" s="37"/>
      <c r="L192" s="40"/>
      <c r="M192" s="208"/>
      <c r="N192" s="209"/>
      <c r="O192" s="72"/>
      <c r="P192" s="72"/>
      <c r="Q192" s="72"/>
      <c r="R192" s="72"/>
      <c r="S192" s="72"/>
      <c r="T192" s="73"/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T192" s="18" t="s">
        <v>383</v>
      </c>
      <c r="AU192" s="18" t="s">
        <v>86</v>
      </c>
    </row>
    <row r="193" spans="1:65" s="14" customFormat="1" ht="11.25">
      <c r="B193" s="220"/>
      <c r="C193" s="221"/>
      <c r="D193" s="205" t="s">
        <v>384</v>
      </c>
      <c r="E193" s="222" t="s">
        <v>1</v>
      </c>
      <c r="F193" s="223" t="s">
        <v>4449</v>
      </c>
      <c r="G193" s="221"/>
      <c r="H193" s="224">
        <v>1.5980000000000001</v>
      </c>
      <c r="I193" s="225"/>
      <c r="J193" s="221"/>
      <c r="K193" s="221"/>
      <c r="L193" s="226"/>
      <c r="M193" s="227"/>
      <c r="N193" s="228"/>
      <c r="O193" s="228"/>
      <c r="P193" s="228"/>
      <c r="Q193" s="228"/>
      <c r="R193" s="228"/>
      <c r="S193" s="228"/>
      <c r="T193" s="229"/>
      <c r="AT193" s="230" t="s">
        <v>384</v>
      </c>
      <c r="AU193" s="230" t="s">
        <v>86</v>
      </c>
      <c r="AV193" s="14" t="s">
        <v>86</v>
      </c>
      <c r="AW193" s="14" t="s">
        <v>32</v>
      </c>
      <c r="AX193" s="14" t="s">
        <v>84</v>
      </c>
      <c r="AY193" s="230" t="s">
        <v>375</v>
      </c>
    </row>
    <row r="194" spans="1:65" s="12" customFormat="1" ht="22.9" customHeight="1">
      <c r="B194" s="176"/>
      <c r="C194" s="177"/>
      <c r="D194" s="178" t="s">
        <v>76</v>
      </c>
      <c r="E194" s="190" t="s">
        <v>374</v>
      </c>
      <c r="F194" s="190" t="s">
        <v>1141</v>
      </c>
      <c r="G194" s="177"/>
      <c r="H194" s="177"/>
      <c r="I194" s="180"/>
      <c r="J194" s="191">
        <f>BK194</f>
        <v>0</v>
      </c>
      <c r="K194" s="177"/>
      <c r="L194" s="182"/>
      <c r="M194" s="183"/>
      <c r="N194" s="184"/>
      <c r="O194" s="184"/>
      <c r="P194" s="185">
        <f>SUM(P195:P217)</f>
        <v>0</v>
      </c>
      <c r="Q194" s="184"/>
      <c r="R194" s="185">
        <f>SUM(R195:R217)</f>
        <v>1071.2712319999998</v>
      </c>
      <c r="S194" s="184"/>
      <c r="T194" s="186">
        <f>SUM(T195:T217)</f>
        <v>0</v>
      </c>
      <c r="AR194" s="187" t="s">
        <v>84</v>
      </c>
      <c r="AT194" s="188" t="s">
        <v>76</v>
      </c>
      <c r="AU194" s="188" t="s">
        <v>84</v>
      </c>
      <c r="AY194" s="187" t="s">
        <v>375</v>
      </c>
      <c r="BK194" s="189">
        <f>SUM(BK195:BK217)</f>
        <v>0</v>
      </c>
    </row>
    <row r="195" spans="1:65" s="2" customFormat="1" ht="16.5" customHeight="1">
      <c r="A195" s="35"/>
      <c r="B195" s="36"/>
      <c r="C195" s="192" t="s">
        <v>462</v>
      </c>
      <c r="D195" s="192" t="s">
        <v>377</v>
      </c>
      <c r="E195" s="193" t="s">
        <v>4450</v>
      </c>
      <c r="F195" s="194" t="s">
        <v>4451</v>
      </c>
      <c r="G195" s="195" t="s">
        <v>615</v>
      </c>
      <c r="H195" s="196">
        <v>2.4</v>
      </c>
      <c r="I195" s="197"/>
      <c r="J195" s="198">
        <f>ROUND(I195*H195,2)</f>
        <v>0</v>
      </c>
      <c r="K195" s="194" t="s">
        <v>1</v>
      </c>
      <c r="L195" s="40"/>
      <c r="M195" s="199" t="s">
        <v>1</v>
      </c>
      <c r="N195" s="200" t="s">
        <v>42</v>
      </c>
      <c r="O195" s="72"/>
      <c r="P195" s="201">
        <f>O195*H195</f>
        <v>0</v>
      </c>
      <c r="Q195" s="201">
        <v>2.45343</v>
      </c>
      <c r="R195" s="201">
        <f>Q195*H195</f>
        <v>5.8882319999999995</v>
      </c>
      <c r="S195" s="201">
        <v>0</v>
      </c>
      <c r="T195" s="202">
        <f>S195*H195</f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203" t="s">
        <v>374</v>
      </c>
      <c r="AT195" s="203" t="s">
        <v>377</v>
      </c>
      <c r="AU195" s="203" t="s">
        <v>86</v>
      </c>
      <c r="AY195" s="18" t="s">
        <v>375</v>
      </c>
      <c r="BE195" s="204">
        <f>IF(N195="základní",J195,0)</f>
        <v>0</v>
      </c>
      <c r="BF195" s="204">
        <f>IF(N195="snížená",J195,0)</f>
        <v>0</v>
      </c>
      <c r="BG195" s="204">
        <f>IF(N195="zákl. přenesená",J195,0)</f>
        <v>0</v>
      </c>
      <c r="BH195" s="204">
        <f>IF(N195="sníž. přenesená",J195,0)</f>
        <v>0</v>
      </c>
      <c r="BI195" s="204">
        <f>IF(N195="nulová",J195,0)</f>
        <v>0</v>
      </c>
      <c r="BJ195" s="18" t="s">
        <v>84</v>
      </c>
      <c r="BK195" s="204">
        <f>ROUND(I195*H195,2)</f>
        <v>0</v>
      </c>
      <c r="BL195" s="18" t="s">
        <v>374</v>
      </c>
      <c r="BM195" s="203" t="s">
        <v>4452</v>
      </c>
    </row>
    <row r="196" spans="1:65" s="2" customFormat="1" ht="11.25">
      <c r="A196" s="35"/>
      <c r="B196" s="36"/>
      <c r="C196" s="37"/>
      <c r="D196" s="205" t="s">
        <v>383</v>
      </c>
      <c r="E196" s="37"/>
      <c r="F196" s="206" t="s">
        <v>4451</v>
      </c>
      <c r="G196" s="37"/>
      <c r="H196" s="37"/>
      <c r="I196" s="207"/>
      <c r="J196" s="37"/>
      <c r="K196" s="37"/>
      <c r="L196" s="40"/>
      <c r="M196" s="208"/>
      <c r="N196" s="209"/>
      <c r="O196" s="72"/>
      <c r="P196" s="72"/>
      <c r="Q196" s="72"/>
      <c r="R196" s="72"/>
      <c r="S196" s="72"/>
      <c r="T196" s="73"/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T196" s="18" t="s">
        <v>383</v>
      </c>
      <c r="AU196" s="18" t="s">
        <v>86</v>
      </c>
    </row>
    <row r="197" spans="1:65" s="14" customFormat="1" ht="11.25">
      <c r="B197" s="220"/>
      <c r="C197" s="221"/>
      <c r="D197" s="205" t="s">
        <v>384</v>
      </c>
      <c r="E197" s="222" t="s">
        <v>1</v>
      </c>
      <c r="F197" s="223" t="s">
        <v>4453</v>
      </c>
      <c r="G197" s="221"/>
      <c r="H197" s="224">
        <v>2.4</v>
      </c>
      <c r="I197" s="225"/>
      <c r="J197" s="221"/>
      <c r="K197" s="221"/>
      <c r="L197" s="226"/>
      <c r="M197" s="227"/>
      <c r="N197" s="228"/>
      <c r="O197" s="228"/>
      <c r="P197" s="228"/>
      <c r="Q197" s="228"/>
      <c r="R197" s="228"/>
      <c r="S197" s="228"/>
      <c r="T197" s="229"/>
      <c r="AT197" s="230" t="s">
        <v>384</v>
      </c>
      <c r="AU197" s="230" t="s">
        <v>86</v>
      </c>
      <c r="AV197" s="14" t="s">
        <v>86</v>
      </c>
      <c r="AW197" s="14" t="s">
        <v>32</v>
      </c>
      <c r="AX197" s="14" t="s">
        <v>84</v>
      </c>
      <c r="AY197" s="230" t="s">
        <v>375</v>
      </c>
    </row>
    <row r="198" spans="1:65" s="2" customFormat="1" ht="16.5" customHeight="1">
      <c r="A198" s="35"/>
      <c r="B198" s="36"/>
      <c r="C198" s="192" t="s">
        <v>467</v>
      </c>
      <c r="D198" s="192" t="s">
        <v>377</v>
      </c>
      <c r="E198" s="193" t="s">
        <v>4454</v>
      </c>
      <c r="F198" s="194" t="s">
        <v>4455</v>
      </c>
      <c r="G198" s="195" t="s">
        <v>615</v>
      </c>
      <c r="H198" s="196">
        <v>0.82</v>
      </c>
      <c r="I198" s="197"/>
      <c r="J198" s="198">
        <f>ROUND(I198*H198,2)</f>
        <v>0</v>
      </c>
      <c r="K198" s="194" t="s">
        <v>1</v>
      </c>
      <c r="L198" s="40"/>
      <c r="M198" s="199" t="s">
        <v>1</v>
      </c>
      <c r="N198" s="200" t="s">
        <v>42</v>
      </c>
      <c r="O198" s="72"/>
      <c r="P198" s="201">
        <f>O198*H198</f>
        <v>0</v>
      </c>
      <c r="Q198" s="201">
        <v>0</v>
      </c>
      <c r="R198" s="201">
        <f>Q198*H198</f>
        <v>0</v>
      </c>
      <c r="S198" s="201">
        <v>0</v>
      </c>
      <c r="T198" s="202">
        <f>S198*H198</f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203" t="s">
        <v>374</v>
      </c>
      <c r="AT198" s="203" t="s">
        <v>377</v>
      </c>
      <c r="AU198" s="203" t="s">
        <v>86</v>
      </c>
      <c r="AY198" s="18" t="s">
        <v>375</v>
      </c>
      <c r="BE198" s="204">
        <f>IF(N198="základní",J198,0)</f>
        <v>0</v>
      </c>
      <c r="BF198" s="204">
        <f>IF(N198="snížená",J198,0)</f>
        <v>0</v>
      </c>
      <c r="BG198" s="204">
        <f>IF(N198="zákl. přenesená",J198,0)</f>
        <v>0</v>
      </c>
      <c r="BH198" s="204">
        <f>IF(N198="sníž. přenesená",J198,0)</f>
        <v>0</v>
      </c>
      <c r="BI198" s="204">
        <f>IF(N198="nulová",J198,0)</f>
        <v>0</v>
      </c>
      <c r="BJ198" s="18" t="s">
        <v>84</v>
      </c>
      <c r="BK198" s="204">
        <f>ROUND(I198*H198,2)</f>
        <v>0</v>
      </c>
      <c r="BL198" s="18" t="s">
        <v>374</v>
      </c>
      <c r="BM198" s="203" t="s">
        <v>4456</v>
      </c>
    </row>
    <row r="199" spans="1:65" s="2" customFormat="1" ht="11.25">
      <c r="A199" s="35"/>
      <c r="B199" s="36"/>
      <c r="C199" s="37"/>
      <c r="D199" s="205" t="s">
        <v>383</v>
      </c>
      <c r="E199" s="37"/>
      <c r="F199" s="206" t="s">
        <v>4457</v>
      </c>
      <c r="G199" s="37"/>
      <c r="H199" s="37"/>
      <c r="I199" s="207"/>
      <c r="J199" s="37"/>
      <c r="K199" s="37"/>
      <c r="L199" s="40"/>
      <c r="M199" s="208"/>
      <c r="N199" s="209"/>
      <c r="O199" s="72"/>
      <c r="P199" s="72"/>
      <c r="Q199" s="72"/>
      <c r="R199" s="72"/>
      <c r="S199" s="72"/>
      <c r="T199" s="73"/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T199" s="18" t="s">
        <v>383</v>
      </c>
      <c r="AU199" s="18" t="s">
        <v>86</v>
      </c>
    </row>
    <row r="200" spans="1:65" s="14" customFormat="1" ht="11.25">
      <c r="B200" s="220"/>
      <c r="C200" s="221"/>
      <c r="D200" s="205" t="s">
        <v>384</v>
      </c>
      <c r="E200" s="222" t="s">
        <v>1</v>
      </c>
      <c r="F200" s="223" t="s">
        <v>4458</v>
      </c>
      <c r="G200" s="221"/>
      <c r="H200" s="224">
        <v>0.82</v>
      </c>
      <c r="I200" s="225"/>
      <c r="J200" s="221"/>
      <c r="K200" s="221"/>
      <c r="L200" s="226"/>
      <c r="M200" s="227"/>
      <c r="N200" s="228"/>
      <c r="O200" s="228"/>
      <c r="P200" s="228"/>
      <c r="Q200" s="228"/>
      <c r="R200" s="228"/>
      <c r="S200" s="228"/>
      <c r="T200" s="229"/>
      <c r="AT200" s="230" t="s">
        <v>384</v>
      </c>
      <c r="AU200" s="230" t="s">
        <v>86</v>
      </c>
      <c r="AV200" s="14" t="s">
        <v>86</v>
      </c>
      <c r="AW200" s="14" t="s">
        <v>32</v>
      </c>
      <c r="AX200" s="14" t="s">
        <v>84</v>
      </c>
      <c r="AY200" s="230" t="s">
        <v>375</v>
      </c>
    </row>
    <row r="201" spans="1:65" s="2" customFormat="1" ht="16.5" customHeight="1">
      <c r="A201" s="35"/>
      <c r="B201" s="36"/>
      <c r="C201" s="192" t="s">
        <v>471</v>
      </c>
      <c r="D201" s="192" t="s">
        <v>377</v>
      </c>
      <c r="E201" s="193" t="s">
        <v>4459</v>
      </c>
      <c r="F201" s="194" t="s">
        <v>4460</v>
      </c>
      <c r="G201" s="195" t="s">
        <v>671</v>
      </c>
      <c r="H201" s="196">
        <v>1100</v>
      </c>
      <c r="I201" s="197"/>
      <c r="J201" s="198">
        <f>ROUND(I201*H201,2)</f>
        <v>0</v>
      </c>
      <c r="K201" s="194" t="s">
        <v>408</v>
      </c>
      <c r="L201" s="40"/>
      <c r="M201" s="199" t="s">
        <v>1</v>
      </c>
      <c r="N201" s="200" t="s">
        <v>42</v>
      </c>
      <c r="O201" s="72"/>
      <c r="P201" s="201">
        <f>O201*H201</f>
        <v>0</v>
      </c>
      <c r="Q201" s="201">
        <v>2.3E-3</v>
      </c>
      <c r="R201" s="201">
        <f>Q201*H201</f>
        <v>2.5299999999999998</v>
      </c>
      <c r="S201" s="201">
        <v>0</v>
      </c>
      <c r="T201" s="202">
        <f>S201*H201</f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203" t="s">
        <v>374</v>
      </c>
      <c r="AT201" s="203" t="s">
        <v>377</v>
      </c>
      <c r="AU201" s="203" t="s">
        <v>86</v>
      </c>
      <c r="AY201" s="18" t="s">
        <v>375</v>
      </c>
      <c r="BE201" s="204">
        <f>IF(N201="základní",J201,0)</f>
        <v>0</v>
      </c>
      <c r="BF201" s="204">
        <f>IF(N201="snížená",J201,0)</f>
        <v>0</v>
      </c>
      <c r="BG201" s="204">
        <f>IF(N201="zákl. přenesená",J201,0)</f>
        <v>0</v>
      </c>
      <c r="BH201" s="204">
        <f>IF(N201="sníž. přenesená",J201,0)</f>
        <v>0</v>
      </c>
      <c r="BI201" s="204">
        <f>IF(N201="nulová",J201,0)</f>
        <v>0</v>
      </c>
      <c r="BJ201" s="18" t="s">
        <v>84</v>
      </c>
      <c r="BK201" s="204">
        <f>ROUND(I201*H201,2)</f>
        <v>0</v>
      </c>
      <c r="BL201" s="18" t="s">
        <v>374</v>
      </c>
      <c r="BM201" s="203" t="s">
        <v>4461</v>
      </c>
    </row>
    <row r="202" spans="1:65" s="2" customFormat="1" ht="19.5">
      <c r="A202" s="35"/>
      <c r="B202" s="36"/>
      <c r="C202" s="37"/>
      <c r="D202" s="205" t="s">
        <v>383</v>
      </c>
      <c r="E202" s="37"/>
      <c r="F202" s="206" t="s">
        <v>4462</v>
      </c>
      <c r="G202" s="37"/>
      <c r="H202" s="37"/>
      <c r="I202" s="207"/>
      <c r="J202" s="37"/>
      <c r="K202" s="37"/>
      <c r="L202" s="40"/>
      <c r="M202" s="208"/>
      <c r="N202" s="209"/>
      <c r="O202" s="72"/>
      <c r="P202" s="72"/>
      <c r="Q202" s="72"/>
      <c r="R202" s="72"/>
      <c r="S202" s="72"/>
      <c r="T202" s="73"/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T202" s="18" t="s">
        <v>383</v>
      </c>
      <c r="AU202" s="18" t="s">
        <v>86</v>
      </c>
    </row>
    <row r="203" spans="1:65" s="14" customFormat="1" ht="11.25">
      <c r="B203" s="220"/>
      <c r="C203" s="221"/>
      <c r="D203" s="205" t="s">
        <v>384</v>
      </c>
      <c r="E203" s="222" t="s">
        <v>1</v>
      </c>
      <c r="F203" s="223" t="s">
        <v>4463</v>
      </c>
      <c r="G203" s="221"/>
      <c r="H203" s="224">
        <v>550</v>
      </c>
      <c r="I203" s="225"/>
      <c r="J203" s="221"/>
      <c r="K203" s="221"/>
      <c r="L203" s="226"/>
      <c r="M203" s="227"/>
      <c r="N203" s="228"/>
      <c r="O203" s="228"/>
      <c r="P203" s="228"/>
      <c r="Q203" s="228"/>
      <c r="R203" s="228"/>
      <c r="S203" s="228"/>
      <c r="T203" s="229"/>
      <c r="AT203" s="230" t="s">
        <v>384</v>
      </c>
      <c r="AU203" s="230" t="s">
        <v>86</v>
      </c>
      <c r="AV203" s="14" t="s">
        <v>86</v>
      </c>
      <c r="AW203" s="14" t="s">
        <v>32</v>
      </c>
      <c r="AX203" s="14" t="s">
        <v>77</v>
      </c>
      <c r="AY203" s="230" t="s">
        <v>375</v>
      </c>
    </row>
    <row r="204" spans="1:65" s="14" customFormat="1" ht="11.25">
      <c r="B204" s="220"/>
      <c r="C204" s="221"/>
      <c r="D204" s="205" t="s">
        <v>384</v>
      </c>
      <c r="E204" s="222" t="s">
        <v>1</v>
      </c>
      <c r="F204" s="223" t="s">
        <v>4464</v>
      </c>
      <c r="G204" s="221"/>
      <c r="H204" s="224">
        <v>550</v>
      </c>
      <c r="I204" s="225"/>
      <c r="J204" s="221"/>
      <c r="K204" s="221"/>
      <c r="L204" s="226"/>
      <c r="M204" s="227"/>
      <c r="N204" s="228"/>
      <c r="O204" s="228"/>
      <c r="P204" s="228"/>
      <c r="Q204" s="228"/>
      <c r="R204" s="228"/>
      <c r="S204" s="228"/>
      <c r="T204" s="229"/>
      <c r="AT204" s="230" t="s">
        <v>384</v>
      </c>
      <c r="AU204" s="230" t="s">
        <v>86</v>
      </c>
      <c r="AV204" s="14" t="s">
        <v>86</v>
      </c>
      <c r="AW204" s="14" t="s">
        <v>32</v>
      </c>
      <c r="AX204" s="14" t="s">
        <v>77</v>
      </c>
      <c r="AY204" s="230" t="s">
        <v>375</v>
      </c>
    </row>
    <row r="205" spans="1:65" s="15" customFormat="1" ht="11.25">
      <c r="B205" s="246"/>
      <c r="C205" s="247"/>
      <c r="D205" s="205" t="s">
        <v>384</v>
      </c>
      <c r="E205" s="248" t="s">
        <v>1</v>
      </c>
      <c r="F205" s="249" t="s">
        <v>746</v>
      </c>
      <c r="G205" s="247"/>
      <c r="H205" s="250">
        <v>1100</v>
      </c>
      <c r="I205" s="251"/>
      <c r="J205" s="247"/>
      <c r="K205" s="247"/>
      <c r="L205" s="252"/>
      <c r="M205" s="253"/>
      <c r="N205" s="254"/>
      <c r="O205" s="254"/>
      <c r="P205" s="254"/>
      <c r="Q205" s="254"/>
      <c r="R205" s="254"/>
      <c r="S205" s="254"/>
      <c r="T205" s="255"/>
      <c r="AT205" s="256" t="s">
        <v>384</v>
      </c>
      <c r="AU205" s="256" t="s">
        <v>86</v>
      </c>
      <c r="AV205" s="15" t="s">
        <v>374</v>
      </c>
      <c r="AW205" s="15" t="s">
        <v>32</v>
      </c>
      <c r="AX205" s="15" t="s">
        <v>84</v>
      </c>
      <c r="AY205" s="256" t="s">
        <v>375</v>
      </c>
    </row>
    <row r="206" spans="1:65" s="2" customFormat="1" ht="16.5" customHeight="1">
      <c r="A206" s="35"/>
      <c r="B206" s="36"/>
      <c r="C206" s="236" t="s">
        <v>479</v>
      </c>
      <c r="D206" s="236" t="s">
        <v>646</v>
      </c>
      <c r="E206" s="237" t="s">
        <v>4465</v>
      </c>
      <c r="F206" s="238" t="s">
        <v>4466</v>
      </c>
      <c r="G206" s="239" t="s">
        <v>671</v>
      </c>
      <c r="H206" s="240">
        <v>561</v>
      </c>
      <c r="I206" s="241"/>
      <c r="J206" s="242">
        <f>ROUND(I206*H206,2)</f>
        <v>0</v>
      </c>
      <c r="K206" s="238" t="s">
        <v>1</v>
      </c>
      <c r="L206" s="243"/>
      <c r="M206" s="244" t="s">
        <v>1</v>
      </c>
      <c r="N206" s="245" t="s">
        <v>42</v>
      </c>
      <c r="O206" s="72"/>
      <c r="P206" s="201">
        <f>O206*H206</f>
        <v>0</v>
      </c>
      <c r="Q206" s="201">
        <v>5.0000000000000001E-4</v>
      </c>
      <c r="R206" s="201">
        <f>Q206*H206</f>
        <v>0.28050000000000003</v>
      </c>
      <c r="S206" s="201">
        <v>0</v>
      </c>
      <c r="T206" s="202">
        <f>S206*H206</f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203" t="s">
        <v>427</v>
      </c>
      <c r="AT206" s="203" t="s">
        <v>646</v>
      </c>
      <c r="AU206" s="203" t="s">
        <v>86</v>
      </c>
      <c r="AY206" s="18" t="s">
        <v>375</v>
      </c>
      <c r="BE206" s="204">
        <f>IF(N206="základní",J206,0)</f>
        <v>0</v>
      </c>
      <c r="BF206" s="204">
        <f>IF(N206="snížená",J206,0)</f>
        <v>0</v>
      </c>
      <c r="BG206" s="204">
        <f>IF(N206="zákl. přenesená",J206,0)</f>
        <v>0</v>
      </c>
      <c r="BH206" s="204">
        <f>IF(N206="sníž. přenesená",J206,0)</f>
        <v>0</v>
      </c>
      <c r="BI206" s="204">
        <f>IF(N206="nulová",J206,0)</f>
        <v>0</v>
      </c>
      <c r="BJ206" s="18" t="s">
        <v>84</v>
      </c>
      <c r="BK206" s="204">
        <f>ROUND(I206*H206,2)</f>
        <v>0</v>
      </c>
      <c r="BL206" s="18" t="s">
        <v>374</v>
      </c>
      <c r="BM206" s="203" t="s">
        <v>4467</v>
      </c>
    </row>
    <row r="207" spans="1:65" s="2" customFormat="1" ht="11.25">
      <c r="A207" s="35"/>
      <c r="B207" s="36"/>
      <c r="C207" s="37"/>
      <c r="D207" s="205" t="s">
        <v>383</v>
      </c>
      <c r="E207" s="37"/>
      <c r="F207" s="206" t="s">
        <v>4468</v>
      </c>
      <c r="G207" s="37"/>
      <c r="H207" s="37"/>
      <c r="I207" s="207"/>
      <c r="J207" s="37"/>
      <c r="K207" s="37"/>
      <c r="L207" s="40"/>
      <c r="M207" s="208"/>
      <c r="N207" s="209"/>
      <c r="O207" s="72"/>
      <c r="P207" s="72"/>
      <c r="Q207" s="72"/>
      <c r="R207" s="72"/>
      <c r="S207" s="72"/>
      <c r="T207" s="73"/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T207" s="18" t="s">
        <v>383</v>
      </c>
      <c r="AU207" s="18" t="s">
        <v>86</v>
      </c>
    </row>
    <row r="208" spans="1:65" s="14" customFormat="1" ht="11.25">
      <c r="B208" s="220"/>
      <c r="C208" s="221"/>
      <c r="D208" s="205" t="s">
        <v>384</v>
      </c>
      <c r="E208" s="222" t="s">
        <v>1</v>
      </c>
      <c r="F208" s="223" t="s">
        <v>4469</v>
      </c>
      <c r="G208" s="221"/>
      <c r="H208" s="224">
        <v>550</v>
      </c>
      <c r="I208" s="225"/>
      <c r="J208" s="221"/>
      <c r="K208" s="221"/>
      <c r="L208" s="226"/>
      <c r="M208" s="227"/>
      <c r="N208" s="228"/>
      <c r="O208" s="228"/>
      <c r="P208" s="228"/>
      <c r="Q208" s="228"/>
      <c r="R208" s="228"/>
      <c r="S208" s="228"/>
      <c r="T208" s="229"/>
      <c r="AT208" s="230" t="s">
        <v>384</v>
      </c>
      <c r="AU208" s="230" t="s">
        <v>86</v>
      </c>
      <c r="AV208" s="14" t="s">
        <v>86</v>
      </c>
      <c r="AW208" s="14" t="s">
        <v>32</v>
      </c>
      <c r="AX208" s="14" t="s">
        <v>84</v>
      </c>
      <c r="AY208" s="230" t="s">
        <v>375</v>
      </c>
    </row>
    <row r="209" spans="1:65" s="14" customFormat="1" ht="11.25">
      <c r="B209" s="220"/>
      <c r="C209" s="221"/>
      <c r="D209" s="205" t="s">
        <v>384</v>
      </c>
      <c r="E209" s="221"/>
      <c r="F209" s="223" t="s">
        <v>4470</v>
      </c>
      <c r="G209" s="221"/>
      <c r="H209" s="224">
        <v>561</v>
      </c>
      <c r="I209" s="225"/>
      <c r="J209" s="221"/>
      <c r="K209" s="221"/>
      <c r="L209" s="226"/>
      <c r="M209" s="227"/>
      <c r="N209" s="228"/>
      <c r="O209" s="228"/>
      <c r="P209" s="228"/>
      <c r="Q209" s="228"/>
      <c r="R209" s="228"/>
      <c r="S209" s="228"/>
      <c r="T209" s="229"/>
      <c r="AT209" s="230" t="s">
        <v>384</v>
      </c>
      <c r="AU209" s="230" t="s">
        <v>86</v>
      </c>
      <c r="AV209" s="14" t="s">
        <v>86</v>
      </c>
      <c r="AW209" s="14" t="s">
        <v>4</v>
      </c>
      <c r="AX209" s="14" t="s">
        <v>84</v>
      </c>
      <c r="AY209" s="230" t="s">
        <v>375</v>
      </c>
    </row>
    <row r="210" spans="1:65" s="2" customFormat="1" ht="16.5" customHeight="1">
      <c r="A210" s="35"/>
      <c r="B210" s="36"/>
      <c r="C210" s="236" t="s">
        <v>483</v>
      </c>
      <c r="D210" s="236" t="s">
        <v>646</v>
      </c>
      <c r="E210" s="237" t="s">
        <v>4471</v>
      </c>
      <c r="F210" s="238" t="s">
        <v>4472</v>
      </c>
      <c r="G210" s="239" t="s">
        <v>671</v>
      </c>
      <c r="H210" s="240">
        <v>561</v>
      </c>
      <c r="I210" s="241"/>
      <c r="J210" s="242">
        <f>ROUND(I210*H210,2)</f>
        <v>0</v>
      </c>
      <c r="K210" s="238" t="s">
        <v>1</v>
      </c>
      <c r="L210" s="243"/>
      <c r="M210" s="244" t="s">
        <v>1</v>
      </c>
      <c r="N210" s="245" t="s">
        <v>42</v>
      </c>
      <c r="O210" s="72"/>
      <c r="P210" s="201">
        <f>O210*H210</f>
        <v>0</v>
      </c>
      <c r="Q210" s="201">
        <v>5.0000000000000001E-4</v>
      </c>
      <c r="R210" s="201">
        <f>Q210*H210</f>
        <v>0.28050000000000003</v>
      </c>
      <c r="S210" s="201">
        <v>0</v>
      </c>
      <c r="T210" s="202">
        <f>S210*H210</f>
        <v>0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203" t="s">
        <v>427</v>
      </c>
      <c r="AT210" s="203" t="s">
        <v>646</v>
      </c>
      <c r="AU210" s="203" t="s">
        <v>86</v>
      </c>
      <c r="AY210" s="18" t="s">
        <v>375</v>
      </c>
      <c r="BE210" s="204">
        <f>IF(N210="základní",J210,0)</f>
        <v>0</v>
      </c>
      <c r="BF210" s="204">
        <f>IF(N210="snížená",J210,0)</f>
        <v>0</v>
      </c>
      <c r="BG210" s="204">
        <f>IF(N210="zákl. přenesená",J210,0)</f>
        <v>0</v>
      </c>
      <c r="BH210" s="204">
        <f>IF(N210="sníž. přenesená",J210,0)</f>
        <v>0</v>
      </c>
      <c r="BI210" s="204">
        <f>IF(N210="nulová",J210,0)</f>
        <v>0</v>
      </c>
      <c r="BJ210" s="18" t="s">
        <v>84</v>
      </c>
      <c r="BK210" s="204">
        <f>ROUND(I210*H210,2)</f>
        <v>0</v>
      </c>
      <c r="BL210" s="18" t="s">
        <v>374</v>
      </c>
      <c r="BM210" s="203" t="s">
        <v>4473</v>
      </c>
    </row>
    <row r="211" spans="1:65" s="2" customFormat="1" ht="11.25">
      <c r="A211" s="35"/>
      <c r="B211" s="36"/>
      <c r="C211" s="37"/>
      <c r="D211" s="205" t="s">
        <v>383</v>
      </c>
      <c r="E211" s="37"/>
      <c r="F211" s="206" t="s">
        <v>4472</v>
      </c>
      <c r="G211" s="37"/>
      <c r="H211" s="37"/>
      <c r="I211" s="207"/>
      <c r="J211" s="37"/>
      <c r="K211" s="37"/>
      <c r="L211" s="40"/>
      <c r="M211" s="208"/>
      <c r="N211" s="209"/>
      <c r="O211" s="72"/>
      <c r="P211" s="72"/>
      <c r="Q211" s="72"/>
      <c r="R211" s="72"/>
      <c r="S211" s="72"/>
      <c r="T211" s="73"/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T211" s="18" t="s">
        <v>383</v>
      </c>
      <c r="AU211" s="18" t="s">
        <v>86</v>
      </c>
    </row>
    <row r="212" spans="1:65" s="14" customFormat="1" ht="11.25">
      <c r="B212" s="220"/>
      <c r="C212" s="221"/>
      <c r="D212" s="205" t="s">
        <v>384</v>
      </c>
      <c r="E212" s="222" t="s">
        <v>1</v>
      </c>
      <c r="F212" s="223" t="s">
        <v>4464</v>
      </c>
      <c r="G212" s="221"/>
      <c r="H212" s="224">
        <v>550</v>
      </c>
      <c r="I212" s="225"/>
      <c r="J212" s="221"/>
      <c r="K212" s="221"/>
      <c r="L212" s="226"/>
      <c r="M212" s="227"/>
      <c r="N212" s="228"/>
      <c r="O212" s="228"/>
      <c r="P212" s="228"/>
      <c r="Q212" s="228"/>
      <c r="R212" s="228"/>
      <c r="S212" s="228"/>
      <c r="T212" s="229"/>
      <c r="AT212" s="230" t="s">
        <v>384</v>
      </c>
      <c r="AU212" s="230" t="s">
        <v>86</v>
      </c>
      <c r="AV212" s="14" t="s">
        <v>86</v>
      </c>
      <c r="AW212" s="14" t="s">
        <v>32</v>
      </c>
      <c r="AX212" s="14" t="s">
        <v>84</v>
      </c>
      <c r="AY212" s="230" t="s">
        <v>375</v>
      </c>
    </row>
    <row r="213" spans="1:65" s="14" customFormat="1" ht="11.25">
      <c r="B213" s="220"/>
      <c r="C213" s="221"/>
      <c r="D213" s="205" t="s">
        <v>384</v>
      </c>
      <c r="E213" s="221"/>
      <c r="F213" s="223" t="s">
        <v>4470</v>
      </c>
      <c r="G213" s="221"/>
      <c r="H213" s="224">
        <v>561</v>
      </c>
      <c r="I213" s="225"/>
      <c r="J213" s="221"/>
      <c r="K213" s="221"/>
      <c r="L213" s="226"/>
      <c r="M213" s="227"/>
      <c r="N213" s="228"/>
      <c r="O213" s="228"/>
      <c r="P213" s="228"/>
      <c r="Q213" s="228"/>
      <c r="R213" s="228"/>
      <c r="S213" s="228"/>
      <c r="T213" s="229"/>
      <c r="AT213" s="230" t="s">
        <v>384</v>
      </c>
      <c r="AU213" s="230" t="s">
        <v>86</v>
      </c>
      <c r="AV213" s="14" t="s">
        <v>86</v>
      </c>
      <c r="AW213" s="14" t="s">
        <v>4</v>
      </c>
      <c r="AX213" s="14" t="s">
        <v>84</v>
      </c>
      <c r="AY213" s="230" t="s">
        <v>375</v>
      </c>
    </row>
    <row r="214" spans="1:65" s="2" customFormat="1" ht="16.5" customHeight="1">
      <c r="A214" s="35"/>
      <c r="B214" s="36"/>
      <c r="C214" s="192" t="s">
        <v>7</v>
      </c>
      <c r="D214" s="192" t="s">
        <v>377</v>
      </c>
      <c r="E214" s="193" t="s">
        <v>4474</v>
      </c>
      <c r="F214" s="194" t="s">
        <v>4475</v>
      </c>
      <c r="G214" s="195" t="s">
        <v>615</v>
      </c>
      <c r="H214" s="196">
        <v>440</v>
      </c>
      <c r="I214" s="197"/>
      <c r="J214" s="198">
        <f>ROUND(I214*H214,2)</f>
        <v>0</v>
      </c>
      <c r="K214" s="194" t="s">
        <v>408</v>
      </c>
      <c r="L214" s="40"/>
      <c r="M214" s="199" t="s">
        <v>1</v>
      </c>
      <c r="N214" s="200" t="s">
        <v>42</v>
      </c>
      <c r="O214" s="72"/>
      <c r="P214" s="201">
        <f>O214*H214</f>
        <v>0</v>
      </c>
      <c r="Q214" s="201">
        <v>2.4142999999999999</v>
      </c>
      <c r="R214" s="201">
        <f>Q214*H214</f>
        <v>1062.2919999999999</v>
      </c>
      <c r="S214" s="201">
        <v>0</v>
      </c>
      <c r="T214" s="202">
        <f>S214*H214</f>
        <v>0</v>
      </c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R214" s="203" t="s">
        <v>374</v>
      </c>
      <c r="AT214" s="203" t="s">
        <v>377</v>
      </c>
      <c r="AU214" s="203" t="s">
        <v>86</v>
      </c>
      <c r="AY214" s="18" t="s">
        <v>375</v>
      </c>
      <c r="BE214" s="204">
        <f>IF(N214="základní",J214,0)</f>
        <v>0</v>
      </c>
      <c r="BF214" s="204">
        <f>IF(N214="snížená",J214,0)</f>
        <v>0</v>
      </c>
      <c r="BG214" s="204">
        <f>IF(N214="zákl. přenesená",J214,0)</f>
        <v>0</v>
      </c>
      <c r="BH214" s="204">
        <f>IF(N214="sníž. přenesená",J214,0)</f>
        <v>0</v>
      </c>
      <c r="BI214" s="204">
        <f>IF(N214="nulová",J214,0)</f>
        <v>0</v>
      </c>
      <c r="BJ214" s="18" t="s">
        <v>84</v>
      </c>
      <c r="BK214" s="204">
        <f>ROUND(I214*H214,2)</f>
        <v>0</v>
      </c>
      <c r="BL214" s="18" t="s">
        <v>374</v>
      </c>
      <c r="BM214" s="203" t="s">
        <v>4476</v>
      </c>
    </row>
    <row r="215" spans="1:65" s="2" customFormat="1" ht="11.25">
      <c r="A215" s="35"/>
      <c r="B215" s="36"/>
      <c r="C215" s="37"/>
      <c r="D215" s="205" t="s">
        <v>383</v>
      </c>
      <c r="E215" s="37"/>
      <c r="F215" s="206" t="s">
        <v>4477</v>
      </c>
      <c r="G215" s="37"/>
      <c r="H215" s="37"/>
      <c r="I215" s="207"/>
      <c r="J215" s="37"/>
      <c r="K215" s="37"/>
      <c r="L215" s="40"/>
      <c r="M215" s="208"/>
      <c r="N215" s="209"/>
      <c r="O215" s="72"/>
      <c r="P215" s="72"/>
      <c r="Q215" s="72"/>
      <c r="R215" s="72"/>
      <c r="S215" s="72"/>
      <c r="T215" s="73"/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T215" s="18" t="s">
        <v>383</v>
      </c>
      <c r="AU215" s="18" t="s">
        <v>86</v>
      </c>
    </row>
    <row r="216" spans="1:65" s="2" customFormat="1" ht="19.5">
      <c r="A216" s="35"/>
      <c r="B216" s="36"/>
      <c r="C216" s="37"/>
      <c r="D216" s="205" t="s">
        <v>410</v>
      </c>
      <c r="E216" s="37"/>
      <c r="F216" s="231" t="s">
        <v>4478</v>
      </c>
      <c r="G216" s="37"/>
      <c r="H216" s="37"/>
      <c r="I216" s="207"/>
      <c r="J216" s="37"/>
      <c r="K216" s="37"/>
      <c r="L216" s="40"/>
      <c r="M216" s="208"/>
      <c r="N216" s="209"/>
      <c r="O216" s="72"/>
      <c r="P216" s="72"/>
      <c r="Q216" s="72"/>
      <c r="R216" s="72"/>
      <c r="S216" s="72"/>
      <c r="T216" s="73"/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T216" s="18" t="s">
        <v>410</v>
      </c>
      <c r="AU216" s="18" t="s">
        <v>86</v>
      </c>
    </row>
    <row r="217" spans="1:65" s="14" customFormat="1" ht="11.25">
      <c r="B217" s="220"/>
      <c r="C217" s="221"/>
      <c r="D217" s="205" t="s">
        <v>384</v>
      </c>
      <c r="E217" s="222" t="s">
        <v>1</v>
      </c>
      <c r="F217" s="223" t="s">
        <v>4479</v>
      </c>
      <c r="G217" s="221"/>
      <c r="H217" s="224">
        <v>440</v>
      </c>
      <c r="I217" s="225"/>
      <c r="J217" s="221"/>
      <c r="K217" s="221"/>
      <c r="L217" s="226"/>
      <c r="M217" s="227"/>
      <c r="N217" s="228"/>
      <c r="O217" s="228"/>
      <c r="P217" s="228"/>
      <c r="Q217" s="228"/>
      <c r="R217" s="228"/>
      <c r="S217" s="228"/>
      <c r="T217" s="229"/>
      <c r="AT217" s="230" t="s">
        <v>384</v>
      </c>
      <c r="AU217" s="230" t="s">
        <v>86</v>
      </c>
      <c r="AV217" s="14" t="s">
        <v>86</v>
      </c>
      <c r="AW217" s="14" t="s">
        <v>32</v>
      </c>
      <c r="AX217" s="14" t="s">
        <v>84</v>
      </c>
      <c r="AY217" s="230" t="s">
        <v>375</v>
      </c>
    </row>
    <row r="218" spans="1:65" s="12" customFormat="1" ht="22.9" customHeight="1">
      <c r="B218" s="176"/>
      <c r="C218" s="177"/>
      <c r="D218" s="178" t="s">
        <v>76</v>
      </c>
      <c r="E218" s="190" t="s">
        <v>412</v>
      </c>
      <c r="F218" s="190" t="s">
        <v>1403</v>
      </c>
      <c r="G218" s="177"/>
      <c r="H218" s="177"/>
      <c r="I218" s="180"/>
      <c r="J218" s="191">
        <f>BK218</f>
        <v>0</v>
      </c>
      <c r="K218" s="177"/>
      <c r="L218" s="182"/>
      <c r="M218" s="183"/>
      <c r="N218" s="184"/>
      <c r="O218" s="184"/>
      <c r="P218" s="185">
        <f>SUM(P219:P221)</f>
        <v>0</v>
      </c>
      <c r="Q218" s="184"/>
      <c r="R218" s="185">
        <f>SUM(R219:R221)</f>
        <v>0</v>
      </c>
      <c r="S218" s="184"/>
      <c r="T218" s="186">
        <f>SUM(T219:T221)</f>
        <v>0</v>
      </c>
      <c r="AR218" s="187" t="s">
        <v>84</v>
      </c>
      <c r="AT218" s="188" t="s">
        <v>76</v>
      </c>
      <c r="AU218" s="188" t="s">
        <v>84</v>
      </c>
      <c r="AY218" s="187" t="s">
        <v>375</v>
      </c>
      <c r="BK218" s="189">
        <f>SUM(BK219:BK221)</f>
        <v>0</v>
      </c>
    </row>
    <row r="219" spans="1:65" s="2" customFormat="1" ht="16.5" customHeight="1">
      <c r="A219" s="35"/>
      <c r="B219" s="36"/>
      <c r="C219" s="192" t="s">
        <v>492</v>
      </c>
      <c r="D219" s="192" t="s">
        <v>377</v>
      </c>
      <c r="E219" s="193" t="s">
        <v>4480</v>
      </c>
      <c r="F219" s="194" t="s">
        <v>4481</v>
      </c>
      <c r="G219" s="195" t="s">
        <v>671</v>
      </c>
      <c r="H219" s="196">
        <v>168</v>
      </c>
      <c r="I219" s="197"/>
      <c r="J219" s="198">
        <f>ROUND(I219*H219,2)</f>
        <v>0</v>
      </c>
      <c r="K219" s="194" t="s">
        <v>408</v>
      </c>
      <c r="L219" s="40"/>
      <c r="M219" s="199" t="s">
        <v>1</v>
      </c>
      <c r="N219" s="200" t="s">
        <v>42</v>
      </c>
      <c r="O219" s="72"/>
      <c r="P219" s="201">
        <f>O219*H219</f>
        <v>0</v>
      </c>
      <c r="Q219" s="201">
        <v>0</v>
      </c>
      <c r="R219" s="201">
        <f>Q219*H219</f>
        <v>0</v>
      </c>
      <c r="S219" s="201">
        <v>0</v>
      </c>
      <c r="T219" s="202">
        <f>S219*H219</f>
        <v>0</v>
      </c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R219" s="203" t="s">
        <v>374</v>
      </c>
      <c r="AT219" s="203" t="s">
        <v>377</v>
      </c>
      <c r="AU219" s="203" t="s">
        <v>86</v>
      </c>
      <c r="AY219" s="18" t="s">
        <v>375</v>
      </c>
      <c r="BE219" s="204">
        <f>IF(N219="základní",J219,0)</f>
        <v>0</v>
      </c>
      <c r="BF219" s="204">
        <f>IF(N219="snížená",J219,0)</f>
        <v>0</v>
      </c>
      <c r="BG219" s="204">
        <f>IF(N219="zákl. přenesená",J219,0)</f>
        <v>0</v>
      </c>
      <c r="BH219" s="204">
        <f>IF(N219="sníž. přenesená",J219,0)</f>
        <v>0</v>
      </c>
      <c r="BI219" s="204">
        <f>IF(N219="nulová",J219,0)</f>
        <v>0</v>
      </c>
      <c r="BJ219" s="18" t="s">
        <v>84</v>
      </c>
      <c r="BK219" s="204">
        <f>ROUND(I219*H219,2)</f>
        <v>0</v>
      </c>
      <c r="BL219" s="18" t="s">
        <v>374</v>
      </c>
      <c r="BM219" s="203" t="s">
        <v>4482</v>
      </c>
    </row>
    <row r="220" spans="1:65" s="2" customFormat="1" ht="11.25">
      <c r="A220" s="35"/>
      <c r="B220" s="36"/>
      <c r="C220" s="37"/>
      <c r="D220" s="205" t="s">
        <v>383</v>
      </c>
      <c r="E220" s="37"/>
      <c r="F220" s="206" t="s">
        <v>4483</v>
      </c>
      <c r="G220" s="37"/>
      <c r="H220" s="37"/>
      <c r="I220" s="207"/>
      <c r="J220" s="37"/>
      <c r="K220" s="37"/>
      <c r="L220" s="40"/>
      <c r="M220" s="208"/>
      <c r="N220" s="209"/>
      <c r="O220" s="72"/>
      <c r="P220" s="72"/>
      <c r="Q220" s="72"/>
      <c r="R220" s="72"/>
      <c r="S220" s="72"/>
      <c r="T220" s="73"/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T220" s="18" t="s">
        <v>383</v>
      </c>
      <c r="AU220" s="18" t="s">
        <v>86</v>
      </c>
    </row>
    <row r="221" spans="1:65" s="14" customFormat="1" ht="11.25">
      <c r="B221" s="220"/>
      <c r="C221" s="221"/>
      <c r="D221" s="205" t="s">
        <v>384</v>
      </c>
      <c r="E221" s="222" t="s">
        <v>1</v>
      </c>
      <c r="F221" s="223" t="s">
        <v>4484</v>
      </c>
      <c r="G221" s="221"/>
      <c r="H221" s="224">
        <v>168</v>
      </c>
      <c r="I221" s="225"/>
      <c r="J221" s="221"/>
      <c r="K221" s="221"/>
      <c r="L221" s="226"/>
      <c r="M221" s="227"/>
      <c r="N221" s="228"/>
      <c r="O221" s="228"/>
      <c r="P221" s="228"/>
      <c r="Q221" s="228"/>
      <c r="R221" s="228"/>
      <c r="S221" s="228"/>
      <c r="T221" s="229"/>
      <c r="AT221" s="230" t="s">
        <v>384</v>
      </c>
      <c r="AU221" s="230" t="s">
        <v>86</v>
      </c>
      <c r="AV221" s="14" t="s">
        <v>86</v>
      </c>
      <c r="AW221" s="14" t="s">
        <v>32</v>
      </c>
      <c r="AX221" s="14" t="s">
        <v>84</v>
      </c>
      <c r="AY221" s="230" t="s">
        <v>375</v>
      </c>
    </row>
    <row r="222" spans="1:65" s="12" customFormat="1" ht="22.9" customHeight="1">
      <c r="B222" s="176"/>
      <c r="C222" s="177"/>
      <c r="D222" s="178" t="s">
        <v>76</v>
      </c>
      <c r="E222" s="190" t="s">
        <v>431</v>
      </c>
      <c r="F222" s="190" t="s">
        <v>653</v>
      </c>
      <c r="G222" s="177"/>
      <c r="H222" s="177"/>
      <c r="I222" s="180"/>
      <c r="J222" s="191">
        <f>BK222</f>
        <v>0</v>
      </c>
      <c r="K222" s="177"/>
      <c r="L222" s="182"/>
      <c r="M222" s="183"/>
      <c r="N222" s="184"/>
      <c r="O222" s="184"/>
      <c r="P222" s="185">
        <f>SUM(P223:P240)</f>
        <v>0</v>
      </c>
      <c r="Q222" s="184"/>
      <c r="R222" s="185">
        <f>SUM(R223:R240)</f>
        <v>5.3350000000000002E-2</v>
      </c>
      <c r="S222" s="184"/>
      <c r="T222" s="186">
        <f>SUM(T223:T240)</f>
        <v>13.588400000000002</v>
      </c>
      <c r="AR222" s="187" t="s">
        <v>84</v>
      </c>
      <c r="AT222" s="188" t="s">
        <v>76</v>
      </c>
      <c r="AU222" s="188" t="s">
        <v>84</v>
      </c>
      <c r="AY222" s="187" t="s">
        <v>375</v>
      </c>
      <c r="BK222" s="189">
        <f>SUM(BK223:BK240)</f>
        <v>0</v>
      </c>
    </row>
    <row r="223" spans="1:65" s="2" customFormat="1" ht="16.5" customHeight="1">
      <c r="A223" s="35"/>
      <c r="B223" s="36"/>
      <c r="C223" s="192" t="s">
        <v>497</v>
      </c>
      <c r="D223" s="192" t="s">
        <v>377</v>
      </c>
      <c r="E223" s="193" t="s">
        <v>4485</v>
      </c>
      <c r="F223" s="194" t="s">
        <v>4486</v>
      </c>
      <c r="G223" s="195" t="s">
        <v>615</v>
      </c>
      <c r="H223" s="196">
        <v>0.8</v>
      </c>
      <c r="I223" s="197"/>
      <c r="J223" s="198">
        <f>ROUND(I223*H223,2)</f>
        <v>0</v>
      </c>
      <c r="K223" s="194" t="s">
        <v>1</v>
      </c>
      <c r="L223" s="40"/>
      <c r="M223" s="199" t="s">
        <v>1</v>
      </c>
      <c r="N223" s="200" t="s">
        <v>42</v>
      </c>
      <c r="O223" s="72"/>
      <c r="P223" s="201">
        <f>O223*H223</f>
        <v>0</v>
      </c>
      <c r="Q223" s="201">
        <v>0</v>
      </c>
      <c r="R223" s="201">
        <f>Q223*H223</f>
        <v>0</v>
      </c>
      <c r="S223" s="201">
        <v>1.6</v>
      </c>
      <c r="T223" s="202">
        <f>S223*H223</f>
        <v>1.2800000000000002</v>
      </c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R223" s="203" t="s">
        <v>374</v>
      </c>
      <c r="AT223" s="203" t="s">
        <v>377</v>
      </c>
      <c r="AU223" s="203" t="s">
        <v>86</v>
      </c>
      <c r="AY223" s="18" t="s">
        <v>375</v>
      </c>
      <c r="BE223" s="204">
        <f>IF(N223="základní",J223,0)</f>
        <v>0</v>
      </c>
      <c r="BF223" s="204">
        <f>IF(N223="snížená",J223,0)</f>
        <v>0</v>
      </c>
      <c r="BG223" s="204">
        <f>IF(N223="zákl. přenesená",J223,0)</f>
        <v>0</v>
      </c>
      <c r="BH223" s="204">
        <f>IF(N223="sníž. přenesená",J223,0)</f>
        <v>0</v>
      </c>
      <c r="BI223" s="204">
        <f>IF(N223="nulová",J223,0)</f>
        <v>0</v>
      </c>
      <c r="BJ223" s="18" t="s">
        <v>84</v>
      </c>
      <c r="BK223" s="204">
        <f>ROUND(I223*H223,2)</f>
        <v>0</v>
      </c>
      <c r="BL223" s="18" t="s">
        <v>374</v>
      </c>
      <c r="BM223" s="203" t="s">
        <v>4487</v>
      </c>
    </row>
    <row r="224" spans="1:65" s="2" customFormat="1" ht="11.25">
      <c r="A224" s="35"/>
      <c r="B224" s="36"/>
      <c r="C224" s="37"/>
      <c r="D224" s="205" t="s">
        <v>383</v>
      </c>
      <c r="E224" s="37"/>
      <c r="F224" s="206" t="s">
        <v>4486</v>
      </c>
      <c r="G224" s="37"/>
      <c r="H224" s="37"/>
      <c r="I224" s="207"/>
      <c r="J224" s="37"/>
      <c r="K224" s="37"/>
      <c r="L224" s="40"/>
      <c r="M224" s="208"/>
      <c r="N224" s="209"/>
      <c r="O224" s="72"/>
      <c r="P224" s="72"/>
      <c r="Q224" s="72"/>
      <c r="R224" s="72"/>
      <c r="S224" s="72"/>
      <c r="T224" s="73"/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T224" s="18" t="s">
        <v>383</v>
      </c>
      <c r="AU224" s="18" t="s">
        <v>86</v>
      </c>
    </row>
    <row r="225" spans="1:65" s="14" customFormat="1" ht="11.25">
      <c r="B225" s="220"/>
      <c r="C225" s="221"/>
      <c r="D225" s="205" t="s">
        <v>384</v>
      </c>
      <c r="E225" s="222" t="s">
        <v>1</v>
      </c>
      <c r="F225" s="223" t="s">
        <v>4488</v>
      </c>
      <c r="G225" s="221"/>
      <c r="H225" s="224">
        <v>0.8</v>
      </c>
      <c r="I225" s="225"/>
      <c r="J225" s="221"/>
      <c r="K225" s="221"/>
      <c r="L225" s="226"/>
      <c r="M225" s="227"/>
      <c r="N225" s="228"/>
      <c r="O225" s="228"/>
      <c r="P225" s="228"/>
      <c r="Q225" s="228"/>
      <c r="R225" s="228"/>
      <c r="S225" s="228"/>
      <c r="T225" s="229"/>
      <c r="AT225" s="230" t="s">
        <v>384</v>
      </c>
      <c r="AU225" s="230" t="s">
        <v>86</v>
      </c>
      <c r="AV225" s="14" t="s">
        <v>86</v>
      </c>
      <c r="AW225" s="14" t="s">
        <v>32</v>
      </c>
      <c r="AX225" s="14" t="s">
        <v>84</v>
      </c>
      <c r="AY225" s="230" t="s">
        <v>375</v>
      </c>
    </row>
    <row r="226" spans="1:65" s="2" customFormat="1" ht="16.5" customHeight="1">
      <c r="A226" s="35"/>
      <c r="B226" s="36"/>
      <c r="C226" s="192" t="s">
        <v>502</v>
      </c>
      <c r="D226" s="192" t="s">
        <v>377</v>
      </c>
      <c r="E226" s="193" t="s">
        <v>725</v>
      </c>
      <c r="F226" s="194" t="s">
        <v>726</v>
      </c>
      <c r="G226" s="195" t="s">
        <v>615</v>
      </c>
      <c r="H226" s="196">
        <v>4.92</v>
      </c>
      <c r="I226" s="197"/>
      <c r="J226" s="198">
        <f>ROUND(I226*H226,2)</f>
        <v>0</v>
      </c>
      <c r="K226" s="194" t="s">
        <v>408</v>
      </c>
      <c r="L226" s="40"/>
      <c r="M226" s="199" t="s">
        <v>1</v>
      </c>
      <c r="N226" s="200" t="s">
        <v>42</v>
      </c>
      <c r="O226" s="72"/>
      <c r="P226" s="201">
        <f>O226*H226</f>
        <v>0</v>
      </c>
      <c r="Q226" s="201">
        <v>0</v>
      </c>
      <c r="R226" s="201">
        <f>Q226*H226</f>
        <v>0</v>
      </c>
      <c r="S226" s="201">
        <v>2.5</v>
      </c>
      <c r="T226" s="202">
        <f>S226*H226</f>
        <v>12.3</v>
      </c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R226" s="203" t="s">
        <v>374</v>
      </c>
      <c r="AT226" s="203" t="s">
        <v>377</v>
      </c>
      <c r="AU226" s="203" t="s">
        <v>86</v>
      </c>
      <c r="AY226" s="18" t="s">
        <v>375</v>
      </c>
      <c r="BE226" s="204">
        <f>IF(N226="základní",J226,0)</f>
        <v>0</v>
      </c>
      <c r="BF226" s="204">
        <f>IF(N226="snížená",J226,0)</f>
        <v>0</v>
      </c>
      <c r="BG226" s="204">
        <f>IF(N226="zákl. přenesená",J226,0)</f>
        <v>0</v>
      </c>
      <c r="BH226" s="204">
        <f>IF(N226="sníž. přenesená",J226,0)</f>
        <v>0</v>
      </c>
      <c r="BI226" s="204">
        <f>IF(N226="nulová",J226,0)</f>
        <v>0</v>
      </c>
      <c r="BJ226" s="18" t="s">
        <v>84</v>
      </c>
      <c r="BK226" s="204">
        <f>ROUND(I226*H226,2)</f>
        <v>0</v>
      </c>
      <c r="BL226" s="18" t="s">
        <v>374</v>
      </c>
      <c r="BM226" s="203" t="s">
        <v>4489</v>
      </c>
    </row>
    <row r="227" spans="1:65" s="2" customFormat="1" ht="11.25">
      <c r="A227" s="35"/>
      <c r="B227" s="36"/>
      <c r="C227" s="37"/>
      <c r="D227" s="205" t="s">
        <v>383</v>
      </c>
      <c r="E227" s="37"/>
      <c r="F227" s="206" t="s">
        <v>728</v>
      </c>
      <c r="G227" s="37"/>
      <c r="H227" s="37"/>
      <c r="I227" s="207"/>
      <c r="J227" s="37"/>
      <c r="K227" s="37"/>
      <c r="L227" s="40"/>
      <c r="M227" s="208"/>
      <c r="N227" s="209"/>
      <c r="O227" s="72"/>
      <c r="P227" s="72"/>
      <c r="Q227" s="72"/>
      <c r="R227" s="72"/>
      <c r="S227" s="72"/>
      <c r="T227" s="73"/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T227" s="18" t="s">
        <v>383</v>
      </c>
      <c r="AU227" s="18" t="s">
        <v>86</v>
      </c>
    </row>
    <row r="228" spans="1:65" s="14" customFormat="1" ht="11.25">
      <c r="B228" s="220"/>
      <c r="C228" s="221"/>
      <c r="D228" s="205" t="s">
        <v>384</v>
      </c>
      <c r="E228" s="222" t="s">
        <v>1</v>
      </c>
      <c r="F228" s="223" t="s">
        <v>4490</v>
      </c>
      <c r="G228" s="221"/>
      <c r="H228" s="224">
        <v>4.92</v>
      </c>
      <c r="I228" s="225"/>
      <c r="J228" s="221"/>
      <c r="K228" s="221"/>
      <c r="L228" s="226"/>
      <c r="M228" s="227"/>
      <c r="N228" s="228"/>
      <c r="O228" s="228"/>
      <c r="P228" s="228"/>
      <c r="Q228" s="228"/>
      <c r="R228" s="228"/>
      <c r="S228" s="228"/>
      <c r="T228" s="229"/>
      <c r="AT228" s="230" t="s">
        <v>384</v>
      </c>
      <c r="AU228" s="230" t="s">
        <v>86</v>
      </c>
      <c r="AV228" s="14" t="s">
        <v>86</v>
      </c>
      <c r="AW228" s="14" t="s">
        <v>32</v>
      </c>
      <c r="AX228" s="14" t="s">
        <v>84</v>
      </c>
      <c r="AY228" s="230" t="s">
        <v>375</v>
      </c>
    </row>
    <row r="229" spans="1:65" s="2" customFormat="1" ht="21.75" customHeight="1">
      <c r="A229" s="35"/>
      <c r="B229" s="36"/>
      <c r="C229" s="192" t="s">
        <v>508</v>
      </c>
      <c r="D229" s="192" t="s">
        <v>377</v>
      </c>
      <c r="E229" s="193" t="s">
        <v>4491</v>
      </c>
      <c r="F229" s="194" t="s">
        <v>4492</v>
      </c>
      <c r="G229" s="195" t="s">
        <v>702</v>
      </c>
      <c r="H229" s="196">
        <v>4.2</v>
      </c>
      <c r="I229" s="197"/>
      <c r="J229" s="198">
        <f>ROUND(I229*H229,2)</f>
        <v>0</v>
      </c>
      <c r="K229" s="194" t="s">
        <v>408</v>
      </c>
      <c r="L229" s="40"/>
      <c r="M229" s="199" t="s">
        <v>1</v>
      </c>
      <c r="N229" s="200" t="s">
        <v>42</v>
      </c>
      <c r="O229" s="72"/>
      <c r="P229" s="201">
        <f>O229*H229</f>
        <v>0</v>
      </c>
      <c r="Q229" s="201">
        <v>1.75E-3</v>
      </c>
      <c r="R229" s="201">
        <f>Q229*H229</f>
        <v>7.3500000000000006E-3</v>
      </c>
      <c r="S229" s="201">
        <v>2E-3</v>
      </c>
      <c r="T229" s="202">
        <f>S229*H229</f>
        <v>8.4000000000000012E-3</v>
      </c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R229" s="203" t="s">
        <v>374</v>
      </c>
      <c r="AT229" s="203" t="s">
        <v>377</v>
      </c>
      <c r="AU229" s="203" t="s">
        <v>86</v>
      </c>
      <c r="AY229" s="18" t="s">
        <v>375</v>
      </c>
      <c r="BE229" s="204">
        <f>IF(N229="základní",J229,0)</f>
        <v>0</v>
      </c>
      <c r="BF229" s="204">
        <f>IF(N229="snížená",J229,0)</f>
        <v>0</v>
      </c>
      <c r="BG229" s="204">
        <f>IF(N229="zákl. přenesená",J229,0)</f>
        <v>0</v>
      </c>
      <c r="BH229" s="204">
        <f>IF(N229="sníž. přenesená",J229,0)</f>
        <v>0</v>
      </c>
      <c r="BI229" s="204">
        <f>IF(N229="nulová",J229,0)</f>
        <v>0</v>
      </c>
      <c r="BJ229" s="18" t="s">
        <v>84</v>
      </c>
      <c r="BK229" s="204">
        <f>ROUND(I229*H229,2)</f>
        <v>0</v>
      </c>
      <c r="BL229" s="18" t="s">
        <v>374</v>
      </c>
      <c r="BM229" s="203" t="s">
        <v>4493</v>
      </c>
    </row>
    <row r="230" spans="1:65" s="2" customFormat="1" ht="11.25">
      <c r="A230" s="35"/>
      <c r="B230" s="36"/>
      <c r="C230" s="37"/>
      <c r="D230" s="205" t="s">
        <v>383</v>
      </c>
      <c r="E230" s="37"/>
      <c r="F230" s="206" t="s">
        <v>4494</v>
      </c>
      <c r="G230" s="37"/>
      <c r="H230" s="37"/>
      <c r="I230" s="207"/>
      <c r="J230" s="37"/>
      <c r="K230" s="37"/>
      <c r="L230" s="40"/>
      <c r="M230" s="208"/>
      <c r="N230" s="209"/>
      <c r="O230" s="72"/>
      <c r="P230" s="72"/>
      <c r="Q230" s="72"/>
      <c r="R230" s="72"/>
      <c r="S230" s="72"/>
      <c r="T230" s="73"/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T230" s="18" t="s">
        <v>383</v>
      </c>
      <c r="AU230" s="18" t="s">
        <v>86</v>
      </c>
    </row>
    <row r="231" spans="1:65" s="14" customFormat="1" ht="11.25">
      <c r="B231" s="220"/>
      <c r="C231" s="221"/>
      <c r="D231" s="205" t="s">
        <v>384</v>
      </c>
      <c r="E231" s="222" t="s">
        <v>1</v>
      </c>
      <c r="F231" s="223" t="s">
        <v>4495</v>
      </c>
      <c r="G231" s="221"/>
      <c r="H231" s="224">
        <v>4.2</v>
      </c>
      <c r="I231" s="225"/>
      <c r="J231" s="221"/>
      <c r="K231" s="221"/>
      <c r="L231" s="226"/>
      <c r="M231" s="227"/>
      <c r="N231" s="228"/>
      <c r="O231" s="228"/>
      <c r="P231" s="228"/>
      <c r="Q231" s="228"/>
      <c r="R231" s="228"/>
      <c r="S231" s="228"/>
      <c r="T231" s="229"/>
      <c r="AT231" s="230" t="s">
        <v>384</v>
      </c>
      <c r="AU231" s="230" t="s">
        <v>86</v>
      </c>
      <c r="AV231" s="14" t="s">
        <v>86</v>
      </c>
      <c r="AW231" s="14" t="s">
        <v>32</v>
      </c>
      <c r="AX231" s="14" t="s">
        <v>84</v>
      </c>
      <c r="AY231" s="230" t="s">
        <v>375</v>
      </c>
    </row>
    <row r="232" spans="1:65" s="2" customFormat="1" ht="16.5" customHeight="1">
      <c r="A232" s="35"/>
      <c r="B232" s="36"/>
      <c r="C232" s="236" t="s">
        <v>513</v>
      </c>
      <c r="D232" s="236" t="s">
        <v>646</v>
      </c>
      <c r="E232" s="237" t="s">
        <v>4496</v>
      </c>
      <c r="F232" s="238" t="s">
        <v>4497</v>
      </c>
      <c r="G232" s="239" t="s">
        <v>649</v>
      </c>
      <c r="H232" s="240">
        <v>4.5999999999999999E-2</v>
      </c>
      <c r="I232" s="241"/>
      <c r="J232" s="242">
        <f>ROUND(I232*H232,2)</f>
        <v>0</v>
      </c>
      <c r="K232" s="238" t="s">
        <v>408</v>
      </c>
      <c r="L232" s="243"/>
      <c r="M232" s="244" t="s">
        <v>1</v>
      </c>
      <c r="N232" s="245" t="s">
        <v>42</v>
      </c>
      <c r="O232" s="72"/>
      <c r="P232" s="201">
        <f>O232*H232</f>
        <v>0</v>
      </c>
      <c r="Q232" s="201">
        <v>1</v>
      </c>
      <c r="R232" s="201">
        <f>Q232*H232</f>
        <v>4.5999999999999999E-2</v>
      </c>
      <c r="S232" s="201">
        <v>0</v>
      </c>
      <c r="T232" s="202">
        <f>S232*H232</f>
        <v>0</v>
      </c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R232" s="203" t="s">
        <v>427</v>
      </c>
      <c r="AT232" s="203" t="s">
        <v>646</v>
      </c>
      <c r="AU232" s="203" t="s">
        <v>86</v>
      </c>
      <c r="AY232" s="18" t="s">
        <v>375</v>
      </c>
      <c r="BE232" s="204">
        <f>IF(N232="základní",J232,0)</f>
        <v>0</v>
      </c>
      <c r="BF232" s="204">
        <f>IF(N232="snížená",J232,0)</f>
        <v>0</v>
      </c>
      <c r="BG232" s="204">
        <f>IF(N232="zákl. přenesená",J232,0)</f>
        <v>0</v>
      </c>
      <c r="BH232" s="204">
        <f>IF(N232="sníž. přenesená",J232,0)</f>
        <v>0</v>
      </c>
      <c r="BI232" s="204">
        <f>IF(N232="nulová",J232,0)</f>
        <v>0</v>
      </c>
      <c r="BJ232" s="18" t="s">
        <v>84</v>
      </c>
      <c r="BK232" s="204">
        <f>ROUND(I232*H232,2)</f>
        <v>0</v>
      </c>
      <c r="BL232" s="18" t="s">
        <v>374</v>
      </c>
      <c r="BM232" s="203" t="s">
        <v>4498</v>
      </c>
    </row>
    <row r="233" spans="1:65" s="2" customFormat="1" ht="11.25">
      <c r="A233" s="35"/>
      <c r="B233" s="36"/>
      <c r="C233" s="37"/>
      <c r="D233" s="205" t="s">
        <v>383</v>
      </c>
      <c r="E233" s="37"/>
      <c r="F233" s="206" t="s">
        <v>4497</v>
      </c>
      <c r="G233" s="37"/>
      <c r="H233" s="37"/>
      <c r="I233" s="207"/>
      <c r="J233" s="37"/>
      <c r="K233" s="37"/>
      <c r="L233" s="40"/>
      <c r="M233" s="208"/>
      <c r="N233" s="209"/>
      <c r="O233" s="72"/>
      <c r="P233" s="72"/>
      <c r="Q233" s="72"/>
      <c r="R233" s="72"/>
      <c r="S233" s="72"/>
      <c r="T233" s="73"/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T233" s="18" t="s">
        <v>383</v>
      </c>
      <c r="AU233" s="18" t="s">
        <v>86</v>
      </c>
    </row>
    <row r="234" spans="1:65" s="14" customFormat="1" ht="11.25">
      <c r="B234" s="220"/>
      <c r="C234" s="221"/>
      <c r="D234" s="205" t="s">
        <v>384</v>
      </c>
      <c r="E234" s="222" t="s">
        <v>1</v>
      </c>
      <c r="F234" s="223" t="s">
        <v>4499</v>
      </c>
      <c r="G234" s="221"/>
      <c r="H234" s="224">
        <v>4.5999999999999999E-2</v>
      </c>
      <c r="I234" s="225"/>
      <c r="J234" s="221"/>
      <c r="K234" s="221"/>
      <c r="L234" s="226"/>
      <c r="M234" s="227"/>
      <c r="N234" s="228"/>
      <c r="O234" s="228"/>
      <c r="P234" s="228"/>
      <c r="Q234" s="228"/>
      <c r="R234" s="228"/>
      <c r="S234" s="228"/>
      <c r="T234" s="229"/>
      <c r="AT234" s="230" t="s">
        <v>384</v>
      </c>
      <c r="AU234" s="230" t="s">
        <v>86</v>
      </c>
      <c r="AV234" s="14" t="s">
        <v>86</v>
      </c>
      <c r="AW234" s="14" t="s">
        <v>32</v>
      </c>
      <c r="AX234" s="14" t="s">
        <v>84</v>
      </c>
      <c r="AY234" s="230" t="s">
        <v>375</v>
      </c>
    </row>
    <row r="235" spans="1:65" s="2" customFormat="1" ht="16.5" customHeight="1">
      <c r="A235" s="35"/>
      <c r="B235" s="36"/>
      <c r="C235" s="192" t="s">
        <v>517</v>
      </c>
      <c r="D235" s="192" t="s">
        <v>377</v>
      </c>
      <c r="E235" s="193" t="s">
        <v>1258</v>
      </c>
      <c r="F235" s="194" t="s">
        <v>1259</v>
      </c>
      <c r="G235" s="195" t="s">
        <v>775</v>
      </c>
      <c r="H235" s="196">
        <v>1</v>
      </c>
      <c r="I235" s="197"/>
      <c r="J235" s="198">
        <f>ROUND(I235*H235,2)</f>
        <v>0</v>
      </c>
      <c r="K235" s="194" t="s">
        <v>1</v>
      </c>
      <c r="L235" s="40"/>
      <c r="M235" s="199" t="s">
        <v>1</v>
      </c>
      <c r="N235" s="200" t="s">
        <v>42</v>
      </c>
      <c r="O235" s="72"/>
      <c r="P235" s="201">
        <f>O235*H235</f>
        <v>0</v>
      </c>
      <c r="Q235" s="201">
        <v>0</v>
      </c>
      <c r="R235" s="201">
        <f>Q235*H235</f>
        <v>0</v>
      </c>
      <c r="S235" s="201">
        <v>0</v>
      </c>
      <c r="T235" s="202">
        <f>S235*H235</f>
        <v>0</v>
      </c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  <c r="AR235" s="203" t="s">
        <v>374</v>
      </c>
      <c r="AT235" s="203" t="s">
        <v>377</v>
      </c>
      <c r="AU235" s="203" t="s">
        <v>86</v>
      </c>
      <c r="AY235" s="18" t="s">
        <v>375</v>
      </c>
      <c r="BE235" s="204">
        <f>IF(N235="základní",J235,0)</f>
        <v>0</v>
      </c>
      <c r="BF235" s="204">
        <f>IF(N235="snížená",J235,0)</f>
        <v>0</v>
      </c>
      <c r="BG235" s="204">
        <f>IF(N235="zákl. přenesená",J235,0)</f>
        <v>0</v>
      </c>
      <c r="BH235" s="204">
        <f>IF(N235="sníž. přenesená",J235,0)</f>
        <v>0</v>
      </c>
      <c r="BI235" s="204">
        <f>IF(N235="nulová",J235,0)</f>
        <v>0</v>
      </c>
      <c r="BJ235" s="18" t="s">
        <v>84</v>
      </c>
      <c r="BK235" s="204">
        <f>ROUND(I235*H235,2)</f>
        <v>0</v>
      </c>
      <c r="BL235" s="18" t="s">
        <v>374</v>
      </c>
      <c r="BM235" s="203" t="s">
        <v>4500</v>
      </c>
    </row>
    <row r="236" spans="1:65" s="2" customFormat="1" ht="19.5">
      <c r="A236" s="35"/>
      <c r="B236" s="36"/>
      <c r="C236" s="37"/>
      <c r="D236" s="205" t="s">
        <v>383</v>
      </c>
      <c r="E236" s="37"/>
      <c r="F236" s="206" t="s">
        <v>1261</v>
      </c>
      <c r="G236" s="37"/>
      <c r="H236" s="37"/>
      <c r="I236" s="207"/>
      <c r="J236" s="37"/>
      <c r="K236" s="37"/>
      <c r="L236" s="40"/>
      <c r="M236" s="208"/>
      <c r="N236" s="209"/>
      <c r="O236" s="72"/>
      <c r="P236" s="72"/>
      <c r="Q236" s="72"/>
      <c r="R236" s="72"/>
      <c r="S236" s="72"/>
      <c r="T236" s="73"/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T236" s="18" t="s">
        <v>383</v>
      </c>
      <c r="AU236" s="18" t="s">
        <v>86</v>
      </c>
    </row>
    <row r="237" spans="1:65" s="14" customFormat="1" ht="11.25">
      <c r="B237" s="220"/>
      <c r="C237" s="221"/>
      <c r="D237" s="205" t="s">
        <v>384</v>
      </c>
      <c r="E237" s="222" t="s">
        <v>1</v>
      </c>
      <c r="F237" s="223" t="s">
        <v>1262</v>
      </c>
      <c r="G237" s="221"/>
      <c r="H237" s="224">
        <v>1</v>
      </c>
      <c r="I237" s="225"/>
      <c r="J237" s="221"/>
      <c r="K237" s="221"/>
      <c r="L237" s="226"/>
      <c r="M237" s="227"/>
      <c r="N237" s="228"/>
      <c r="O237" s="228"/>
      <c r="P237" s="228"/>
      <c r="Q237" s="228"/>
      <c r="R237" s="228"/>
      <c r="S237" s="228"/>
      <c r="T237" s="229"/>
      <c r="AT237" s="230" t="s">
        <v>384</v>
      </c>
      <c r="AU237" s="230" t="s">
        <v>86</v>
      </c>
      <c r="AV237" s="14" t="s">
        <v>86</v>
      </c>
      <c r="AW237" s="14" t="s">
        <v>32</v>
      </c>
      <c r="AX237" s="14" t="s">
        <v>84</v>
      </c>
      <c r="AY237" s="230" t="s">
        <v>375</v>
      </c>
    </row>
    <row r="238" spans="1:65" s="2" customFormat="1" ht="16.5" customHeight="1">
      <c r="A238" s="35"/>
      <c r="B238" s="36"/>
      <c r="C238" s="192" t="s">
        <v>521</v>
      </c>
      <c r="D238" s="192" t="s">
        <v>377</v>
      </c>
      <c r="E238" s="193" t="s">
        <v>3325</v>
      </c>
      <c r="F238" s="194" t="s">
        <v>4358</v>
      </c>
      <c r="G238" s="195" t="s">
        <v>775</v>
      </c>
      <c r="H238" s="196">
        <v>1</v>
      </c>
      <c r="I238" s="197"/>
      <c r="J238" s="198">
        <f>ROUND(I238*H238,2)</f>
        <v>0</v>
      </c>
      <c r="K238" s="194" t="s">
        <v>1</v>
      </c>
      <c r="L238" s="40"/>
      <c r="M238" s="199" t="s">
        <v>1</v>
      </c>
      <c r="N238" s="200" t="s">
        <v>42</v>
      </c>
      <c r="O238" s="72"/>
      <c r="P238" s="201">
        <f>O238*H238</f>
        <v>0</v>
      </c>
      <c r="Q238" s="201">
        <v>0</v>
      </c>
      <c r="R238" s="201">
        <f>Q238*H238</f>
        <v>0</v>
      </c>
      <c r="S238" s="201">
        <v>0</v>
      </c>
      <c r="T238" s="202">
        <f>S238*H238</f>
        <v>0</v>
      </c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R238" s="203" t="s">
        <v>374</v>
      </c>
      <c r="AT238" s="203" t="s">
        <v>377</v>
      </c>
      <c r="AU238" s="203" t="s">
        <v>86</v>
      </c>
      <c r="AY238" s="18" t="s">
        <v>375</v>
      </c>
      <c r="BE238" s="204">
        <f>IF(N238="základní",J238,0)</f>
        <v>0</v>
      </c>
      <c r="BF238" s="204">
        <f>IF(N238="snížená",J238,0)</f>
        <v>0</v>
      </c>
      <c r="BG238" s="204">
        <f>IF(N238="zákl. přenesená",J238,0)</f>
        <v>0</v>
      </c>
      <c r="BH238" s="204">
        <f>IF(N238="sníž. přenesená",J238,0)</f>
        <v>0</v>
      </c>
      <c r="BI238" s="204">
        <f>IF(N238="nulová",J238,0)</f>
        <v>0</v>
      </c>
      <c r="BJ238" s="18" t="s">
        <v>84</v>
      </c>
      <c r="BK238" s="204">
        <f>ROUND(I238*H238,2)</f>
        <v>0</v>
      </c>
      <c r="BL238" s="18" t="s">
        <v>374</v>
      </c>
      <c r="BM238" s="203" t="s">
        <v>4501</v>
      </c>
    </row>
    <row r="239" spans="1:65" s="2" customFormat="1" ht="11.25">
      <c r="A239" s="35"/>
      <c r="B239" s="36"/>
      <c r="C239" s="37"/>
      <c r="D239" s="205" t="s">
        <v>383</v>
      </c>
      <c r="E239" s="37"/>
      <c r="F239" s="206" t="s">
        <v>4358</v>
      </c>
      <c r="G239" s="37"/>
      <c r="H239" s="37"/>
      <c r="I239" s="207"/>
      <c r="J239" s="37"/>
      <c r="K239" s="37"/>
      <c r="L239" s="40"/>
      <c r="M239" s="208"/>
      <c r="N239" s="209"/>
      <c r="O239" s="72"/>
      <c r="P239" s="72"/>
      <c r="Q239" s="72"/>
      <c r="R239" s="72"/>
      <c r="S239" s="72"/>
      <c r="T239" s="73"/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T239" s="18" t="s">
        <v>383</v>
      </c>
      <c r="AU239" s="18" t="s">
        <v>86</v>
      </c>
    </row>
    <row r="240" spans="1:65" s="14" customFormat="1" ht="11.25">
      <c r="B240" s="220"/>
      <c r="C240" s="221"/>
      <c r="D240" s="205" t="s">
        <v>384</v>
      </c>
      <c r="E240" s="222" t="s">
        <v>1</v>
      </c>
      <c r="F240" s="223" t="s">
        <v>1262</v>
      </c>
      <c r="G240" s="221"/>
      <c r="H240" s="224">
        <v>1</v>
      </c>
      <c r="I240" s="225"/>
      <c r="J240" s="221"/>
      <c r="K240" s="221"/>
      <c r="L240" s="226"/>
      <c r="M240" s="227"/>
      <c r="N240" s="228"/>
      <c r="O240" s="228"/>
      <c r="P240" s="228"/>
      <c r="Q240" s="228"/>
      <c r="R240" s="228"/>
      <c r="S240" s="228"/>
      <c r="T240" s="229"/>
      <c r="AT240" s="230" t="s">
        <v>384</v>
      </c>
      <c r="AU240" s="230" t="s">
        <v>86</v>
      </c>
      <c r="AV240" s="14" t="s">
        <v>86</v>
      </c>
      <c r="AW240" s="14" t="s">
        <v>32</v>
      </c>
      <c r="AX240" s="14" t="s">
        <v>84</v>
      </c>
      <c r="AY240" s="230" t="s">
        <v>375</v>
      </c>
    </row>
    <row r="241" spans="1:65" s="12" customFormat="1" ht="22.9" customHeight="1">
      <c r="B241" s="176"/>
      <c r="C241" s="177"/>
      <c r="D241" s="178" t="s">
        <v>76</v>
      </c>
      <c r="E241" s="190" t="s">
        <v>777</v>
      </c>
      <c r="F241" s="190" t="s">
        <v>778</v>
      </c>
      <c r="G241" s="177"/>
      <c r="H241" s="177"/>
      <c r="I241" s="180"/>
      <c r="J241" s="191">
        <f>BK241</f>
        <v>0</v>
      </c>
      <c r="K241" s="177"/>
      <c r="L241" s="182"/>
      <c r="M241" s="183"/>
      <c r="N241" s="184"/>
      <c r="O241" s="184"/>
      <c r="P241" s="185">
        <f>SUM(P242:P250)</f>
        <v>0</v>
      </c>
      <c r="Q241" s="184"/>
      <c r="R241" s="185">
        <f>SUM(R242:R250)</f>
        <v>0</v>
      </c>
      <c r="S241" s="184"/>
      <c r="T241" s="186">
        <f>SUM(T242:T250)</f>
        <v>0</v>
      </c>
      <c r="AR241" s="187" t="s">
        <v>84</v>
      </c>
      <c r="AT241" s="188" t="s">
        <v>76</v>
      </c>
      <c r="AU241" s="188" t="s">
        <v>84</v>
      </c>
      <c r="AY241" s="187" t="s">
        <v>375</v>
      </c>
      <c r="BK241" s="189">
        <f>SUM(BK242:BK250)</f>
        <v>0</v>
      </c>
    </row>
    <row r="242" spans="1:65" s="2" customFormat="1" ht="24.2" customHeight="1">
      <c r="A242" s="35"/>
      <c r="B242" s="36"/>
      <c r="C242" s="192" t="s">
        <v>525</v>
      </c>
      <c r="D242" s="192" t="s">
        <v>377</v>
      </c>
      <c r="E242" s="193" t="s">
        <v>779</v>
      </c>
      <c r="F242" s="194" t="s">
        <v>780</v>
      </c>
      <c r="G242" s="195" t="s">
        <v>649</v>
      </c>
      <c r="H242" s="196">
        <v>13.58</v>
      </c>
      <c r="I242" s="197"/>
      <c r="J242" s="198">
        <f>ROUND(I242*H242,2)</f>
        <v>0</v>
      </c>
      <c r="K242" s="194" t="s">
        <v>1</v>
      </c>
      <c r="L242" s="40"/>
      <c r="M242" s="199" t="s">
        <v>1</v>
      </c>
      <c r="N242" s="200" t="s">
        <v>42</v>
      </c>
      <c r="O242" s="72"/>
      <c r="P242" s="201">
        <f>O242*H242</f>
        <v>0</v>
      </c>
      <c r="Q242" s="201">
        <v>0</v>
      </c>
      <c r="R242" s="201">
        <f>Q242*H242</f>
        <v>0</v>
      </c>
      <c r="S242" s="201">
        <v>0</v>
      </c>
      <c r="T242" s="202">
        <f>S242*H242</f>
        <v>0</v>
      </c>
      <c r="U242" s="35"/>
      <c r="V242" s="35"/>
      <c r="W242" s="35"/>
      <c r="X242" s="35"/>
      <c r="Y242" s="35"/>
      <c r="Z242" s="35"/>
      <c r="AA242" s="35"/>
      <c r="AB242" s="35"/>
      <c r="AC242" s="35"/>
      <c r="AD242" s="35"/>
      <c r="AE242" s="35"/>
      <c r="AR242" s="203" t="s">
        <v>374</v>
      </c>
      <c r="AT242" s="203" t="s">
        <v>377</v>
      </c>
      <c r="AU242" s="203" t="s">
        <v>86</v>
      </c>
      <c r="AY242" s="18" t="s">
        <v>375</v>
      </c>
      <c r="BE242" s="204">
        <f>IF(N242="základní",J242,0)</f>
        <v>0</v>
      </c>
      <c r="BF242" s="204">
        <f>IF(N242="snížená",J242,0)</f>
        <v>0</v>
      </c>
      <c r="BG242" s="204">
        <f>IF(N242="zákl. přenesená",J242,0)</f>
        <v>0</v>
      </c>
      <c r="BH242" s="204">
        <f>IF(N242="sníž. přenesená",J242,0)</f>
        <v>0</v>
      </c>
      <c r="BI242" s="204">
        <f>IF(N242="nulová",J242,0)</f>
        <v>0</v>
      </c>
      <c r="BJ242" s="18" t="s">
        <v>84</v>
      </c>
      <c r="BK242" s="204">
        <f>ROUND(I242*H242,2)</f>
        <v>0</v>
      </c>
      <c r="BL242" s="18" t="s">
        <v>374</v>
      </c>
      <c r="BM242" s="203" t="s">
        <v>4502</v>
      </c>
    </row>
    <row r="243" spans="1:65" s="2" customFormat="1" ht="19.5">
      <c r="A243" s="35"/>
      <c r="B243" s="36"/>
      <c r="C243" s="37"/>
      <c r="D243" s="205" t="s">
        <v>383</v>
      </c>
      <c r="E243" s="37"/>
      <c r="F243" s="206" t="s">
        <v>780</v>
      </c>
      <c r="G243" s="37"/>
      <c r="H243" s="37"/>
      <c r="I243" s="207"/>
      <c r="J243" s="37"/>
      <c r="K243" s="37"/>
      <c r="L243" s="40"/>
      <c r="M243" s="208"/>
      <c r="N243" s="209"/>
      <c r="O243" s="72"/>
      <c r="P243" s="72"/>
      <c r="Q243" s="72"/>
      <c r="R243" s="72"/>
      <c r="S243" s="72"/>
      <c r="T243" s="73"/>
      <c r="U243" s="35"/>
      <c r="V243" s="35"/>
      <c r="W243" s="35"/>
      <c r="X243" s="35"/>
      <c r="Y243" s="35"/>
      <c r="Z243" s="35"/>
      <c r="AA243" s="35"/>
      <c r="AB243" s="35"/>
      <c r="AC243" s="35"/>
      <c r="AD243" s="35"/>
      <c r="AE243" s="35"/>
      <c r="AT243" s="18" t="s">
        <v>383</v>
      </c>
      <c r="AU243" s="18" t="s">
        <v>86</v>
      </c>
    </row>
    <row r="244" spans="1:65" s="13" customFormat="1" ht="11.25">
      <c r="B244" s="210"/>
      <c r="C244" s="211"/>
      <c r="D244" s="205" t="s">
        <v>384</v>
      </c>
      <c r="E244" s="212" t="s">
        <v>1</v>
      </c>
      <c r="F244" s="213" t="s">
        <v>782</v>
      </c>
      <c r="G244" s="211"/>
      <c r="H244" s="212" t="s">
        <v>1</v>
      </c>
      <c r="I244" s="214"/>
      <c r="J244" s="211"/>
      <c r="K244" s="211"/>
      <c r="L244" s="215"/>
      <c r="M244" s="216"/>
      <c r="N244" s="217"/>
      <c r="O244" s="217"/>
      <c r="P244" s="217"/>
      <c r="Q244" s="217"/>
      <c r="R244" s="217"/>
      <c r="S244" s="217"/>
      <c r="T244" s="218"/>
      <c r="AT244" s="219" t="s">
        <v>384</v>
      </c>
      <c r="AU244" s="219" t="s">
        <v>86</v>
      </c>
      <c r="AV244" s="13" t="s">
        <v>84</v>
      </c>
      <c r="AW244" s="13" t="s">
        <v>32</v>
      </c>
      <c r="AX244" s="13" t="s">
        <v>77</v>
      </c>
      <c r="AY244" s="219" t="s">
        <v>375</v>
      </c>
    </row>
    <row r="245" spans="1:65" s="14" customFormat="1" ht="11.25">
      <c r="B245" s="220"/>
      <c r="C245" s="221"/>
      <c r="D245" s="205" t="s">
        <v>384</v>
      </c>
      <c r="E245" s="222" t="s">
        <v>1</v>
      </c>
      <c r="F245" s="223" t="s">
        <v>4503</v>
      </c>
      <c r="G245" s="221"/>
      <c r="H245" s="224">
        <v>12.3</v>
      </c>
      <c r="I245" s="225"/>
      <c r="J245" s="221"/>
      <c r="K245" s="221"/>
      <c r="L245" s="226"/>
      <c r="M245" s="227"/>
      <c r="N245" s="228"/>
      <c r="O245" s="228"/>
      <c r="P245" s="228"/>
      <c r="Q245" s="228"/>
      <c r="R245" s="228"/>
      <c r="S245" s="228"/>
      <c r="T245" s="229"/>
      <c r="AT245" s="230" t="s">
        <v>384</v>
      </c>
      <c r="AU245" s="230" t="s">
        <v>86</v>
      </c>
      <c r="AV245" s="14" t="s">
        <v>86</v>
      </c>
      <c r="AW245" s="14" t="s">
        <v>32</v>
      </c>
      <c r="AX245" s="14" t="s">
        <v>77</v>
      </c>
      <c r="AY245" s="230" t="s">
        <v>375</v>
      </c>
    </row>
    <row r="246" spans="1:65" s="14" customFormat="1" ht="11.25">
      <c r="B246" s="220"/>
      <c r="C246" s="221"/>
      <c r="D246" s="205" t="s">
        <v>384</v>
      </c>
      <c r="E246" s="222" t="s">
        <v>1</v>
      </c>
      <c r="F246" s="223" t="s">
        <v>4504</v>
      </c>
      <c r="G246" s="221"/>
      <c r="H246" s="224">
        <v>1.28</v>
      </c>
      <c r="I246" s="225"/>
      <c r="J246" s="221"/>
      <c r="K246" s="221"/>
      <c r="L246" s="226"/>
      <c r="M246" s="227"/>
      <c r="N246" s="228"/>
      <c r="O246" s="228"/>
      <c r="P246" s="228"/>
      <c r="Q246" s="228"/>
      <c r="R246" s="228"/>
      <c r="S246" s="228"/>
      <c r="T246" s="229"/>
      <c r="AT246" s="230" t="s">
        <v>384</v>
      </c>
      <c r="AU246" s="230" t="s">
        <v>86</v>
      </c>
      <c r="AV246" s="14" t="s">
        <v>86</v>
      </c>
      <c r="AW246" s="14" t="s">
        <v>32</v>
      </c>
      <c r="AX246" s="14" t="s">
        <v>77</v>
      </c>
      <c r="AY246" s="230" t="s">
        <v>375</v>
      </c>
    </row>
    <row r="247" spans="1:65" s="15" customFormat="1" ht="11.25">
      <c r="B247" s="246"/>
      <c r="C247" s="247"/>
      <c r="D247" s="205" t="s">
        <v>384</v>
      </c>
      <c r="E247" s="248" t="s">
        <v>1</v>
      </c>
      <c r="F247" s="249" t="s">
        <v>746</v>
      </c>
      <c r="G247" s="247"/>
      <c r="H247" s="250">
        <v>13.58</v>
      </c>
      <c r="I247" s="251"/>
      <c r="J247" s="247"/>
      <c r="K247" s="247"/>
      <c r="L247" s="252"/>
      <c r="M247" s="253"/>
      <c r="N247" s="254"/>
      <c r="O247" s="254"/>
      <c r="P247" s="254"/>
      <c r="Q247" s="254"/>
      <c r="R247" s="254"/>
      <c r="S247" s="254"/>
      <c r="T247" s="255"/>
      <c r="AT247" s="256" t="s">
        <v>384</v>
      </c>
      <c r="AU247" s="256" t="s">
        <v>86</v>
      </c>
      <c r="AV247" s="15" t="s">
        <v>374</v>
      </c>
      <c r="AW247" s="15" t="s">
        <v>32</v>
      </c>
      <c r="AX247" s="15" t="s">
        <v>84</v>
      </c>
      <c r="AY247" s="256" t="s">
        <v>375</v>
      </c>
    </row>
    <row r="248" spans="1:65" s="2" customFormat="1" ht="16.5" customHeight="1">
      <c r="A248" s="35"/>
      <c r="B248" s="36"/>
      <c r="C248" s="192" t="s">
        <v>529</v>
      </c>
      <c r="D248" s="192" t="s">
        <v>377</v>
      </c>
      <c r="E248" s="193" t="s">
        <v>786</v>
      </c>
      <c r="F248" s="194" t="s">
        <v>787</v>
      </c>
      <c r="G248" s="195" t="s">
        <v>649</v>
      </c>
      <c r="H248" s="196">
        <v>13.58</v>
      </c>
      <c r="I248" s="197"/>
      <c r="J248" s="198">
        <f>ROUND(I248*H248,2)</f>
        <v>0</v>
      </c>
      <c r="K248" s="194" t="s">
        <v>408</v>
      </c>
      <c r="L248" s="40"/>
      <c r="M248" s="199" t="s">
        <v>1</v>
      </c>
      <c r="N248" s="200" t="s">
        <v>42</v>
      </c>
      <c r="O248" s="72"/>
      <c r="P248" s="201">
        <f>O248*H248</f>
        <v>0</v>
      </c>
      <c r="Q248" s="201">
        <v>0</v>
      </c>
      <c r="R248" s="201">
        <f>Q248*H248</f>
        <v>0</v>
      </c>
      <c r="S248" s="201">
        <v>0</v>
      </c>
      <c r="T248" s="202">
        <f>S248*H248</f>
        <v>0</v>
      </c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  <c r="AR248" s="203" t="s">
        <v>374</v>
      </c>
      <c r="AT248" s="203" t="s">
        <v>377</v>
      </c>
      <c r="AU248" s="203" t="s">
        <v>86</v>
      </c>
      <c r="AY248" s="18" t="s">
        <v>375</v>
      </c>
      <c r="BE248" s="204">
        <f>IF(N248="základní",J248,0)</f>
        <v>0</v>
      </c>
      <c r="BF248" s="204">
        <f>IF(N248="snížená",J248,0)</f>
        <v>0</v>
      </c>
      <c r="BG248" s="204">
        <f>IF(N248="zákl. přenesená",J248,0)</f>
        <v>0</v>
      </c>
      <c r="BH248" s="204">
        <f>IF(N248="sníž. přenesená",J248,0)</f>
        <v>0</v>
      </c>
      <c r="BI248" s="204">
        <f>IF(N248="nulová",J248,0)</f>
        <v>0</v>
      </c>
      <c r="BJ248" s="18" t="s">
        <v>84</v>
      </c>
      <c r="BK248" s="204">
        <f>ROUND(I248*H248,2)</f>
        <v>0</v>
      </c>
      <c r="BL248" s="18" t="s">
        <v>374</v>
      </c>
      <c r="BM248" s="203" t="s">
        <v>4505</v>
      </c>
    </row>
    <row r="249" spans="1:65" s="2" customFormat="1" ht="19.5">
      <c r="A249" s="35"/>
      <c r="B249" s="36"/>
      <c r="C249" s="37"/>
      <c r="D249" s="205" t="s">
        <v>383</v>
      </c>
      <c r="E249" s="37"/>
      <c r="F249" s="206" t="s">
        <v>789</v>
      </c>
      <c r="G249" s="37"/>
      <c r="H249" s="37"/>
      <c r="I249" s="207"/>
      <c r="J249" s="37"/>
      <c r="K249" s="37"/>
      <c r="L249" s="40"/>
      <c r="M249" s="208"/>
      <c r="N249" s="209"/>
      <c r="O249" s="72"/>
      <c r="P249" s="72"/>
      <c r="Q249" s="72"/>
      <c r="R249" s="72"/>
      <c r="S249" s="72"/>
      <c r="T249" s="73"/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35"/>
      <c r="AT249" s="18" t="s">
        <v>383</v>
      </c>
      <c r="AU249" s="18" t="s">
        <v>86</v>
      </c>
    </row>
    <row r="250" spans="1:65" s="14" customFormat="1" ht="11.25">
      <c r="B250" s="220"/>
      <c r="C250" s="221"/>
      <c r="D250" s="205" t="s">
        <v>384</v>
      </c>
      <c r="E250" s="222" t="s">
        <v>1</v>
      </c>
      <c r="F250" s="223" t="s">
        <v>4506</v>
      </c>
      <c r="G250" s="221"/>
      <c r="H250" s="224">
        <v>13.58</v>
      </c>
      <c r="I250" s="225"/>
      <c r="J250" s="221"/>
      <c r="K250" s="221"/>
      <c r="L250" s="226"/>
      <c r="M250" s="227"/>
      <c r="N250" s="228"/>
      <c r="O250" s="228"/>
      <c r="P250" s="228"/>
      <c r="Q250" s="228"/>
      <c r="R250" s="228"/>
      <c r="S250" s="228"/>
      <c r="T250" s="229"/>
      <c r="AT250" s="230" t="s">
        <v>384</v>
      </c>
      <c r="AU250" s="230" t="s">
        <v>86</v>
      </c>
      <c r="AV250" s="14" t="s">
        <v>86</v>
      </c>
      <c r="AW250" s="14" t="s">
        <v>32</v>
      </c>
      <c r="AX250" s="14" t="s">
        <v>84</v>
      </c>
      <c r="AY250" s="230" t="s">
        <v>375</v>
      </c>
    </row>
    <row r="251" spans="1:65" s="12" customFormat="1" ht="22.9" customHeight="1">
      <c r="B251" s="176"/>
      <c r="C251" s="177"/>
      <c r="D251" s="178" t="s">
        <v>76</v>
      </c>
      <c r="E251" s="190" t="s">
        <v>807</v>
      </c>
      <c r="F251" s="190" t="s">
        <v>808</v>
      </c>
      <c r="G251" s="177"/>
      <c r="H251" s="177"/>
      <c r="I251" s="180"/>
      <c r="J251" s="191">
        <f>BK251</f>
        <v>0</v>
      </c>
      <c r="K251" s="177"/>
      <c r="L251" s="182"/>
      <c r="M251" s="183"/>
      <c r="N251" s="184"/>
      <c r="O251" s="184"/>
      <c r="P251" s="185">
        <f>SUM(P252:P253)</f>
        <v>0</v>
      </c>
      <c r="Q251" s="184"/>
      <c r="R251" s="185">
        <f>SUM(R252:R253)</f>
        <v>0</v>
      </c>
      <c r="S251" s="184"/>
      <c r="T251" s="186">
        <f>SUM(T252:T253)</f>
        <v>0</v>
      </c>
      <c r="AR251" s="187" t="s">
        <v>84</v>
      </c>
      <c r="AT251" s="188" t="s">
        <v>76</v>
      </c>
      <c r="AU251" s="188" t="s">
        <v>84</v>
      </c>
      <c r="AY251" s="187" t="s">
        <v>375</v>
      </c>
      <c r="BK251" s="189">
        <f>SUM(BK252:BK253)</f>
        <v>0</v>
      </c>
    </row>
    <row r="252" spans="1:65" s="2" customFormat="1" ht="16.5" customHeight="1">
      <c r="A252" s="35"/>
      <c r="B252" s="36"/>
      <c r="C252" s="192" t="s">
        <v>533</v>
      </c>
      <c r="D252" s="192" t="s">
        <v>377</v>
      </c>
      <c r="E252" s="193" t="s">
        <v>1980</v>
      </c>
      <c r="F252" s="194" t="s">
        <v>1981</v>
      </c>
      <c r="G252" s="195" t="s">
        <v>649</v>
      </c>
      <c r="H252" s="196">
        <v>1449.1220000000001</v>
      </c>
      <c r="I252" s="197"/>
      <c r="J252" s="198">
        <f>ROUND(I252*H252,2)</f>
        <v>0</v>
      </c>
      <c r="K252" s="194" t="s">
        <v>408</v>
      </c>
      <c r="L252" s="40"/>
      <c r="M252" s="199" t="s">
        <v>1</v>
      </c>
      <c r="N252" s="200" t="s">
        <v>42</v>
      </c>
      <c r="O252" s="72"/>
      <c r="P252" s="201">
        <f>O252*H252</f>
        <v>0</v>
      </c>
      <c r="Q252" s="201">
        <v>0</v>
      </c>
      <c r="R252" s="201">
        <f>Q252*H252</f>
        <v>0</v>
      </c>
      <c r="S252" s="201">
        <v>0</v>
      </c>
      <c r="T252" s="202">
        <f>S252*H252</f>
        <v>0</v>
      </c>
      <c r="U252" s="35"/>
      <c r="V252" s="35"/>
      <c r="W252" s="35"/>
      <c r="X252" s="35"/>
      <c r="Y252" s="35"/>
      <c r="Z252" s="35"/>
      <c r="AA252" s="35"/>
      <c r="AB252" s="35"/>
      <c r="AC252" s="35"/>
      <c r="AD252" s="35"/>
      <c r="AE252" s="35"/>
      <c r="AR252" s="203" t="s">
        <v>374</v>
      </c>
      <c r="AT252" s="203" t="s">
        <v>377</v>
      </c>
      <c r="AU252" s="203" t="s">
        <v>86</v>
      </c>
      <c r="AY252" s="18" t="s">
        <v>375</v>
      </c>
      <c r="BE252" s="204">
        <f>IF(N252="základní",J252,0)</f>
        <v>0</v>
      </c>
      <c r="BF252" s="204">
        <f>IF(N252="snížená",J252,0)</f>
        <v>0</v>
      </c>
      <c r="BG252" s="204">
        <f>IF(N252="zákl. přenesená",J252,0)</f>
        <v>0</v>
      </c>
      <c r="BH252" s="204">
        <f>IF(N252="sníž. přenesená",J252,0)</f>
        <v>0</v>
      </c>
      <c r="BI252" s="204">
        <f>IF(N252="nulová",J252,0)</f>
        <v>0</v>
      </c>
      <c r="BJ252" s="18" t="s">
        <v>84</v>
      </c>
      <c r="BK252" s="204">
        <f>ROUND(I252*H252,2)</f>
        <v>0</v>
      </c>
      <c r="BL252" s="18" t="s">
        <v>374</v>
      </c>
      <c r="BM252" s="203" t="s">
        <v>4507</v>
      </c>
    </row>
    <row r="253" spans="1:65" s="2" customFormat="1" ht="11.25">
      <c r="A253" s="35"/>
      <c r="B253" s="36"/>
      <c r="C253" s="37"/>
      <c r="D253" s="205" t="s">
        <v>383</v>
      </c>
      <c r="E253" s="37"/>
      <c r="F253" s="206" t="s">
        <v>1983</v>
      </c>
      <c r="G253" s="37"/>
      <c r="H253" s="37"/>
      <c r="I253" s="207"/>
      <c r="J253" s="37"/>
      <c r="K253" s="37"/>
      <c r="L253" s="40"/>
      <c r="M253" s="208"/>
      <c r="N253" s="209"/>
      <c r="O253" s="72"/>
      <c r="P253" s="72"/>
      <c r="Q253" s="72"/>
      <c r="R253" s="72"/>
      <c r="S253" s="72"/>
      <c r="T253" s="73"/>
      <c r="U253" s="35"/>
      <c r="V253" s="35"/>
      <c r="W253" s="35"/>
      <c r="X253" s="35"/>
      <c r="Y253" s="35"/>
      <c r="Z253" s="35"/>
      <c r="AA253" s="35"/>
      <c r="AB253" s="35"/>
      <c r="AC253" s="35"/>
      <c r="AD253" s="35"/>
      <c r="AE253" s="35"/>
      <c r="AT253" s="18" t="s">
        <v>383</v>
      </c>
      <c r="AU253" s="18" t="s">
        <v>86</v>
      </c>
    </row>
    <row r="254" spans="1:65" s="12" customFormat="1" ht="25.9" customHeight="1">
      <c r="B254" s="176"/>
      <c r="C254" s="177"/>
      <c r="D254" s="178" t="s">
        <v>76</v>
      </c>
      <c r="E254" s="179" t="s">
        <v>814</v>
      </c>
      <c r="F254" s="179" t="s">
        <v>815</v>
      </c>
      <c r="G254" s="177"/>
      <c r="H254" s="177"/>
      <c r="I254" s="180"/>
      <c r="J254" s="181">
        <f>BK254</f>
        <v>0</v>
      </c>
      <c r="K254" s="177"/>
      <c r="L254" s="182"/>
      <c r="M254" s="183"/>
      <c r="N254" s="184"/>
      <c r="O254" s="184"/>
      <c r="P254" s="185">
        <f>P255</f>
        <v>0</v>
      </c>
      <c r="Q254" s="184"/>
      <c r="R254" s="185">
        <f>R255</f>
        <v>3.5174999999999998E-2</v>
      </c>
      <c r="S254" s="184"/>
      <c r="T254" s="186">
        <f>T255</f>
        <v>0</v>
      </c>
      <c r="AR254" s="187" t="s">
        <v>86</v>
      </c>
      <c r="AT254" s="188" t="s">
        <v>76</v>
      </c>
      <c r="AU254" s="188" t="s">
        <v>77</v>
      </c>
      <c r="AY254" s="187" t="s">
        <v>375</v>
      </c>
      <c r="BK254" s="189">
        <f>BK255</f>
        <v>0</v>
      </c>
    </row>
    <row r="255" spans="1:65" s="12" customFormat="1" ht="22.9" customHeight="1">
      <c r="B255" s="176"/>
      <c r="C255" s="177"/>
      <c r="D255" s="178" t="s">
        <v>76</v>
      </c>
      <c r="E255" s="190" t="s">
        <v>816</v>
      </c>
      <c r="F255" s="190" t="s">
        <v>817</v>
      </c>
      <c r="G255" s="177"/>
      <c r="H255" s="177"/>
      <c r="I255" s="180"/>
      <c r="J255" s="191">
        <f>BK255</f>
        <v>0</v>
      </c>
      <c r="K255" s="177"/>
      <c r="L255" s="182"/>
      <c r="M255" s="183"/>
      <c r="N255" s="184"/>
      <c r="O255" s="184"/>
      <c r="P255" s="185">
        <f>SUM(P256:P275)</f>
        <v>0</v>
      </c>
      <c r="Q255" s="184"/>
      <c r="R255" s="185">
        <f>SUM(R256:R275)</f>
        <v>3.5174999999999998E-2</v>
      </c>
      <c r="S255" s="184"/>
      <c r="T255" s="186">
        <f>SUM(T256:T275)</f>
        <v>0</v>
      </c>
      <c r="AR255" s="187" t="s">
        <v>86</v>
      </c>
      <c r="AT255" s="188" t="s">
        <v>76</v>
      </c>
      <c r="AU255" s="188" t="s">
        <v>84</v>
      </c>
      <c r="AY255" s="187" t="s">
        <v>375</v>
      </c>
      <c r="BK255" s="189">
        <f>SUM(BK256:BK275)</f>
        <v>0</v>
      </c>
    </row>
    <row r="256" spans="1:65" s="2" customFormat="1" ht="16.5" customHeight="1">
      <c r="A256" s="35"/>
      <c r="B256" s="36"/>
      <c r="C256" s="192" t="s">
        <v>537</v>
      </c>
      <c r="D256" s="192" t="s">
        <v>377</v>
      </c>
      <c r="E256" s="193" t="s">
        <v>1274</v>
      </c>
      <c r="F256" s="194" t="s">
        <v>1275</v>
      </c>
      <c r="G256" s="195" t="s">
        <v>671</v>
      </c>
      <c r="H256" s="196">
        <v>27</v>
      </c>
      <c r="I256" s="197"/>
      <c r="J256" s="198">
        <f>ROUND(I256*H256,2)</f>
        <v>0</v>
      </c>
      <c r="K256" s="194" t="s">
        <v>408</v>
      </c>
      <c r="L256" s="40"/>
      <c r="M256" s="199" t="s">
        <v>1</v>
      </c>
      <c r="N256" s="200" t="s">
        <v>42</v>
      </c>
      <c r="O256" s="72"/>
      <c r="P256" s="201">
        <f>O256*H256</f>
        <v>0</v>
      </c>
      <c r="Q256" s="201">
        <v>0</v>
      </c>
      <c r="R256" s="201">
        <f>Q256*H256</f>
        <v>0</v>
      </c>
      <c r="S256" s="201">
        <v>0</v>
      </c>
      <c r="T256" s="202">
        <f>S256*H256</f>
        <v>0</v>
      </c>
      <c r="U256" s="35"/>
      <c r="V256" s="35"/>
      <c r="W256" s="35"/>
      <c r="X256" s="35"/>
      <c r="Y256" s="35"/>
      <c r="Z256" s="35"/>
      <c r="AA256" s="35"/>
      <c r="AB256" s="35"/>
      <c r="AC256" s="35"/>
      <c r="AD256" s="35"/>
      <c r="AE256" s="35"/>
      <c r="AR256" s="203" t="s">
        <v>462</v>
      </c>
      <c r="AT256" s="203" t="s">
        <v>377</v>
      </c>
      <c r="AU256" s="203" t="s">
        <v>86</v>
      </c>
      <c r="AY256" s="18" t="s">
        <v>375</v>
      </c>
      <c r="BE256" s="204">
        <f>IF(N256="základní",J256,0)</f>
        <v>0</v>
      </c>
      <c r="BF256" s="204">
        <f>IF(N256="snížená",J256,0)</f>
        <v>0</v>
      </c>
      <c r="BG256" s="204">
        <f>IF(N256="zákl. přenesená",J256,0)</f>
        <v>0</v>
      </c>
      <c r="BH256" s="204">
        <f>IF(N256="sníž. přenesená",J256,0)</f>
        <v>0</v>
      </c>
      <c r="BI256" s="204">
        <f>IF(N256="nulová",J256,0)</f>
        <v>0</v>
      </c>
      <c r="BJ256" s="18" t="s">
        <v>84</v>
      </c>
      <c r="BK256" s="204">
        <f>ROUND(I256*H256,2)</f>
        <v>0</v>
      </c>
      <c r="BL256" s="18" t="s">
        <v>462</v>
      </c>
      <c r="BM256" s="203" t="s">
        <v>4508</v>
      </c>
    </row>
    <row r="257" spans="1:65" s="2" customFormat="1" ht="11.25">
      <c r="A257" s="35"/>
      <c r="B257" s="36"/>
      <c r="C257" s="37"/>
      <c r="D257" s="205" t="s">
        <v>383</v>
      </c>
      <c r="E257" s="37"/>
      <c r="F257" s="206" t="s">
        <v>1277</v>
      </c>
      <c r="G257" s="37"/>
      <c r="H257" s="37"/>
      <c r="I257" s="207"/>
      <c r="J257" s="37"/>
      <c r="K257" s="37"/>
      <c r="L257" s="40"/>
      <c r="M257" s="208"/>
      <c r="N257" s="209"/>
      <c r="O257" s="72"/>
      <c r="P257" s="72"/>
      <c r="Q257" s="72"/>
      <c r="R257" s="72"/>
      <c r="S257" s="72"/>
      <c r="T257" s="73"/>
      <c r="U257" s="35"/>
      <c r="V257" s="35"/>
      <c r="W257" s="35"/>
      <c r="X257" s="35"/>
      <c r="Y257" s="35"/>
      <c r="Z257" s="35"/>
      <c r="AA257" s="35"/>
      <c r="AB257" s="35"/>
      <c r="AC257" s="35"/>
      <c r="AD257" s="35"/>
      <c r="AE257" s="35"/>
      <c r="AT257" s="18" t="s">
        <v>383</v>
      </c>
      <c r="AU257" s="18" t="s">
        <v>86</v>
      </c>
    </row>
    <row r="258" spans="1:65" s="14" customFormat="1" ht="11.25">
      <c r="B258" s="220"/>
      <c r="C258" s="221"/>
      <c r="D258" s="205" t="s">
        <v>384</v>
      </c>
      <c r="E258" s="222" t="s">
        <v>1</v>
      </c>
      <c r="F258" s="223" t="s">
        <v>4509</v>
      </c>
      <c r="G258" s="221"/>
      <c r="H258" s="224">
        <v>27</v>
      </c>
      <c r="I258" s="225"/>
      <c r="J258" s="221"/>
      <c r="K258" s="221"/>
      <c r="L258" s="226"/>
      <c r="M258" s="227"/>
      <c r="N258" s="228"/>
      <c r="O258" s="228"/>
      <c r="P258" s="228"/>
      <c r="Q258" s="228"/>
      <c r="R258" s="228"/>
      <c r="S258" s="228"/>
      <c r="T258" s="229"/>
      <c r="AT258" s="230" t="s">
        <v>384</v>
      </c>
      <c r="AU258" s="230" t="s">
        <v>86</v>
      </c>
      <c r="AV258" s="14" t="s">
        <v>86</v>
      </c>
      <c r="AW258" s="14" t="s">
        <v>32</v>
      </c>
      <c r="AX258" s="14" t="s">
        <v>84</v>
      </c>
      <c r="AY258" s="230" t="s">
        <v>375</v>
      </c>
    </row>
    <row r="259" spans="1:65" s="2" customFormat="1" ht="16.5" customHeight="1">
      <c r="A259" s="35"/>
      <c r="B259" s="36"/>
      <c r="C259" s="236" t="s">
        <v>541</v>
      </c>
      <c r="D259" s="236" t="s">
        <v>646</v>
      </c>
      <c r="E259" s="237" t="s">
        <v>1280</v>
      </c>
      <c r="F259" s="238" t="s">
        <v>1281</v>
      </c>
      <c r="G259" s="239" t="s">
        <v>649</v>
      </c>
      <c r="H259" s="240">
        <v>8.9999999999999993E-3</v>
      </c>
      <c r="I259" s="241"/>
      <c r="J259" s="242">
        <f>ROUND(I259*H259,2)</f>
        <v>0</v>
      </c>
      <c r="K259" s="238" t="s">
        <v>408</v>
      </c>
      <c r="L259" s="243"/>
      <c r="M259" s="244" t="s">
        <v>1</v>
      </c>
      <c r="N259" s="245" t="s">
        <v>42</v>
      </c>
      <c r="O259" s="72"/>
      <c r="P259" s="201">
        <f>O259*H259</f>
        <v>0</v>
      </c>
      <c r="Q259" s="201">
        <v>1</v>
      </c>
      <c r="R259" s="201">
        <f>Q259*H259</f>
        <v>8.9999999999999993E-3</v>
      </c>
      <c r="S259" s="201">
        <v>0</v>
      </c>
      <c r="T259" s="202">
        <f>S259*H259</f>
        <v>0</v>
      </c>
      <c r="U259" s="35"/>
      <c r="V259" s="35"/>
      <c r="W259" s="35"/>
      <c r="X259" s="35"/>
      <c r="Y259" s="35"/>
      <c r="Z259" s="35"/>
      <c r="AA259" s="35"/>
      <c r="AB259" s="35"/>
      <c r="AC259" s="35"/>
      <c r="AD259" s="35"/>
      <c r="AE259" s="35"/>
      <c r="AR259" s="203" t="s">
        <v>537</v>
      </c>
      <c r="AT259" s="203" t="s">
        <v>646</v>
      </c>
      <c r="AU259" s="203" t="s">
        <v>86</v>
      </c>
      <c r="AY259" s="18" t="s">
        <v>375</v>
      </c>
      <c r="BE259" s="204">
        <f>IF(N259="základní",J259,0)</f>
        <v>0</v>
      </c>
      <c r="BF259" s="204">
        <f>IF(N259="snížená",J259,0)</f>
        <v>0</v>
      </c>
      <c r="BG259" s="204">
        <f>IF(N259="zákl. přenesená",J259,0)</f>
        <v>0</v>
      </c>
      <c r="BH259" s="204">
        <f>IF(N259="sníž. přenesená",J259,0)</f>
        <v>0</v>
      </c>
      <c r="BI259" s="204">
        <f>IF(N259="nulová",J259,0)</f>
        <v>0</v>
      </c>
      <c r="BJ259" s="18" t="s">
        <v>84</v>
      </c>
      <c r="BK259" s="204">
        <f>ROUND(I259*H259,2)</f>
        <v>0</v>
      </c>
      <c r="BL259" s="18" t="s">
        <v>462</v>
      </c>
      <c r="BM259" s="203" t="s">
        <v>4510</v>
      </c>
    </row>
    <row r="260" spans="1:65" s="2" customFormat="1" ht="11.25">
      <c r="A260" s="35"/>
      <c r="B260" s="36"/>
      <c r="C260" s="37"/>
      <c r="D260" s="205" t="s">
        <v>383</v>
      </c>
      <c r="E260" s="37"/>
      <c r="F260" s="206" t="s">
        <v>1281</v>
      </c>
      <c r="G260" s="37"/>
      <c r="H260" s="37"/>
      <c r="I260" s="207"/>
      <c r="J260" s="37"/>
      <c r="K260" s="37"/>
      <c r="L260" s="40"/>
      <c r="M260" s="208"/>
      <c r="N260" s="209"/>
      <c r="O260" s="72"/>
      <c r="P260" s="72"/>
      <c r="Q260" s="72"/>
      <c r="R260" s="72"/>
      <c r="S260" s="72"/>
      <c r="T260" s="73"/>
      <c r="U260" s="35"/>
      <c r="V260" s="35"/>
      <c r="W260" s="35"/>
      <c r="X260" s="35"/>
      <c r="Y260" s="35"/>
      <c r="Z260" s="35"/>
      <c r="AA260" s="35"/>
      <c r="AB260" s="35"/>
      <c r="AC260" s="35"/>
      <c r="AD260" s="35"/>
      <c r="AE260" s="35"/>
      <c r="AT260" s="18" t="s">
        <v>383</v>
      </c>
      <c r="AU260" s="18" t="s">
        <v>86</v>
      </c>
    </row>
    <row r="261" spans="1:65" s="14" customFormat="1" ht="11.25">
      <c r="B261" s="220"/>
      <c r="C261" s="221"/>
      <c r="D261" s="205" t="s">
        <v>384</v>
      </c>
      <c r="E261" s="221"/>
      <c r="F261" s="223" t="s">
        <v>4511</v>
      </c>
      <c r="G261" s="221"/>
      <c r="H261" s="224">
        <v>8.9999999999999993E-3</v>
      </c>
      <c r="I261" s="225"/>
      <c r="J261" s="221"/>
      <c r="K261" s="221"/>
      <c r="L261" s="226"/>
      <c r="M261" s="227"/>
      <c r="N261" s="228"/>
      <c r="O261" s="228"/>
      <c r="P261" s="228"/>
      <c r="Q261" s="228"/>
      <c r="R261" s="228"/>
      <c r="S261" s="228"/>
      <c r="T261" s="229"/>
      <c r="AT261" s="230" t="s">
        <v>384</v>
      </c>
      <c r="AU261" s="230" t="s">
        <v>86</v>
      </c>
      <c r="AV261" s="14" t="s">
        <v>86</v>
      </c>
      <c r="AW261" s="14" t="s">
        <v>4</v>
      </c>
      <c r="AX261" s="14" t="s">
        <v>84</v>
      </c>
      <c r="AY261" s="230" t="s">
        <v>375</v>
      </c>
    </row>
    <row r="262" spans="1:65" s="2" customFormat="1" ht="16.5" customHeight="1">
      <c r="A262" s="35"/>
      <c r="B262" s="36"/>
      <c r="C262" s="192" t="s">
        <v>552</v>
      </c>
      <c r="D262" s="192" t="s">
        <v>377</v>
      </c>
      <c r="E262" s="193" t="s">
        <v>1285</v>
      </c>
      <c r="F262" s="194" t="s">
        <v>1286</v>
      </c>
      <c r="G262" s="195" t="s">
        <v>671</v>
      </c>
      <c r="H262" s="196">
        <v>27</v>
      </c>
      <c r="I262" s="197"/>
      <c r="J262" s="198">
        <f>ROUND(I262*H262,2)</f>
        <v>0</v>
      </c>
      <c r="K262" s="194" t="s">
        <v>408</v>
      </c>
      <c r="L262" s="40"/>
      <c r="M262" s="199" t="s">
        <v>1</v>
      </c>
      <c r="N262" s="200" t="s">
        <v>42</v>
      </c>
      <c r="O262" s="72"/>
      <c r="P262" s="201">
        <f>O262*H262</f>
        <v>0</v>
      </c>
      <c r="Q262" s="201">
        <v>0</v>
      </c>
      <c r="R262" s="201">
        <f>Q262*H262</f>
        <v>0</v>
      </c>
      <c r="S262" s="201">
        <v>0</v>
      </c>
      <c r="T262" s="202">
        <f>S262*H262</f>
        <v>0</v>
      </c>
      <c r="U262" s="35"/>
      <c r="V262" s="35"/>
      <c r="W262" s="35"/>
      <c r="X262" s="35"/>
      <c r="Y262" s="35"/>
      <c r="Z262" s="35"/>
      <c r="AA262" s="35"/>
      <c r="AB262" s="35"/>
      <c r="AC262" s="35"/>
      <c r="AD262" s="35"/>
      <c r="AE262" s="35"/>
      <c r="AR262" s="203" t="s">
        <v>462</v>
      </c>
      <c r="AT262" s="203" t="s">
        <v>377</v>
      </c>
      <c r="AU262" s="203" t="s">
        <v>86</v>
      </c>
      <c r="AY262" s="18" t="s">
        <v>375</v>
      </c>
      <c r="BE262" s="204">
        <f>IF(N262="základní",J262,0)</f>
        <v>0</v>
      </c>
      <c r="BF262" s="204">
        <f>IF(N262="snížená",J262,0)</f>
        <v>0</v>
      </c>
      <c r="BG262" s="204">
        <f>IF(N262="zákl. přenesená",J262,0)</f>
        <v>0</v>
      </c>
      <c r="BH262" s="204">
        <f>IF(N262="sníž. přenesená",J262,0)</f>
        <v>0</v>
      </c>
      <c r="BI262" s="204">
        <f>IF(N262="nulová",J262,0)</f>
        <v>0</v>
      </c>
      <c r="BJ262" s="18" t="s">
        <v>84</v>
      </c>
      <c r="BK262" s="204">
        <f>ROUND(I262*H262,2)</f>
        <v>0</v>
      </c>
      <c r="BL262" s="18" t="s">
        <v>462</v>
      </c>
      <c r="BM262" s="203" t="s">
        <v>4512</v>
      </c>
    </row>
    <row r="263" spans="1:65" s="2" customFormat="1" ht="19.5">
      <c r="A263" s="35"/>
      <c r="B263" s="36"/>
      <c r="C263" s="37"/>
      <c r="D263" s="205" t="s">
        <v>383</v>
      </c>
      <c r="E263" s="37"/>
      <c r="F263" s="206" t="s">
        <v>1288</v>
      </c>
      <c r="G263" s="37"/>
      <c r="H263" s="37"/>
      <c r="I263" s="207"/>
      <c r="J263" s="37"/>
      <c r="K263" s="37"/>
      <c r="L263" s="40"/>
      <c r="M263" s="208"/>
      <c r="N263" s="209"/>
      <c r="O263" s="72"/>
      <c r="P263" s="72"/>
      <c r="Q263" s="72"/>
      <c r="R263" s="72"/>
      <c r="S263" s="72"/>
      <c r="T263" s="73"/>
      <c r="U263" s="35"/>
      <c r="V263" s="35"/>
      <c r="W263" s="35"/>
      <c r="X263" s="35"/>
      <c r="Y263" s="35"/>
      <c r="Z263" s="35"/>
      <c r="AA263" s="35"/>
      <c r="AB263" s="35"/>
      <c r="AC263" s="35"/>
      <c r="AD263" s="35"/>
      <c r="AE263" s="35"/>
      <c r="AT263" s="18" t="s">
        <v>383</v>
      </c>
      <c r="AU263" s="18" t="s">
        <v>86</v>
      </c>
    </row>
    <row r="264" spans="1:65" s="14" customFormat="1" ht="11.25">
      <c r="B264" s="220"/>
      <c r="C264" s="221"/>
      <c r="D264" s="205" t="s">
        <v>384</v>
      </c>
      <c r="E264" s="222" t="s">
        <v>1</v>
      </c>
      <c r="F264" s="223" t="s">
        <v>4509</v>
      </c>
      <c r="G264" s="221"/>
      <c r="H264" s="224">
        <v>27</v>
      </c>
      <c r="I264" s="225"/>
      <c r="J264" s="221"/>
      <c r="K264" s="221"/>
      <c r="L264" s="226"/>
      <c r="M264" s="227"/>
      <c r="N264" s="228"/>
      <c r="O264" s="228"/>
      <c r="P264" s="228"/>
      <c r="Q264" s="228"/>
      <c r="R264" s="228"/>
      <c r="S264" s="228"/>
      <c r="T264" s="229"/>
      <c r="AT264" s="230" t="s">
        <v>384</v>
      </c>
      <c r="AU264" s="230" t="s">
        <v>86</v>
      </c>
      <c r="AV264" s="14" t="s">
        <v>86</v>
      </c>
      <c r="AW264" s="14" t="s">
        <v>32</v>
      </c>
      <c r="AX264" s="14" t="s">
        <v>84</v>
      </c>
      <c r="AY264" s="230" t="s">
        <v>375</v>
      </c>
    </row>
    <row r="265" spans="1:65" s="2" customFormat="1" ht="16.5" customHeight="1">
      <c r="A265" s="35"/>
      <c r="B265" s="36"/>
      <c r="C265" s="236" t="s">
        <v>559</v>
      </c>
      <c r="D265" s="236" t="s">
        <v>646</v>
      </c>
      <c r="E265" s="237" t="s">
        <v>1291</v>
      </c>
      <c r="F265" s="238" t="s">
        <v>1292</v>
      </c>
      <c r="G265" s="239" t="s">
        <v>649</v>
      </c>
      <c r="H265" s="240">
        <v>1.2E-2</v>
      </c>
      <c r="I265" s="241"/>
      <c r="J265" s="242">
        <f>ROUND(I265*H265,2)</f>
        <v>0</v>
      </c>
      <c r="K265" s="238" t="s">
        <v>408</v>
      </c>
      <c r="L265" s="243"/>
      <c r="M265" s="244" t="s">
        <v>1</v>
      </c>
      <c r="N265" s="245" t="s">
        <v>42</v>
      </c>
      <c r="O265" s="72"/>
      <c r="P265" s="201">
        <f>O265*H265</f>
        <v>0</v>
      </c>
      <c r="Q265" s="201">
        <v>1</v>
      </c>
      <c r="R265" s="201">
        <f>Q265*H265</f>
        <v>1.2E-2</v>
      </c>
      <c r="S265" s="201">
        <v>0</v>
      </c>
      <c r="T265" s="202">
        <f>S265*H265</f>
        <v>0</v>
      </c>
      <c r="U265" s="35"/>
      <c r="V265" s="35"/>
      <c r="W265" s="35"/>
      <c r="X265" s="35"/>
      <c r="Y265" s="35"/>
      <c r="Z265" s="35"/>
      <c r="AA265" s="35"/>
      <c r="AB265" s="35"/>
      <c r="AC265" s="35"/>
      <c r="AD265" s="35"/>
      <c r="AE265" s="35"/>
      <c r="AR265" s="203" t="s">
        <v>537</v>
      </c>
      <c r="AT265" s="203" t="s">
        <v>646</v>
      </c>
      <c r="AU265" s="203" t="s">
        <v>86</v>
      </c>
      <c r="AY265" s="18" t="s">
        <v>375</v>
      </c>
      <c r="BE265" s="204">
        <f>IF(N265="základní",J265,0)</f>
        <v>0</v>
      </c>
      <c r="BF265" s="204">
        <f>IF(N265="snížená",J265,0)</f>
        <v>0</v>
      </c>
      <c r="BG265" s="204">
        <f>IF(N265="zákl. přenesená",J265,0)</f>
        <v>0</v>
      </c>
      <c r="BH265" s="204">
        <f>IF(N265="sníž. přenesená",J265,0)</f>
        <v>0</v>
      </c>
      <c r="BI265" s="204">
        <f>IF(N265="nulová",J265,0)</f>
        <v>0</v>
      </c>
      <c r="BJ265" s="18" t="s">
        <v>84</v>
      </c>
      <c r="BK265" s="204">
        <f>ROUND(I265*H265,2)</f>
        <v>0</v>
      </c>
      <c r="BL265" s="18" t="s">
        <v>462</v>
      </c>
      <c r="BM265" s="203" t="s">
        <v>4513</v>
      </c>
    </row>
    <row r="266" spans="1:65" s="2" customFormat="1" ht="11.25">
      <c r="A266" s="35"/>
      <c r="B266" s="36"/>
      <c r="C266" s="37"/>
      <c r="D266" s="205" t="s">
        <v>383</v>
      </c>
      <c r="E266" s="37"/>
      <c r="F266" s="206" t="s">
        <v>1292</v>
      </c>
      <c r="G266" s="37"/>
      <c r="H266" s="37"/>
      <c r="I266" s="207"/>
      <c r="J266" s="37"/>
      <c r="K266" s="37"/>
      <c r="L266" s="40"/>
      <c r="M266" s="208"/>
      <c r="N266" s="209"/>
      <c r="O266" s="72"/>
      <c r="P266" s="72"/>
      <c r="Q266" s="72"/>
      <c r="R266" s="72"/>
      <c r="S266" s="72"/>
      <c r="T266" s="73"/>
      <c r="U266" s="35"/>
      <c r="V266" s="35"/>
      <c r="W266" s="35"/>
      <c r="X266" s="35"/>
      <c r="Y266" s="35"/>
      <c r="Z266" s="35"/>
      <c r="AA266" s="35"/>
      <c r="AB266" s="35"/>
      <c r="AC266" s="35"/>
      <c r="AD266" s="35"/>
      <c r="AE266" s="35"/>
      <c r="AT266" s="18" t="s">
        <v>383</v>
      </c>
      <c r="AU266" s="18" t="s">
        <v>86</v>
      </c>
    </row>
    <row r="267" spans="1:65" s="14" customFormat="1" ht="11.25">
      <c r="B267" s="220"/>
      <c r="C267" s="221"/>
      <c r="D267" s="205" t="s">
        <v>384</v>
      </c>
      <c r="E267" s="221"/>
      <c r="F267" s="223" t="s">
        <v>4514</v>
      </c>
      <c r="G267" s="221"/>
      <c r="H267" s="224">
        <v>1.2E-2</v>
      </c>
      <c r="I267" s="225"/>
      <c r="J267" s="221"/>
      <c r="K267" s="221"/>
      <c r="L267" s="226"/>
      <c r="M267" s="227"/>
      <c r="N267" s="228"/>
      <c r="O267" s="228"/>
      <c r="P267" s="228"/>
      <c r="Q267" s="228"/>
      <c r="R267" s="228"/>
      <c r="S267" s="228"/>
      <c r="T267" s="229"/>
      <c r="AT267" s="230" t="s">
        <v>384</v>
      </c>
      <c r="AU267" s="230" t="s">
        <v>86</v>
      </c>
      <c r="AV267" s="14" t="s">
        <v>86</v>
      </c>
      <c r="AW267" s="14" t="s">
        <v>4</v>
      </c>
      <c r="AX267" s="14" t="s">
        <v>84</v>
      </c>
      <c r="AY267" s="230" t="s">
        <v>375</v>
      </c>
    </row>
    <row r="268" spans="1:65" s="2" customFormat="1" ht="16.5" customHeight="1">
      <c r="A268" s="35"/>
      <c r="B268" s="36"/>
      <c r="C268" s="192" t="s">
        <v>563</v>
      </c>
      <c r="D268" s="192" t="s">
        <v>377</v>
      </c>
      <c r="E268" s="193" t="s">
        <v>1307</v>
      </c>
      <c r="F268" s="194" t="s">
        <v>1308</v>
      </c>
      <c r="G268" s="195" t="s">
        <v>671</v>
      </c>
      <c r="H268" s="196">
        <v>27</v>
      </c>
      <c r="I268" s="197"/>
      <c r="J268" s="198">
        <f>ROUND(I268*H268,2)</f>
        <v>0</v>
      </c>
      <c r="K268" s="194" t="s">
        <v>408</v>
      </c>
      <c r="L268" s="40"/>
      <c r="M268" s="199" t="s">
        <v>1</v>
      </c>
      <c r="N268" s="200" t="s">
        <v>42</v>
      </c>
      <c r="O268" s="72"/>
      <c r="P268" s="201">
        <f>O268*H268</f>
        <v>0</v>
      </c>
      <c r="Q268" s="201">
        <v>0</v>
      </c>
      <c r="R268" s="201">
        <f>Q268*H268</f>
        <v>0</v>
      </c>
      <c r="S268" s="201">
        <v>0</v>
      </c>
      <c r="T268" s="202">
        <f>S268*H268</f>
        <v>0</v>
      </c>
      <c r="U268" s="35"/>
      <c r="V268" s="35"/>
      <c r="W268" s="35"/>
      <c r="X268" s="35"/>
      <c r="Y268" s="35"/>
      <c r="Z268" s="35"/>
      <c r="AA268" s="35"/>
      <c r="AB268" s="35"/>
      <c r="AC268" s="35"/>
      <c r="AD268" s="35"/>
      <c r="AE268" s="35"/>
      <c r="AR268" s="203" t="s">
        <v>462</v>
      </c>
      <c r="AT268" s="203" t="s">
        <v>377</v>
      </c>
      <c r="AU268" s="203" t="s">
        <v>86</v>
      </c>
      <c r="AY268" s="18" t="s">
        <v>375</v>
      </c>
      <c r="BE268" s="204">
        <f>IF(N268="základní",J268,0)</f>
        <v>0</v>
      </c>
      <c r="BF268" s="204">
        <f>IF(N268="snížená",J268,0)</f>
        <v>0</v>
      </c>
      <c r="BG268" s="204">
        <f>IF(N268="zákl. přenesená",J268,0)</f>
        <v>0</v>
      </c>
      <c r="BH268" s="204">
        <f>IF(N268="sníž. přenesená",J268,0)</f>
        <v>0</v>
      </c>
      <c r="BI268" s="204">
        <f>IF(N268="nulová",J268,0)</f>
        <v>0</v>
      </c>
      <c r="BJ268" s="18" t="s">
        <v>84</v>
      </c>
      <c r="BK268" s="204">
        <f>ROUND(I268*H268,2)</f>
        <v>0</v>
      </c>
      <c r="BL268" s="18" t="s">
        <v>462</v>
      </c>
      <c r="BM268" s="203" t="s">
        <v>4515</v>
      </c>
    </row>
    <row r="269" spans="1:65" s="2" customFormat="1" ht="11.25">
      <c r="A269" s="35"/>
      <c r="B269" s="36"/>
      <c r="C269" s="37"/>
      <c r="D269" s="205" t="s">
        <v>383</v>
      </c>
      <c r="E269" s="37"/>
      <c r="F269" s="206" t="s">
        <v>1310</v>
      </c>
      <c r="G269" s="37"/>
      <c r="H269" s="37"/>
      <c r="I269" s="207"/>
      <c r="J269" s="37"/>
      <c r="K269" s="37"/>
      <c r="L269" s="40"/>
      <c r="M269" s="208"/>
      <c r="N269" s="209"/>
      <c r="O269" s="72"/>
      <c r="P269" s="72"/>
      <c r="Q269" s="72"/>
      <c r="R269" s="72"/>
      <c r="S269" s="72"/>
      <c r="T269" s="73"/>
      <c r="U269" s="35"/>
      <c r="V269" s="35"/>
      <c r="W269" s="35"/>
      <c r="X269" s="35"/>
      <c r="Y269" s="35"/>
      <c r="Z269" s="35"/>
      <c r="AA269" s="35"/>
      <c r="AB269" s="35"/>
      <c r="AC269" s="35"/>
      <c r="AD269" s="35"/>
      <c r="AE269" s="35"/>
      <c r="AT269" s="18" t="s">
        <v>383</v>
      </c>
      <c r="AU269" s="18" t="s">
        <v>86</v>
      </c>
    </row>
    <row r="270" spans="1:65" s="14" customFormat="1" ht="11.25">
      <c r="B270" s="220"/>
      <c r="C270" s="221"/>
      <c r="D270" s="205" t="s">
        <v>384</v>
      </c>
      <c r="E270" s="222" t="s">
        <v>1</v>
      </c>
      <c r="F270" s="223" t="s">
        <v>4509</v>
      </c>
      <c r="G270" s="221"/>
      <c r="H270" s="224">
        <v>27</v>
      </c>
      <c r="I270" s="225"/>
      <c r="J270" s="221"/>
      <c r="K270" s="221"/>
      <c r="L270" s="226"/>
      <c r="M270" s="227"/>
      <c r="N270" s="228"/>
      <c r="O270" s="228"/>
      <c r="P270" s="228"/>
      <c r="Q270" s="228"/>
      <c r="R270" s="228"/>
      <c r="S270" s="228"/>
      <c r="T270" s="229"/>
      <c r="AT270" s="230" t="s">
        <v>384</v>
      </c>
      <c r="AU270" s="230" t="s">
        <v>86</v>
      </c>
      <c r="AV270" s="14" t="s">
        <v>86</v>
      </c>
      <c r="AW270" s="14" t="s">
        <v>32</v>
      </c>
      <c r="AX270" s="14" t="s">
        <v>84</v>
      </c>
      <c r="AY270" s="230" t="s">
        <v>375</v>
      </c>
    </row>
    <row r="271" spans="1:65" s="2" customFormat="1" ht="16.5" customHeight="1">
      <c r="A271" s="35"/>
      <c r="B271" s="36"/>
      <c r="C271" s="236" t="s">
        <v>569</v>
      </c>
      <c r="D271" s="236" t="s">
        <v>646</v>
      </c>
      <c r="E271" s="237" t="s">
        <v>1312</v>
      </c>
      <c r="F271" s="238" t="s">
        <v>1313</v>
      </c>
      <c r="G271" s="239" t="s">
        <v>671</v>
      </c>
      <c r="H271" s="240">
        <v>28.35</v>
      </c>
      <c r="I271" s="241"/>
      <c r="J271" s="242">
        <f>ROUND(I271*H271,2)</f>
        <v>0</v>
      </c>
      <c r="K271" s="238" t="s">
        <v>408</v>
      </c>
      <c r="L271" s="243"/>
      <c r="M271" s="244" t="s">
        <v>1</v>
      </c>
      <c r="N271" s="245" t="s">
        <v>42</v>
      </c>
      <c r="O271" s="72"/>
      <c r="P271" s="201">
        <f>O271*H271</f>
        <v>0</v>
      </c>
      <c r="Q271" s="201">
        <v>5.0000000000000001E-4</v>
      </c>
      <c r="R271" s="201">
        <f>Q271*H271</f>
        <v>1.4175000000000002E-2</v>
      </c>
      <c r="S271" s="201">
        <v>0</v>
      </c>
      <c r="T271" s="202">
        <f>S271*H271</f>
        <v>0</v>
      </c>
      <c r="U271" s="35"/>
      <c r="V271" s="35"/>
      <c r="W271" s="35"/>
      <c r="X271" s="35"/>
      <c r="Y271" s="35"/>
      <c r="Z271" s="35"/>
      <c r="AA271" s="35"/>
      <c r="AB271" s="35"/>
      <c r="AC271" s="35"/>
      <c r="AD271" s="35"/>
      <c r="AE271" s="35"/>
      <c r="AR271" s="203" t="s">
        <v>537</v>
      </c>
      <c r="AT271" s="203" t="s">
        <v>646</v>
      </c>
      <c r="AU271" s="203" t="s">
        <v>86</v>
      </c>
      <c r="AY271" s="18" t="s">
        <v>375</v>
      </c>
      <c r="BE271" s="204">
        <f>IF(N271="základní",J271,0)</f>
        <v>0</v>
      </c>
      <c r="BF271" s="204">
        <f>IF(N271="snížená",J271,0)</f>
        <v>0</v>
      </c>
      <c r="BG271" s="204">
        <f>IF(N271="zákl. přenesená",J271,0)</f>
        <v>0</v>
      </c>
      <c r="BH271" s="204">
        <f>IF(N271="sníž. přenesená",J271,0)</f>
        <v>0</v>
      </c>
      <c r="BI271" s="204">
        <f>IF(N271="nulová",J271,0)</f>
        <v>0</v>
      </c>
      <c r="BJ271" s="18" t="s">
        <v>84</v>
      </c>
      <c r="BK271" s="204">
        <f>ROUND(I271*H271,2)</f>
        <v>0</v>
      </c>
      <c r="BL271" s="18" t="s">
        <v>462</v>
      </c>
      <c r="BM271" s="203" t="s">
        <v>4516</v>
      </c>
    </row>
    <row r="272" spans="1:65" s="2" customFormat="1" ht="11.25">
      <c r="A272" s="35"/>
      <c r="B272" s="36"/>
      <c r="C272" s="37"/>
      <c r="D272" s="205" t="s">
        <v>383</v>
      </c>
      <c r="E272" s="37"/>
      <c r="F272" s="206" t="s">
        <v>1313</v>
      </c>
      <c r="G272" s="37"/>
      <c r="H272" s="37"/>
      <c r="I272" s="207"/>
      <c r="J272" s="37"/>
      <c r="K272" s="37"/>
      <c r="L272" s="40"/>
      <c r="M272" s="208"/>
      <c r="N272" s="209"/>
      <c r="O272" s="72"/>
      <c r="P272" s="72"/>
      <c r="Q272" s="72"/>
      <c r="R272" s="72"/>
      <c r="S272" s="72"/>
      <c r="T272" s="73"/>
      <c r="U272" s="35"/>
      <c r="V272" s="35"/>
      <c r="W272" s="35"/>
      <c r="X272" s="35"/>
      <c r="Y272" s="35"/>
      <c r="Z272" s="35"/>
      <c r="AA272" s="35"/>
      <c r="AB272" s="35"/>
      <c r="AC272" s="35"/>
      <c r="AD272" s="35"/>
      <c r="AE272" s="35"/>
      <c r="AT272" s="18" t="s">
        <v>383</v>
      </c>
      <c r="AU272" s="18" t="s">
        <v>86</v>
      </c>
    </row>
    <row r="273" spans="1:65" s="14" customFormat="1" ht="11.25">
      <c r="B273" s="220"/>
      <c r="C273" s="221"/>
      <c r="D273" s="205" t="s">
        <v>384</v>
      </c>
      <c r="E273" s="221"/>
      <c r="F273" s="223" t="s">
        <v>4517</v>
      </c>
      <c r="G273" s="221"/>
      <c r="H273" s="224">
        <v>28.35</v>
      </c>
      <c r="I273" s="225"/>
      <c r="J273" s="221"/>
      <c r="K273" s="221"/>
      <c r="L273" s="226"/>
      <c r="M273" s="227"/>
      <c r="N273" s="228"/>
      <c r="O273" s="228"/>
      <c r="P273" s="228"/>
      <c r="Q273" s="228"/>
      <c r="R273" s="228"/>
      <c r="S273" s="228"/>
      <c r="T273" s="229"/>
      <c r="AT273" s="230" t="s">
        <v>384</v>
      </c>
      <c r="AU273" s="230" t="s">
        <v>86</v>
      </c>
      <c r="AV273" s="14" t="s">
        <v>86</v>
      </c>
      <c r="AW273" s="14" t="s">
        <v>4</v>
      </c>
      <c r="AX273" s="14" t="s">
        <v>84</v>
      </c>
      <c r="AY273" s="230" t="s">
        <v>375</v>
      </c>
    </row>
    <row r="274" spans="1:65" s="2" customFormat="1" ht="16.5" customHeight="1">
      <c r="A274" s="35"/>
      <c r="B274" s="36"/>
      <c r="C274" s="192" t="s">
        <v>573</v>
      </c>
      <c r="D274" s="192" t="s">
        <v>377</v>
      </c>
      <c r="E274" s="193" t="s">
        <v>1317</v>
      </c>
      <c r="F274" s="194" t="s">
        <v>1318</v>
      </c>
      <c r="G274" s="195" t="s">
        <v>649</v>
      </c>
      <c r="H274" s="196">
        <v>3.5000000000000003E-2</v>
      </c>
      <c r="I274" s="197"/>
      <c r="J274" s="198">
        <f>ROUND(I274*H274,2)</f>
        <v>0</v>
      </c>
      <c r="K274" s="194" t="s">
        <v>408</v>
      </c>
      <c r="L274" s="40"/>
      <c r="M274" s="199" t="s">
        <v>1</v>
      </c>
      <c r="N274" s="200" t="s">
        <v>42</v>
      </c>
      <c r="O274" s="72"/>
      <c r="P274" s="201">
        <f>O274*H274</f>
        <v>0</v>
      </c>
      <c r="Q274" s="201">
        <v>0</v>
      </c>
      <c r="R274" s="201">
        <f>Q274*H274</f>
        <v>0</v>
      </c>
      <c r="S274" s="201">
        <v>0</v>
      </c>
      <c r="T274" s="202">
        <f>S274*H274</f>
        <v>0</v>
      </c>
      <c r="U274" s="35"/>
      <c r="V274" s="35"/>
      <c r="W274" s="35"/>
      <c r="X274" s="35"/>
      <c r="Y274" s="35"/>
      <c r="Z274" s="35"/>
      <c r="AA274" s="35"/>
      <c r="AB274" s="35"/>
      <c r="AC274" s="35"/>
      <c r="AD274" s="35"/>
      <c r="AE274" s="35"/>
      <c r="AR274" s="203" t="s">
        <v>462</v>
      </c>
      <c r="AT274" s="203" t="s">
        <v>377</v>
      </c>
      <c r="AU274" s="203" t="s">
        <v>86</v>
      </c>
      <c r="AY274" s="18" t="s">
        <v>375</v>
      </c>
      <c r="BE274" s="204">
        <f>IF(N274="základní",J274,0)</f>
        <v>0</v>
      </c>
      <c r="BF274" s="204">
        <f>IF(N274="snížená",J274,0)</f>
        <v>0</v>
      </c>
      <c r="BG274" s="204">
        <f>IF(N274="zákl. přenesená",J274,0)</f>
        <v>0</v>
      </c>
      <c r="BH274" s="204">
        <f>IF(N274="sníž. přenesená",J274,0)</f>
        <v>0</v>
      </c>
      <c r="BI274" s="204">
        <f>IF(N274="nulová",J274,0)</f>
        <v>0</v>
      </c>
      <c r="BJ274" s="18" t="s">
        <v>84</v>
      </c>
      <c r="BK274" s="204">
        <f>ROUND(I274*H274,2)</f>
        <v>0</v>
      </c>
      <c r="BL274" s="18" t="s">
        <v>462</v>
      </c>
      <c r="BM274" s="203" t="s">
        <v>4518</v>
      </c>
    </row>
    <row r="275" spans="1:65" s="2" customFormat="1" ht="19.5">
      <c r="A275" s="35"/>
      <c r="B275" s="36"/>
      <c r="C275" s="37"/>
      <c r="D275" s="205" t="s">
        <v>383</v>
      </c>
      <c r="E275" s="37"/>
      <c r="F275" s="206" t="s">
        <v>1320</v>
      </c>
      <c r="G275" s="37"/>
      <c r="H275" s="37"/>
      <c r="I275" s="207"/>
      <c r="J275" s="37"/>
      <c r="K275" s="37"/>
      <c r="L275" s="40"/>
      <c r="M275" s="232"/>
      <c r="N275" s="233"/>
      <c r="O275" s="234"/>
      <c r="P275" s="234"/>
      <c r="Q275" s="234"/>
      <c r="R275" s="234"/>
      <c r="S275" s="234"/>
      <c r="T275" s="235"/>
      <c r="U275" s="35"/>
      <c r="V275" s="35"/>
      <c r="W275" s="35"/>
      <c r="X275" s="35"/>
      <c r="Y275" s="35"/>
      <c r="Z275" s="35"/>
      <c r="AA275" s="35"/>
      <c r="AB275" s="35"/>
      <c r="AC275" s="35"/>
      <c r="AD275" s="35"/>
      <c r="AE275" s="35"/>
      <c r="AT275" s="18" t="s">
        <v>383</v>
      </c>
      <c r="AU275" s="18" t="s">
        <v>86</v>
      </c>
    </row>
    <row r="276" spans="1:65" s="2" customFormat="1" ht="6.95" customHeight="1">
      <c r="A276" s="35"/>
      <c r="B276" s="55"/>
      <c r="C276" s="56"/>
      <c r="D276" s="56"/>
      <c r="E276" s="56"/>
      <c r="F276" s="56"/>
      <c r="G276" s="56"/>
      <c r="H276" s="56"/>
      <c r="I276" s="56"/>
      <c r="J276" s="56"/>
      <c r="K276" s="56"/>
      <c r="L276" s="40"/>
      <c r="M276" s="35"/>
      <c r="O276" s="35"/>
      <c r="P276" s="35"/>
      <c r="Q276" s="35"/>
      <c r="R276" s="35"/>
      <c r="S276" s="35"/>
      <c r="T276" s="35"/>
      <c r="U276" s="35"/>
      <c r="V276" s="35"/>
      <c r="W276" s="35"/>
      <c r="X276" s="35"/>
      <c r="Y276" s="35"/>
      <c r="Z276" s="35"/>
      <c r="AA276" s="35"/>
      <c r="AB276" s="35"/>
      <c r="AC276" s="35"/>
      <c r="AD276" s="35"/>
      <c r="AE276" s="35"/>
    </row>
  </sheetData>
  <sheetProtection algorithmName="SHA-512" hashValue="aiOK5UN5kr3Ldtfx7TVceu4FD+CFvddw8V3OoaQR+WnZo4ObKHnIZB77prLihgakqQZ2+4Vabbkjbuvorr0WmA==" saltValue="TZUhfps6IUABO1WH8NA9LW/yxtFc4f8xPVPliWAD7NqgCFIXnEzG24k5/J4ziG0TnHmDpuAOEpIvujh5kk8q7A==" spinCount="100000" sheet="1" objects="1" scenarios="1" formatColumns="0" formatRows="0" autoFilter="0"/>
  <autoFilter ref="C134:K275"/>
  <mergeCells count="15">
    <mergeCell ref="E121:H121"/>
    <mergeCell ref="E125:H125"/>
    <mergeCell ref="E123:H123"/>
    <mergeCell ref="E127:H127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42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8" t="s">
        <v>209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86</v>
      </c>
    </row>
    <row r="4" spans="1:46" s="1" customFormat="1" ht="24.95" customHeight="1">
      <c r="B4" s="21"/>
      <c r="D4" s="118" t="s">
        <v>343</v>
      </c>
      <c r="L4" s="21"/>
      <c r="M4" s="119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20" t="s">
        <v>16</v>
      </c>
      <c r="L6" s="21"/>
    </row>
    <row r="7" spans="1:46" s="1" customFormat="1" ht="16.5" customHeight="1">
      <c r="B7" s="21"/>
      <c r="E7" s="317" t="str">
        <f>'Rekapitulace stavby'!K6</f>
        <v>VD Harcov, zajištění bezpečnosti za povodní</v>
      </c>
      <c r="F7" s="318"/>
      <c r="G7" s="318"/>
      <c r="H7" s="318"/>
      <c r="L7" s="21"/>
    </row>
    <row r="8" spans="1:46" ht="12.75">
      <c r="B8" s="21"/>
      <c r="D8" s="120" t="s">
        <v>344</v>
      </c>
      <c r="L8" s="21"/>
    </row>
    <row r="9" spans="1:46" s="1" customFormat="1" ht="16.5" customHeight="1">
      <c r="B9" s="21"/>
      <c r="E9" s="317" t="s">
        <v>4174</v>
      </c>
      <c r="F9" s="290"/>
      <c r="G9" s="290"/>
      <c r="H9" s="290"/>
      <c r="L9" s="21"/>
    </row>
    <row r="10" spans="1:46" s="1" customFormat="1" ht="12" customHeight="1">
      <c r="B10" s="21"/>
      <c r="D10" s="120" t="s">
        <v>346</v>
      </c>
      <c r="L10" s="21"/>
    </row>
    <row r="11" spans="1:46" s="2" customFormat="1" ht="16.5" customHeight="1">
      <c r="A11" s="35"/>
      <c r="B11" s="40"/>
      <c r="C11" s="35"/>
      <c r="D11" s="35"/>
      <c r="E11" s="327" t="s">
        <v>4519</v>
      </c>
      <c r="F11" s="319"/>
      <c r="G11" s="319"/>
      <c r="H11" s="319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>
      <c r="A12" s="35"/>
      <c r="B12" s="40"/>
      <c r="C12" s="35"/>
      <c r="D12" s="120" t="s">
        <v>828</v>
      </c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6.5" customHeight="1">
      <c r="A13" s="35"/>
      <c r="B13" s="40"/>
      <c r="C13" s="35"/>
      <c r="D13" s="35"/>
      <c r="E13" s="320" t="s">
        <v>4520</v>
      </c>
      <c r="F13" s="319"/>
      <c r="G13" s="319"/>
      <c r="H13" s="319"/>
      <c r="I13" s="35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1.25">
      <c r="A14" s="35"/>
      <c r="B14" s="40"/>
      <c r="C14" s="35"/>
      <c r="D14" s="35"/>
      <c r="E14" s="35"/>
      <c r="F14" s="35"/>
      <c r="G14" s="35"/>
      <c r="H14" s="35"/>
      <c r="I14" s="35"/>
      <c r="J14" s="35"/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customHeight="1">
      <c r="A15" s="35"/>
      <c r="B15" s="40"/>
      <c r="C15" s="35"/>
      <c r="D15" s="120" t="s">
        <v>18</v>
      </c>
      <c r="E15" s="35"/>
      <c r="F15" s="111" t="s">
        <v>1</v>
      </c>
      <c r="G15" s="35"/>
      <c r="H15" s="35"/>
      <c r="I15" s="120" t="s">
        <v>19</v>
      </c>
      <c r="J15" s="111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0" t="s">
        <v>20</v>
      </c>
      <c r="E16" s="35"/>
      <c r="F16" s="111" t="s">
        <v>21</v>
      </c>
      <c r="G16" s="35"/>
      <c r="H16" s="35"/>
      <c r="I16" s="120" t="s">
        <v>22</v>
      </c>
      <c r="J16" s="121" t="str">
        <f>'Rekapitulace stavby'!AN8</f>
        <v>7. 1. 2022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" customHeight="1">
      <c r="A17" s="35"/>
      <c r="B17" s="40"/>
      <c r="C17" s="35"/>
      <c r="D17" s="35"/>
      <c r="E17" s="35"/>
      <c r="F17" s="35"/>
      <c r="G17" s="35"/>
      <c r="H17" s="35"/>
      <c r="I17" s="35"/>
      <c r="J17" s="35"/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customHeight="1">
      <c r="A18" s="35"/>
      <c r="B18" s="40"/>
      <c r="C18" s="35"/>
      <c r="D18" s="120" t="s">
        <v>24</v>
      </c>
      <c r="E18" s="35"/>
      <c r="F18" s="35"/>
      <c r="G18" s="35"/>
      <c r="H18" s="35"/>
      <c r="I18" s="120" t="s">
        <v>25</v>
      </c>
      <c r="J18" s="111" t="s">
        <v>1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customHeight="1">
      <c r="A19" s="35"/>
      <c r="B19" s="40"/>
      <c r="C19" s="35"/>
      <c r="D19" s="35"/>
      <c r="E19" s="111" t="s">
        <v>26</v>
      </c>
      <c r="F19" s="35"/>
      <c r="G19" s="35"/>
      <c r="H19" s="35"/>
      <c r="I19" s="120" t="s">
        <v>27</v>
      </c>
      <c r="J19" s="111" t="s">
        <v>1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5" customHeight="1">
      <c r="A20" s="35"/>
      <c r="B20" s="40"/>
      <c r="C20" s="35"/>
      <c r="D20" s="35"/>
      <c r="E20" s="35"/>
      <c r="F20" s="35"/>
      <c r="G20" s="35"/>
      <c r="H20" s="35"/>
      <c r="I20" s="35"/>
      <c r="J20" s="35"/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customHeight="1">
      <c r="A21" s="35"/>
      <c r="B21" s="40"/>
      <c r="C21" s="35"/>
      <c r="D21" s="120" t="s">
        <v>28</v>
      </c>
      <c r="E21" s="35"/>
      <c r="F21" s="35"/>
      <c r="G21" s="35"/>
      <c r="H21" s="35"/>
      <c r="I21" s="120" t="s">
        <v>25</v>
      </c>
      <c r="J21" s="31" t="str">
        <f>'Rekapitulace stavby'!AN13</f>
        <v>Vyplň údaj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customHeight="1">
      <c r="A22" s="35"/>
      <c r="B22" s="40"/>
      <c r="C22" s="35"/>
      <c r="D22" s="35"/>
      <c r="E22" s="321" t="str">
        <f>'Rekapitulace stavby'!E14</f>
        <v>Vyplň údaj</v>
      </c>
      <c r="F22" s="322"/>
      <c r="G22" s="322"/>
      <c r="H22" s="322"/>
      <c r="I22" s="120" t="s">
        <v>27</v>
      </c>
      <c r="J22" s="31" t="str">
        <f>'Rekapitulace stavby'!AN14</f>
        <v>Vyplň údaj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5" customHeight="1">
      <c r="A23" s="35"/>
      <c r="B23" s="40"/>
      <c r="C23" s="35"/>
      <c r="D23" s="35"/>
      <c r="E23" s="35"/>
      <c r="F23" s="35"/>
      <c r="G23" s="35"/>
      <c r="H23" s="35"/>
      <c r="I23" s="35"/>
      <c r="J23" s="35"/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customHeight="1">
      <c r="A24" s="35"/>
      <c r="B24" s="40"/>
      <c r="C24" s="35"/>
      <c r="D24" s="120" t="s">
        <v>30</v>
      </c>
      <c r="E24" s="35"/>
      <c r="F24" s="35"/>
      <c r="G24" s="35"/>
      <c r="H24" s="35"/>
      <c r="I24" s="120" t="s">
        <v>25</v>
      </c>
      <c r="J24" s="111" t="s">
        <v>1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customHeight="1">
      <c r="A25" s="35"/>
      <c r="B25" s="40"/>
      <c r="C25" s="35"/>
      <c r="D25" s="35"/>
      <c r="E25" s="111" t="s">
        <v>31</v>
      </c>
      <c r="F25" s="35"/>
      <c r="G25" s="35"/>
      <c r="H25" s="35"/>
      <c r="I25" s="120" t="s">
        <v>27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5" customHeight="1">
      <c r="A26" s="35"/>
      <c r="B26" s="40"/>
      <c r="C26" s="35"/>
      <c r="D26" s="35"/>
      <c r="E26" s="35"/>
      <c r="F26" s="35"/>
      <c r="G26" s="35"/>
      <c r="H26" s="35"/>
      <c r="I26" s="35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customHeight="1">
      <c r="A27" s="35"/>
      <c r="B27" s="40"/>
      <c r="C27" s="35"/>
      <c r="D27" s="120" t="s">
        <v>33</v>
      </c>
      <c r="E27" s="35"/>
      <c r="F27" s="35"/>
      <c r="G27" s="35"/>
      <c r="H27" s="35"/>
      <c r="I27" s="120" t="s">
        <v>25</v>
      </c>
      <c r="J27" s="111" t="str">
        <f>IF('Rekapitulace stavby'!AN19="","",'Rekapitulace stavby'!AN19)</f>
        <v/>
      </c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customHeight="1">
      <c r="A28" s="35"/>
      <c r="B28" s="40"/>
      <c r="C28" s="35"/>
      <c r="D28" s="35"/>
      <c r="E28" s="111" t="str">
        <f>IF('Rekapitulace stavby'!E20="","",'Rekapitulace stavby'!E20)</f>
        <v xml:space="preserve"> </v>
      </c>
      <c r="F28" s="35"/>
      <c r="G28" s="35"/>
      <c r="H28" s="35"/>
      <c r="I28" s="120" t="s">
        <v>27</v>
      </c>
      <c r="J28" s="111" t="str">
        <f>IF('Rekapitulace stavby'!AN20="","",'Rekapitulace stavby'!AN20)</f>
        <v/>
      </c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>
      <c r="A29" s="35"/>
      <c r="B29" s="40"/>
      <c r="C29" s="35"/>
      <c r="D29" s="35"/>
      <c r="E29" s="35"/>
      <c r="F29" s="35"/>
      <c r="G29" s="35"/>
      <c r="H29" s="35"/>
      <c r="I29" s="35"/>
      <c r="J29" s="35"/>
      <c r="K29" s="35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customHeight="1">
      <c r="A30" s="35"/>
      <c r="B30" s="40"/>
      <c r="C30" s="35"/>
      <c r="D30" s="120" t="s">
        <v>35</v>
      </c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16.5" customHeight="1">
      <c r="A31" s="122"/>
      <c r="B31" s="123"/>
      <c r="C31" s="122"/>
      <c r="D31" s="122"/>
      <c r="E31" s="323" t="s">
        <v>1</v>
      </c>
      <c r="F31" s="323"/>
      <c r="G31" s="323"/>
      <c r="H31" s="323"/>
      <c r="I31" s="122"/>
      <c r="J31" s="122"/>
      <c r="K31" s="122"/>
      <c r="L31" s="124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6.95" customHeight="1">
      <c r="A32" s="35"/>
      <c r="B32" s="40"/>
      <c r="C32" s="35"/>
      <c r="D32" s="35"/>
      <c r="E32" s="35"/>
      <c r="F32" s="35"/>
      <c r="G32" s="35"/>
      <c r="H32" s="35"/>
      <c r="I32" s="35"/>
      <c r="J32" s="35"/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customHeight="1">
      <c r="A34" s="35"/>
      <c r="B34" s="40"/>
      <c r="C34" s="35"/>
      <c r="D34" s="126" t="s">
        <v>37</v>
      </c>
      <c r="E34" s="35"/>
      <c r="F34" s="35"/>
      <c r="G34" s="35"/>
      <c r="H34" s="35"/>
      <c r="I34" s="35"/>
      <c r="J34" s="127">
        <f>ROUND(J132,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5" customHeight="1">
      <c r="A35" s="35"/>
      <c r="B35" s="40"/>
      <c r="C35" s="35"/>
      <c r="D35" s="125"/>
      <c r="E35" s="125"/>
      <c r="F35" s="125"/>
      <c r="G35" s="125"/>
      <c r="H35" s="125"/>
      <c r="I35" s="125"/>
      <c r="J35" s="125"/>
      <c r="K35" s="12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35"/>
      <c r="F36" s="128" t="s">
        <v>39</v>
      </c>
      <c r="G36" s="35"/>
      <c r="H36" s="35"/>
      <c r="I36" s="128" t="s">
        <v>38</v>
      </c>
      <c r="J36" s="128" t="s">
        <v>40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customHeight="1">
      <c r="A37" s="35"/>
      <c r="B37" s="40"/>
      <c r="C37" s="35"/>
      <c r="D37" s="129" t="s">
        <v>41</v>
      </c>
      <c r="E37" s="120" t="s">
        <v>42</v>
      </c>
      <c r="F37" s="130">
        <f>ROUND((SUM(BE132:BE241)),  2)</f>
        <v>0</v>
      </c>
      <c r="G37" s="35"/>
      <c r="H37" s="35"/>
      <c r="I37" s="131">
        <v>0.21</v>
      </c>
      <c r="J37" s="130">
        <f>ROUND(((SUM(BE132:BE241))*I37),  2)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customHeight="1">
      <c r="A38" s="35"/>
      <c r="B38" s="40"/>
      <c r="C38" s="35"/>
      <c r="D38" s="35"/>
      <c r="E38" s="120" t="s">
        <v>43</v>
      </c>
      <c r="F38" s="130">
        <f>ROUND((SUM(BF132:BF241)),  2)</f>
        <v>0</v>
      </c>
      <c r="G38" s="35"/>
      <c r="H38" s="35"/>
      <c r="I38" s="131">
        <v>0.15</v>
      </c>
      <c r="J38" s="130">
        <f>ROUND(((SUM(BF132:BF241))*I38),  2)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0" t="s">
        <v>44</v>
      </c>
      <c r="F39" s="130">
        <f>ROUND((SUM(BG132:BG241)),  2)</f>
        <v>0</v>
      </c>
      <c r="G39" s="35"/>
      <c r="H39" s="35"/>
      <c r="I39" s="131">
        <v>0.21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hidden="1" customHeight="1">
      <c r="A40" s="35"/>
      <c r="B40" s="40"/>
      <c r="C40" s="35"/>
      <c r="D40" s="35"/>
      <c r="E40" s="120" t="s">
        <v>45</v>
      </c>
      <c r="F40" s="130">
        <f>ROUND((SUM(BH132:BH241)),  2)</f>
        <v>0</v>
      </c>
      <c r="G40" s="35"/>
      <c r="H40" s="35"/>
      <c r="I40" s="131">
        <v>0.15</v>
      </c>
      <c r="J40" s="130">
        <f>0</f>
        <v>0</v>
      </c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5" hidden="1" customHeight="1">
      <c r="A41" s="35"/>
      <c r="B41" s="40"/>
      <c r="C41" s="35"/>
      <c r="D41" s="35"/>
      <c r="E41" s="120" t="s">
        <v>46</v>
      </c>
      <c r="F41" s="130">
        <f>ROUND((SUM(BI132:BI241)),  2)</f>
        <v>0</v>
      </c>
      <c r="G41" s="35"/>
      <c r="H41" s="35"/>
      <c r="I41" s="131">
        <v>0</v>
      </c>
      <c r="J41" s="130">
        <f>0</f>
        <v>0</v>
      </c>
      <c r="K41" s="35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5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customHeight="1">
      <c r="A43" s="35"/>
      <c r="B43" s="40"/>
      <c r="C43" s="132"/>
      <c r="D43" s="133" t="s">
        <v>47</v>
      </c>
      <c r="E43" s="134"/>
      <c r="F43" s="134"/>
      <c r="G43" s="135" t="s">
        <v>48</v>
      </c>
      <c r="H43" s="136" t="s">
        <v>49</v>
      </c>
      <c r="I43" s="134"/>
      <c r="J43" s="137">
        <f>SUM(J34:J41)</f>
        <v>0</v>
      </c>
      <c r="K43" s="138"/>
      <c r="L43" s="52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5" customHeight="1">
      <c r="A44" s="35"/>
      <c r="B44" s="40"/>
      <c r="C44" s="35"/>
      <c r="D44" s="35"/>
      <c r="E44" s="35"/>
      <c r="F44" s="35"/>
      <c r="G44" s="35"/>
      <c r="H44" s="35"/>
      <c r="I44" s="35"/>
      <c r="J44" s="35"/>
      <c r="K44" s="35"/>
      <c r="L44" s="52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39" t="s">
        <v>50</v>
      </c>
      <c r="E50" s="140"/>
      <c r="F50" s="140"/>
      <c r="G50" s="139" t="s">
        <v>51</v>
      </c>
      <c r="H50" s="140"/>
      <c r="I50" s="140"/>
      <c r="J50" s="140"/>
      <c r="K50" s="140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41" t="s">
        <v>52</v>
      </c>
      <c r="E61" s="142"/>
      <c r="F61" s="143" t="s">
        <v>53</v>
      </c>
      <c r="G61" s="141" t="s">
        <v>52</v>
      </c>
      <c r="H61" s="142"/>
      <c r="I61" s="142"/>
      <c r="J61" s="144" t="s">
        <v>53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39" t="s">
        <v>54</v>
      </c>
      <c r="E65" s="145"/>
      <c r="F65" s="145"/>
      <c r="G65" s="139" t="s">
        <v>55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41" t="s">
        <v>52</v>
      </c>
      <c r="E76" s="142"/>
      <c r="F76" s="143" t="s">
        <v>53</v>
      </c>
      <c r="G76" s="141" t="s">
        <v>52</v>
      </c>
      <c r="H76" s="142"/>
      <c r="I76" s="142"/>
      <c r="J76" s="144" t="s">
        <v>53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348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24" t="str">
        <f>E7</f>
        <v>VD Harcov, zajištění bezpečnosti za povodní</v>
      </c>
      <c r="F85" s="325"/>
      <c r="G85" s="325"/>
      <c r="H85" s="325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344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1" customFormat="1" ht="16.5" customHeight="1">
      <c r="B87" s="22"/>
      <c r="C87" s="23"/>
      <c r="D87" s="23"/>
      <c r="E87" s="324" t="s">
        <v>4174</v>
      </c>
      <c r="F87" s="275"/>
      <c r="G87" s="275"/>
      <c r="H87" s="275"/>
      <c r="I87" s="23"/>
      <c r="J87" s="23"/>
      <c r="K87" s="23"/>
      <c r="L87" s="21"/>
    </row>
    <row r="88" spans="1:31" s="1" customFormat="1" ht="12" customHeight="1">
      <c r="B88" s="22"/>
      <c r="C88" s="30" t="s">
        <v>346</v>
      </c>
      <c r="D88" s="23"/>
      <c r="E88" s="23"/>
      <c r="F88" s="23"/>
      <c r="G88" s="23"/>
      <c r="H88" s="23"/>
      <c r="I88" s="23"/>
      <c r="J88" s="23"/>
      <c r="K88" s="23"/>
      <c r="L88" s="21"/>
    </row>
    <row r="89" spans="1:31" s="2" customFormat="1" ht="16.5" customHeight="1">
      <c r="A89" s="35"/>
      <c r="B89" s="36"/>
      <c r="C89" s="37"/>
      <c r="D89" s="37"/>
      <c r="E89" s="328" t="s">
        <v>4519</v>
      </c>
      <c r="F89" s="326"/>
      <c r="G89" s="326"/>
      <c r="H89" s="326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12" customHeight="1">
      <c r="A90" s="35"/>
      <c r="B90" s="36"/>
      <c r="C90" s="30" t="s">
        <v>828</v>
      </c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6.5" customHeight="1">
      <c r="A91" s="35"/>
      <c r="B91" s="36"/>
      <c r="C91" s="37"/>
      <c r="D91" s="37"/>
      <c r="E91" s="297" t="str">
        <f>E13</f>
        <v>11.3 - Rekonstrukce plotu v podhrází</v>
      </c>
      <c r="F91" s="326"/>
      <c r="G91" s="326"/>
      <c r="H91" s="326"/>
      <c r="I91" s="37"/>
      <c r="J91" s="37"/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2" customHeight="1">
      <c r="A93" s="35"/>
      <c r="B93" s="36"/>
      <c r="C93" s="30" t="s">
        <v>20</v>
      </c>
      <c r="D93" s="37"/>
      <c r="E93" s="37"/>
      <c r="F93" s="28" t="str">
        <f>F16</f>
        <v>Liberec</v>
      </c>
      <c r="G93" s="37"/>
      <c r="H93" s="37"/>
      <c r="I93" s="30" t="s">
        <v>22</v>
      </c>
      <c r="J93" s="67" t="str">
        <f>IF(J16="","",J16)</f>
        <v>7. 1. 2022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6.95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5.2" customHeight="1">
      <c r="A95" s="35"/>
      <c r="B95" s="36"/>
      <c r="C95" s="30" t="s">
        <v>24</v>
      </c>
      <c r="D95" s="37"/>
      <c r="E95" s="37"/>
      <c r="F95" s="28" t="str">
        <f>E19</f>
        <v>Povodí Labe, státní podnik</v>
      </c>
      <c r="G95" s="37"/>
      <c r="H95" s="37"/>
      <c r="I95" s="30" t="s">
        <v>30</v>
      </c>
      <c r="J95" s="33" t="str">
        <f>E25</f>
        <v>Valbek, spol. s.r.o.</v>
      </c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15.2" customHeight="1">
      <c r="A96" s="35"/>
      <c r="B96" s="36"/>
      <c r="C96" s="30" t="s">
        <v>28</v>
      </c>
      <c r="D96" s="37"/>
      <c r="E96" s="37"/>
      <c r="F96" s="28" t="str">
        <f>IF(E22="","",E22)</f>
        <v>Vyplň údaj</v>
      </c>
      <c r="G96" s="37"/>
      <c r="H96" s="37"/>
      <c r="I96" s="30" t="s">
        <v>33</v>
      </c>
      <c r="J96" s="33" t="str">
        <f>E28</f>
        <v xml:space="preserve"> 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9.25" customHeight="1">
      <c r="A98" s="35"/>
      <c r="B98" s="36"/>
      <c r="C98" s="150" t="s">
        <v>349</v>
      </c>
      <c r="D98" s="151"/>
      <c r="E98" s="151"/>
      <c r="F98" s="151"/>
      <c r="G98" s="151"/>
      <c r="H98" s="151"/>
      <c r="I98" s="151"/>
      <c r="J98" s="152" t="s">
        <v>350</v>
      </c>
      <c r="K98" s="151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47" s="2" customFormat="1" ht="10.35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47" s="2" customFormat="1" ht="22.9" customHeight="1">
      <c r="A100" s="35"/>
      <c r="B100" s="36"/>
      <c r="C100" s="153" t="s">
        <v>351</v>
      </c>
      <c r="D100" s="37"/>
      <c r="E100" s="37"/>
      <c r="F100" s="37"/>
      <c r="G100" s="37"/>
      <c r="H100" s="37"/>
      <c r="I100" s="37"/>
      <c r="J100" s="85">
        <f>J132</f>
        <v>0</v>
      </c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8" t="s">
        <v>352</v>
      </c>
    </row>
    <row r="101" spans="1:47" s="9" customFormat="1" ht="24.95" customHeight="1">
      <c r="B101" s="154"/>
      <c r="C101" s="155"/>
      <c r="D101" s="156" t="s">
        <v>601</v>
      </c>
      <c r="E101" s="157"/>
      <c r="F101" s="157"/>
      <c r="G101" s="157"/>
      <c r="H101" s="157"/>
      <c r="I101" s="157"/>
      <c r="J101" s="158">
        <f>J133</f>
        <v>0</v>
      </c>
      <c r="K101" s="155"/>
      <c r="L101" s="159"/>
    </row>
    <row r="102" spans="1:47" s="10" customFormat="1" ht="19.899999999999999" customHeight="1">
      <c r="B102" s="160"/>
      <c r="C102" s="105"/>
      <c r="D102" s="161" t="s">
        <v>602</v>
      </c>
      <c r="E102" s="162"/>
      <c r="F102" s="162"/>
      <c r="G102" s="162"/>
      <c r="H102" s="162"/>
      <c r="I102" s="162"/>
      <c r="J102" s="163">
        <f>J134</f>
        <v>0</v>
      </c>
      <c r="K102" s="105"/>
      <c r="L102" s="164"/>
    </row>
    <row r="103" spans="1:47" s="10" customFormat="1" ht="19.899999999999999" customHeight="1">
      <c r="B103" s="160"/>
      <c r="C103" s="105"/>
      <c r="D103" s="161" t="s">
        <v>603</v>
      </c>
      <c r="E103" s="162"/>
      <c r="F103" s="162"/>
      <c r="G103" s="162"/>
      <c r="H103" s="162"/>
      <c r="I103" s="162"/>
      <c r="J103" s="163">
        <f>J147</f>
        <v>0</v>
      </c>
      <c r="K103" s="105"/>
      <c r="L103" s="164"/>
    </row>
    <row r="104" spans="1:47" s="10" customFormat="1" ht="19.899999999999999" customHeight="1">
      <c r="B104" s="160"/>
      <c r="C104" s="105"/>
      <c r="D104" s="161" t="s">
        <v>604</v>
      </c>
      <c r="E104" s="162"/>
      <c r="F104" s="162"/>
      <c r="G104" s="162"/>
      <c r="H104" s="162"/>
      <c r="I104" s="162"/>
      <c r="J104" s="163">
        <f>J157</f>
        <v>0</v>
      </c>
      <c r="K104" s="105"/>
      <c r="L104" s="164"/>
    </row>
    <row r="105" spans="1:47" s="10" customFormat="1" ht="19.899999999999999" customHeight="1">
      <c r="B105" s="160"/>
      <c r="C105" s="105"/>
      <c r="D105" s="161" t="s">
        <v>830</v>
      </c>
      <c r="E105" s="162"/>
      <c r="F105" s="162"/>
      <c r="G105" s="162"/>
      <c r="H105" s="162"/>
      <c r="I105" s="162"/>
      <c r="J105" s="163">
        <f>J194</f>
        <v>0</v>
      </c>
      <c r="K105" s="105"/>
      <c r="L105" s="164"/>
    </row>
    <row r="106" spans="1:47" s="10" customFormat="1" ht="19.899999999999999" customHeight="1">
      <c r="B106" s="160"/>
      <c r="C106" s="105"/>
      <c r="D106" s="161" t="s">
        <v>605</v>
      </c>
      <c r="E106" s="162"/>
      <c r="F106" s="162"/>
      <c r="G106" s="162"/>
      <c r="H106" s="162"/>
      <c r="I106" s="162"/>
      <c r="J106" s="163">
        <f>J198</f>
        <v>0</v>
      </c>
      <c r="K106" s="105"/>
      <c r="L106" s="164"/>
    </row>
    <row r="107" spans="1:47" s="10" customFormat="1" ht="19.899999999999999" customHeight="1">
      <c r="B107" s="160"/>
      <c r="C107" s="105"/>
      <c r="D107" s="161" t="s">
        <v>606</v>
      </c>
      <c r="E107" s="162"/>
      <c r="F107" s="162"/>
      <c r="G107" s="162"/>
      <c r="H107" s="162"/>
      <c r="I107" s="162"/>
      <c r="J107" s="163">
        <f>J226</f>
        <v>0</v>
      </c>
      <c r="K107" s="105"/>
      <c r="L107" s="164"/>
    </row>
    <row r="108" spans="1:47" s="10" customFormat="1" ht="19.899999999999999" customHeight="1">
      <c r="B108" s="160"/>
      <c r="C108" s="105"/>
      <c r="D108" s="161" t="s">
        <v>607</v>
      </c>
      <c r="E108" s="162"/>
      <c r="F108" s="162"/>
      <c r="G108" s="162"/>
      <c r="H108" s="162"/>
      <c r="I108" s="162"/>
      <c r="J108" s="163">
        <f>J239</f>
        <v>0</v>
      </c>
      <c r="K108" s="105"/>
      <c r="L108" s="164"/>
    </row>
    <row r="109" spans="1:47" s="2" customFormat="1" ht="21.75" customHeight="1">
      <c r="A109" s="35"/>
      <c r="B109" s="36"/>
      <c r="C109" s="37"/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6.95" customHeight="1">
      <c r="A110" s="35"/>
      <c r="B110" s="55"/>
      <c r="C110" s="56"/>
      <c r="D110" s="56"/>
      <c r="E110" s="56"/>
      <c r="F110" s="56"/>
      <c r="G110" s="56"/>
      <c r="H110" s="56"/>
      <c r="I110" s="56"/>
      <c r="J110" s="56"/>
      <c r="K110" s="56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4" spans="1:31" s="2" customFormat="1" ht="6.95" customHeight="1">
      <c r="A114" s="35"/>
      <c r="B114" s="57"/>
      <c r="C114" s="58"/>
      <c r="D114" s="58"/>
      <c r="E114" s="58"/>
      <c r="F114" s="58"/>
      <c r="G114" s="58"/>
      <c r="H114" s="58"/>
      <c r="I114" s="58"/>
      <c r="J114" s="58"/>
      <c r="K114" s="58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31" s="2" customFormat="1" ht="24.95" customHeight="1">
      <c r="A115" s="35"/>
      <c r="B115" s="36"/>
      <c r="C115" s="24" t="s">
        <v>359</v>
      </c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31" s="2" customFormat="1" ht="6.95" customHeight="1">
      <c r="A116" s="35"/>
      <c r="B116" s="36"/>
      <c r="C116" s="37"/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2" customFormat="1" ht="12" customHeight="1">
      <c r="A117" s="35"/>
      <c r="B117" s="36"/>
      <c r="C117" s="30" t="s">
        <v>16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2" customFormat="1" ht="16.5" customHeight="1">
      <c r="A118" s="35"/>
      <c r="B118" s="36"/>
      <c r="C118" s="37"/>
      <c r="D118" s="37"/>
      <c r="E118" s="324" t="str">
        <f>E7</f>
        <v>VD Harcov, zajištění bezpečnosti za povodní</v>
      </c>
      <c r="F118" s="325"/>
      <c r="G118" s="325"/>
      <c r="H118" s="325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31" s="1" customFormat="1" ht="12" customHeight="1">
      <c r="B119" s="22"/>
      <c r="C119" s="30" t="s">
        <v>344</v>
      </c>
      <c r="D119" s="23"/>
      <c r="E119" s="23"/>
      <c r="F119" s="23"/>
      <c r="G119" s="23"/>
      <c r="H119" s="23"/>
      <c r="I119" s="23"/>
      <c r="J119" s="23"/>
      <c r="K119" s="23"/>
      <c r="L119" s="21"/>
    </row>
    <row r="120" spans="1:31" s="1" customFormat="1" ht="16.5" customHeight="1">
      <c r="B120" s="22"/>
      <c r="C120" s="23"/>
      <c r="D120" s="23"/>
      <c r="E120" s="324" t="s">
        <v>4174</v>
      </c>
      <c r="F120" s="275"/>
      <c r="G120" s="275"/>
      <c r="H120" s="275"/>
      <c r="I120" s="23"/>
      <c r="J120" s="23"/>
      <c r="K120" s="23"/>
      <c r="L120" s="21"/>
    </row>
    <row r="121" spans="1:31" s="1" customFormat="1" ht="12" customHeight="1">
      <c r="B121" s="22"/>
      <c r="C121" s="30" t="s">
        <v>346</v>
      </c>
      <c r="D121" s="23"/>
      <c r="E121" s="23"/>
      <c r="F121" s="23"/>
      <c r="G121" s="23"/>
      <c r="H121" s="23"/>
      <c r="I121" s="23"/>
      <c r="J121" s="23"/>
      <c r="K121" s="23"/>
      <c r="L121" s="21"/>
    </row>
    <row r="122" spans="1:31" s="2" customFormat="1" ht="16.5" customHeight="1">
      <c r="A122" s="35"/>
      <c r="B122" s="36"/>
      <c r="C122" s="37"/>
      <c r="D122" s="37"/>
      <c r="E122" s="328" t="s">
        <v>4519</v>
      </c>
      <c r="F122" s="326"/>
      <c r="G122" s="326"/>
      <c r="H122" s="326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2" customFormat="1" ht="12" customHeight="1">
      <c r="A123" s="35"/>
      <c r="B123" s="36"/>
      <c r="C123" s="30" t="s">
        <v>828</v>
      </c>
      <c r="D123" s="37"/>
      <c r="E123" s="37"/>
      <c r="F123" s="37"/>
      <c r="G123" s="37"/>
      <c r="H123" s="3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16.5" customHeight="1">
      <c r="A124" s="35"/>
      <c r="B124" s="36"/>
      <c r="C124" s="37"/>
      <c r="D124" s="37"/>
      <c r="E124" s="297" t="str">
        <f>E13</f>
        <v>11.3 - Rekonstrukce plotu v podhrází</v>
      </c>
      <c r="F124" s="326"/>
      <c r="G124" s="326"/>
      <c r="H124" s="326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6.95" customHeight="1">
      <c r="A125" s="35"/>
      <c r="B125" s="36"/>
      <c r="C125" s="37"/>
      <c r="D125" s="37"/>
      <c r="E125" s="37"/>
      <c r="F125" s="37"/>
      <c r="G125" s="37"/>
      <c r="H125" s="37"/>
      <c r="I125" s="37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12" customHeight="1">
      <c r="A126" s="35"/>
      <c r="B126" s="36"/>
      <c r="C126" s="30" t="s">
        <v>20</v>
      </c>
      <c r="D126" s="37"/>
      <c r="E126" s="37"/>
      <c r="F126" s="28" t="str">
        <f>F16</f>
        <v>Liberec</v>
      </c>
      <c r="G126" s="37"/>
      <c r="H126" s="37"/>
      <c r="I126" s="30" t="s">
        <v>22</v>
      </c>
      <c r="J126" s="67" t="str">
        <f>IF(J16="","",J16)</f>
        <v>7. 1. 2022</v>
      </c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6.95" customHeight="1">
      <c r="A127" s="35"/>
      <c r="B127" s="36"/>
      <c r="C127" s="37"/>
      <c r="D127" s="37"/>
      <c r="E127" s="37"/>
      <c r="F127" s="37"/>
      <c r="G127" s="37"/>
      <c r="H127" s="37"/>
      <c r="I127" s="37"/>
      <c r="J127" s="37"/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15.2" customHeight="1">
      <c r="A128" s="35"/>
      <c r="B128" s="36"/>
      <c r="C128" s="30" t="s">
        <v>24</v>
      </c>
      <c r="D128" s="37"/>
      <c r="E128" s="37"/>
      <c r="F128" s="28" t="str">
        <f>E19</f>
        <v>Povodí Labe, státní podnik</v>
      </c>
      <c r="G128" s="37"/>
      <c r="H128" s="37"/>
      <c r="I128" s="30" t="s">
        <v>30</v>
      </c>
      <c r="J128" s="33" t="str">
        <f>E25</f>
        <v>Valbek, spol. s.r.o.</v>
      </c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2" customFormat="1" ht="15.2" customHeight="1">
      <c r="A129" s="35"/>
      <c r="B129" s="36"/>
      <c r="C129" s="30" t="s">
        <v>28</v>
      </c>
      <c r="D129" s="37"/>
      <c r="E129" s="37"/>
      <c r="F129" s="28" t="str">
        <f>IF(E22="","",E22)</f>
        <v>Vyplň údaj</v>
      </c>
      <c r="G129" s="37"/>
      <c r="H129" s="37"/>
      <c r="I129" s="30" t="s">
        <v>33</v>
      </c>
      <c r="J129" s="33" t="str">
        <f>E28</f>
        <v xml:space="preserve"> </v>
      </c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2" customFormat="1" ht="10.35" customHeight="1">
      <c r="A130" s="35"/>
      <c r="B130" s="36"/>
      <c r="C130" s="37"/>
      <c r="D130" s="37"/>
      <c r="E130" s="37"/>
      <c r="F130" s="37"/>
      <c r="G130" s="37"/>
      <c r="H130" s="37"/>
      <c r="I130" s="37"/>
      <c r="J130" s="37"/>
      <c r="K130" s="37"/>
      <c r="L130" s="52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pans="1:65" s="11" customFormat="1" ht="29.25" customHeight="1">
      <c r="A131" s="165"/>
      <c r="B131" s="166"/>
      <c r="C131" s="167" t="s">
        <v>360</v>
      </c>
      <c r="D131" s="168" t="s">
        <v>62</v>
      </c>
      <c r="E131" s="168" t="s">
        <v>58</v>
      </c>
      <c r="F131" s="168" t="s">
        <v>59</v>
      </c>
      <c r="G131" s="168" t="s">
        <v>361</v>
      </c>
      <c r="H131" s="168" t="s">
        <v>362</v>
      </c>
      <c r="I131" s="168" t="s">
        <v>363</v>
      </c>
      <c r="J131" s="168" t="s">
        <v>350</v>
      </c>
      <c r="K131" s="169" t="s">
        <v>364</v>
      </c>
      <c r="L131" s="170"/>
      <c r="M131" s="76" t="s">
        <v>1</v>
      </c>
      <c r="N131" s="77" t="s">
        <v>41</v>
      </c>
      <c r="O131" s="77" t="s">
        <v>365</v>
      </c>
      <c r="P131" s="77" t="s">
        <v>366</v>
      </c>
      <c r="Q131" s="77" t="s">
        <v>367</v>
      </c>
      <c r="R131" s="77" t="s">
        <v>368</v>
      </c>
      <c r="S131" s="77" t="s">
        <v>369</v>
      </c>
      <c r="T131" s="78" t="s">
        <v>370</v>
      </c>
      <c r="U131" s="165"/>
      <c r="V131" s="165"/>
      <c r="W131" s="165"/>
      <c r="X131" s="165"/>
      <c r="Y131" s="165"/>
      <c r="Z131" s="165"/>
      <c r="AA131" s="165"/>
      <c r="AB131" s="165"/>
      <c r="AC131" s="165"/>
      <c r="AD131" s="165"/>
      <c r="AE131" s="165"/>
    </row>
    <row r="132" spans="1:65" s="2" customFormat="1" ht="22.9" customHeight="1">
      <c r="A132" s="35"/>
      <c r="B132" s="36"/>
      <c r="C132" s="83" t="s">
        <v>371</v>
      </c>
      <c r="D132" s="37"/>
      <c r="E132" s="37"/>
      <c r="F132" s="37"/>
      <c r="G132" s="37"/>
      <c r="H132" s="37"/>
      <c r="I132" s="37"/>
      <c r="J132" s="171">
        <f>BK132</f>
        <v>0</v>
      </c>
      <c r="K132" s="37"/>
      <c r="L132" s="40"/>
      <c r="M132" s="79"/>
      <c r="N132" s="172"/>
      <c r="O132" s="80"/>
      <c r="P132" s="173">
        <f>P133</f>
        <v>0</v>
      </c>
      <c r="Q132" s="80"/>
      <c r="R132" s="173">
        <f>R133</f>
        <v>193.53174916</v>
      </c>
      <c r="S132" s="80"/>
      <c r="T132" s="174">
        <f>T133</f>
        <v>51.409080000000003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T132" s="18" t="s">
        <v>76</v>
      </c>
      <c r="AU132" s="18" t="s">
        <v>352</v>
      </c>
      <c r="BK132" s="175">
        <f>BK133</f>
        <v>0</v>
      </c>
    </row>
    <row r="133" spans="1:65" s="12" customFormat="1" ht="25.9" customHeight="1">
      <c r="B133" s="176"/>
      <c r="C133" s="177"/>
      <c r="D133" s="178" t="s">
        <v>76</v>
      </c>
      <c r="E133" s="179" t="s">
        <v>610</v>
      </c>
      <c r="F133" s="179" t="s">
        <v>611</v>
      </c>
      <c r="G133" s="177"/>
      <c r="H133" s="177"/>
      <c r="I133" s="180"/>
      <c r="J133" s="181">
        <f>BK133</f>
        <v>0</v>
      </c>
      <c r="K133" s="177"/>
      <c r="L133" s="182"/>
      <c r="M133" s="183"/>
      <c r="N133" s="184"/>
      <c r="O133" s="184"/>
      <c r="P133" s="185">
        <f>P134+P147+P157+P194+P198+P226+P239</f>
        <v>0</v>
      </c>
      <c r="Q133" s="184"/>
      <c r="R133" s="185">
        <f>R134+R147+R157+R194+R198+R226+R239</f>
        <v>193.53174916</v>
      </c>
      <c r="S133" s="184"/>
      <c r="T133" s="186">
        <f>T134+T147+T157+T194+T198+T226+T239</f>
        <v>51.409080000000003</v>
      </c>
      <c r="AR133" s="187" t="s">
        <v>84</v>
      </c>
      <c r="AT133" s="188" t="s">
        <v>76</v>
      </c>
      <c r="AU133" s="188" t="s">
        <v>77</v>
      </c>
      <c r="AY133" s="187" t="s">
        <v>375</v>
      </c>
      <c r="BK133" s="189">
        <f>BK134+BK147+BK157+BK194+BK198+BK226+BK239</f>
        <v>0</v>
      </c>
    </row>
    <row r="134" spans="1:65" s="12" customFormat="1" ht="22.9" customHeight="1">
      <c r="B134" s="176"/>
      <c r="C134" s="177"/>
      <c r="D134" s="178" t="s">
        <v>76</v>
      </c>
      <c r="E134" s="190" t="s">
        <v>84</v>
      </c>
      <c r="F134" s="190" t="s">
        <v>612</v>
      </c>
      <c r="G134" s="177"/>
      <c r="H134" s="177"/>
      <c r="I134" s="180"/>
      <c r="J134" s="191">
        <f>BK134</f>
        <v>0</v>
      </c>
      <c r="K134" s="177"/>
      <c r="L134" s="182"/>
      <c r="M134" s="183"/>
      <c r="N134" s="184"/>
      <c r="O134" s="184"/>
      <c r="P134" s="185">
        <f>SUM(P135:P146)</f>
        <v>0</v>
      </c>
      <c r="Q134" s="184"/>
      <c r="R134" s="185">
        <f>SUM(R135:R146)</f>
        <v>0</v>
      </c>
      <c r="S134" s="184"/>
      <c r="T134" s="186">
        <f>SUM(T135:T146)</f>
        <v>0</v>
      </c>
      <c r="AR134" s="187" t="s">
        <v>84</v>
      </c>
      <c r="AT134" s="188" t="s">
        <v>76</v>
      </c>
      <c r="AU134" s="188" t="s">
        <v>84</v>
      </c>
      <c r="AY134" s="187" t="s">
        <v>375</v>
      </c>
      <c r="BK134" s="189">
        <f>SUM(BK135:BK146)</f>
        <v>0</v>
      </c>
    </row>
    <row r="135" spans="1:65" s="2" customFormat="1" ht="16.5" customHeight="1">
      <c r="A135" s="35"/>
      <c r="B135" s="36"/>
      <c r="C135" s="192" t="s">
        <v>84</v>
      </c>
      <c r="D135" s="192" t="s">
        <v>377</v>
      </c>
      <c r="E135" s="193" t="s">
        <v>4521</v>
      </c>
      <c r="F135" s="194" t="s">
        <v>4522</v>
      </c>
      <c r="G135" s="195" t="s">
        <v>702</v>
      </c>
      <c r="H135" s="196">
        <v>15</v>
      </c>
      <c r="I135" s="197"/>
      <c r="J135" s="198">
        <f>ROUND(I135*H135,2)</f>
        <v>0</v>
      </c>
      <c r="K135" s="194" t="s">
        <v>408</v>
      </c>
      <c r="L135" s="40"/>
      <c r="M135" s="199" t="s">
        <v>1</v>
      </c>
      <c r="N135" s="200" t="s">
        <v>42</v>
      </c>
      <c r="O135" s="72"/>
      <c r="P135" s="201">
        <f>O135*H135</f>
        <v>0</v>
      </c>
      <c r="Q135" s="201">
        <v>0</v>
      </c>
      <c r="R135" s="201">
        <f>Q135*H135</f>
        <v>0</v>
      </c>
      <c r="S135" s="201">
        <v>0</v>
      </c>
      <c r="T135" s="202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03" t="s">
        <v>374</v>
      </c>
      <c r="AT135" s="203" t="s">
        <v>377</v>
      </c>
      <c r="AU135" s="203" t="s">
        <v>86</v>
      </c>
      <c r="AY135" s="18" t="s">
        <v>375</v>
      </c>
      <c r="BE135" s="204">
        <f>IF(N135="základní",J135,0)</f>
        <v>0</v>
      </c>
      <c r="BF135" s="204">
        <f>IF(N135="snížená",J135,0)</f>
        <v>0</v>
      </c>
      <c r="BG135" s="204">
        <f>IF(N135="zákl. přenesená",J135,0)</f>
        <v>0</v>
      </c>
      <c r="BH135" s="204">
        <f>IF(N135="sníž. přenesená",J135,0)</f>
        <v>0</v>
      </c>
      <c r="BI135" s="204">
        <f>IF(N135="nulová",J135,0)</f>
        <v>0</v>
      </c>
      <c r="BJ135" s="18" t="s">
        <v>84</v>
      </c>
      <c r="BK135" s="204">
        <f>ROUND(I135*H135,2)</f>
        <v>0</v>
      </c>
      <c r="BL135" s="18" t="s">
        <v>374</v>
      </c>
      <c r="BM135" s="203" t="s">
        <v>4523</v>
      </c>
    </row>
    <row r="136" spans="1:65" s="2" customFormat="1" ht="11.25">
      <c r="A136" s="35"/>
      <c r="B136" s="36"/>
      <c r="C136" s="37"/>
      <c r="D136" s="205" t="s">
        <v>383</v>
      </c>
      <c r="E136" s="37"/>
      <c r="F136" s="206" t="s">
        <v>4524</v>
      </c>
      <c r="G136" s="37"/>
      <c r="H136" s="37"/>
      <c r="I136" s="207"/>
      <c r="J136" s="37"/>
      <c r="K136" s="37"/>
      <c r="L136" s="40"/>
      <c r="M136" s="208"/>
      <c r="N136" s="209"/>
      <c r="O136" s="72"/>
      <c r="P136" s="72"/>
      <c r="Q136" s="72"/>
      <c r="R136" s="72"/>
      <c r="S136" s="72"/>
      <c r="T136" s="73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T136" s="18" t="s">
        <v>383</v>
      </c>
      <c r="AU136" s="18" t="s">
        <v>86</v>
      </c>
    </row>
    <row r="137" spans="1:65" s="14" customFormat="1" ht="11.25">
      <c r="B137" s="220"/>
      <c r="C137" s="221"/>
      <c r="D137" s="205" t="s">
        <v>384</v>
      </c>
      <c r="E137" s="222" t="s">
        <v>1</v>
      </c>
      <c r="F137" s="223" t="s">
        <v>4525</v>
      </c>
      <c r="G137" s="221"/>
      <c r="H137" s="224">
        <v>15</v>
      </c>
      <c r="I137" s="225"/>
      <c r="J137" s="221"/>
      <c r="K137" s="221"/>
      <c r="L137" s="226"/>
      <c r="M137" s="227"/>
      <c r="N137" s="228"/>
      <c r="O137" s="228"/>
      <c r="P137" s="228"/>
      <c r="Q137" s="228"/>
      <c r="R137" s="228"/>
      <c r="S137" s="228"/>
      <c r="T137" s="229"/>
      <c r="AT137" s="230" t="s">
        <v>384</v>
      </c>
      <c r="AU137" s="230" t="s">
        <v>86</v>
      </c>
      <c r="AV137" s="14" t="s">
        <v>86</v>
      </c>
      <c r="AW137" s="14" t="s">
        <v>32</v>
      </c>
      <c r="AX137" s="14" t="s">
        <v>84</v>
      </c>
      <c r="AY137" s="230" t="s">
        <v>375</v>
      </c>
    </row>
    <row r="138" spans="1:65" s="2" customFormat="1" ht="16.5" customHeight="1">
      <c r="A138" s="35"/>
      <c r="B138" s="36"/>
      <c r="C138" s="192" t="s">
        <v>86</v>
      </c>
      <c r="D138" s="192" t="s">
        <v>377</v>
      </c>
      <c r="E138" s="193" t="s">
        <v>4526</v>
      </c>
      <c r="F138" s="194" t="s">
        <v>4527</v>
      </c>
      <c r="G138" s="195" t="s">
        <v>615</v>
      </c>
      <c r="H138" s="196">
        <v>38.4</v>
      </c>
      <c r="I138" s="197"/>
      <c r="J138" s="198">
        <f>ROUND(I138*H138,2)</f>
        <v>0</v>
      </c>
      <c r="K138" s="194" t="s">
        <v>408</v>
      </c>
      <c r="L138" s="40"/>
      <c r="M138" s="199" t="s">
        <v>1</v>
      </c>
      <c r="N138" s="200" t="s">
        <v>42</v>
      </c>
      <c r="O138" s="72"/>
      <c r="P138" s="201">
        <f>O138*H138</f>
        <v>0</v>
      </c>
      <c r="Q138" s="201">
        <v>0</v>
      </c>
      <c r="R138" s="201">
        <f>Q138*H138</f>
        <v>0</v>
      </c>
      <c r="S138" s="201">
        <v>0</v>
      </c>
      <c r="T138" s="202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03" t="s">
        <v>374</v>
      </c>
      <c r="AT138" s="203" t="s">
        <v>377</v>
      </c>
      <c r="AU138" s="203" t="s">
        <v>86</v>
      </c>
      <c r="AY138" s="18" t="s">
        <v>375</v>
      </c>
      <c r="BE138" s="204">
        <f>IF(N138="základní",J138,0)</f>
        <v>0</v>
      </c>
      <c r="BF138" s="204">
        <f>IF(N138="snížená",J138,0)</f>
        <v>0</v>
      </c>
      <c r="BG138" s="204">
        <f>IF(N138="zákl. přenesená",J138,0)</f>
        <v>0</v>
      </c>
      <c r="BH138" s="204">
        <f>IF(N138="sníž. přenesená",J138,0)</f>
        <v>0</v>
      </c>
      <c r="BI138" s="204">
        <f>IF(N138="nulová",J138,0)</f>
        <v>0</v>
      </c>
      <c r="BJ138" s="18" t="s">
        <v>84</v>
      </c>
      <c r="BK138" s="204">
        <f>ROUND(I138*H138,2)</f>
        <v>0</v>
      </c>
      <c r="BL138" s="18" t="s">
        <v>374</v>
      </c>
      <c r="BM138" s="203" t="s">
        <v>4528</v>
      </c>
    </row>
    <row r="139" spans="1:65" s="2" customFormat="1" ht="19.5">
      <c r="A139" s="35"/>
      <c r="B139" s="36"/>
      <c r="C139" s="37"/>
      <c r="D139" s="205" t="s">
        <v>383</v>
      </c>
      <c r="E139" s="37"/>
      <c r="F139" s="206" t="s">
        <v>4529</v>
      </c>
      <c r="G139" s="37"/>
      <c r="H139" s="37"/>
      <c r="I139" s="207"/>
      <c r="J139" s="37"/>
      <c r="K139" s="37"/>
      <c r="L139" s="40"/>
      <c r="M139" s="208"/>
      <c r="N139" s="209"/>
      <c r="O139" s="72"/>
      <c r="P139" s="72"/>
      <c r="Q139" s="72"/>
      <c r="R139" s="72"/>
      <c r="S139" s="72"/>
      <c r="T139" s="73"/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T139" s="18" t="s">
        <v>383</v>
      </c>
      <c r="AU139" s="18" t="s">
        <v>86</v>
      </c>
    </row>
    <row r="140" spans="1:65" s="14" customFormat="1" ht="11.25">
      <c r="B140" s="220"/>
      <c r="C140" s="221"/>
      <c r="D140" s="205" t="s">
        <v>384</v>
      </c>
      <c r="E140" s="222" t="s">
        <v>1</v>
      </c>
      <c r="F140" s="223" t="s">
        <v>4530</v>
      </c>
      <c r="G140" s="221"/>
      <c r="H140" s="224">
        <v>38.4</v>
      </c>
      <c r="I140" s="225"/>
      <c r="J140" s="221"/>
      <c r="K140" s="221"/>
      <c r="L140" s="226"/>
      <c r="M140" s="227"/>
      <c r="N140" s="228"/>
      <c r="O140" s="228"/>
      <c r="P140" s="228"/>
      <c r="Q140" s="228"/>
      <c r="R140" s="228"/>
      <c r="S140" s="228"/>
      <c r="T140" s="229"/>
      <c r="AT140" s="230" t="s">
        <v>384</v>
      </c>
      <c r="AU140" s="230" t="s">
        <v>86</v>
      </c>
      <c r="AV140" s="14" t="s">
        <v>86</v>
      </c>
      <c r="AW140" s="14" t="s">
        <v>32</v>
      </c>
      <c r="AX140" s="14" t="s">
        <v>84</v>
      </c>
      <c r="AY140" s="230" t="s">
        <v>375</v>
      </c>
    </row>
    <row r="141" spans="1:65" s="2" customFormat="1" ht="24.2" customHeight="1">
      <c r="A141" s="35"/>
      <c r="B141" s="36"/>
      <c r="C141" s="192" t="s">
        <v>103</v>
      </c>
      <c r="D141" s="192" t="s">
        <v>377</v>
      </c>
      <c r="E141" s="193" t="s">
        <v>980</v>
      </c>
      <c r="F141" s="194" t="s">
        <v>981</v>
      </c>
      <c r="G141" s="195" t="s">
        <v>615</v>
      </c>
      <c r="H141" s="196">
        <v>30.4</v>
      </c>
      <c r="I141" s="197"/>
      <c r="J141" s="198">
        <f>ROUND(I141*H141,2)</f>
        <v>0</v>
      </c>
      <c r="K141" s="194" t="s">
        <v>1</v>
      </c>
      <c r="L141" s="40"/>
      <c r="M141" s="199" t="s">
        <v>1</v>
      </c>
      <c r="N141" s="200" t="s">
        <v>42</v>
      </c>
      <c r="O141" s="72"/>
      <c r="P141" s="201">
        <f>O141*H141</f>
        <v>0</v>
      </c>
      <c r="Q141" s="201">
        <v>0</v>
      </c>
      <c r="R141" s="201">
        <f>Q141*H141</f>
        <v>0</v>
      </c>
      <c r="S141" s="201">
        <v>0</v>
      </c>
      <c r="T141" s="202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03" t="s">
        <v>374</v>
      </c>
      <c r="AT141" s="203" t="s">
        <v>377</v>
      </c>
      <c r="AU141" s="203" t="s">
        <v>86</v>
      </c>
      <c r="AY141" s="18" t="s">
        <v>375</v>
      </c>
      <c r="BE141" s="204">
        <f>IF(N141="základní",J141,0)</f>
        <v>0</v>
      </c>
      <c r="BF141" s="204">
        <f>IF(N141="snížená",J141,0)</f>
        <v>0</v>
      </c>
      <c r="BG141" s="204">
        <f>IF(N141="zákl. přenesená",J141,0)</f>
        <v>0</v>
      </c>
      <c r="BH141" s="204">
        <f>IF(N141="sníž. přenesená",J141,0)</f>
        <v>0</v>
      </c>
      <c r="BI141" s="204">
        <f>IF(N141="nulová",J141,0)</f>
        <v>0</v>
      </c>
      <c r="BJ141" s="18" t="s">
        <v>84</v>
      </c>
      <c r="BK141" s="204">
        <f>ROUND(I141*H141,2)</f>
        <v>0</v>
      </c>
      <c r="BL141" s="18" t="s">
        <v>374</v>
      </c>
      <c r="BM141" s="203" t="s">
        <v>4531</v>
      </c>
    </row>
    <row r="142" spans="1:65" s="2" customFormat="1" ht="11.25">
      <c r="A142" s="35"/>
      <c r="B142" s="36"/>
      <c r="C142" s="37"/>
      <c r="D142" s="205" t="s">
        <v>383</v>
      </c>
      <c r="E142" s="37"/>
      <c r="F142" s="206" t="s">
        <v>981</v>
      </c>
      <c r="G142" s="37"/>
      <c r="H142" s="37"/>
      <c r="I142" s="207"/>
      <c r="J142" s="37"/>
      <c r="K142" s="37"/>
      <c r="L142" s="40"/>
      <c r="M142" s="208"/>
      <c r="N142" s="209"/>
      <c r="O142" s="72"/>
      <c r="P142" s="72"/>
      <c r="Q142" s="72"/>
      <c r="R142" s="72"/>
      <c r="S142" s="72"/>
      <c r="T142" s="73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T142" s="18" t="s">
        <v>383</v>
      </c>
      <c r="AU142" s="18" t="s">
        <v>86</v>
      </c>
    </row>
    <row r="143" spans="1:65" s="14" customFormat="1" ht="11.25">
      <c r="B143" s="220"/>
      <c r="C143" s="221"/>
      <c r="D143" s="205" t="s">
        <v>384</v>
      </c>
      <c r="E143" s="222" t="s">
        <v>1</v>
      </c>
      <c r="F143" s="223" t="s">
        <v>4532</v>
      </c>
      <c r="G143" s="221"/>
      <c r="H143" s="224">
        <v>30.4</v>
      </c>
      <c r="I143" s="225"/>
      <c r="J143" s="221"/>
      <c r="K143" s="221"/>
      <c r="L143" s="226"/>
      <c r="M143" s="227"/>
      <c r="N143" s="228"/>
      <c r="O143" s="228"/>
      <c r="P143" s="228"/>
      <c r="Q143" s="228"/>
      <c r="R143" s="228"/>
      <c r="S143" s="228"/>
      <c r="T143" s="229"/>
      <c r="AT143" s="230" t="s">
        <v>384</v>
      </c>
      <c r="AU143" s="230" t="s">
        <v>86</v>
      </c>
      <c r="AV143" s="14" t="s">
        <v>86</v>
      </c>
      <c r="AW143" s="14" t="s">
        <v>32</v>
      </c>
      <c r="AX143" s="14" t="s">
        <v>84</v>
      </c>
      <c r="AY143" s="230" t="s">
        <v>375</v>
      </c>
    </row>
    <row r="144" spans="1:65" s="2" customFormat="1" ht="16.5" customHeight="1">
      <c r="A144" s="35"/>
      <c r="B144" s="36"/>
      <c r="C144" s="192" t="s">
        <v>374</v>
      </c>
      <c r="D144" s="192" t="s">
        <v>377</v>
      </c>
      <c r="E144" s="193" t="s">
        <v>1027</v>
      </c>
      <c r="F144" s="194" t="s">
        <v>1028</v>
      </c>
      <c r="G144" s="195" t="s">
        <v>615</v>
      </c>
      <c r="H144" s="196">
        <v>8</v>
      </c>
      <c r="I144" s="197"/>
      <c r="J144" s="198">
        <f>ROUND(I144*H144,2)</f>
        <v>0</v>
      </c>
      <c r="K144" s="194" t="s">
        <v>408</v>
      </c>
      <c r="L144" s="40"/>
      <c r="M144" s="199" t="s">
        <v>1</v>
      </c>
      <c r="N144" s="200" t="s">
        <v>42</v>
      </c>
      <c r="O144" s="72"/>
      <c r="P144" s="201">
        <f>O144*H144</f>
        <v>0</v>
      </c>
      <c r="Q144" s="201">
        <v>0</v>
      </c>
      <c r="R144" s="201">
        <f>Q144*H144</f>
        <v>0</v>
      </c>
      <c r="S144" s="201">
        <v>0</v>
      </c>
      <c r="T144" s="202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03" t="s">
        <v>374</v>
      </c>
      <c r="AT144" s="203" t="s">
        <v>377</v>
      </c>
      <c r="AU144" s="203" t="s">
        <v>86</v>
      </c>
      <c r="AY144" s="18" t="s">
        <v>375</v>
      </c>
      <c r="BE144" s="204">
        <f>IF(N144="základní",J144,0)</f>
        <v>0</v>
      </c>
      <c r="BF144" s="204">
        <f>IF(N144="snížená",J144,0)</f>
        <v>0</v>
      </c>
      <c r="BG144" s="204">
        <f>IF(N144="zákl. přenesená",J144,0)</f>
        <v>0</v>
      </c>
      <c r="BH144" s="204">
        <f>IF(N144="sníž. přenesená",J144,0)</f>
        <v>0</v>
      </c>
      <c r="BI144" s="204">
        <f>IF(N144="nulová",J144,0)</f>
        <v>0</v>
      </c>
      <c r="BJ144" s="18" t="s">
        <v>84</v>
      </c>
      <c r="BK144" s="204">
        <f>ROUND(I144*H144,2)</f>
        <v>0</v>
      </c>
      <c r="BL144" s="18" t="s">
        <v>374</v>
      </c>
      <c r="BM144" s="203" t="s">
        <v>4533</v>
      </c>
    </row>
    <row r="145" spans="1:65" s="2" customFormat="1" ht="19.5">
      <c r="A145" s="35"/>
      <c r="B145" s="36"/>
      <c r="C145" s="37"/>
      <c r="D145" s="205" t="s">
        <v>383</v>
      </c>
      <c r="E145" s="37"/>
      <c r="F145" s="206" t="s">
        <v>1030</v>
      </c>
      <c r="G145" s="37"/>
      <c r="H145" s="37"/>
      <c r="I145" s="207"/>
      <c r="J145" s="37"/>
      <c r="K145" s="37"/>
      <c r="L145" s="40"/>
      <c r="M145" s="208"/>
      <c r="N145" s="209"/>
      <c r="O145" s="72"/>
      <c r="P145" s="72"/>
      <c r="Q145" s="72"/>
      <c r="R145" s="72"/>
      <c r="S145" s="72"/>
      <c r="T145" s="73"/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T145" s="18" t="s">
        <v>383</v>
      </c>
      <c r="AU145" s="18" t="s">
        <v>86</v>
      </c>
    </row>
    <row r="146" spans="1:65" s="14" customFormat="1" ht="11.25">
      <c r="B146" s="220"/>
      <c r="C146" s="221"/>
      <c r="D146" s="205" t="s">
        <v>384</v>
      </c>
      <c r="E146" s="222" t="s">
        <v>1</v>
      </c>
      <c r="F146" s="223" t="s">
        <v>4534</v>
      </c>
      <c r="G146" s="221"/>
      <c r="H146" s="224">
        <v>8</v>
      </c>
      <c r="I146" s="225"/>
      <c r="J146" s="221"/>
      <c r="K146" s="221"/>
      <c r="L146" s="226"/>
      <c r="M146" s="227"/>
      <c r="N146" s="228"/>
      <c r="O146" s="228"/>
      <c r="P146" s="228"/>
      <c r="Q146" s="228"/>
      <c r="R146" s="228"/>
      <c r="S146" s="228"/>
      <c r="T146" s="229"/>
      <c r="AT146" s="230" t="s">
        <v>384</v>
      </c>
      <c r="AU146" s="230" t="s">
        <v>86</v>
      </c>
      <c r="AV146" s="14" t="s">
        <v>86</v>
      </c>
      <c r="AW146" s="14" t="s">
        <v>32</v>
      </c>
      <c r="AX146" s="14" t="s">
        <v>84</v>
      </c>
      <c r="AY146" s="230" t="s">
        <v>375</v>
      </c>
    </row>
    <row r="147" spans="1:65" s="12" customFormat="1" ht="22.9" customHeight="1">
      <c r="B147" s="176"/>
      <c r="C147" s="177"/>
      <c r="D147" s="178" t="s">
        <v>76</v>
      </c>
      <c r="E147" s="190" t="s">
        <v>86</v>
      </c>
      <c r="F147" s="190" t="s">
        <v>619</v>
      </c>
      <c r="G147" s="177"/>
      <c r="H147" s="177"/>
      <c r="I147" s="180"/>
      <c r="J147" s="191">
        <f>BK147</f>
        <v>0</v>
      </c>
      <c r="K147" s="177"/>
      <c r="L147" s="182"/>
      <c r="M147" s="183"/>
      <c r="N147" s="184"/>
      <c r="O147" s="184"/>
      <c r="P147" s="185">
        <f>SUM(P148:P156)</f>
        <v>0</v>
      </c>
      <c r="Q147" s="184"/>
      <c r="R147" s="185">
        <f>SUM(R148:R156)</f>
        <v>94.464575999999994</v>
      </c>
      <c r="S147" s="184"/>
      <c r="T147" s="186">
        <f>SUM(T148:T156)</f>
        <v>0</v>
      </c>
      <c r="AR147" s="187" t="s">
        <v>84</v>
      </c>
      <c r="AT147" s="188" t="s">
        <v>76</v>
      </c>
      <c r="AU147" s="188" t="s">
        <v>84</v>
      </c>
      <c r="AY147" s="187" t="s">
        <v>375</v>
      </c>
      <c r="BK147" s="189">
        <f>SUM(BK148:BK156)</f>
        <v>0</v>
      </c>
    </row>
    <row r="148" spans="1:65" s="2" customFormat="1" ht="16.5" customHeight="1">
      <c r="A148" s="35"/>
      <c r="B148" s="36"/>
      <c r="C148" s="192" t="s">
        <v>412</v>
      </c>
      <c r="D148" s="192" t="s">
        <v>377</v>
      </c>
      <c r="E148" s="193" t="s">
        <v>4535</v>
      </c>
      <c r="F148" s="194" t="s">
        <v>4536</v>
      </c>
      <c r="G148" s="195" t="s">
        <v>615</v>
      </c>
      <c r="H148" s="196">
        <v>38.4</v>
      </c>
      <c r="I148" s="197"/>
      <c r="J148" s="198">
        <f>ROUND(I148*H148,2)</f>
        <v>0</v>
      </c>
      <c r="K148" s="194" t="s">
        <v>408</v>
      </c>
      <c r="L148" s="40"/>
      <c r="M148" s="199" t="s">
        <v>1</v>
      </c>
      <c r="N148" s="200" t="s">
        <v>42</v>
      </c>
      <c r="O148" s="72"/>
      <c r="P148" s="201">
        <f>O148*H148</f>
        <v>0</v>
      </c>
      <c r="Q148" s="201">
        <v>2.45329</v>
      </c>
      <c r="R148" s="201">
        <f>Q148*H148</f>
        <v>94.206335999999993</v>
      </c>
      <c r="S148" s="201">
        <v>0</v>
      </c>
      <c r="T148" s="202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03" t="s">
        <v>374</v>
      </c>
      <c r="AT148" s="203" t="s">
        <v>377</v>
      </c>
      <c r="AU148" s="203" t="s">
        <v>86</v>
      </c>
      <c r="AY148" s="18" t="s">
        <v>375</v>
      </c>
      <c r="BE148" s="204">
        <f>IF(N148="základní",J148,0)</f>
        <v>0</v>
      </c>
      <c r="BF148" s="204">
        <f>IF(N148="snížená",J148,0)</f>
        <v>0</v>
      </c>
      <c r="BG148" s="204">
        <f>IF(N148="zákl. přenesená",J148,0)</f>
        <v>0</v>
      </c>
      <c r="BH148" s="204">
        <f>IF(N148="sníž. přenesená",J148,0)</f>
        <v>0</v>
      </c>
      <c r="BI148" s="204">
        <f>IF(N148="nulová",J148,0)</f>
        <v>0</v>
      </c>
      <c r="BJ148" s="18" t="s">
        <v>84</v>
      </c>
      <c r="BK148" s="204">
        <f>ROUND(I148*H148,2)</f>
        <v>0</v>
      </c>
      <c r="BL148" s="18" t="s">
        <v>374</v>
      </c>
      <c r="BM148" s="203" t="s">
        <v>4537</v>
      </c>
    </row>
    <row r="149" spans="1:65" s="2" customFormat="1" ht="11.25">
      <c r="A149" s="35"/>
      <c r="B149" s="36"/>
      <c r="C149" s="37"/>
      <c r="D149" s="205" t="s">
        <v>383</v>
      </c>
      <c r="E149" s="37"/>
      <c r="F149" s="206" t="s">
        <v>4538</v>
      </c>
      <c r="G149" s="37"/>
      <c r="H149" s="37"/>
      <c r="I149" s="207"/>
      <c r="J149" s="37"/>
      <c r="K149" s="37"/>
      <c r="L149" s="40"/>
      <c r="M149" s="208"/>
      <c r="N149" s="209"/>
      <c r="O149" s="72"/>
      <c r="P149" s="72"/>
      <c r="Q149" s="72"/>
      <c r="R149" s="72"/>
      <c r="S149" s="72"/>
      <c r="T149" s="73"/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T149" s="18" t="s">
        <v>383</v>
      </c>
      <c r="AU149" s="18" t="s">
        <v>86</v>
      </c>
    </row>
    <row r="150" spans="1:65" s="14" customFormat="1" ht="11.25">
      <c r="B150" s="220"/>
      <c r="C150" s="221"/>
      <c r="D150" s="205" t="s">
        <v>384</v>
      </c>
      <c r="E150" s="222" t="s">
        <v>1</v>
      </c>
      <c r="F150" s="223" t="s">
        <v>4539</v>
      </c>
      <c r="G150" s="221"/>
      <c r="H150" s="224">
        <v>38.4</v>
      </c>
      <c r="I150" s="225"/>
      <c r="J150" s="221"/>
      <c r="K150" s="221"/>
      <c r="L150" s="226"/>
      <c r="M150" s="227"/>
      <c r="N150" s="228"/>
      <c r="O150" s="228"/>
      <c r="P150" s="228"/>
      <c r="Q150" s="228"/>
      <c r="R150" s="228"/>
      <c r="S150" s="228"/>
      <c r="T150" s="229"/>
      <c r="AT150" s="230" t="s">
        <v>384</v>
      </c>
      <c r="AU150" s="230" t="s">
        <v>86</v>
      </c>
      <c r="AV150" s="14" t="s">
        <v>86</v>
      </c>
      <c r="AW150" s="14" t="s">
        <v>32</v>
      </c>
      <c r="AX150" s="14" t="s">
        <v>84</v>
      </c>
      <c r="AY150" s="230" t="s">
        <v>375</v>
      </c>
    </row>
    <row r="151" spans="1:65" s="2" customFormat="1" ht="16.5" customHeight="1">
      <c r="A151" s="35"/>
      <c r="B151" s="36"/>
      <c r="C151" s="192" t="s">
        <v>416</v>
      </c>
      <c r="D151" s="192" t="s">
        <v>377</v>
      </c>
      <c r="E151" s="193" t="s">
        <v>1053</v>
      </c>
      <c r="F151" s="194" t="s">
        <v>1054</v>
      </c>
      <c r="G151" s="195" t="s">
        <v>671</v>
      </c>
      <c r="H151" s="196">
        <v>96</v>
      </c>
      <c r="I151" s="197"/>
      <c r="J151" s="198">
        <f>ROUND(I151*H151,2)</f>
        <v>0</v>
      </c>
      <c r="K151" s="194" t="s">
        <v>408</v>
      </c>
      <c r="L151" s="40"/>
      <c r="M151" s="199" t="s">
        <v>1</v>
      </c>
      <c r="N151" s="200" t="s">
        <v>42</v>
      </c>
      <c r="O151" s="72"/>
      <c r="P151" s="201">
        <f>O151*H151</f>
        <v>0</v>
      </c>
      <c r="Q151" s="201">
        <v>2.6900000000000001E-3</v>
      </c>
      <c r="R151" s="201">
        <f>Q151*H151</f>
        <v>0.25824000000000003</v>
      </c>
      <c r="S151" s="201">
        <v>0</v>
      </c>
      <c r="T151" s="202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03" t="s">
        <v>374</v>
      </c>
      <c r="AT151" s="203" t="s">
        <v>377</v>
      </c>
      <c r="AU151" s="203" t="s">
        <v>86</v>
      </c>
      <c r="AY151" s="18" t="s">
        <v>375</v>
      </c>
      <c r="BE151" s="204">
        <f>IF(N151="základní",J151,0)</f>
        <v>0</v>
      </c>
      <c r="BF151" s="204">
        <f>IF(N151="snížená",J151,0)</f>
        <v>0</v>
      </c>
      <c r="BG151" s="204">
        <f>IF(N151="zákl. přenesená",J151,0)</f>
        <v>0</v>
      </c>
      <c r="BH151" s="204">
        <f>IF(N151="sníž. přenesená",J151,0)</f>
        <v>0</v>
      </c>
      <c r="BI151" s="204">
        <f>IF(N151="nulová",J151,0)</f>
        <v>0</v>
      </c>
      <c r="BJ151" s="18" t="s">
        <v>84</v>
      </c>
      <c r="BK151" s="204">
        <f>ROUND(I151*H151,2)</f>
        <v>0</v>
      </c>
      <c r="BL151" s="18" t="s">
        <v>374</v>
      </c>
      <c r="BM151" s="203" t="s">
        <v>4540</v>
      </c>
    </row>
    <row r="152" spans="1:65" s="2" customFormat="1" ht="11.25">
      <c r="A152" s="35"/>
      <c r="B152" s="36"/>
      <c r="C152" s="37"/>
      <c r="D152" s="205" t="s">
        <v>383</v>
      </c>
      <c r="E152" s="37"/>
      <c r="F152" s="206" t="s">
        <v>1056</v>
      </c>
      <c r="G152" s="37"/>
      <c r="H152" s="37"/>
      <c r="I152" s="207"/>
      <c r="J152" s="37"/>
      <c r="K152" s="37"/>
      <c r="L152" s="40"/>
      <c r="M152" s="208"/>
      <c r="N152" s="209"/>
      <c r="O152" s="72"/>
      <c r="P152" s="72"/>
      <c r="Q152" s="72"/>
      <c r="R152" s="72"/>
      <c r="S152" s="72"/>
      <c r="T152" s="73"/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T152" s="18" t="s">
        <v>383</v>
      </c>
      <c r="AU152" s="18" t="s">
        <v>86</v>
      </c>
    </row>
    <row r="153" spans="1:65" s="14" customFormat="1" ht="11.25">
      <c r="B153" s="220"/>
      <c r="C153" s="221"/>
      <c r="D153" s="205" t="s">
        <v>384</v>
      </c>
      <c r="E153" s="222" t="s">
        <v>1</v>
      </c>
      <c r="F153" s="223" t="s">
        <v>4541</v>
      </c>
      <c r="G153" s="221"/>
      <c r="H153" s="224">
        <v>96</v>
      </c>
      <c r="I153" s="225"/>
      <c r="J153" s="221"/>
      <c r="K153" s="221"/>
      <c r="L153" s="226"/>
      <c r="M153" s="227"/>
      <c r="N153" s="228"/>
      <c r="O153" s="228"/>
      <c r="P153" s="228"/>
      <c r="Q153" s="228"/>
      <c r="R153" s="228"/>
      <c r="S153" s="228"/>
      <c r="T153" s="229"/>
      <c r="AT153" s="230" t="s">
        <v>384</v>
      </c>
      <c r="AU153" s="230" t="s">
        <v>86</v>
      </c>
      <c r="AV153" s="14" t="s">
        <v>86</v>
      </c>
      <c r="AW153" s="14" t="s">
        <v>32</v>
      </c>
      <c r="AX153" s="14" t="s">
        <v>84</v>
      </c>
      <c r="AY153" s="230" t="s">
        <v>375</v>
      </c>
    </row>
    <row r="154" spans="1:65" s="2" customFormat="1" ht="16.5" customHeight="1">
      <c r="A154" s="35"/>
      <c r="B154" s="36"/>
      <c r="C154" s="192" t="s">
        <v>421</v>
      </c>
      <c r="D154" s="192" t="s">
        <v>377</v>
      </c>
      <c r="E154" s="193" t="s">
        <v>1058</v>
      </c>
      <c r="F154" s="194" t="s">
        <v>1059</v>
      </c>
      <c r="G154" s="195" t="s">
        <v>671</v>
      </c>
      <c r="H154" s="196">
        <v>96</v>
      </c>
      <c r="I154" s="197"/>
      <c r="J154" s="198">
        <f>ROUND(I154*H154,2)</f>
        <v>0</v>
      </c>
      <c r="K154" s="194" t="s">
        <v>408</v>
      </c>
      <c r="L154" s="40"/>
      <c r="M154" s="199" t="s">
        <v>1</v>
      </c>
      <c r="N154" s="200" t="s">
        <v>42</v>
      </c>
      <c r="O154" s="72"/>
      <c r="P154" s="201">
        <f>O154*H154</f>
        <v>0</v>
      </c>
      <c r="Q154" s="201">
        <v>0</v>
      </c>
      <c r="R154" s="201">
        <f>Q154*H154</f>
        <v>0</v>
      </c>
      <c r="S154" s="201">
        <v>0</v>
      </c>
      <c r="T154" s="202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03" t="s">
        <v>374</v>
      </c>
      <c r="AT154" s="203" t="s">
        <v>377</v>
      </c>
      <c r="AU154" s="203" t="s">
        <v>86</v>
      </c>
      <c r="AY154" s="18" t="s">
        <v>375</v>
      </c>
      <c r="BE154" s="204">
        <f>IF(N154="základní",J154,0)</f>
        <v>0</v>
      </c>
      <c r="BF154" s="204">
        <f>IF(N154="snížená",J154,0)</f>
        <v>0</v>
      </c>
      <c r="BG154" s="204">
        <f>IF(N154="zákl. přenesená",J154,0)</f>
        <v>0</v>
      </c>
      <c r="BH154" s="204">
        <f>IF(N154="sníž. přenesená",J154,0)</f>
        <v>0</v>
      </c>
      <c r="BI154" s="204">
        <f>IF(N154="nulová",J154,0)</f>
        <v>0</v>
      </c>
      <c r="BJ154" s="18" t="s">
        <v>84</v>
      </c>
      <c r="BK154" s="204">
        <f>ROUND(I154*H154,2)</f>
        <v>0</v>
      </c>
      <c r="BL154" s="18" t="s">
        <v>374</v>
      </c>
      <c r="BM154" s="203" t="s">
        <v>4542</v>
      </c>
    </row>
    <row r="155" spans="1:65" s="2" customFormat="1" ht="11.25">
      <c r="A155" s="35"/>
      <c r="B155" s="36"/>
      <c r="C155" s="37"/>
      <c r="D155" s="205" t="s">
        <v>383</v>
      </c>
      <c r="E155" s="37"/>
      <c r="F155" s="206" t="s">
        <v>1061</v>
      </c>
      <c r="G155" s="37"/>
      <c r="H155" s="37"/>
      <c r="I155" s="207"/>
      <c r="J155" s="37"/>
      <c r="K155" s="37"/>
      <c r="L155" s="40"/>
      <c r="M155" s="208"/>
      <c r="N155" s="209"/>
      <c r="O155" s="72"/>
      <c r="P155" s="72"/>
      <c r="Q155" s="72"/>
      <c r="R155" s="72"/>
      <c r="S155" s="72"/>
      <c r="T155" s="73"/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T155" s="18" t="s">
        <v>383</v>
      </c>
      <c r="AU155" s="18" t="s">
        <v>86</v>
      </c>
    </row>
    <row r="156" spans="1:65" s="14" customFormat="1" ht="11.25">
      <c r="B156" s="220"/>
      <c r="C156" s="221"/>
      <c r="D156" s="205" t="s">
        <v>384</v>
      </c>
      <c r="E156" s="222" t="s">
        <v>1</v>
      </c>
      <c r="F156" s="223" t="s">
        <v>4543</v>
      </c>
      <c r="G156" s="221"/>
      <c r="H156" s="224">
        <v>96</v>
      </c>
      <c r="I156" s="225"/>
      <c r="J156" s="221"/>
      <c r="K156" s="221"/>
      <c r="L156" s="226"/>
      <c r="M156" s="227"/>
      <c r="N156" s="228"/>
      <c r="O156" s="228"/>
      <c r="P156" s="228"/>
      <c r="Q156" s="228"/>
      <c r="R156" s="228"/>
      <c r="S156" s="228"/>
      <c r="T156" s="229"/>
      <c r="AT156" s="230" t="s">
        <v>384</v>
      </c>
      <c r="AU156" s="230" t="s">
        <v>86</v>
      </c>
      <c r="AV156" s="14" t="s">
        <v>86</v>
      </c>
      <c r="AW156" s="14" t="s">
        <v>32</v>
      </c>
      <c r="AX156" s="14" t="s">
        <v>84</v>
      </c>
      <c r="AY156" s="230" t="s">
        <v>375</v>
      </c>
    </row>
    <row r="157" spans="1:65" s="12" customFormat="1" ht="22.9" customHeight="1">
      <c r="B157" s="176"/>
      <c r="C157" s="177"/>
      <c r="D157" s="178" t="s">
        <v>76</v>
      </c>
      <c r="E157" s="190" t="s">
        <v>103</v>
      </c>
      <c r="F157" s="190" t="s">
        <v>639</v>
      </c>
      <c r="G157" s="177"/>
      <c r="H157" s="177"/>
      <c r="I157" s="180"/>
      <c r="J157" s="191">
        <f>BK157</f>
        <v>0</v>
      </c>
      <c r="K157" s="177"/>
      <c r="L157" s="182"/>
      <c r="M157" s="183"/>
      <c r="N157" s="184"/>
      <c r="O157" s="184"/>
      <c r="P157" s="185">
        <f>SUM(P158:P193)</f>
        <v>0</v>
      </c>
      <c r="Q157" s="184"/>
      <c r="R157" s="185">
        <f>SUM(R158:R193)</f>
        <v>99.063318160000009</v>
      </c>
      <c r="S157" s="184"/>
      <c r="T157" s="186">
        <f>SUM(T158:T193)</f>
        <v>0</v>
      </c>
      <c r="AR157" s="187" t="s">
        <v>84</v>
      </c>
      <c r="AT157" s="188" t="s">
        <v>76</v>
      </c>
      <c r="AU157" s="188" t="s">
        <v>84</v>
      </c>
      <c r="AY157" s="187" t="s">
        <v>375</v>
      </c>
      <c r="BK157" s="189">
        <f>SUM(BK158:BK193)</f>
        <v>0</v>
      </c>
    </row>
    <row r="158" spans="1:65" s="2" customFormat="1" ht="16.5" customHeight="1">
      <c r="A158" s="35"/>
      <c r="B158" s="36"/>
      <c r="C158" s="192" t="s">
        <v>427</v>
      </c>
      <c r="D158" s="192" t="s">
        <v>377</v>
      </c>
      <c r="E158" s="193" t="s">
        <v>3711</v>
      </c>
      <c r="F158" s="194" t="s">
        <v>4544</v>
      </c>
      <c r="G158" s="195" t="s">
        <v>671</v>
      </c>
      <c r="H158" s="196">
        <v>88.5</v>
      </c>
      <c r="I158" s="197"/>
      <c r="J158" s="198">
        <f>ROUND(I158*H158,2)</f>
        <v>0</v>
      </c>
      <c r="K158" s="194" t="s">
        <v>1</v>
      </c>
      <c r="L158" s="40"/>
      <c r="M158" s="199" t="s">
        <v>1</v>
      </c>
      <c r="N158" s="200" t="s">
        <v>42</v>
      </c>
      <c r="O158" s="72"/>
      <c r="P158" s="201">
        <f>O158*H158</f>
        <v>0</v>
      </c>
      <c r="Q158" s="201">
        <v>0.65</v>
      </c>
      <c r="R158" s="201">
        <f>Q158*H158</f>
        <v>57.524999999999999</v>
      </c>
      <c r="S158" s="201">
        <v>0</v>
      </c>
      <c r="T158" s="202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03" t="s">
        <v>374</v>
      </c>
      <c r="AT158" s="203" t="s">
        <v>377</v>
      </c>
      <c r="AU158" s="203" t="s">
        <v>86</v>
      </c>
      <c r="AY158" s="18" t="s">
        <v>375</v>
      </c>
      <c r="BE158" s="204">
        <f>IF(N158="základní",J158,0)</f>
        <v>0</v>
      </c>
      <c r="BF158" s="204">
        <f>IF(N158="snížená",J158,0)</f>
        <v>0</v>
      </c>
      <c r="BG158" s="204">
        <f>IF(N158="zákl. přenesená",J158,0)</f>
        <v>0</v>
      </c>
      <c r="BH158" s="204">
        <f>IF(N158="sníž. přenesená",J158,0)</f>
        <v>0</v>
      </c>
      <c r="BI158" s="204">
        <f>IF(N158="nulová",J158,0)</f>
        <v>0</v>
      </c>
      <c r="BJ158" s="18" t="s">
        <v>84</v>
      </c>
      <c r="BK158" s="204">
        <f>ROUND(I158*H158,2)</f>
        <v>0</v>
      </c>
      <c r="BL158" s="18" t="s">
        <v>374</v>
      </c>
      <c r="BM158" s="203" t="s">
        <v>4545</v>
      </c>
    </row>
    <row r="159" spans="1:65" s="2" customFormat="1" ht="11.25">
      <c r="A159" s="35"/>
      <c r="B159" s="36"/>
      <c r="C159" s="37"/>
      <c r="D159" s="205" t="s">
        <v>383</v>
      </c>
      <c r="E159" s="37"/>
      <c r="F159" s="206" t="s">
        <v>4544</v>
      </c>
      <c r="G159" s="37"/>
      <c r="H159" s="37"/>
      <c r="I159" s="207"/>
      <c r="J159" s="37"/>
      <c r="K159" s="37"/>
      <c r="L159" s="40"/>
      <c r="M159" s="208"/>
      <c r="N159" s="209"/>
      <c r="O159" s="72"/>
      <c r="P159" s="72"/>
      <c r="Q159" s="72"/>
      <c r="R159" s="72"/>
      <c r="S159" s="72"/>
      <c r="T159" s="73"/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T159" s="18" t="s">
        <v>383</v>
      </c>
      <c r="AU159" s="18" t="s">
        <v>86</v>
      </c>
    </row>
    <row r="160" spans="1:65" s="14" customFormat="1" ht="11.25">
      <c r="B160" s="220"/>
      <c r="C160" s="221"/>
      <c r="D160" s="205" t="s">
        <v>384</v>
      </c>
      <c r="E160" s="222" t="s">
        <v>1</v>
      </c>
      <c r="F160" s="223" t="s">
        <v>4546</v>
      </c>
      <c r="G160" s="221"/>
      <c r="H160" s="224">
        <v>88.5</v>
      </c>
      <c r="I160" s="225"/>
      <c r="J160" s="221"/>
      <c r="K160" s="221"/>
      <c r="L160" s="226"/>
      <c r="M160" s="227"/>
      <c r="N160" s="228"/>
      <c r="O160" s="228"/>
      <c r="P160" s="228"/>
      <c r="Q160" s="228"/>
      <c r="R160" s="228"/>
      <c r="S160" s="228"/>
      <c r="T160" s="229"/>
      <c r="AT160" s="230" t="s">
        <v>384</v>
      </c>
      <c r="AU160" s="230" t="s">
        <v>86</v>
      </c>
      <c r="AV160" s="14" t="s">
        <v>86</v>
      </c>
      <c r="AW160" s="14" t="s">
        <v>32</v>
      </c>
      <c r="AX160" s="14" t="s">
        <v>84</v>
      </c>
      <c r="AY160" s="230" t="s">
        <v>375</v>
      </c>
    </row>
    <row r="161" spans="1:65" s="2" customFormat="1" ht="16.5" customHeight="1">
      <c r="A161" s="35"/>
      <c r="B161" s="36"/>
      <c r="C161" s="192" t="s">
        <v>431</v>
      </c>
      <c r="D161" s="192" t="s">
        <v>377</v>
      </c>
      <c r="E161" s="193" t="s">
        <v>2024</v>
      </c>
      <c r="F161" s="194" t="s">
        <v>2025</v>
      </c>
      <c r="G161" s="195" t="s">
        <v>424</v>
      </c>
      <c r="H161" s="196">
        <v>15</v>
      </c>
      <c r="I161" s="197"/>
      <c r="J161" s="198">
        <f>ROUND(I161*H161,2)</f>
        <v>0</v>
      </c>
      <c r="K161" s="194" t="s">
        <v>408</v>
      </c>
      <c r="L161" s="40"/>
      <c r="M161" s="199" t="s">
        <v>1</v>
      </c>
      <c r="N161" s="200" t="s">
        <v>42</v>
      </c>
      <c r="O161" s="72"/>
      <c r="P161" s="201">
        <f>O161*H161</f>
        <v>0</v>
      </c>
      <c r="Q161" s="201">
        <v>0.17488999999999999</v>
      </c>
      <c r="R161" s="201">
        <f>Q161*H161</f>
        <v>2.6233499999999998</v>
      </c>
      <c r="S161" s="201">
        <v>0</v>
      </c>
      <c r="T161" s="202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03" t="s">
        <v>374</v>
      </c>
      <c r="AT161" s="203" t="s">
        <v>377</v>
      </c>
      <c r="AU161" s="203" t="s">
        <v>86</v>
      </c>
      <c r="AY161" s="18" t="s">
        <v>375</v>
      </c>
      <c r="BE161" s="204">
        <f>IF(N161="základní",J161,0)</f>
        <v>0</v>
      </c>
      <c r="BF161" s="204">
        <f>IF(N161="snížená",J161,0)</f>
        <v>0</v>
      </c>
      <c r="BG161" s="204">
        <f>IF(N161="zákl. přenesená",J161,0)</f>
        <v>0</v>
      </c>
      <c r="BH161" s="204">
        <f>IF(N161="sníž. přenesená",J161,0)</f>
        <v>0</v>
      </c>
      <c r="BI161" s="204">
        <f>IF(N161="nulová",J161,0)</f>
        <v>0</v>
      </c>
      <c r="BJ161" s="18" t="s">
        <v>84</v>
      </c>
      <c r="BK161" s="204">
        <f>ROUND(I161*H161,2)</f>
        <v>0</v>
      </c>
      <c r="BL161" s="18" t="s">
        <v>374</v>
      </c>
      <c r="BM161" s="203" t="s">
        <v>4547</v>
      </c>
    </row>
    <row r="162" spans="1:65" s="2" customFormat="1" ht="19.5">
      <c r="A162" s="35"/>
      <c r="B162" s="36"/>
      <c r="C162" s="37"/>
      <c r="D162" s="205" t="s">
        <v>383</v>
      </c>
      <c r="E162" s="37"/>
      <c r="F162" s="206" t="s">
        <v>2027</v>
      </c>
      <c r="G162" s="37"/>
      <c r="H162" s="37"/>
      <c r="I162" s="207"/>
      <c r="J162" s="37"/>
      <c r="K162" s="37"/>
      <c r="L162" s="40"/>
      <c r="M162" s="208"/>
      <c r="N162" s="209"/>
      <c r="O162" s="72"/>
      <c r="P162" s="72"/>
      <c r="Q162" s="72"/>
      <c r="R162" s="72"/>
      <c r="S162" s="72"/>
      <c r="T162" s="73"/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T162" s="18" t="s">
        <v>383</v>
      </c>
      <c r="AU162" s="18" t="s">
        <v>86</v>
      </c>
    </row>
    <row r="163" spans="1:65" s="14" customFormat="1" ht="11.25">
      <c r="B163" s="220"/>
      <c r="C163" s="221"/>
      <c r="D163" s="205" t="s">
        <v>384</v>
      </c>
      <c r="E163" s="222" t="s">
        <v>1</v>
      </c>
      <c r="F163" s="223" t="s">
        <v>4548</v>
      </c>
      <c r="G163" s="221"/>
      <c r="H163" s="224">
        <v>15</v>
      </c>
      <c r="I163" s="225"/>
      <c r="J163" s="221"/>
      <c r="K163" s="221"/>
      <c r="L163" s="226"/>
      <c r="M163" s="227"/>
      <c r="N163" s="228"/>
      <c r="O163" s="228"/>
      <c r="P163" s="228"/>
      <c r="Q163" s="228"/>
      <c r="R163" s="228"/>
      <c r="S163" s="228"/>
      <c r="T163" s="229"/>
      <c r="AT163" s="230" t="s">
        <v>384</v>
      </c>
      <c r="AU163" s="230" t="s">
        <v>86</v>
      </c>
      <c r="AV163" s="14" t="s">
        <v>86</v>
      </c>
      <c r="AW163" s="14" t="s">
        <v>32</v>
      </c>
      <c r="AX163" s="14" t="s">
        <v>84</v>
      </c>
      <c r="AY163" s="230" t="s">
        <v>375</v>
      </c>
    </row>
    <row r="164" spans="1:65" s="2" customFormat="1" ht="16.5" customHeight="1">
      <c r="A164" s="35"/>
      <c r="B164" s="36"/>
      <c r="C164" s="236" t="s">
        <v>190</v>
      </c>
      <c r="D164" s="236" t="s">
        <v>646</v>
      </c>
      <c r="E164" s="237" t="s">
        <v>4549</v>
      </c>
      <c r="F164" s="238" t="s">
        <v>4550</v>
      </c>
      <c r="G164" s="239" t="s">
        <v>424</v>
      </c>
      <c r="H164" s="240">
        <v>10</v>
      </c>
      <c r="I164" s="241"/>
      <c r="J164" s="242">
        <f>ROUND(I164*H164,2)</f>
        <v>0</v>
      </c>
      <c r="K164" s="238" t="s">
        <v>1</v>
      </c>
      <c r="L164" s="243"/>
      <c r="M164" s="244" t="s">
        <v>1</v>
      </c>
      <c r="N164" s="245" t="s">
        <v>42</v>
      </c>
      <c r="O164" s="72"/>
      <c r="P164" s="201">
        <f>O164*H164</f>
        <v>0</v>
      </c>
      <c r="Q164" s="201">
        <v>4.3E-3</v>
      </c>
      <c r="R164" s="201">
        <f>Q164*H164</f>
        <v>4.2999999999999997E-2</v>
      </c>
      <c r="S164" s="201">
        <v>0</v>
      </c>
      <c r="T164" s="202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03" t="s">
        <v>427</v>
      </c>
      <c r="AT164" s="203" t="s">
        <v>646</v>
      </c>
      <c r="AU164" s="203" t="s">
        <v>86</v>
      </c>
      <c r="AY164" s="18" t="s">
        <v>375</v>
      </c>
      <c r="BE164" s="204">
        <f>IF(N164="základní",J164,0)</f>
        <v>0</v>
      </c>
      <c r="BF164" s="204">
        <f>IF(N164="snížená",J164,0)</f>
        <v>0</v>
      </c>
      <c r="BG164" s="204">
        <f>IF(N164="zákl. přenesená",J164,0)</f>
        <v>0</v>
      </c>
      <c r="BH164" s="204">
        <f>IF(N164="sníž. přenesená",J164,0)</f>
        <v>0</v>
      </c>
      <c r="BI164" s="204">
        <f>IF(N164="nulová",J164,0)</f>
        <v>0</v>
      </c>
      <c r="BJ164" s="18" t="s">
        <v>84</v>
      </c>
      <c r="BK164" s="204">
        <f>ROUND(I164*H164,2)</f>
        <v>0</v>
      </c>
      <c r="BL164" s="18" t="s">
        <v>374</v>
      </c>
      <c r="BM164" s="203" t="s">
        <v>4551</v>
      </c>
    </row>
    <row r="165" spans="1:65" s="2" customFormat="1" ht="11.25">
      <c r="A165" s="35"/>
      <c r="B165" s="36"/>
      <c r="C165" s="37"/>
      <c r="D165" s="205" t="s">
        <v>383</v>
      </c>
      <c r="E165" s="37"/>
      <c r="F165" s="206" t="s">
        <v>4550</v>
      </c>
      <c r="G165" s="37"/>
      <c r="H165" s="37"/>
      <c r="I165" s="207"/>
      <c r="J165" s="37"/>
      <c r="K165" s="37"/>
      <c r="L165" s="40"/>
      <c r="M165" s="208"/>
      <c r="N165" s="209"/>
      <c r="O165" s="72"/>
      <c r="P165" s="72"/>
      <c r="Q165" s="72"/>
      <c r="R165" s="72"/>
      <c r="S165" s="72"/>
      <c r="T165" s="73"/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T165" s="18" t="s">
        <v>383</v>
      </c>
      <c r="AU165" s="18" t="s">
        <v>86</v>
      </c>
    </row>
    <row r="166" spans="1:65" s="14" customFormat="1" ht="11.25">
      <c r="B166" s="220"/>
      <c r="C166" s="221"/>
      <c r="D166" s="205" t="s">
        <v>384</v>
      </c>
      <c r="E166" s="222" t="s">
        <v>1</v>
      </c>
      <c r="F166" s="223" t="s">
        <v>4552</v>
      </c>
      <c r="G166" s="221"/>
      <c r="H166" s="224">
        <v>10</v>
      </c>
      <c r="I166" s="225"/>
      <c r="J166" s="221"/>
      <c r="K166" s="221"/>
      <c r="L166" s="226"/>
      <c r="M166" s="227"/>
      <c r="N166" s="228"/>
      <c r="O166" s="228"/>
      <c r="P166" s="228"/>
      <c r="Q166" s="228"/>
      <c r="R166" s="228"/>
      <c r="S166" s="228"/>
      <c r="T166" s="229"/>
      <c r="AT166" s="230" t="s">
        <v>384</v>
      </c>
      <c r="AU166" s="230" t="s">
        <v>86</v>
      </c>
      <c r="AV166" s="14" t="s">
        <v>86</v>
      </c>
      <c r="AW166" s="14" t="s">
        <v>32</v>
      </c>
      <c r="AX166" s="14" t="s">
        <v>84</v>
      </c>
      <c r="AY166" s="230" t="s">
        <v>375</v>
      </c>
    </row>
    <row r="167" spans="1:65" s="2" customFormat="1" ht="16.5" customHeight="1">
      <c r="A167" s="35"/>
      <c r="B167" s="36"/>
      <c r="C167" s="236" t="s">
        <v>438</v>
      </c>
      <c r="D167" s="236" t="s">
        <v>646</v>
      </c>
      <c r="E167" s="237" t="s">
        <v>4553</v>
      </c>
      <c r="F167" s="238" t="s">
        <v>4554</v>
      </c>
      <c r="G167" s="239" t="s">
        <v>424</v>
      </c>
      <c r="H167" s="240">
        <v>5</v>
      </c>
      <c r="I167" s="241"/>
      <c r="J167" s="242">
        <f>ROUND(I167*H167,2)</f>
        <v>0</v>
      </c>
      <c r="K167" s="238" t="s">
        <v>408</v>
      </c>
      <c r="L167" s="243"/>
      <c r="M167" s="244" t="s">
        <v>1</v>
      </c>
      <c r="N167" s="245" t="s">
        <v>42</v>
      </c>
      <c r="O167" s="72"/>
      <c r="P167" s="201">
        <f>O167*H167</f>
        <v>0</v>
      </c>
      <c r="Q167" s="201">
        <v>3.3999999999999998E-3</v>
      </c>
      <c r="R167" s="201">
        <f>Q167*H167</f>
        <v>1.6999999999999998E-2</v>
      </c>
      <c r="S167" s="201">
        <v>0</v>
      </c>
      <c r="T167" s="202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203" t="s">
        <v>427</v>
      </c>
      <c r="AT167" s="203" t="s">
        <v>646</v>
      </c>
      <c r="AU167" s="203" t="s">
        <v>86</v>
      </c>
      <c r="AY167" s="18" t="s">
        <v>375</v>
      </c>
      <c r="BE167" s="204">
        <f>IF(N167="základní",J167,0)</f>
        <v>0</v>
      </c>
      <c r="BF167" s="204">
        <f>IF(N167="snížená",J167,0)</f>
        <v>0</v>
      </c>
      <c r="BG167" s="204">
        <f>IF(N167="zákl. přenesená",J167,0)</f>
        <v>0</v>
      </c>
      <c r="BH167" s="204">
        <f>IF(N167="sníž. přenesená",J167,0)</f>
        <v>0</v>
      </c>
      <c r="BI167" s="204">
        <f>IF(N167="nulová",J167,0)</f>
        <v>0</v>
      </c>
      <c r="BJ167" s="18" t="s">
        <v>84</v>
      </c>
      <c r="BK167" s="204">
        <f>ROUND(I167*H167,2)</f>
        <v>0</v>
      </c>
      <c r="BL167" s="18" t="s">
        <v>374</v>
      </c>
      <c r="BM167" s="203" t="s">
        <v>4555</v>
      </c>
    </row>
    <row r="168" spans="1:65" s="2" customFormat="1" ht="11.25">
      <c r="A168" s="35"/>
      <c r="B168" s="36"/>
      <c r="C168" s="37"/>
      <c r="D168" s="205" t="s">
        <v>383</v>
      </c>
      <c r="E168" s="37"/>
      <c r="F168" s="206" t="s">
        <v>4554</v>
      </c>
      <c r="G168" s="37"/>
      <c r="H168" s="37"/>
      <c r="I168" s="207"/>
      <c r="J168" s="37"/>
      <c r="K168" s="37"/>
      <c r="L168" s="40"/>
      <c r="M168" s="208"/>
      <c r="N168" s="209"/>
      <c r="O168" s="72"/>
      <c r="P168" s="72"/>
      <c r="Q168" s="72"/>
      <c r="R168" s="72"/>
      <c r="S168" s="72"/>
      <c r="T168" s="73"/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T168" s="18" t="s">
        <v>383</v>
      </c>
      <c r="AU168" s="18" t="s">
        <v>86</v>
      </c>
    </row>
    <row r="169" spans="1:65" s="14" customFormat="1" ht="11.25">
      <c r="B169" s="220"/>
      <c r="C169" s="221"/>
      <c r="D169" s="205" t="s">
        <v>384</v>
      </c>
      <c r="E169" s="222" t="s">
        <v>1</v>
      </c>
      <c r="F169" s="223" t="s">
        <v>568</v>
      </c>
      <c r="G169" s="221"/>
      <c r="H169" s="224">
        <v>5</v>
      </c>
      <c r="I169" s="225"/>
      <c r="J169" s="221"/>
      <c r="K169" s="221"/>
      <c r="L169" s="226"/>
      <c r="M169" s="227"/>
      <c r="N169" s="228"/>
      <c r="O169" s="228"/>
      <c r="P169" s="228"/>
      <c r="Q169" s="228"/>
      <c r="R169" s="228"/>
      <c r="S169" s="228"/>
      <c r="T169" s="229"/>
      <c r="AT169" s="230" t="s">
        <v>384</v>
      </c>
      <c r="AU169" s="230" t="s">
        <v>86</v>
      </c>
      <c r="AV169" s="14" t="s">
        <v>86</v>
      </c>
      <c r="AW169" s="14" t="s">
        <v>32</v>
      </c>
      <c r="AX169" s="14" t="s">
        <v>84</v>
      </c>
      <c r="AY169" s="230" t="s">
        <v>375</v>
      </c>
    </row>
    <row r="170" spans="1:65" s="2" customFormat="1" ht="16.5" customHeight="1">
      <c r="A170" s="35"/>
      <c r="B170" s="36"/>
      <c r="C170" s="192" t="s">
        <v>213</v>
      </c>
      <c r="D170" s="192" t="s">
        <v>377</v>
      </c>
      <c r="E170" s="193" t="s">
        <v>2032</v>
      </c>
      <c r="F170" s="194" t="s">
        <v>2033</v>
      </c>
      <c r="G170" s="195" t="s">
        <v>671</v>
      </c>
      <c r="H170" s="196">
        <v>1.8</v>
      </c>
      <c r="I170" s="197"/>
      <c r="J170" s="198">
        <f>ROUND(I170*H170,2)</f>
        <v>0</v>
      </c>
      <c r="K170" s="194" t="s">
        <v>1</v>
      </c>
      <c r="L170" s="40"/>
      <c r="M170" s="199" t="s">
        <v>1</v>
      </c>
      <c r="N170" s="200" t="s">
        <v>42</v>
      </c>
      <c r="O170" s="72"/>
      <c r="P170" s="201">
        <f>O170*H170</f>
        <v>0</v>
      </c>
      <c r="Q170" s="201">
        <v>0</v>
      </c>
      <c r="R170" s="201">
        <f>Q170*H170</f>
        <v>0</v>
      </c>
      <c r="S170" s="201">
        <v>0</v>
      </c>
      <c r="T170" s="202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03" t="s">
        <v>374</v>
      </c>
      <c r="AT170" s="203" t="s">
        <v>377</v>
      </c>
      <c r="AU170" s="203" t="s">
        <v>86</v>
      </c>
      <c r="AY170" s="18" t="s">
        <v>375</v>
      </c>
      <c r="BE170" s="204">
        <f>IF(N170="základní",J170,0)</f>
        <v>0</v>
      </c>
      <c r="BF170" s="204">
        <f>IF(N170="snížená",J170,0)</f>
        <v>0</v>
      </c>
      <c r="BG170" s="204">
        <f>IF(N170="zákl. přenesená",J170,0)</f>
        <v>0</v>
      </c>
      <c r="BH170" s="204">
        <f>IF(N170="sníž. přenesená",J170,0)</f>
        <v>0</v>
      </c>
      <c r="BI170" s="204">
        <f>IF(N170="nulová",J170,0)</f>
        <v>0</v>
      </c>
      <c r="BJ170" s="18" t="s">
        <v>84</v>
      </c>
      <c r="BK170" s="204">
        <f>ROUND(I170*H170,2)</f>
        <v>0</v>
      </c>
      <c r="BL170" s="18" t="s">
        <v>374</v>
      </c>
      <c r="BM170" s="203" t="s">
        <v>4556</v>
      </c>
    </row>
    <row r="171" spans="1:65" s="2" customFormat="1" ht="48.75">
      <c r="A171" s="35"/>
      <c r="B171" s="36"/>
      <c r="C171" s="37"/>
      <c r="D171" s="205" t="s">
        <v>383</v>
      </c>
      <c r="E171" s="37"/>
      <c r="F171" s="206" t="s">
        <v>2035</v>
      </c>
      <c r="G171" s="37"/>
      <c r="H171" s="37"/>
      <c r="I171" s="207"/>
      <c r="J171" s="37"/>
      <c r="K171" s="37"/>
      <c r="L171" s="40"/>
      <c r="M171" s="208"/>
      <c r="N171" s="209"/>
      <c r="O171" s="72"/>
      <c r="P171" s="72"/>
      <c r="Q171" s="72"/>
      <c r="R171" s="72"/>
      <c r="S171" s="72"/>
      <c r="T171" s="73"/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T171" s="18" t="s">
        <v>383</v>
      </c>
      <c r="AU171" s="18" t="s">
        <v>86</v>
      </c>
    </row>
    <row r="172" spans="1:65" s="14" customFormat="1" ht="11.25">
      <c r="B172" s="220"/>
      <c r="C172" s="221"/>
      <c r="D172" s="205" t="s">
        <v>384</v>
      </c>
      <c r="E172" s="222" t="s">
        <v>1</v>
      </c>
      <c r="F172" s="223" t="s">
        <v>4557</v>
      </c>
      <c r="G172" s="221"/>
      <c r="H172" s="224">
        <v>1.8</v>
      </c>
      <c r="I172" s="225"/>
      <c r="J172" s="221"/>
      <c r="K172" s="221"/>
      <c r="L172" s="226"/>
      <c r="M172" s="227"/>
      <c r="N172" s="228"/>
      <c r="O172" s="228"/>
      <c r="P172" s="228"/>
      <c r="Q172" s="228"/>
      <c r="R172" s="228"/>
      <c r="S172" s="228"/>
      <c r="T172" s="229"/>
      <c r="AT172" s="230" t="s">
        <v>384</v>
      </c>
      <c r="AU172" s="230" t="s">
        <v>86</v>
      </c>
      <c r="AV172" s="14" t="s">
        <v>86</v>
      </c>
      <c r="AW172" s="14" t="s">
        <v>32</v>
      </c>
      <c r="AX172" s="14" t="s">
        <v>84</v>
      </c>
      <c r="AY172" s="230" t="s">
        <v>375</v>
      </c>
    </row>
    <row r="173" spans="1:65" s="2" customFormat="1" ht="16.5" customHeight="1">
      <c r="A173" s="35"/>
      <c r="B173" s="36"/>
      <c r="C173" s="192" t="s">
        <v>447</v>
      </c>
      <c r="D173" s="192" t="s">
        <v>377</v>
      </c>
      <c r="E173" s="193" t="s">
        <v>4558</v>
      </c>
      <c r="F173" s="194" t="s">
        <v>4559</v>
      </c>
      <c r="G173" s="195" t="s">
        <v>615</v>
      </c>
      <c r="H173" s="196">
        <v>14.68</v>
      </c>
      <c r="I173" s="197"/>
      <c r="J173" s="198">
        <f>ROUND(I173*H173,2)</f>
        <v>0</v>
      </c>
      <c r="K173" s="194" t="s">
        <v>408</v>
      </c>
      <c r="L173" s="40"/>
      <c r="M173" s="199" t="s">
        <v>1</v>
      </c>
      <c r="N173" s="200" t="s">
        <v>42</v>
      </c>
      <c r="O173" s="72"/>
      <c r="P173" s="201">
        <f>O173*H173</f>
        <v>0</v>
      </c>
      <c r="Q173" s="201">
        <v>2.45329</v>
      </c>
      <c r="R173" s="201">
        <f>Q173*H173</f>
        <v>36.014297200000001</v>
      </c>
      <c r="S173" s="201">
        <v>0</v>
      </c>
      <c r="T173" s="202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03" t="s">
        <v>374</v>
      </c>
      <c r="AT173" s="203" t="s">
        <v>377</v>
      </c>
      <c r="AU173" s="203" t="s">
        <v>86</v>
      </c>
      <c r="AY173" s="18" t="s">
        <v>375</v>
      </c>
      <c r="BE173" s="204">
        <f>IF(N173="základní",J173,0)</f>
        <v>0</v>
      </c>
      <c r="BF173" s="204">
        <f>IF(N173="snížená",J173,0)</f>
        <v>0</v>
      </c>
      <c r="BG173" s="204">
        <f>IF(N173="zákl. přenesená",J173,0)</f>
        <v>0</v>
      </c>
      <c r="BH173" s="204">
        <f>IF(N173="sníž. přenesená",J173,0)</f>
        <v>0</v>
      </c>
      <c r="BI173" s="204">
        <f>IF(N173="nulová",J173,0)</f>
        <v>0</v>
      </c>
      <c r="BJ173" s="18" t="s">
        <v>84</v>
      </c>
      <c r="BK173" s="204">
        <f>ROUND(I173*H173,2)</f>
        <v>0</v>
      </c>
      <c r="BL173" s="18" t="s">
        <v>374</v>
      </c>
      <c r="BM173" s="203" t="s">
        <v>4560</v>
      </c>
    </row>
    <row r="174" spans="1:65" s="2" customFormat="1" ht="11.25">
      <c r="A174" s="35"/>
      <c r="B174" s="36"/>
      <c r="C174" s="37"/>
      <c r="D174" s="205" t="s">
        <v>383</v>
      </c>
      <c r="E174" s="37"/>
      <c r="F174" s="206" t="s">
        <v>4561</v>
      </c>
      <c r="G174" s="37"/>
      <c r="H174" s="37"/>
      <c r="I174" s="207"/>
      <c r="J174" s="37"/>
      <c r="K174" s="37"/>
      <c r="L174" s="40"/>
      <c r="M174" s="208"/>
      <c r="N174" s="209"/>
      <c r="O174" s="72"/>
      <c r="P174" s="72"/>
      <c r="Q174" s="72"/>
      <c r="R174" s="72"/>
      <c r="S174" s="72"/>
      <c r="T174" s="73"/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T174" s="18" t="s">
        <v>383</v>
      </c>
      <c r="AU174" s="18" t="s">
        <v>86</v>
      </c>
    </row>
    <row r="175" spans="1:65" s="14" customFormat="1" ht="11.25">
      <c r="B175" s="220"/>
      <c r="C175" s="221"/>
      <c r="D175" s="205" t="s">
        <v>384</v>
      </c>
      <c r="E175" s="222" t="s">
        <v>1</v>
      </c>
      <c r="F175" s="223" t="s">
        <v>4562</v>
      </c>
      <c r="G175" s="221"/>
      <c r="H175" s="224">
        <v>14.68</v>
      </c>
      <c r="I175" s="225"/>
      <c r="J175" s="221"/>
      <c r="K175" s="221"/>
      <c r="L175" s="226"/>
      <c r="M175" s="227"/>
      <c r="N175" s="228"/>
      <c r="O175" s="228"/>
      <c r="P175" s="228"/>
      <c r="Q175" s="228"/>
      <c r="R175" s="228"/>
      <c r="S175" s="228"/>
      <c r="T175" s="229"/>
      <c r="AT175" s="230" t="s">
        <v>384</v>
      </c>
      <c r="AU175" s="230" t="s">
        <v>86</v>
      </c>
      <c r="AV175" s="14" t="s">
        <v>86</v>
      </c>
      <c r="AW175" s="14" t="s">
        <v>32</v>
      </c>
      <c r="AX175" s="14" t="s">
        <v>84</v>
      </c>
      <c r="AY175" s="230" t="s">
        <v>375</v>
      </c>
    </row>
    <row r="176" spans="1:65" s="2" customFormat="1" ht="16.5" customHeight="1">
      <c r="A176" s="35"/>
      <c r="B176" s="36"/>
      <c r="C176" s="192" t="s">
        <v>452</v>
      </c>
      <c r="D176" s="192" t="s">
        <v>377</v>
      </c>
      <c r="E176" s="193" t="s">
        <v>4563</v>
      </c>
      <c r="F176" s="194" t="s">
        <v>4564</v>
      </c>
      <c r="G176" s="195" t="s">
        <v>671</v>
      </c>
      <c r="H176" s="196">
        <v>71.400000000000006</v>
      </c>
      <c r="I176" s="197"/>
      <c r="J176" s="198">
        <f>ROUND(I176*H176,2)</f>
        <v>0</v>
      </c>
      <c r="K176" s="194" t="s">
        <v>408</v>
      </c>
      <c r="L176" s="40"/>
      <c r="M176" s="199" t="s">
        <v>1</v>
      </c>
      <c r="N176" s="200" t="s">
        <v>42</v>
      </c>
      <c r="O176" s="72"/>
      <c r="P176" s="201">
        <f>O176*H176</f>
        <v>0</v>
      </c>
      <c r="Q176" s="201">
        <v>1.3390000000000001E-2</v>
      </c>
      <c r="R176" s="201">
        <f>Q176*H176</f>
        <v>0.95604600000000017</v>
      </c>
      <c r="S176" s="201">
        <v>0</v>
      </c>
      <c r="T176" s="202">
        <f>S176*H176</f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203" t="s">
        <v>374</v>
      </c>
      <c r="AT176" s="203" t="s">
        <v>377</v>
      </c>
      <c r="AU176" s="203" t="s">
        <v>86</v>
      </c>
      <c r="AY176" s="18" t="s">
        <v>375</v>
      </c>
      <c r="BE176" s="204">
        <f>IF(N176="základní",J176,0)</f>
        <v>0</v>
      </c>
      <c r="BF176" s="204">
        <f>IF(N176="snížená",J176,0)</f>
        <v>0</v>
      </c>
      <c r="BG176" s="204">
        <f>IF(N176="zákl. přenesená",J176,0)</f>
        <v>0</v>
      </c>
      <c r="BH176" s="204">
        <f>IF(N176="sníž. přenesená",J176,0)</f>
        <v>0</v>
      </c>
      <c r="BI176" s="204">
        <f>IF(N176="nulová",J176,0)</f>
        <v>0</v>
      </c>
      <c r="BJ176" s="18" t="s">
        <v>84</v>
      </c>
      <c r="BK176" s="204">
        <f>ROUND(I176*H176,2)</f>
        <v>0</v>
      </c>
      <c r="BL176" s="18" t="s">
        <v>374</v>
      </c>
      <c r="BM176" s="203" t="s">
        <v>4565</v>
      </c>
    </row>
    <row r="177" spans="1:65" s="2" customFormat="1" ht="11.25">
      <c r="A177" s="35"/>
      <c r="B177" s="36"/>
      <c r="C177" s="37"/>
      <c r="D177" s="205" t="s">
        <v>383</v>
      </c>
      <c r="E177" s="37"/>
      <c r="F177" s="206" t="s">
        <v>4566</v>
      </c>
      <c r="G177" s="37"/>
      <c r="H177" s="37"/>
      <c r="I177" s="207"/>
      <c r="J177" s="37"/>
      <c r="K177" s="37"/>
      <c r="L177" s="40"/>
      <c r="M177" s="208"/>
      <c r="N177" s="209"/>
      <c r="O177" s="72"/>
      <c r="P177" s="72"/>
      <c r="Q177" s="72"/>
      <c r="R177" s="72"/>
      <c r="S177" s="72"/>
      <c r="T177" s="73"/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T177" s="18" t="s">
        <v>383</v>
      </c>
      <c r="AU177" s="18" t="s">
        <v>86</v>
      </c>
    </row>
    <row r="178" spans="1:65" s="14" customFormat="1" ht="11.25">
      <c r="B178" s="220"/>
      <c r="C178" s="221"/>
      <c r="D178" s="205" t="s">
        <v>384</v>
      </c>
      <c r="E178" s="222" t="s">
        <v>1</v>
      </c>
      <c r="F178" s="223" t="s">
        <v>4567</v>
      </c>
      <c r="G178" s="221"/>
      <c r="H178" s="224">
        <v>71.400000000000006</v>
      </c>
      <c r="I178" s="225"/>
      <c r="J178" s="221"/>
      <c r="K178" s="221"/>
      <c r="L178" s="226"/>
      <c r="M178" s="227"/>
      <c r="N178" s="228"/>
      <c r="O178" s="228"/>
      <c r="P178" s="228"/>
      <c r="Q178" s="228"/>
      <c r="R178" s="228"/>
      <c r="S178" s="228"/>
      <c r="T178" s="229"/>
      <c r="AT178" s="230" t="s">
        <v>384</v>
      </c>
      <c r="AU178" s="230" t="s">
        <v>86</v>
      </c>
      <c r="AV178" s="14" t="s">
        <v>86</v>
      </c>
      <c r="AW178" s="14" t="s">
        <v>32</v>
      </c>
      <c r="AX178" s="14" t="s">
        <v>84</v>
      </c>
      <c r="AY178" s="230" t="s">
        <v>375</v>
      </c>
    </row>
    <row r="179" spans="1:65" s="2" customFormat="1" ht="16.5" customHeight="1">
      <c r="A179" s="35"/>
      <c r="B179" s="36"/>
      <c r="C179" s="192" t="s">
        <v>8</v>
      </c>
      <c r="D179" s="192" t="s">
        <v>377</v>
      </c>
      <c r="E179" s="193" t="s">
        <v>4568</v>
      </c>
      <c r="F179" s="194" t="s">
        <v>4569</v>
      </c>
      <c r="G179" s="195" t="s">
        <v>671</v>
      </c>
      <c r="H179" s="196">
        <v>71.400000000000006</v>
      </c>
      <c r="I179" s="197"/>
      <c r="J179" s="198">
        <f>ROUND(I179*H179,2)</f>
        <v>0</v>
      </c>
      <c r="K179" s="194" t="s">
        <v>408</v>
      </c>
      <c r="L179" s="40"/>
      <c r="M179" s="199" t="s">
        <v>1</v>
      </c>
      <c r="N179" s="200" t="s">
        <v>42</v>
      </c>
      <c r="O179" s="72"/>
      <c r="P179" s="201">
        <f>O179*H179</f>
        <v>0</v>
      </c>
      <c r="Q179" s="201">
        <v>0</v>
      </c>
      <c r="R179" s="201">
        <f>Q179*H179</f>
        <v>0</v>
      </c>
      <c r="S179" s="201">
        <v>0</v>
      </c>
      <c r="T179" s="202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203" t="s">
        <v>374</v>
      </c>
      <c r="AT179" s="203" t="s">
        <v>377</v>
      </c>
      <c r="AU179" s="203" t="s">
        <v>86</v>
      </c>
      <c r="AY179" s="18" t="s">
        <v>375</v>
      </c>
      <c r="BE179" s="204">
        <f>IF(N179="základní",J179,0)</f>
        <v>0</v>
      </c>
      <c r="BF179" s="204">
        <f>IF(N179="snížená",J179,0)</f>
        <v>0</v>
      </c>
      <c r="BG179" s="204">
        <f>IF(N179="zákl. přenesená",J179,0)</f>
        <v>0</v>
      </c>
      <c r="BH179" s="204">
        <f>IF(N179="sníž. přenesená",J179,0)</f>
        <v>0</v>
      </c>
      <c r="BI179" s="204">
        <f>IF(N179="nulová",J179,0)</f>
        <v>0</v>
      </c>
      <c r="BJ179" s="18" t="s">
        <v>84</v>
      </c>
      <c r="BK179" s="204">
        <f>ROUND(I179*H179,2)</f>
        <v>0</v>
      </c>
      <c r="BL179" s="18" t="s">
        <v>374</v>
      </c>
      <c r="BM179" s="203" t="s">
        <v>4570</v>
      </c>
    </row>
    <row r="180" spans="1:65" s="2" customFormat="1" ht="11.25">
      <c r="A180" s="35"/>
      <c r="B180" s="36"/>
      <c r="C180" s="37"/>
      <c r="D180" s="205" t="s">
        <v>383</v>
      </c>
      <c r="E180" s="37"/>
      <c r="F180" s="206" t="s">
        <v>4571</v>
      </c>
      <c r="G180" s="37"/>
      <c r="H180" s="37"/>
      <c r="I180" s="207"/>
      <c r="J180" s="37"/>
      <c r="K180" s="37"/>
      <c r="L180" s="40"/>
      <c r="M180" s="208"/>
      <c r="N180" s="209"/>
      <c r="O180" s="72"/>
      <c r="P180" s="72"/>
      <c r="Q180" s="72"/>
      <c r="R180" s="72"/>
      <c r="S180" s="72"/>
      <c r="T180" s="73"/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T180" s="18" t="s">
        <v>383</v>
      </c>
      <c r="AU180" s="18" t="s">
        <v>86</v>
      </c>
    </row>
    <row r="181" spans="1:65" s="14" customFormat="1" ht="11.25">
      <c r="B181" s="220"/>
      <c r="C181" s="221"/>
      <c r="D181" s="205" t="s">
        <v>384</v>
      </c>
      <c r="E181" s="222" t="s">
        <v>1</v>
      </c>
      <c r="F181" s="223" t="s">
        <v>4572</v>
      </c>
      <c r="G181" s="221"/>
      <c r="H181" s="224">
        <v>71.400000000000006</v>
      </c>
      <c r="I181" s="225"/>
      <c r="J181" s="221"/>
      <c r="K181" s="221"/>
      <c r="L181" s="226"/>
      <c r="M181" s="227"/>
      <c r="N181" s="228"/>
      <c r="O181" s="228"/>
      <c r="P181" s="228"/>
      <c r="Q181" s="228"/>
      <c r="R181" s="228"/>
      <c r="S181" s="228"/>
      <c r="T181" s="229"/>
      <c r="AT181" s="230" t="s">
        <v>384</v>
      </c>
      <c r="AU181" s="230" t="s">
        <v>86</v>
      </c>
      <c r="AV181" s="14" t="s">
        <v>86</v>
      </c>
      <c r="AW181" s="14" t="s">
        <v>32</v>
      </c>
      <c r="AX181" s="14" t="s">
        <v>84</v>
      </c>
      <c r="AY181" s="230" t="s">
        <v>375</v>
      </c>
    </row>
    <row r="182" spans="1:65" s="2" customFormat="1" ht="16.5" customHeight="1">
      <c r="A182" s="35"/>
      <c r="B182" s="36"/>
      <c r="C182" s="192" t="s">
        <v>462</v>
      </c>
      <c r="D182" s="192" t="s">
        <v>377</v>
      </c>
      <c r="E182" s="193" t="s">
        <v>4573</v>
      </c>
      <c r="F182" s="194" t="s">
        <v>4574</v>
      </c>
      <c r="G182" s="195" t="s">
        <v>649</v>
      </c>
      <c r="H182" s="196">
        <v>1.7290000000000001</v>
      </c>
      <c r="I182" s="197"/>
      <c r="J182" s="198">
        <f>ROUND(I182*H182,2)</f>
        <v>0</v>
      </c>
      <c r="K182" s="194" t="s">
        <v>408</v>
      </c>
      <c r="L182" s="40"/>
      <c r="M182" s="199" t="s">
        <v>1</v>
      </c>
      <c r="N182" s="200" t="s">
        <v>42</v>
      </c>
      <c r="O182" s="72"/>
      <c r="P182" s="201">
        <f>O182*H182</f>
        <v>0</v>
      </c>
      <c r="Q182" s="201">
        <v>1.0502400000000001</v>
      </c>
      <c r="R182" s="201">
        <f>Q182*H182</f>
        <v>1.8158649600000003</v>
      </c>
      <c r="S182" s="201">
        <v>0</v>
      </c>
      <c r="T182" s="202">
        <f>S182*H182</f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203" t="s">
        <v>374</v>
      </c>
      <c r="AT182" s="203" t="s">
        <v>377</v>
      </c>
      <c r="AU182" s="203" t="s">
        <v>86</v>
      </c>
      <c r="AY182" s="18" t="s">
        <v>375</v>
      </c>
      <c r="BE182" s="204">
        <f>IF(N182="základní",J182,0)</f>
        <v>0</v>
      </c>
      <c r="BF182" s="204">
        <f>IF(N182="snížená",J182,0)</f>
        <v>0</v>
      </c>
      <c r="BG182" s="204">
        <f>IF(N182="zákl. přenesená",J182,0)</f>
        <v>0</v>
      </c>
      <c r="BH182" s="204">
        <f>IF(N182="sníž. přenesená",J182,0)</f>
        <v>0</v>
      </c>
      <c r="BI182" s="204">
        <f>IF(N182="nulová",J182,0)</f>
        <v>0</v>
      </c>
      <c r="BJ182" s="18" t="s">
        <v>84</v>
      </c>
      <c r="BK182" s="204">
        <f>ROUND(I182*H182,2)</f>
        <v>0</v>
      </c>
      <c r="BL182" s="18" t="s">
        <v>374</v>
      </c>
      <c r="BM182" s="203" t="s">
        <v>4575</v>
      </c>
    </row>
    <row r="183" spans="1:65" s="2" customFormat="1" ht="11.25">
      <c r="A183" s="35"/>
      <c r="B183" s="36"/>
      <c r="C183" s="37"/>
      <c r="D183" s="205" t="s">
        <v>383</v>
      </c>
      <c r="E183" s="37"/>
      <c r="F183" s="206" t="s">
        <v>4576</v>
      </c>
      <c r="G183" s="37"/>
      <c r="H183" s="37"/>
      <c r="I183" s="207"/>
      <c r="J183" s="37"/>
      <c r="K183" s="37"/>
      <c r="L183" s="40"/>
      <c r="M183" s="208"/>
      <c r="N183" s="209"/>
      <c r="O183" s="72"/>
      <c r="P183" s="72"/>
      <c r="Q183" s="72"/>
      <c r="R183" s="72"/>
      <c r="S183" s="72"/>
      <c r="T183" s="73"/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T183" s="18" t="s">
        <v>383</v>
      </c>
      <c r="AU183" s="18" t="s">
        <v>86</v>
      </c>
    </row>
    <row r="184" spans="1:65" s="14" customFormat="1" ht="11.25">
      <c r="B184" s="220"/>
      <c r="C184" s="221"/>
      <c r="D184" s="205" t="s">
        <v>384</v>
      </c>
      <c r="E184" s="222" t="s">
        <v>1</v>
      </c>
      <c r="F184" s="223" t="s">
        <v>4577</v>
      </c>
      <c r="G184" s="221"/>
      <c r="H184" s="224">
        <v>1.7290000000000001</v>
      </c>
      <c r="I184" s="225"/>
      <c r="J184" s="221"/>
      <c r="K184" s="221"/>
      <c r="L184" s="226"/>
      <c r="M184" s="227"/>
      <c r="N184" s="228"/>
      <c r="O184" s="228"/>
      <c r="P184" s="228"/>
      <c r="Q184" s="228"/>
      <c r="R184" s="228"/>
      <c r="S184" s="228"/>
      <c r="T184" s="229"/>
      <c r="AT184" s="230" t="s">
        <v>384</v>
      </c>
      <c r="AU184" s="230" t="s">
        <v>86</v>
      </c>
      <c r="AV184" s="14" t="s">
        <v>86</v>
      </c>
      <c r="AW184" s="14" t="s">
        <v>32</v>
      </c>
      <c r="AX184" s="14" t="s">
        <v>84</v>
      </c>
      <c r="AY184" s="230" t="s">
        <v>375</v>
      </c>
    </row>
    <row r="185" spans="1:65" s="2" customFormat="1" ht="16.5" customHeight="1">
      <c r="A185" s="35"/>
      <c r="B185" s="36"/>
      <c r="C185" s="192" t="s">
        <v>467</v>
      </c>
      <c r="D185" s="192" t="s">
        <v>377</v>
      </c>
      <c r="E185" s="193" t="s">
        <v>4578</v>
      </c>
      <c r="F185" s="194" t="s">
        <v>4579</v>
      </c>
      <c r="G185" s="195" t="s">
        <v>702</v>
      </c>
      <c r="H185" s="196">
        <v>36</v>
      </c>
      <c r="I185" s="197"/>
      <c r="J185" s="198">
        <f>ROUND(I185*H185,2)</f>
        <v>0</v>
      </c>
      <c r="K185" s="194" t="s">
        <v>408</v>
      </c>
      <c r="L185" s="40"/>
      <c r="M185" s="199" t="s">
        <v>1</v>
      </c>
      <c r="N185" s="200" t="s">
        <v>42</v>
      </c>
      <c r="O185" s="72"/>
      <c r="P185" s="201">
        <f>O185*H185</f>
        <v>0</v>
      </c>
      <c r="Q185" s="201">
        <v>0</v>
      </c>
      <c r="R185" s="201">
        <f>Q185*H185</f>
        <v>0</v>
      </c>
      <c r="S185" s="201">
        <v>0</v>
      </c>
      <c r="T185" s="202">
        <f>S185*H185</f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203" t="s">
        <v>374</v>
      </c>
      <c r="AT185" s="203" t="s">
        <v>377</v>
      </c>
      <c r="AU185" s="203" t="s">
        <v>86</v>
      </c>
      <c r="AY185" s="18" t="s">
        <v>375</v>
      </c>
      <c r="BE185" s="204">
        <f>IF(N185="základní",J185,0)</f>
        <v>0</v>
      </c>
      <c r="BF185" s="204">
        <f>IF(N185="snížená",J185,0)</f>
        <v>0</v>
      </c>
      <c r="BG185" s="204">
        <f>IF(N185="zákl. přenesená",J185,0)</f>
        <v>0</v>
      </c>
      <c r="BH185" s="204">
        <f>IF(N185="sníž. přenesená",J185,0)</f>
        <v>0</v>
      </c>
      <c r="BI185" s="204">
        <f>IF(N185="nulová",J185,0)</f>
        <v>0</v>
      </c>
      <c r="BJ185" s="18" t="s">
        <v>84</v>
      </c>
      <c r="BK185" s="204">
        <f>ROUND(I185*H185,2)</f>
        <v>0</v>
      </c>
      <c r="BL185" s="18" t="s">
        <v>374</v>
      </c>
      <c r="BM185" s="203" t="s">
        <v>4580</v>
      </c>
    </row>
    <row r="186" spans="1:65" s="2" customFormat="1" ht="11.25">
      <c r="A186" s="35"/>
      <c r="B186" s="36"/>
      <c r="C186" s="37"/>
      <c r="D186" s="205" t="s">
        <v>383</v>
      </c>
      <c r="E186" s="37"/>
      <c r="F186" s="206" t="s">
        <v>4581</v>
      </c>
      <c r="G186" s="37"/>
      <c r="H186" s="37"/>
      <c r="I186" s="207"/>
      <c r="J186" s="37"/>
      <c r="K186" s="37"/>
      <c r="L186" s="40"/>
      <c r="M186" s="208"/>
      <c r="N186" s="209"/>
      <c r="O186" s="72"/>
      <c r="P186" s="72"/>
      <c r="Q186" s="72"/>
      <c r="R186" s="72"/>
      <c r="S186" s="72"/>
      <c r="T186" s="73"/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T186" s="18" t="s">
        <v>383</v>
      </c>
      <c r="AU186" s="18" t="s">
        <v>86</v>
      </c>
    </row>
    <row r="187" spans="1:65" s="14" customFormat="1" ht="11.25">
      <c r="B187" s="220"/>
      <c r="C187" s="221"/>
      <c r="D187" s="205" t="s">
        <v>384</v>
      </c>
      <c r="E187" s="222" t="s">
        <v>1</v>
      </c>
      <c r="F187" s="223" t="s">
        <v>4582</v>
      </c>
      <c r="G187" s="221"/>
      <c r="H187" s="224">
        <v>36</v>
      </c>
      <c r="I187" s="225"/>
      <c r="J187" s="221"/>
      <c r="K187" s="221"/>
      <c r="L187" s="226"/>
      <c r="M187" s="227"/>
      <c r="N187" s="228"/>
      <c r="O187" s="228"/>
      <c r="P187" s="228"/>
      <c r="Q187" s="228"/>
      <c r="R187" s="228"/>
      <c r="S187" s="228"/>
      <c r="T187" s="229"/>
      <c r="AT187" s="230" t="s">
        <v>384</v>
      </c>
      <c r="AU187" s="230" t="s">
        <v>86</v>
      </c>
      <c r="AV187" s="14" t="s">
        <v>86</v>
      </c>
      <c r="AW187" s="14" t="s">
        <v>32</v>
      </c>
      <c r="AX187" s="14" t="s">
        <v>84</v>
      </c>
      <c r="AY187" s="230" t="s">
        <v>375</v>
      </c>
    </row>
    <row r="188" spans="1:65" s="2" customFormat="1" ht="16.5" customHeight="1">
      <c r="A188" s="35"/>
      <c r="B188" s="36"/>
      <c r="C188" s="236" t="s">
        <v>471</v>
      </c>
      <c r="D188" s="236" t="s">
        <v>646</v>
      </c>
      <c r="E188" s="237" t="s">
        <v>4583</v>
      </c>
      <c r="F188" s="238" t="s">
        <v>4584</v>
      </c>
      <c r="G188" s="239" t="s">
        <v>702</v>
      </c>
      <c r="H188" s="240">
        <v>39.6</v>
      </c>
      <c r="I188" s="241"/>
      <c r="J188" s="242">
        <f>ROUND(I188*H188,2)</f>
        <v>0</v>
      </c>
      <c r="K188" s="238" t="s">
        <v>408</v>
      </c>
      <c r="L188" s="243"/>
      <c r="M188" s="244" t="s">
        <v>1</v>
      </c>
      <c r="N188" s="245" t="s">
        <v>42</v>
      </c>
      <c r="O188" s="72"/>
      <c r="P188" s="201">
        <f>O188*H188</f>
        <v>0</v>
      </c>
      <c r="Q188" s="201">
        <v>1.6000000000000001E-3</v>
      </c>
      <c r="R188" s="201">
        <f>Q188*H188</f>
        <v>6.336E-2</v>
      </c>
      <c r="S188" s="201">
        <v>0</v>
      </c>
      <c r="T188" s="202">
        <f>S188*H188</f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203" t="s">
        <v>427</v>
      </c>
      <c r="AT188" s="203" t="s">
        <v>646</v>
      </c>
      <c r="AU188" s="203" t="s">
        <v>86</v>
      </c>
      <c r="AY188" s="18" t="s">
        <v>375</v>
      </c>
      <c r="BE188" s="204">
        <f>IF(N188="základní",J188,0)</f>
        <v>0</v>
      </c>
      <c r="BF188" s="204">
        <f>IF(N188="snížená",J188,0)</f>
        <v>0</v>
      </c>
      <c r="BG188" s="204">
        <f>IF(N188="zákl. přenesená",J188,0)</f>
        <v>0</v>
      </c>
      <c r="BH188" s="204">
        <f>IF(N188="sníž. přenesená",J188,0)</f>
        <v>0</v>
      </c>
      <c r="BI188" s="204">
        <f>IF(N188="nulová",J188,0)</f>
        <v>0</v>
      </c>
      <c r="BJ188" s="18" t="s">
        <v>84</v>
      </c>
      <c r="BK188" s="204">
        <f>ROUND(I188*H188,2)</f>
        <v>0</v>
      </c>
      <c r="BL188" s="18" t="s">
        <v>374</v>
      </c>
      <c r="BM188" s="203" t="s">
        <v>4585</v>
      </c>
    </row>
    <row r="189" spans="1:65" s="2" customFormat="1" ht="11.25">
      <c r="A189" s="35"/>
      <c r="B189" s="36"/>
      <c r="C189" s="37"/>
      <c r="D189" s="205" t="s">
        <v>383</v>
      </c>
      <c r="E189" s="37"/>
      <c r="F189" s="206" t="s">
        <v>4584</v>
      </c>
      <c r="G189" s="37"/>
      <c r="H189" s="37"/>
      <c r="I189" s="207"/>
      <c r="J189" s="37"/>
      <c r="K189" s="37"/>
      <c r="L189" s="40"/>
      <c r="M189" s="208"/>
      <c r="N189" s="209"/>
      <c r="O189" s="72"/>
      <c r="P189" s="72"/>
      <c r="Q189" s="72"/>
      <c r="R189" s="72"/>
      <c r="S189" s="72"/>
      <c r="T189" s="73"/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T189" s="18" t="s">
        <v>383</v>
      </c>
      <c r="AU189" s="18" t="s">
        <v>86</v>
      </c>
    </row>
    <row r="190" spans="1:65" s="14" customFormat="1" ht="11.25">
      <c r="B190" s="220"/>
      <c r="C190" s="221"/>
      <c r="D190" s="205" t="s">
        <v>384</v>
      </c>
      <c r="E190" s="221"/>
      <c r="F190" s="223" t="s">
        <v>4586</v>
      </c>
      <c r="G190" s="221"/>
      <c r="H190" s="224">
        <v>39.6</v>
      </c>
      <c r="I190" s="225"/>
      <c r="J190" s="221"/>
      <c r="K190" s="221"/>
      <c r="L190" s="226"/>
      <c r="M190" s="227"/>
      <c r="N190" s="228"/>
      <c r="O190" s="228"/>
      <c r="P190" s="228"/>
      <c r="Q190" s="228"/>
      <c r="R190" s="228"/>
      <c r="S190" s="228"/>
      <c r="T190" s="229"/>
      <c r="AT190" s="230" t="s">
        <v>384</v>
      </c>
      <c r="AU190" s="230" t="s">
        <v>86</v>
      </c>
      <c r="AV190" s="14" t="s">
        <v>86</v>
      </c>
      <c r="AW190" s="14" t="s">
        <v>4</v>
      </c>
      <c r="AX190" s="14" t="s">
        <v>84</v>
      </c>
      <c r="AY190" s="230" t="s">
        <v>375</v>
      </c>
    </row>
    <row r="191" spans="1:65" s="2" customFormat="1" ht="16.5" customHeight="1">
      <c r="A191" s="35"/>
      <c r="B191" s="36"/>
      <c r="C191" s="236" t="s">
        <v>479</v>
      </c>
      <c r="D191" s="236" t="s">
        <v>646</v>
      </c>
      <c r="E191" s="237" t="s">
        <v>2062</v>
      </c>
      <c r="F191" s="238" t="s">
        <v>2063</v>
      </c>
      <c r="G191" s="239" t="s">
        <v>702</v>
      </c>
      <c r="H191" s="240">
        <v>108</v>
      </c>
      <c r="I191" s="241"/>
      <c r="J191" s="242">
        <f>ROUND(I191*H191,2)</f>
        <v>0</v>
      </c>
      <c r="K191" s="238" t="s">
        <v>408</v>
      </c>
      <c r="L191" s="243"/>
      <c r="M191" s="244" t="s">
        <v>1</v>
      </c>
      <c r="N191" s="245" t="s">
        <v>42</v>
      </c>
      <c r="O191" s="72"/>
      <c r="P191" s="201">
        <f>O191*H191</f>
        <v>0</v>
      </c>
      <c r="Q191" s="201">
        <v>5.0000000000000002E-5</v>
      </c>
      <c r="R191" s="201">
        <f>Q191*H191</f>
        <v>5.4000000000000003E-3</v>
      </c>
      <c r="S191" s="201">
        <v>0</v>
      </c>
      <c r="T191" s="202">
        <f>S191*H191</f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203" t="s">
        <v>427</v>
      </c>
      <c r="AT191" s="203" t="s">
        <v>646</v>
      </c>
      <c r="AU191" s="203" t="s">
        <v>86</v>
      </c>
      <c r="AY191" s="18" t="s">
        <v>375</v>
      </c>
      <c r="BE191" s="204">
        <f>IF(N191="základní",J191,0)</f>
        <v>0</v>
      </c>
      <c r="BF191" s="204">
        <f>IF(N191="snížená",J191,0)</f>
        <v>0</v>
      </c>
      <c r="BG191" s="204">
        <f>IF(N191="zákl. přenesená",J191,0)</f>
        <v>0</v>
      </c>
      <c r="BH191" s="204">
        <f>IF(N191="sníž. přenesená",J191,0)</f>
        <v>0</v>
      </c>
      <c r="BI191" s="204">
        <f>IF(N191="nulová",J191,0)</f>
        <v>0</v>
      </c>
      <c r="BJ191" s="18" t="s">
        <v>84</v>
      </c>
      <c r="BK191" s="204">
        <f>ROUND(I191*H191,2)</f>
        <v>0</v>
      </c>
      <c r="BL191" s="18" t="s">
        <v>374</v>
      </c>
      <c r="BM191" s="203" t="s">
        <v>4587</v>
      </c>
    </row>
    <row r="192" spans="1:65" s="2" customFormat="1" ht="11.25">
      <c r="A192" s="35"/>
      <c r="B192" s="36"/>
      <c r="C192" s="37"/>
      <c r="D192" s="205" t="s">
        <v>383</v>
      </c>
      <c r="E192" s="37"/>
      <c r="F192" s="206" t="s">
        <v>2063</v>
      </c>
      <c r="G192" s="37"/>
      <c r="H192" s="37"/>
      <c r="I192" s="207"/>
      <c r="J192" s="37"/>
      <c r="K192" s="37"/>
      <c r="L192" s="40"/>
      <c r="M192" s="208"/>
      <c r="N192" s="209"/>
      <c r="O192" s="72"/>
      <c r="P192" s="72"/>
      <c r="Q192" s="72"/>
      <c r="R192" s="72"/>
      <c r="S192" s="72"/>
      <c r="T192" s="73"/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T192" s="18" t="s">
        <v>383</v>
      </c>
      <c r="AU192" s="18" t="s">
        <v>86</v>
      </c>
    </row>
    <row r="193" spans="1:65" s="14" customFormat="1" ht="11.25">
      <c r="B193" s="220"/>
      <c r="C193" s="221"/>
      <c r="D193" s="205" t="s">
        <v>384</v>
      </c>
      <c r="E193" s="222" t="s">
        <v>1</v>
      </c>
      <c r="F193" s="223" t="s">
        <v>4588</v>
      </c>
      <c r="G193" s="221"/>
      <c r="H193" s="224">
        <v>108</v>
      </c>
      <c r="I193" s="225"/>
      <c r="J193" s="221"/>
      <c r="K193" s="221"/>
      <c r="L193" s="226"/>
      <c r="M193" s="227"/>
      <c r="N193" s="228"/>
      <c r="O193" s="228"/>
      <c r="P193" s="228"/>
      <c r="Q193" s="228"/>
      <c r="R193" s="228"/>
      <c r="S193" s="228"/>
      <c r="T193" s="229"/>
      <c r="AT193" s="230" t="s">
        <v>384</v>
      </c>
      <c r="AU193" s="230" t="s">
        <v>86</v>
      </c>
      <c r="AV193" s="14" t="s">
        <v>86</v>
      </c>
      <c r="AW193" s="14" t="s">
        <v>32</v>
      </c>
      <c r="AX193" s="14" t="s">
        <v>84</v>
      </c>
      <c r="AY193" s="230" t="s">
        <v>375</v>
      </c>
    </row>
    <row r="194" spans="1:65" s="12" customFormat="1" ht="22.9" customHeight="1">
      <c r="B194" s="176"/>
      <c r="C194" s="177"/>
      <c r="D194" s="178" t="s">
        <v>76</v>
      </c>
      <c r="E194" s="190" t="s">
        <v>374</v>
      </c>
      <c r="F194" s="190" t="s">
        <v>1141</v>
      </c>
      <c r="G194" s="177"/>
      <c r="H194" s="177"/>
      <c r="I194" s="180"/>
      <c r="J194" s="191">
        <f>BK194</f>
        <v>0</v>
      </c>
      <c r="K194" s="177"/>
      <c r="L194" s="182"/>
      <c r="M194" s="183"/>
      <c r="N194" s="184"/>
      <c r="O194" s="184"/>
      <c r="P194" s="185">
        <f>SUM(P195:P197)</f>
        <v>0</v>
      </c>
      <c r="Q194" s="184"/>
      <c r="R194" s="185">
        <f>SUM(R195:R197)</f>
        <v>0</v>
      </c>
      <c r="S194" s="184"/>
      <c r="T194" s="186">
        <f>SUM(T195:T197)</f>
        <v>0</v>
      </c>
      <c r="AR194" s="187" t="s">
        <v>84</v>
      </c>
      <c r="AT194" s="188" t="s">
        <v>76</v>
      </c>
      <c r="AU194" s="188" t="s">
        <v>84</v>
      </c>
      <c r="AY194" s="187" t="s">
        <v>375</v>
      </c>
      <c r="BK194" s="189">
        <f>SUM(BK195:BK197)</f>
        <v>0</v>
      </c>
    </row>
    <row r="195" spans="1:65" s="2" customFormat="1" ht="16.5" customHeight="1">
      <c r="A195" s="35"/>
      <c r="B195" s="36"/>
      <c r="C195" s="192" t="s">
        <v>483</v>
      </c>
      <c r="D195" s="192" t="s">
        <v>377</v>
      </c>
      <c r="E195" s="193" t="s">
        <v>1161</v>
      </c>
      <c r="F195" s="194" t="s">
        <v>1162</v>
      </c>
      <c r="G195" s="195" t="s">
        <v>671</v>
      </c>
      <c r="H195" s="196">
        <v>32</v>
      </c>
      <c r="I195" s="197"/>
      <c r="J195" s="198">
        <f>ROUND(I195*H195,2)</f>
        <v>0</v>
      </c>
      <c r="K195" s="194" t="s">
        <v>408</v>
      </c>
      <c r="L195" s="40"/>
      <c r="M195" s="199" t="s">
        <v>1</v>
      </c>
      <c r="N195" s="200" t="s">
        <v>42</v>
      </c>
      <c r="O195" s="72"/>
      <c r="P195" s="201">
        <f>O195*H195</f>
        <v>0</v>
      </c>
      <c r="Q195" s="201">
        <v>0</v>
      </c>
      <c r="R195" s="201">
        <f>Q195*H195</f>
        <v>0</v>
      </c>
      <c r="S195" s="201">
        <v>0</v>
      </c>
      <c r="T195" s="202">
        <f>S195*H195</f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203" t="s">
        <v>374</v>
      </c>
      <c r="AT195" s="203" t="s">
        <v>377</v>
      </c>
      <c r="AU195" s="203" t="s">
        <v>86</v>
      </c>
      <c r="AY195" s="18" t="s">
        <v>375</v>
      </c>
      <c r="BE195" s="204">
        <f>IF(N195="základní",J195,0)</f>
        <v>0</v>
      </c>
      <c r="BF195" s="204">
        <f>IF(N195="snížená",J195,0)</f>
        <v>0</v>
      </c>
      <c r="BG195" s="204">
        <f>IF(N195="zákl. přenesená",J195,0)</f>
        <v>0</v>
      </c>
      <c r="BH195" s="204">
        <f>IF(N195="sníž. přenesená",J195,0)</f>
        <v>0</v>
      </c>
      <c r="BI195" s="204">
        <f>IF(N195="nulová",J195,0)</f>
        <v>0</v>
      </c>
      <c r="BJ195" s="18" t="s">
        <v>84</v>
      </c>
      <c r="BK195" s="204">
        <f>ROUND(I195*H195,2)</f>
        <v>0</v>
      </c>
      <c r="BL195" s="18" t="s">
        <v>374</v>
      </c>
      <c r="BM195" s="203" t="s">
        <v>4589</v>
      </c>
    </row>
    <row r="196" spans="1:65" s="2" customFormat="1" ht="11.25">
      <c r="A196" s="35"/>
      <c r="B196" s="36"/>
      <c r="C196" s="37"/>
      <c r="D196" s="205" t="s">
        <v>383</v>
      </c>
      <c r="E196" s="37"/>
      <c r="F196" s="206" t="s">
        <v>1164</v>
      </c>
      <c r="G196" s="37"/>
      <c r="H196" s="37"/>
      <c r="I196" s="207"/>
      <c r="J196" s="37"/>
      <c r="K196" s="37"/>
      <c r="L196" s="40"/>
      <c r="M196" s="208"/>
      <c r="N196" s="209"/>
      <c r="O196" s="72"/>
      <c r="P196" s="72"/>
      <c r="Q196" s="72"/>
      <c r="R196" s="72"/>
      <c r="S196" s="72"/>
      <c r="T196" s="73"/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T196" s="18" t="s">
        <v>383</v>
      </c>
      <c r="AU196" s="18" t="s">
        <v>86</v>
      </c>
    </row>
    <row r="197" spans="1:65" s="14" customFormat="1" ht="11.25">
      <c r="B197" s="220"/>
      <c r="C197" s="221"/>
      <c r="D197" s="205" t="s">
        <v>384</v>
      </c>
      <c r="E197" s="222" t="s">
        <v>1</v>
      </c>
      <c r="F197" s="223" t="s">
        <v>4590</v>
      </c>
      <c r="G197" s="221"/>
      <c r="H197" s="224">
        <v>32</v>
      </c>
      <c r="I197" s="225"/>
      <c r="J197" s="221"/>
      <c r="K197" s="221"/>
      <c r="L197" s="226"/>
      <c r="M197" s="227"/>
      <c r="N197" s="228"/>
      <c r="O197" s="228"/>
      <c r="P197" s="228"/>
      <c r="Q197" s="228"/>
      <c r="R197" s="228"/>
      <c r="S197" s="228"/>
      <c r="T197" s="229"/>
      <c r="AT197" s="230" t="s">
        <v>384</v>
      </c>
      <c r="AU197" s="230" t="s">
        <v>86</v>
      </c>
      <c r="AV197" s="14" t="s">
        <v>86</v>
      </c>
      <c r="AW197" s="14" t="s">
        <v>32</v>
      </c>
      <c r="AX197" s="14" t="s">
        <v>84</v>
      </c>
      <c r="AY197" s="230" t="s">
        <v>375</v>
      </c>
    </row>
    <row r="198" spans="1:65" s="12" customFormat="1" ht="22.9" customHeight="1">
      <c r="B198" s="176"/>
      <c r="C198" s="177"/>
      <c r="D198" s="178" t="s">
        <v>76</v>
      </c>
      <c r="E198" s="190" t="s">
        <v>431</v>
      </c>
      <c r="F198" s="190" t="s">
        <v>653</v>
      </c>
      <c r="G198" s="177"/>
      <c r="H198" s="177"/>
      <c r="I198" s="180"/>
      <c r="J198" s="191">
        <f>BK198</f>
        <v>0</v>
      </c>
      <c r="K198" s="177"/>
      <c r="L198" s="182"/>
      <c r="M198" s="183"/>
      <c r="N198" s="184"/>
      <c r="O198" s="184"/>
      <c r="P198" s="185">
        <f>SUM(P199:P225)</f>
        <v>0</v>
      </c>
      <c r="Q198" s="184"/>
      <c r="R198" s="185">
        <f>SUM(R199:R225)</f>
        <v>3.8550000000000004E-3</v>
      </c>
      <c r="S198" s="184"/>
      <c r="T198" s="186">
        <f>SUM(T199:T225)</f>
        <v>51.409080000000003</v>
      </c>
      <c r="AR198" s="187" t="s">
        <v>84</v>
      </c>
      <c r="AT198" s="188" t="s">
        <v>76</v>
      </c>
      <c r="AU198" s="188" t="s">
        <v>84</v>
      </c>
      <c r="AY198" s="187" t="s">
        <v>375</v>
      </c>
      <c r="BK198" s="189">
        <f>SUM(BK199:BK225)</f>
        <v>0</v>
      </c>
    </row>
    <row r="199" spans="1:65" s="2" customFormat="1" ht="16.5" customHeight="1">
      <c r="A199" s="35"/>
      <c r="B199" s="36"/>
      <c r="C199" s="192" t="s">
        <v>7</v>
      </c>
      <c r="D199" s="192" t="s">
        <v>377</v>
      </c>
      <c r="E199" s="193" t="s">
        <v>1935</v>
      </c>
      <c r="F199" s="194" t="s">
        <v>1936</v>
      </c>
      <c r="G199" s="195" t="s">
        <v>671</v>
      </c>
      <c r="H199" s="196">
        <v>4.5</v>
      </c>
      <c r="I199" s="197"/>
      <c r="J199" s="198">
        <f>ROUND(I199*H199,2)</f>
        <v>0</v>
      </c>
      <c r="K199" s="194" t="s">
        <v>408</v>
      </c>
      <c r="L199" s="40"/>
      <c r="M199" s="199" t="s">
        <v>1</v>
      </c>
      <c r="N199" s="200" t="s">
        <v>42</v>
      </c>
      <c r="O199" s="72"/>
      <c r="P199" s="201">
        <f>O199*H199</f>
        <v>0</v>
      </c>
      <c r="Q199" s="201">
        <v>6.3000000000000003E-4</v>
      </c>
      <c r="R199" s="201">
        <f>Q199*H199</f>
        <v>2.8350000000000003E-3</v>
      </c>
      <c r="S199" s="201">
        <v>0</v>
      </c>
      <c r="T199" s="202">
        <f>S199*H199</f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203" t="s">
        <v>374</v>
      </c>
      <c r="AT199" s="203" t="s">
        <v>377</v>
      </c>
      <c r="AU199" s="203" t="s">
        <v>86</v>
      </c>
      <c r="AY199" s="18" t="s">
        <v>375</v>
      </c>
      <c r="BE199" s="204">
        <f>IF(N199="základní",J199,0)</f>
        <v>0</v>
      </c>
      <c r="BF199" s="204">
        <f>IF(N199="snížená",J199,0)</f>
        <v>0</v>
      </c>
      <c r="BG199" s="204">
        <f>IF(N199="zákl. přenesená",J199,0)</f>
        <v>0</v>
      </c>
      <c r="BH199" s="204">
        <f>IF(N199="sníž. přenesená",J199,0)</f>
        <v>0</v>
      </c>
      <c r="BI199" s="204">
        <f>IF(N199="nulová",J199,0)</f>
        <v>0</v>
      </c>
      <c r="BJ199" s="18" t="s">
        <v>84</v>
      </c>
      <c r="BK199" s="204">
        <f>ROUND(I199*H199,2)</f>
        <v>0</v>
      </c>
      <c r="BL199" s="18" t="s">
        <v>374</v>
      </c>
      <c r="BM199" s="203" t="s">
        <v>4591</v>
      </c>
    </row>
    <row r="200" spans="1:65" s="2" customFormat="1" ht="11.25">
      <c r="A200" s="35"/>
      <c r="B200" s="36"/>
      <c r="C200" s="37"/>
      <c r="D200" s="205" t="s">
        <v>383</v>
      </c>
      <c r="E200" s="37"/>
      <c r="F200" s="206" t="s">
        <v>1938</v>
      </c>
      <c r="G200" s="37"/>
      <c r="H200" s="37"/>
      <c r="I200" s="207"/>
      <c r="J200" s="37"/>
      <c r="K200" s="37"/>
      <c r="L200" s="40"/>
      <c r="M200" s="208"/>
      <c r="N200" s="209"/>
      <c r="O200" s="72"/>
      <c r="P200" s="72"/>
      <c r="Q200" s="72"/>
      <c r="R200" s="72"/>
      <c r="S200" s="72"/>
      <c r="T200" s="73"/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T200" s="18" t="s">
        <v>383</v>
      </c>
      <c r="AU200" s="18" t="s">
        <v>86</v>
      </c>
    </row>
    <row r="201" spans="1:65" s="14" customFormat="1" ht="11.25">
      <c r="B201" s="220"/>
      <c r="C201" s="221"/>
      <c r="D201" s="205" t="s">
        <v>384</v>
      </c>
      <c r="E201" s="222" t="s">
        <v>1</v>
      </c>
      <c r="F201" s="223" t="s">
        <v>4592</v>
      </c>
      <c r="G201" s="221"/>
      <c r="H201" s="224">
        <v>4.5</v>
      </c>
      <c r="I201" s="225"/>
      <c r="J201" s="221"/>
      <c r="K201" s="221"/>
      <c r="L201" s="226"/>
      <c r="M201" s="227"/>
      <c r="N201" s="228"/>
      <c r="O201" s="228"/>
      <c r="P201" s="228"/>
      <c r="Q201" s="228"/>
      <c r="R201" s="228"/>
      <c r="S201" s="228"/>
      <c r="T201" s="229"/>
      <c r="AT201" s="230" t="s">
        <v>384</v>
      </c>
      <c r="AU201" s="230" t="s">
        <v>86</v>
      </c>
      <c r="AV201" s="14" t="s">
        <v>86</v>
      </c>
      <c r="AW201" s="14" t="s">
        <v>32</v>
      </c>
      <c r="AX201" s="14" t="s">
        <v>84</v>
      </c>
      <c r="AY201" s="230" t="s">
        <v>375</v>
      </c>
    </row>
    <row r="202" spans="1:65" s="2" customFormat="1" ht="16.5" customHeight="1">
      <c r="A202" s="35"/>
      <c r="B202" s="36"/>
      <c r="C202" s="192" t="s">
        <v>492</v>
      </c>
      <c r="D202" s="192" t="s">
        <v>377</v>
      </c>
      <c r="E202" s="193" t="s">
        <v>1199</v>
      </c>
      <c r="F202" s="194" t="s">
        <v>1200</v>
      </c>
      <c r="G202" s="195" t="s">
        <v>702</v>
      </c>
      <c r="H202" s="196">
        <v>6</v>
      </c>
      <c r="I202" s="197"/>
      <c r="J202" s="198">
        <f>ROUND(I202*H202,2)</f>
        <v>0</v>
      </c>
      <c r="K202" s="194" t="s">
        <v>408</v>
      </c>
      <c r="L202" s="40"/>
      <c r="M202" s="199" t="s">
        <v>1</v>
      </c>
      <c r="N202" s="200" t="s">
        <v>42</v>
      </c>
      <c r="O202" s="72"/>
      <c r="P202" s="201">
        <f>O202*H202</f>
        <v>0</v>
      </c>
      <c r="Q202" s="201">
        <v>1.7000000000000001E-4</v>
      </c>
      <c r="R202" s="201">
        <f>Q202*H202</f>
        <v>1.0200000000000001E-3</v>
      </c>
      <c r="S202" s="201">
        <v>0</v>
      </c>
      <c r="T202" s="202">
        <f>S202*H202</f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203" t="s">
        <v>374</v>
      </c>
      <c r="AT202" s="203" t="s">
        <v>377</v>
      </c>
      <c r="AU202" s="203" t="s">
        <v>86</v>
      </c>
      <c r="AY202" s="18" t="s">
        <v>375</v>
      </c>
      <c r="BE202" s="204">
        <f>IF(N202="základní",J202,0)</f>
        <v>0</v>
      </c>
      <c r="BF202" s="204">
        <f>IF(N202="snížená",J202,0)</f>
        <v>0</v>
      </c>
      <c r="BG202" s="204">
        <f>IF(N202="zákl. přenesená",J202,0)</f>
        <v>0</v>
      </c>
      <c r="BH202" s="204">
        <f>IF(N202="sníž. přenesená",J202,0)</f>
        <v>0</v>
      </c>
      <c r="BI202" s="204">
        <f>IF(N202="nulová",J202,0)</f>
        <v>0</v>
      </c>
      <c r="BJ202" s="18" t="s">
        <v>84</v>
      </c>
      <c r="BK202" s="204">
        <f>ROUND(I202*H202,2)</f>
        <v>0</v>
      </c>
      <c r="BL202" s="18" t="s">
        <v>374</v>
      </c>
      <c r="BM202" s="203" t="s">
        <v>4593</v>
      </c>
    </row>
    <row r="203" spans="1:65" s="2" customFormat="1" ht="11.25">
      <c r="A203" s="35"/>
      <c r="B203" s="36"/>
      <c r="C203" s="37"/>
      <c r="D203" s="205" t="s">
        <v>383</v>
      </c>
      <c r="E203" s="37"/>
      <c r="F203" s="206" t="s">
        <v>1202</v>
      </c>
      <c r="G203" s="37"/>
      <c r="H203" s="37"/>
      <c r="I203" s="207"/>
      <c r="J203" s="37"/>
      <c r="K203" s="37"/>
      <c r="L203" s="40"/>
      <c r="M203" s="208"/>
      <c r="N203" s="209"/>
      <c r="O203" s="72"/>
      <c r="P203" s="72"/>
      <c r="Q203" s="72"/>
      <c r="R203" s="72"/>
      <c r="S203" s="72"/>
      <c r="T203" s="73"/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T203" s="18" t="s">
        <v>383</v>
      </c>
      <c r="AU203" s="18" t="s">
        <v>86</v>
      </c>
    </row>
    <row r="204" spans="1:65" s="14" customFormat="1" ht="11.25">
      <c r="B204" s="220"/>
      <c r="C204" s="221"/>
      <c r="D204" s="205" t="s">
        <v>384</v>
      </c>
      <c r="E204" s="222" t="s">
        <v>1</v>
      </c>
      <c r="F204" s="223" t="s">
        <v>4594</v>
      </c>
      <c r="G204" s="221"/>
      <c r="H204" s="224">
        <v>6</v>
      </c>
      <c r="I204" s="225"/>
      <c r="J204" s="221"/>
      <c r="K204" s="221"/>
      <c r="L204" s="226"/>
      <c r="M204" s="227"/>
      <c r="N204" s="228"/>
      <c r="O204" s="228"/>
      <c r="P204" s="228"/>
      <c r="Q204" s="228"/>
      <c r="R204" s="228"/>
      <c r="S204" s="228"/>
      <c r="T204" s="229"/>
      <c r="AT204" s="230" t="s">
        <v>384</v>
      </c>
      <c r="AU204" s="230" t="s">
        <v>86</v>
      </c>
      <c r="AV204" s="14" t="s">
        <v>86</v>
      </c>
      <c r="AW204" s="14" t="s">
        <v>32</v>
      </c>
      <c r="AX204" s="14" t="s">
        <v>84</v>
      </c>
      <c r="AY204" s="230" t="s">
        <v>375</v>
      </c>
    </row>
    <row r="205" spans="1:65" s="2" customFormat="1" ht="16.5" customHeight="1">
      <c r="A205" s="35"/>
      <c r="B205" s="36"/>
      <c r="C205" s="192" t="s">
        <v>497</v>
      </c>
      <c r="D205" s="192" t="s">
        <v>377</v>
      </c>
      <c r="E205" s="193" t="s">
        <v>3839</v>
      </c>
      <c r="F205" s="194" t="s">
        <v>3840</v>
      </c>
      <c r="G205" s="195" t="s">
        <v>615</v>
      </c>
      <c r="H205" s="196">
        <v>19.2</v>
      </c>
      <c r="I205" s="197"/>
      <c r="J205" s="198">
        <f>ROUND(I205*H205,2)</f>
        <v>0</v>
      </c>
      <c r="K205" s="194" t="s">
        <v>408</v>
      </c>
      <c r="L205" s="40"/>
      <c r="M205" s="199" t="s">
        <v>1</v>
      </c>
      <c r="N205" s="200" t="s">
        <v>42</v>
      </c>
      <c r="O205" s="72"/>
      <c r="P205" s="201">
        <f>O205*H205</f>
        <v>0</v>
      </c>
      <c r="Q205" s="201">
        <v>0</v>
      </c>
      <c r="R205" s="201">
        <f>Q205*H205</f>
        <v>0</v>
      </c>
      <c r="S205" s="201">
        <v>2.5</v>
      </c>
      <c r="T205" s="202">
        <f>S205*H205</f>
        <v>48</v>
      </c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R205" s="203" t="s">
        <v>374</v>
      </c>
      <c r="AT205" s="203" t="s">
        <v>377</v>
      </c>
      <c r="AU205" s="203" t="s">
        <v>86</v>
      </c>
      <c r="AY205" s="18" t="s">
        <v>375</v>
      </c>
      <c r="BE205" s="204">
        <f>IF(N205="základní",J205,0)</f>
        <v>0</v>
      </c>
      <c r="BF205" s="204">
        <f>IF(N205="snížená",J205,0)</f>
        <v>0</v>
      </c>
      <c r="BG205" s="204">
        <f>IF(N205="zákl. přenesená",J205,0)</f>
        <v>0</v>
      </c>
      <c r="BH205" s="204">
        <f>IF(N205="sníž. přenesená",J205,0)</f>
        <v>0</v>
      </c>
      <c r="BI205" s="204">
        <f>IF(N205="nulová",J205,0)</f>
        <v>0</v>
      </c>
      <c r="BJ205" s="18" t="s">
        <v>84</v>
      </c>
      <c r="BK205" s="204">
        <f>ROUND(I205*H205,2)</f>
        <v>0</v>
      </c>
      <c r="BL205" s="18" t="s">
        <v>374</v>
      </c>
      <c r="BM205" s="203" t="s">
        <v>4595</v>
      </c>
    </row>
    <row r="206" spans="1:65" s="2" customFormat="1" ht="11.25">
      <c r="A206" s="35"/>
      <c r="B206" s="36"/>
      <c r="C206" s="37"/>
      <c r="D206" s="205" t="s">
        <v>383</v>
      </c>
      <c r="E206" s="37"/>
      <c r="F206" s="206" t="s">
        <v>3842</v>
      </c>
      <c r="G206" s="37"/>
      <c r="H206" s="37"/>
      <c r="I206" s="207"/>
      <c r="J206" s="37"/>
      <c r="K206" s="37"/>
      <c r="L206" s="40"/>
      <c r="M206" s="208"/>
      <c r="N206" s="209"/>
      <c r="O206" s="72"/>
      <c r="P206" s="72"/>
      <c r="Q206" s="72"/>
      <c r="R206" s="72"/>
      <c r="S206" s="72"/>
      <c r="T206" s="73"/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T206" s="18" t="s">
        <v>383</v>
      </c>
      <c r="AU206" s="18" t="s">
        <v>86</v>
      </c>
    </row>
    <row r="207" spans="1:65" s="14" customFormat="1" ht="11.25">
      <c r="B207" s="220"/>
      <c r="C207" s="221"/>
      <c r="D207" s="205" t="s">
        <v>384</v>
      </c>
      <c r="E207" s="222" t="s">
        <v>1</v>
      </c>
      <c r="F207" s="223" t="s">
        <v>4596</v>
      </c>
      <c r="G207" s="221"/>
      <c r="H207" s="224">
        <v>19.2</v>
      </c>
      <c r="I207" s="225"/>
      <c r="J207" s="221"/>
      <c r="K207" s="221"/>
      <c r="L207" s="226"/>
      <c r="M207" s="227"/>
      <c r="N207" s="228"/>
      <c r="O207" s="228"/>
      <c r="P207" s="228"/>
      <c r="Q207" s="228"/>
      <c r="R207" s="228"/>
      <c r="S207" s="228"/>
      <c r="T207" s="229"/>
      <c r="AT207" s="230" t="s">
        <v>384</v>
      </c>
      <c r="AU207" s="230" t="s">
        <v>86</v>
      </c>
      <c r="AV207" s="14" t="s">
        <v>86</v>
      </c>
      <c r="AW207" s="14" t="s">
        <v>32</v>
      </c>
      <c r="AX207" s="14" t="s">
        <v>84</v>
      </c>
      <c r="AY207" s="230" t="s">
        <v>375</v>
      </c>
    </row>
    <row r="208" spans="1:65" s="2" customFormat="1" ht="16.5" customHeight="1">
      <c r="A208" s="35"/>
      <c r="B208" s="36"/>
      <c r="C208" s="192" t="s">
        <v>502</v>
      </c>
      <c r="D208" s="192" t="s">
        <v>377</v>
      </c>
      <c r="E208" s="193" t="s">
        <v>4597</v>
      </c>
      <c r="F208" s="194" t="s">
        <v>4598</v>
      </c>
      <c r="G208" s="195" t="s">
        <v>702</v>
      </c>
      <c r="H208" s="196">
        <v>40</v>
      </c>
      <c r="I208" s="197"/>
      <c r="J208" s="198">
        <f>ROUND(I208*H208,2)</f>
        <v>0</v>
      </c>
      <c r="K208" s="194" t="s">
        <v>408</v>
      </c>
      <c r="L208" s="40"/>
      <c r="M208" s="199" t="s">
        <v>1</v>
      </c>
      <c r="N208" s="200" t="s">
        <v>42</v>
      </c>
      <c r="O208" s="72"/>
      <c r="P208" s="201">
        <f>O208*H208</f>
        <v>0</v>
      </c>
      <c r="Q208" s="201">
        <v>0</v>
      </c>
      <c r="R208" s="201">
        <f>Q208*H208</f>
        <v>0</v>
      </c>
      <c r="S208" s="201">
        <v>0.06</v>
      </c>
      <c r="T208" s="202">
        <f>S208*H208</f>
        <v>2.4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203" t="s">
        <v>374</v>
      </c>
      <c r="AT208" s="203" t="s">
        <v>377</v>
      </c>
      <c r="AU208" s="203" t="s">
        <v>86</v>
      </c>
      <c r="AY208" s="18" t="s">
        <v>375</v>
      </c>
      <c r="BE208" s="204">
        <f>IF(N208="základní",J208,0)</f>
        <v>0</v>
      </c>
      <c r="BF208" s="204">
        <f>IF(N208="snížená",J208,0)</f>
        <v>0</v>
      </c>
      <c r="BG208" s="204">
        <f>IF(N208="zákl. přenesená",J208,0)</f>
        <v>0</v>
      </c>
      <c r="BH208" s="204">
        <f>IF(N208="sníž. přenesená",J208,0)</f>
        <v>0</v>
      </c>
      <c r="BI208" s="204">
        <f>IF(N208="nulová",J208,0)</f>
        <v>0</v>
      </c>
      <c r="BJ208" s="18" t="s">
        <v>84</v>
      </c>
      <c r="BK208" s="204">
        <f>ROUND(I208*H208,2)</f>
        <v>0</v>
      </c>
      <c r="BL208" s="18" t="s">
        <v>374</v>
      </c>
      <c r="BM208" s="203" t="s">
        <v>4599</v>
      </c>
    </row>
    <row r="209" spans="1:65" s="2" customFormat="1" ht="19.5">
      <c r="A209" s="35"/>
      <c r="B209" s="36"/>
      <c r="C209" s="37"/>
      <c r="D209" s="205" t="s">
        <v>383</v>
      </c>
      <c r="E209" s="37"/>
      <c r="F209" s="206" t="s">
        <v>4600</v>
      </c>
      <c r="G209" s="37"/>
      <c r="H209" s="37"/>
      <c r="I209" s="207"/>
      <c r="J209" s="37"/>
      <c r="K209" s="37"/>
      <c r="L209" s="40"/>
      <c r="M209" s="208"/>
      <c r="N209" s="209"/>
      <c r="O209" s="72"/>
      <c r="P209" s="72"/>
      <c r="Q209" s="72"/>
      <c r="R209" s="72"/>
      <c r="S209" s="72"/>
      <c r="T209" s="73"/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T209" s="18" t="s">
        <v>383</v>
      </c>
      <c r="AU209" s="18" t="s">
        <v>86</v>
      </c>
    </row>
    <row r="210" spans="1:65" s="14" customFormat="1" ht="11.25">
      <c r="B210" s="220"/>
      <c r="C210" s="221"/>
      <c r="D210" s="205" t="s">
        <v>384</v>
      </c>
      <c r="E210" s="222" t="s">
        <v>1</v>
      </c>
      <c r="F210" s="223" t="s">
        <v>4601</v>
      </c>
      <c r="G210" s="221"/>
      <c r="H210" s="224">
        <v>40</v>
      </c>
      <c r="I210" s="225"/>
      <c r="J210" s="221"/>
      <c r="K210" s="221"/>
      <c r="L210" s="226"/>
      <c r="M210" s="227"/>
      <c r="N210" s="228"/>
      <c r="O210" s="228"/>
      <c r="P210" s="228"/>
      <c r="Q210" s="228"/>
      <c r="R210" s="228"/>
      <c r="S210" s="228"/>
      <c r="T210" s="229"/>
      <c r="AT210" s="230" t="s">
        <v>384</v>
      </c>
      <c r="AU210" s="230" t="s">
        <v>86</v>
      </c>
      <c r="AV210" s="14" t="s">
        <v>86</v>
      </c>
      <c r="AW210" s="14" t="s">
        <v>32</v>
      </c>
      <c r="AX210" s="14" t="s">
        <v>84</v>
      </c>
      <c r="AY210" s="230" t="s">
        <v>375</v>
      </c>
    </row>
    <row r="211" spans="1:65" s="2" customFormat="1" ht="16.5" customHeight="1">
      <c r="A211" s="35"/>
      <c r="B211" s="36"/>
      <c r="C211" s="192" t="s">
        <v>508</v>
      </c>
      <c r="D211" s="192" t="s">
        <v>377</v>
      </c>
      <c r="E211" s="193" t="s">
        <v>4602</v>
      </c>
      <c r="F211" s="194" t="s">
        <v>4603</v>
      </c>
      <c r="G211" s="195" t="s">
        <v>424</v>
      </c>
      <c r="H211" s="196">
        <v>14</v>
      </c>
      <c r="I211" s="197"/>
      <c r="J211" s="198">
        <f>ROUND(I211*H211,2)</f>
        <v>0</v>
      </c>
      <c r="K211" s="194" t="s">
        <v>408</v>
      </c>
      <c r="L211" s="40"/>
      <c r="M211" s="199" t="s">
        <v>1</v>
      </c>
      <c r="N211" s="200" t="s">
        <v>42</v>
      </c>
      <c r="O211" s="72"/>
      <c r="P211" s="201">
        <f>O211*H211</f>
        <v>0</v>
      </c>
      <c r="Q211" s="201">
        <v>0</v>
      </c>
      <c r="R211" s="201">
        <f>Q211*H211</f>
        <v>0</v>
      </c>
      <c r="S211" s="201">
        <v>6.5699999999999995E-2</v>
      </c>
      <c r="T211" s="202">
        <f>S211*H211</f>
        <v>0.91979999999999995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203" t="s">
        <v>374</v>
      </c>
      <c r="AT211" s="203" t="s">
        <v>377</v>
      </c>
      <c r="AU211" s="203" t="s">
        <v>86</v>
      </c>
      <c r="AY211" s="18" t="s">
        <v>375</v>
      </c>
      <c r="BE211" s="204">
        <f>IF(N211="základní",J211,0)</f>
        <v>0</v>
      </c>
      <c r="BF211" s="204">
        <f>IF(N211="snížená",J211,0)</f>
        <v>0</v>
      </c>
      <c r="BG211" s="204">
        <f>IF(N211="zákl. přenesená",J211,0)</f>
        <v>0</v>
      </c>
      <c r="BH211" s="204">
        <f>IF(N211="sníž. přenesená",J211,0)</f>
        <v>0</v>
      </c>
      <c r="BI211" s="204">
        <f>IF(N211="nulová",J211,0)</f>
        <v>0</v>
      </c>
      <c r="BJ211" s="18" t="s">
        <v>84</v>
      </c>
      <c r="BK211" s="204">
        <f>ROUND(I211*H211,2)</f>
        <v>0</v>
      </c>
      <c r="BL211" s="18" t="s">
        <v>374</v>
      </c>
      <c r="BM211" s="203" t="s">
        <v>4604</v>
      </c>
    </row>
    <row r="212" spans="1:65" s="2" customFormat="1" ht="11.25">
      <c r="A212" s="35"/>
      <c r="B212" s="36"/>
      <c r="C212" s="37"/>
      <c r="D212" s="205" t="s">
        <v>383</v>
      </c>
      <c r="E212" s="37"/>
      <c r="F212" s="206" t="s">
        <v>4605</v>
      </c>
      <c r="G212" s="37"/>
      <c r="H212" s="37"/>
      <c r="I212" s="207"/>
      <c r="J212" s="37"/>
      <c r="K212" s="37"/>
      <c r="L212" s="40"/>
      <c r="M212" s="208"/>
      <c r="N212" s="209"/>
      <c r="O212" s="72"/>
      <c r="P212" s="72"/>
      <c r="Q212" s="72"/>
      <c r="R212" s="72"/>
      <c r="S212" s="72"/>
      <c r="T212" s="73"/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T212" s="18" t="s">
        <v>383</v>
      </c>
      <c r="AU212" s="18" t="s">
        <v>86</v>
      </c>
    </row>
    <row r="213" spans="1:65" s="14" customFormat="1" ht="11.25">
      <c r="B213" s="220"/>
      <c r="C213" s="221"/>
      <c r="D213" s="205" t="s">
        <v>384</v>
      </c>
      <c r="E213" s="222" t="s">
        <v>1</v>
      </c>
      <c r="F213" s="223" t="s">
        <v>4606</v>
      </c>
      <c r="G213" s="221"/>
      <c r="H213" s="224">
        <v>14</v>
      </c>
      <c r="I213" s="225"/>
      <c r="J213" s="221"/>
      <c r="K213" s="221"/>
      <c r="L213" s="226"/>
      <c r="M213" s="227"/>
      <c r="N213" s="228"/>
      <c r="O213" s="228"/>
      <c r="P213" s="228"/>
      <c r="Q213" s="228"/>
      <c r="R213" s="228"/>
      <c r="S213" s="228"/>
      <c r="T213" s="229"/>
      <c r="AT213" s="230" t="s">
        <v>384</v>
      </c>
      <c r="AU213" s="230" t="s">
        <v>86</v>
      </c>
      <c r="AV213" s="14" t="s">
        <v>86</v>
      </c>
      <c r="AW213" s="14" t="s">
        <v>32</v>
      </c>
      <c r="AX213" s="14" t="s">
        <v>84</v>
      </c>
      <c r="AY213" s="230" t="s">
        <v>375</v>
      </c>
    </row>
    <row r="214" spans="1:65" s="2" customFormat="1" ht="16.5" customHeight="1">
      <c r="A214" s="35"/>
      <c r="B214" s="36"/>
      <c r="C214" s="192" t="s">
        <v>513</v>
      </c>
      <c r="D214" s="192" t="s">
        <v>377</v>
      </c>
      <c r="E214" s="193" t="s">
        <v>4607</v>
      </c>
      <c r="F214" s="194" t="s">
        <v>4608</v>
      </c>
      <c r="G214" s="195" t="s">
        <v>702</v>
      </c>
      <c r="H214" s="196">
        <v>36</v>
      </c>
      <c r="I214" s="197"/>
      <c r="J214" s="198">
        <f>ROUND(I214*H214,2)</f>
        <v>0</v>
      </c>
      <c r="K214" s="194" t="s">
        <v>408</v>
      </c>
      <c r="L214" s="40"/>
      <c r="M214" s="199" t="s">
        <v>1</v>
      </c>
      <c r="N214" s="200" t="s">
        <v>42</v>
      </c>
      <c r="O214" s="72"/>
      <c r="P214" s="201">
        <f>O214*H214</f>
        <v>0</v>
      </c>
      <c r="Q214" s="201">
        <v>0</v>
      </c>
      <c r="R214" s="201">
        <f>Q214*H214</f>
        <v>0</v>
      </c>
      <c r="S214" s="201">
        <v>2.48E-3</v>
      </c>
      <c r="T214" s="202">
        <f>S214*H214</f>
        <v>8.9279999999999998E-2</v>
      </c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R214" s="203" t="s">
        <v>374</v>
      </c>
      <c r="AT214" s="203" t="s">
        <v>377</v>
      </c>
      <c r="AU214" s="203" t="s">
        <v>86</v>
      </c>
      <c r="AY214" s="18" t="s">
        <v>375</v>
      </c>
      <c r="BE214" s="204">
        <f>IF(N214="základní",J214,0)</f>
        <v>0</v>
      </c>
      <c r="BF214" s="204">
        <f>IF(N214="snížená",J214,0)</f>
        <v>0</v>
      </c>
      <c r="BG214" s="204">
        <f>IF(N214="zákl. přenesená",J214,0)</f>
        <v>0</v>
      </c>
      <c r="BH214" s="204">
        <f>IF(N214="sníž. přenesená",J214,0)</f>
        <v>0</v>
      </c>
      <c r="BI214" s="204">
        <f>IF(N214="nulová",J214,0)</f>
        <v>0</v>
      </c>
      <c r="BJ214" s="18" t="s">
        <v>84</v>
      </c>
      <c r="BK214" s="204">
        <f>ROUND(I214*H214,2)</f>
        <v>0</v>
      </c>
      <c r="BL214" s="18" t="s">
        <v>374</v>
      </c>
      <c r="BM214" s="203" t="s">
        <v>4609</v>
      </c>
    </row>
    <row r="215" spans="1:65" s="2" customFormat="1" ht="11.25">
      <c r="A215" s="35"/>
      <c r="B215" s="36"/>
      <c r="C215" s="37"/>
      <c r="D215" s="205" t="s">
        <v>383</v>
      </c>
      <c r="E215" s="37"/>
      <c r="F215" s="206" t="s">
        <v>4610</v>
      </c>
      <c r="G215" s="37"/>
      <c r="H215" s="37"/>
      <c r="I215" s="207"/>
      <c r="J215" s="37"/>
      <c r="K215" s="37"/>
      <c r="L215" s="40"/>
      <c r="M215" s="208"/>
      <c r="N215" s="209"/>
      <c r="O215" s="72"/>
      <c r="P215" s="72"/>
      <c r="Q215" s="72"/>
      <c r="R215" s="72"/>
      <c r="S215" s="72"/>
      <c r="T215" s="73"/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T215" s="18" t="s">
        <v>383</v>
      </c>
      <c r="AU215" s="18" t="s">
        <v>86</v>
      </c>
    </row>
    <row r="216" spans="1:65" s="14" customFormat="1" ht="11.25">
      <c r="B216" s="220"/>
      <c r="C216" s="221"/>
      <c r="D216" s="205" t="s">
        <v>384</v>
      </c>
      <c r="E216" s="222" t="s">
        <v>1</v>
      </c>
      <c r="F216" s="223" t="s">
        <v>4611</v>
      </c>
      <c r="G216" s="221"/>
      <c r="H216" s="224">
        <v>36</v>
      </c>
      <c r="I216" s="225"/>
      <c r="J216" s="221"/>
      <c r="K216" s="221"/>
      <c r="L216" s="226"/>
      <c r="M216" s="227"/>
      <c r="N216" s="228"/>
      <c r="O216" s="228"/>
      <c r="P216" s="228"/>
      <c r="Q216" s="228"/>
      <c r="R216" s="228"/>
      <c r="S216" s="228"/>
      <c r="T216" s="229"/>
      <c r="AT216" s="230" t="s">
        <v>384</v>
      </c>
      <c r="AU216" s="230" t="s">
        <v>86</v>
      </c>
      <c r="AV216" s="14" t="s">
        <v>86</v>
      </c>
      <c r="AW216" s="14" t="s">
        <v>32</v>
      </c>
      <c r="AX216" s="14" t="s">
        <v>84</v>
      </c>
      <c r="AY216" s="230" t="s">
        <v>375</v>
      </c>
    </row>
    <row r="217" spans="1:65" s="2" customFormat="1" ht="16.5" customHeight="1">
      <c r="A217" s="35"/>
      <c r="B217" s="36"/>
      <c r="C217" s="192" t="s">
        <v>517</v>
      </c>
      <c r="D217" s="192" t="s">
        <v>377</v>
      </c>
      <c r="E217" s="193" t="s">
        <v>4612</v>
      </c>
      <c r="F217" s="194" t="s">
        <v>4613</v>
      </c>
      <c r="G217" s="195" t="s">
        <v>671</v>
      </c>
      <c r="H217" s="196">
        <v>31.05</v>
      </c>
      <c r="I217" s="197"/>
      <c r="J217" s="198">
        <f>ROUND(I217*H217,2)</f>
        <v>0</v>
      </c>
      <c r="K217" s="194" t="s">
        <v>1</v>
      </c>
      <c r="L217" s="40"/>
      <c r="M217" s="199" t="s">
        <v>1</v>
      </c>
      <c r="N217" s="200" t="s">
        <v>42</v>
      </c>
      <c r="O217" s="72"/>
      <c r="P217" s="201">
        <f>O217*H217</f>
        <v>0</v>
      </c>
      <c r="Q217" s="201">
        <v>0</v>
      </c>
      <c r="R217" s="201">
        <f>Q217*H217</f>
        <v>0</v>
      </c>
      <c r="S217" s="201">
        <v>0</v>
      </c>
      <c r="T217" s="202">
        <f>S217*H217</f>
        <v>0</v>
      </c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R217" s="203" t="s">
        <v>374</v>
      </c>
      <c r="AT217" s="203" t="s">
        <v>377</v>
      </c>
      <c r="AU217" s="203" t="s">
        <v>86</v>
      </c>
      <c r="AY217" s="18" t="s">
        <v>375</v>
      </c>
      <c r="BE217" s="204">
        <f>IF(N217="základní",J217,0)</f>
        <v>0</v>
      </c>
      <c r="BF217" s="204">
        <f>IF(N217="snížená",J217,0)</f>
        <v>0</v>
      </c>
      <c r="BG217" s="204">
        <f>IF(N217="zákl. přenesená",J217,0)</f>
        <v>0</v>
      </c>
      <c r="BH217" s="204">
        <f>IF(N217="sníž. přenesená",J217,0)</f>
        <v>0</v>
      </c>
      <c r="BI217" s="204">
        <f>IF(N217="nulová",J217,0)</f>
        <v>0</v>
      </c>
      <c r="BJ217" s="18" t="s">
        <v>84</v>
      </c>
      <c r="BK217" s="204">
        <f>ROUND(I217*H217,2)</f>
        <v>0</v>
      </c>
      <c r="BL217" s="18" t="s">
        <v>374</v>
      </c>
      <c r="BM217" s="203" t="s">
        <v>4614</v>
      </c>
    </row>
    <row r="218" spans="1:65" s="2" customFormat="1" ht="29.25">
      <c r="A218" s="35"/>
      <c r="B218" s="36"/>
      <c r="C218" s="37"/>
      <c r="D218" s="205" t="s">
        <v>383</v>
      </c>
      <c r="E218" s="37"/>
      <c r="F218" s="206" t="s">
        <v>4615</v>
      </c>
      <c r="G218" s="37"/>
      <c r="H218" s="37"/>
      <c r="I218" s="207"/>
      <c r="J218" s="37"/>
      <c r="K218" s="37"/>
      <c r="L218" s="40"/>
      <c r="M218" s="208"/>
      <c r="N218" s="209"/>
      <c r="O218" s="72"/>
      <c r="P218" s="72"/>
      <c r="Q218" s="72"/>
      <c r="R218" s="72"/>
      <c r="S218" s="72"/>
      <c r="T218" s="73"/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T218" s="18" t="s">
        <v>383</v>
      </c>
      <c r="AU218" s="18" t="s">
        <v>86</v>
      </c>
    </row>
    <row r="219" spans="1:65" s="14" customFormat="1" ht="11.25">
      <c r="B219" s="220"/>
      <c r="C219" s="221"/>
      <c r="D219" s="205" t="s">
        <v>384</v>
      </c>
      <c r="E219" s="222" t="s">
        <v>1</v>
      </c>
      <c r="F219" s="223" t="s">
        <v>4616</v>
      </c>
      <c r="G219" s="221"/>
      <c r="H219" s="224">
        <v>31.05</v>
      </c>
      <c r="I219" s="225"/>
      <c r="J219" s="221"/>
      <c r="K219" s="221"/>
      <c r="L219" s="226"/>
      <c r="M219" s="227"/>
      <c r="N219" s="228"/>
      <c r="O219" s="228"/>
      <c r="P219" s="228"/>
      <c r="Q219" s="228"/>
      <c r="R219" s="228"/>
      <c r="S219" s="228"/>
      <c r="T219" s="229"/>
      <c r="AT219" s="230" t="s">
        <v>384</v>
      </c>
      <c r="AU219" s="230" t="s">
        <v>86</v>
      </c>
      <c r="AV219" s="14" t="s">
        <v>86</v>
      </c>
      <c r="AW219" s="14" t="s">
        <v>32</v>
      </c>
      <c r="AX219" s="14" t="s">
        <v>84</v>
      </c>
      <c r="AY219" s="230" t="s">
        <v>375</v>
      </c>
    </row>
    <row r="220" spans="1:65" s="2" customFormat="1" ht="21.75" customHeight="1">
      <c r="A220" s="35"/>
      <c r="B220" s="36"/>
      <c r="C220" s="192" t="s">
        <v>521</v>
      </c>
      <c r="D220" s="192" t="s">
        <v>377</v>
      </c>
      <c r="E220" s="193" t="s">
        <v>4617</v>
      </c>
      <c r="F220" s="194" t="s">
        <v>4618</v>
      </c>
      <c r="G220" s="195" t="s">
        <v>505</v>
      </c>
      <c r="H220" s="196">
        <v>1</v>
      </c>
      <c r="I220" s="197"/>
      <c r="J220" s="198">
        <f>ROUND(I220*H220,2)</f>
        <v>0</v>
      </c>
      <c r="K220" s="194" t="s">
        <v>1</v>
      </c>
      <c r="L220" s="40"/>
      <c r="M220" s="199" t="s">
        <v>1</v>
      </c>
      <c r="N220" s="200" t="s">
        <v>42</v>
      </c>
      <c r="O220" s="72"/>
      <c r="P220" s="201">
        <f>O220*H220</f>
        <v>0</v>
      </c>
      <c r="Q220" s="201">
        <v>0</v>
      </c>
      <c r="R220" s="201">
        <f>Q220*H220</f>
        <v>0</v>
      </c>
      <c r="S220" s="201">
        <v>0</v>
      </c>
      <c r="T220" s="202">
        <f>S220*H220</f>
        <v>0</v>
      </c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R220" s="203" t="s">
        <v>374</v>
      </c>
      <c r="AT220" s="203" t="s">
        <v>377</v>
      </c>
      <c r="AU220" s="203" t="s">
        <v>86</v>
      </c>
      <c r="AY220" s="18" t="s">
        <v>375</v>
      </c>
      <c r="BE220" s="204">
        <f>IF(N220="základní",J220,0)</f>
        <v>0</v>
      </c>
      <c r="BF220" s="204">
        <f>IF(N220="snížená",J220,0)</f>
        <v>0</v>
      </c>
      <c r="BG220" s="204">
        <f>IF(N220="zákl. přenesená",J220,0)</f>
        <v>0</v>
      </c>
      <c r="BH220" s="204">
        <f>IF(N220="sníž. přenesená",J220,0)</f>
        <v>0</v>
      </c>
      <c r="BI220" s="204">
        <f>IF(N220="nulová",J220,0)</f>
        <v>0</v>
      </c>
      <c r="BJ220" s="18" t="s">
        <v>84</v>
      </c>
      <c r="BK220" s="204">
        <f>ROUND(I220*H220,2)</f>
        <v>0</v>
      </c>
      <c r="BL220" s="18" t="s">
        <v>374</v>
      </c>
      <c r="BM220" s="203" t="s">
        <v>4619</v>
      </c>
    </row>
    <row r="221" spans="1:65" s="2" customFormat="1" ht="11.25">
      <c r="A221" s="35"/>
      <c r="B221" s="36"/>
      <c r="C221" s="37"/>
      <c r="D221" s="205" t="s">
        <v>383</v>
      </c>
      <c r="E221" s="37"/>
      <c r="F221" s="206" t="s">
        <v>4618</v>
      </c>
      <c r="G221" s="37"/>
      <c r="H221" s="37"/>
      <c r="I221" s="207"/>
      <c r="J221" s="37"/>
      <c r="K221" s="37"/>
      <c r="L221" s="40"/>
      <c r="M221" s="208"/>
      <c r="N221" s="209"/>
      <c r="O221" s="72"/>
      <c r="P221" s="72"/>
      <c r="Q221" s="72"/>
      <c r="R221" s="72"/>
      <c r="S221" s="72"/>
      <c r="T221" s="73"/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T221" s="18" t="s">
        <v>383</v>
      </c>
      <c r="AU221" s="18" t="s">
        <v>86</v>
      </c>
    </row>
    <row r="222" spans="1:65" s="14" customFormat="1" ht="11.25">
      <c r="B222" s="220"/>
      <c r="C222" s="221"/>
      <c r="D222" s="205" t="s">
        <v>384</v>
      </c>
      <c r="E222" s="222" t="s">
        <v>1</v>
      </c>
      <c r="F222" s="223" t="s">
        <v>1656</v>
      </c>
      <c r="G222" s="221"/>
      <c r="H222" s="224">
        <v>1</v>
      </c>
      <c r="I222" s="225"/>
      <c r="J222" s="221"/>
      <c r="K222" s="221"/>
      <c r="L222" s="226"/>
      <c r="M222" s="227"/>
      <c r="N222" s="228"/>
      <c r="O222" s="228"/>
      <c r="P222" s="228"/>
      <c r="Q222" s="228"/>
      <c r="R222" s="228"/>
      <c r="S222" s="228"/>
      <c r="T222" s="229"/>
      <c r="AT222" s="230" t="s">
        <v>384</v>
      </c>
      <c r="AU222" s="230" t="s">
        <v>86</v>
      </c>
      <c r="AV222" s="14" t="s">
        <v>86</v>
      </c>
      <c r="AW222" s="14" t="s">
        <v>32</v>
      </c>
      <c r="AX222" s="14" t="s">
        <v>84</v>
      </c>
      <c r="AY222" s="230" t="s">
        <v>375</v>
      </c>
    </row>
    <row r="223" spans="1:65" s="2" customFormat="1" ht="16.5" customHeight="1">
      <c r="A223" s="35"/>
      <c r="B223" s="36"/>
      <c r="C223" s="192" t="s">
        <v>525</v>
      </c>
      <c r="D223" s="192" t="s">
        <v>377</v>
      </c>
      <c r="E223" s="193" t="s">
        <v>4620</v>
      </c>
      <c r="F223" s="194" t="s">
        <v>4621</v>
      </c>
      <c r="G223" s="195" t="s">
        <v>702</v>
      </c>
      <c r="H223" s="196">
        <v>10.8</v>
      </c>
      <c r="I223" s="197"/>
      <c r="J223" s="198">
        <f>ROUND(I223*H223,2)</f>
        <v>0</v>
      </c>
      <c r="K223" s="194" t="s">
        <v>1</v>
      </c>
      <c r="L223" s="40"/>
      <c r="M223" s="199" t="s">
        <v>1</v>
      </c>
      <c r="N223" s="200" t="s">
        <v>42</v>
      </c>
      <c r="O223" s="72"/>
      <c r="P223" s="201">
        <f>O223*H223</f>
        <v>0</v>
      </c>
      <c r="Q223" s="201">
        <v>0</v>
      </c>
      <c r="R223" s="201">
        <f>Q223*H223</f>
        <v>0</v>
      </c>
      <c r="S223" s="201">
        <v>0</v>
      </c>
      <c r="T223" s="202">
        <f>S223*H223</f>
        <v>0</v>
      </c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R223" s="203" t="s">
        <v>374</v>
      </c>
      <c r="AT223" s="203" t="s">
        <v>377</v>
      </c>
      <c r="AU223" s="203" t="s">
        <v>86</v>
      </c>
      <c r="AY223" s="18" t="s">
        <v>375</v>
      </c>
      <c r="BE223" s="204">
        <f>IF(N223="základní",J223,0)</f>
        <v>0</v>
      </c>
      <c r="BF223" s="204">
        <f>IF(N223="snížená",J223,0)</f>
        <v>0</v>
      </c>
      <c r="BG223" s="204">
        <f>IF(N223="zákl. přenesená",J223,0)</f>
        <v>0</v>
      </c>
      <c r="BH223" s="204">
        <f>IF(N223="sníž. přenesená",J223,0)</f>
        <v>0</v>
      </c>
      <c r="BI223" s="204">
        <f>IF(N223="nulová",J223,0)</f>
        <v>0</v>
      </c>
      <c r="BJ223" s="18" t="s">
        <v>84</v>
      </c>
      <c r="BK223" s="204">
        <f>ROUND(I223*H223,2)</f>
        <v>0</v>
      </c>
      <c r="BL223" s="18" t="s">
        <v>374</v>
      </c>
      <c r="BM223" s="203" t="s">
        <v>4622</v>
      </c>
    </row>
    <row r="224" spans="1:65" s="2" customFormat="1" ht="11.25">
      <c r="A224" s="35"/>
      <c r="B224" s="36"/>
      <c r="C224" s="37"/>
      <c r="D224" s="205" t="s">
        <v>383</v>
      </c>
      <c r="E224" s="37"/>
      <c r="F224" s="206" t="s">
        <v>4621</v>
      </c>
      <c r="G224" s="37"/>
      <c r="H224" s="37"/>
      <c r="I224" s="207"/>
      <c r="J224" s="37"/>
      <c r="K224" s="37"/>
      <c r="L224" s="40"/>
      <c r="M224" s="208"/>
      <c r="N224" s="209"/>
      <c r="O224" s="72"/>
      <c r="P224" s="72"/>
      <c r="Q224" s="72"/>
      <c r="R224" s="72"/>
      <c r="S224" s="72"/>
      <c r="T224" s="73"/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T224" s="18" t="s">
        <v>383</v>
      </c>
      <c r="AU224" s="18" t="s">
        <v>86</v>
      </c>
    </row>
    <row r="225" spans="1:65" s="14" customFormat="1" ht="11.25">
      <c r="B225" s="220"/>
      <c r="C225" s="221"/>
      <c r="D225" s="205" t="s">
        <v>384</v>
      </c>
      <c r="E225" s="222" t="s">
        <v>1</v>
      </c>
      <c r="F225" s="223" t="s">
        <v>4623</v>
      </c>
      <c r="G225" s="221"/>
      <c r="H225" s="224">
        <v>10.8</v>
      </c>
      <c r="I225" s="225"/>
      <c r="J225" s="221"/>
      <c r="K225" s="221"/>
      <c r="L225" s="226"/>
      <c r="M225" s="227"/>
      <c r="N225" s="228"/>
      <c r="O225" s="228"/>
      <c r="P225" s="228"/>
      <c r="Q225" s="228"/>
      <c r="R225" s="228"/>
      <c r="S225" s="228"/>
      <c r="T225" s="229"/>
      <c r="AT225" s="230" t="s">
        <v>384</v>
      </c>
      <c r="AU225" s="230" t="s">
        <v>86</v>
      </c>
      <c r="AV225" s="14" t="s">
        <v>86</v>
      </c>
      <c r="AW225" s="14" t="s">
        <v>32</v>
      </c>
      <c r="AX225" s="14" t="s">
        <v>84</v>
      </c>
      <c r="AY225" s="230" t="s">
        <v>375</v>
      </c>
    </row>
    <row r="226" spans="1:65" s="12" customFormat="1" ht="22.9" customHeight="1">
      <c r="B226" s="176"/>
      <c r="C226" s="177"/>
      <c r="D226" s="178" t="s">
        <v>76</v>
      </c>
      <c r="E226" s="190" t="s">
        <v>777</v>
      </c>
      <c r="F226" s="190" t="s">
        <v>778</v>
      </c>
      <c r="G226" s="177"/>
      <c r="H226" s="177"/>
      <c r="I226" s="180"/>
      <c r="J226" s="191">
        <f>BK226</f>
        <v>0</v>
      </c>
      <c r="K226" s="177"/>
      <c r="L226" s="182"/>
      <c r="M226" s="183"/>
      <c r="N226" s="184"/>
      <c r="O226" s="184"/>
      <c r="P226" s="185">
        <f>SUM(P227:P238)</f>
        <v>0</v>
      </c>
      <c r="Q226" s="184"/>
      <c r="R226" s="185">
        <f>SUM(R227:R238)</f>
        <v>0</v>
      </c>
      <c r="S226" s="184"/>
      <c r="T226" s="186">
        <f>SUM(T227:T238)</f>
        <v>0</v>
      </c>
      <c r="AR226" s="187" t="s">
        <v>84</v>
      </c>
      <c r="AT226" s="188" t="s">
        <v>76</v>
      </c>
      <c r="AU226" s="188" t="s">
        <v>84</v>
      </c>
      <c r="AY226" s="187" t="s">
        <v>375</v>
      </c>
      <c r="BK226" s="189">
        <f>SUM(BK227:BK238)</f>
        <v>0</v>
      </c>
    </row>
    <row r="227" spans="1:65" s="2" customFormat="1" ht="24.2" customHeight="1">
      <c r="A227" s="35"/>
      <c r="B227" s="36"/>
      <c r="C227" s="192" t="s">
        <v>529</v>
      </c>
      <c r="D227" s="192" t="s">
        <v>377</v>
      </c>
      <c r="E227" s="193" t="s">
        <v>779</v>
      </c>
      <c r="F227" s="194" t="s">
        <v>780</v>
      </c>
      <c r="G227" s="195" t="s">
        <v>649</v>
      </c>
      <c r="H227" s="196">
        <v>51.043999999999997</v>
      </c>
      <c r="I227" s="197"/>
      <c r="J227" s="198">
        <f>ROUND(I227*H227,2)</f>
        <v>0</v>
      </c>
      <c r="K227" s="194" t="s">
        <v>1</v>
      </c>
      <c r="L227" s="40"/>
      <c r="M227" s="199" t="s">
        <v>1</v>
      </c>
      <c r="N227" s="200" t="s">
        <v>42</v>
      </c>
      <c r="O227" s="72"/>
      <c r="P227" s="201">
        <f>O227*H227</f>
        <v>0</v>
      </c>
      <c r="Q227" s="201">
        <v>0</v>
      </c>
      <c r="R227" s="201">
        <f>Q227*H227</f>
        <v>0</v>
      </c>
      <c r="S227" s="201">
        <v>0</v>
      </c>
      <c r="T227" s="202">
        <f>S227*H227</f>
        <v>0</v>
      </c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R227" s="203" t="s">
        <v>374</v>
      </c>
      <c r="AT227" s="203" t="s">
        <v>377</v>
      </c>
      <c r="AU227" s="203" t="s">
        <v>86</v>
      </c>
      <c r="AY227" s="18" t="s">
        <v>375</v>
      </c>
      <c r="BE227" s="204">
        <f>IF(N227="základní",J227,0)</f>
        <v>0</v>
      </c>
      <c r="BF227" s="204">
        <f>IF(N227="snížená",J227,0)</f>
        <v>0</v>
      </c>
      <c r="BG227" s="204">
        <f>IF(N227="zákl. přenesená",J227,0)</f>
        <v>0</v>
      </c>
      <c r="BH227" s="204">
        <f>IF(N227="sníž. přenesená",J227,0)</f>
        <v>0</v>
      </c>
      <c r="BI227" s="204">
        <f>IF(N227="nulová",J227,0)</f>
        <v>0</v>
      </c>
      <c r="BJ227" s="18" t="s">
        <v>84</v>
      </c>
      <c r="BK227" s="204">
        <f>ROUND(I227*H227,2)</f>
        <v>0</v>
      </c>
      <c r="BL227" s="18" t="s">
        <v>374</v>
      </c>
      <c r="BM227" s="203" t="s">
        <v>4624</v>
      </c>
    </row>
    <row r="228" spans="1:65" s="2" customFormat="1" ht="19.5">
      <c r="A228" s="35"/>
      <c r="B228" s="36"/>
      <c r="C228" s="37"/>
      <c r="D228" s="205" t="s">
        <v>383</v>
      </c>
      <c r="E228" s="37"/>
      <c r="F228" s="206" t="s">
        <v>780</v>
      </c>
      <c r="G228" s="37"/>
      <c r="H228" s="37"/>
      <c r="I228" s="207"/>
      <c r="J228" s="37"/>
      <c r="K228" s="37"/>
      <c r="L228" s="40"/>
      <c r="M228" s="208"/>
      <c r="N228" s="209"/>
      <c r="O228" s="72"/>
      <c r="P228" s="72"/>
      <c r="Q228" s="72"/>
      <c r="R228" s="72"/>
      <c r="S228" s="72"/>
      <c r="T228" s="73"/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T228" s="18" t="s">
        <v>383</v>
      </c>
      <c r="AU228" s="18" t="s">
        <v>86</v>
      </c>
    </row>
    <row r="229" spans="1:65" s="13" customFormat="1" ht="11.25">
      <c r="B229" s="210"/>
      <c r="C229" s="211"/>
      <c r="D229" s="205" t="s">
        <v>384</v>
      </c>
      <c r="E229" s="212" t="s">
        <v>1</v>
      </c>
      <c r="F229" s="213" t="s">
        <v>782</v>
      </c>
      <c r="G229" s="211"/>
      <c r="H229" s="212" t="s">
        <v>1</v>
      </c>
      <c r="I229" s="214"/>
      <c r="J229" s="211"/>
      <c r="K229" s="211"/>
      <c r="L229" s="215"/>
      <c r="M229" s="216"/>
      <c r="N229" s="217"/>
      <c r="O229" s="217"/>
      <c r="P229" s="217"/>
      <c r="Q229" s="217"/>
      <c r="R229" s="217"/>
      <c r="S229" s="217"/>
      <c r="T229" s="218"/>
      <c r="AT229" s="219" t="s">
        <v>384</v>
      </c>
      <c r="AU229" s="219" t="s">
        <v>86</v>
      </c>
      <c r="AV229" s="13" t="s">
        <v>84</v>
      </c>
      <c r="AW229" s="13" t="s">
        <v>32</v>
      </c>
      <c r="AX229" s="13" t="s">
        <v>77</v>
      </c>
      <c r="AY229" s="219" t="s">
        <v>375</v>
      </c>
    </row>
    <row r="230" spans="1:65" s="14" customFormat="1" ht="11.25">
      <c r="B230" s="220"/>
      <c r="C230" s="221"/>
      <c r="D230" s="205" t="s">
        <v>384</v>
      </c>
      <c r="E230" s="222" t="s">
        <v>1</v>
      </c>
      <c r="F230" s="223" t="s">
        <v>4625</v>
      </c>
      <c r="G230" s="221"/>
      <c r="H230" s="224">
        <v>48</v>
      </c>
      <c r="I230" s="225"/>
      <c r="J230" s="221"/>
      <c r="K230" s="221"/>
      <c r="L230" s="226"/>
      <c r="M230" s="227"/>
      <c r="N230" s="228"/>
      <c r="O230" s="228"/>
      <c r="P230" s="228"/>
      <c r="Q230" s="228"/>
      <c r="R230" s="228"/>
      <c r="S230" s="228"/>
      <c r="T230" s="229"/>
      <c r="AT230" s="230" t="s">
        <v>384</v>
      </c>
      <c r="AU230" s="230" t="s">
        <v>86</v>
      </c>
      <c r="AV230" s="14" t="s">
        <v>86</v>
      </c>
      <c r="AW230" s="14" t="s">
        <v>32</v>
      </c>
      <c r="AX230" s="14" t="s">
        <v>77</v>
      </c>
      <c r="AY230" s="230" t="s">
        <v>375</v>
      </c>
    </row>
    <row r="231" spans="1:65" s="14" customFormat="1" ht="11.25">
      <c r="B231" s="220"/>
      <c r="C231" s="221"/>
      <c r="D231" s="205" t="s">
        <v>384</v>
      </c>
      <c r="E231" s="222" t="s">
        <v>1</v>
      </c>
      <c r="F231" s="223" t="s">
        <v>4626</v>
      </c>
      <c r="G231" s="221"/>
      <c r="H231" s="224">
        <v>2.4</v>
      </c>
      <c r="I231" s="225"/>
      <c r="J231" s="221"/>
      <c r="K231" s="221"/>
      <c r="L231" s="226"/>
      <c r="M231" s="227"/>
      <c r="N231" s="228"/>
      <c r="O231" s="228"/>
      <c r="P231" s="228"/>
      <c r="Q231" s="228"/>
      <c r="R231" s="228"/>
      <c r="S231" s="228"/>
      <c r="T231" s="229"/>
      <c r="AT231" s="230" t="s">
        <v>384</v>
      </c>
      <c r="AU231" s="230" t="s">
        <v>86</v>
      </c>
      <c r="AV231" s="14" t="s">
        <v>86</v>
      </c>
      <c r="AW231" s="14" t="s">
        <v>32</v>
      </c>
      <c r="AX231" s="14" t="s">
        <v>77</v>
      </c>
      <c r="AY231" s="230" t="s">
        <v>375</v>
      </c>
    </row>
    <row r="232" spans="1:65" s="14" customFormat="1" ht="11.25">
      <c r="B232" s="220"/>
      <c r="C232" s="221"/>
      <c r="D232" s="205" t="s">
        <v>384</v>
      </c>
      <c r="E232" s="222" t="s">
        <v>1</v>
      </c>
      <c r="F232" s="223" t="s">
        <v>4627</v>
      </c>
      <c r="G232" s="221"/>
      <c r="H232" s="224">
        <v>0.64400000000000002</v>
      </c>
      <c r="I232" s="225"/>
      <c r="J232" s="221"/>
      <c r="K232" s="221"/>
      <c r="L232" s="226"/>
      <c r="M232" s="227"/>
      <c r="N232" s="228"/>
      <c r="O232" s="228"/>
      <c r="P232" s="228"/>
      <c r="Q232" s="228"/>
      <c r="R232" s="228"/>
      <c r="S232" s="228"/>
      <c r="T232" s="229"/>
      <c r="AT232" s="230" t="s">
        <v>384</v>
      </c>
      <c r="AU232" s="230" t="s">
        <v>86</v>
      </c>
      <c r="AV232" s="14" t="s">
        <v>86</v>
      </c>
      <c r="AW232" s="14" t="s">
        <v>32</v>
      </c>
      <c r="AX232" s="14" t="s">
        <v>77</v>
      </c>
      <c r="AY232" s="230" t="s">
        <v>375</v>
      </c>
    </row>
    <row r="233" spans="1:65" s="15" customFormat="1" ht="11.25">
      <c r="B233" s="246"/>
      <c r="C233" s="247"/>
      <c r="D233" s="205" t="s">
        <v>384</v>
      </c>
      <c r="E233" s="248" t="s">
        <v>1</v>
      </c>
      <c r="F233" s="249" t="s">
        <v>746</v>
      </c>
      <c r="G233" s="247"/>
      <c r="H233" s="250">
        <v>51.043999999999997</v>
      </c>
      <c r="I233" s="251"/>
      <c r="J233" s="247"/>
      <c r="K233" s="247"/>
      <c r="L233" s="252"/>
      <c r="M233" s="253"/>
      <c r="N233" s="254"/>
      <c r="O233" s="254"/>
      <c r="P233" s="254"/>
      <c r="Q233" s="254"/>
      <c r="R233" s="254"/>
      <c r="S233" s="254"/>
      <c r="T233" s="255"/>
      <c r="AT233" s="256" t="s">
        <v>384</v>
      </c>
      <c r="AU233" s="256" t="s">
        <v>86</v>
      </c>
      <c r="AV233" s="15" t="s">
        <v>374</v>
      </c>
      <c r="AW233" s="15" t="s">
        <v>32</v>
      </c>
      <c r="AX233" s="15" t="s">
        <v>84</v>
      </c>
      <c r="AY233" s="256" t="s">
        <v>375</v>
      </c>
    </row>
    <row r="234" spans="1:65" s="2" customFormat="1" ht="16.5" customHeight="1">
      <c r="A234" s="35"/>
      <c r="B234" s="36"/>
      <c r="C234" s="192" t="s">
        <v>533</v>
      </c>
      <c r="D234" s="192" t="s">
        <v>377</v>
      </c>
      <c r="E234" s="193" t="s">
        <v>3078</v>
      </c>
      <c r="F234" s="194" t="s">
        <v>3079</v>
      </c>
      <c r="G234" s="195" t="s">
        <v>649</v>
      </c>
      <c r="H234" s="196">
        <v>0.36499999999999999</v>
      </c>
      <c r="I234" s="197"/>
      <c r="J234" s="198">
        <f>ROUND(I234*H234,2)</f>
        <v>0</v>
      </c>
      <c r="K234" s="194" t="s">
        <v>1</v>
      </c>
      <c r="L234" s="40"/>
      <c r="M234" s="199" t="s">
        <v>1</v>
      </c>
      <c r="N234" s="200" t="s">
        <v>42</v>
      </c>
      <c r="O234" s="72"/>
      <c r="P234" s="201">
        <f>O234*H234</f>
        <v>0</v>
      </c>
      <c r="Q234" s="201">
        <v>0</v>
      </c>
      <c r="R234" s="201">
        <f>Q234*H234</f>
        <v>0</v>
      </c>
      <c r="S234" s="201">
        <v>0</v>
      </c>
      <c r="T234" s="202">
        <f>S234*H234</f>
        <v>0</v>
      </c>
      <c r="U234" s="35"/>
      <c r="V234" s="35"/>
      <c r="W234" s="35"/>
      <c r="X234" s="35"/>
      <c r="Y234" s="35"/>
      <c r="Z234" s="35"/>
      <c r="AA234" s="35"/>
      <c r="AB234" s="35"/>
      <c r="AC234" s="35"/>
      <c r="AD234" s="35"/>
      <c r="AE234" s="35"/>
      <c r="AR234" s="203" t="s">
        <v>374</v>
      </c>
      <c r="AT234" s="203" t="s">
        <v>377</v>
      </c>
      <c r="AU234" s="203" t="s">
        <v>86</v>
      </c>
      <c r="AY234" s="18" t="s">
        <v>375</v>
      </c>
      <c r="BE234" s="204">
        <f>IF(N234="základní",J234,0)</f>
        <v>0</v>
      </c>
      <c r="BF234" s="204">
        <f>IF(N234="snížená",J234,0)</f>
        <v>0</v>
      </c>
      <c r="BG234" s="204">
        <f>IF(N234="zákl. přenesená",J234,0)</f>
        <v>0</v>
      </c>
      <c r="BH234" s="204">
        <f>IF(N234="sníž. přenesená",J234,0)</f>
        <v>0</v>
      </c>
      <c r="BI234" s="204">
        <f>IF(N234="nulová",J234,0)</f>
        <v>0</v>
      </c>
      <c r="BJ234" s="18" t="s">
        <v>84</v>
      </c>
      <c r="BK234" s="204">
        <f>ROUND(I234*H234,2)</f>
        <v>0</v>
      </c>
      <c r="BL234" s="18" t="s">
        <v>374</v>
      </c>
      <c r="BM234" s="203" t="s">
        <v>4628</v>
      </c>
    </row>
    <row r="235" spans="1:65" s="2" customFormat="1" ht="11.25">
      <c r="A235" s="35"/>
      <c r="B235" s="36"/>
      <c r="C235" s="37"/>
      <c r="D235" s="205" t="s">
        <v>383</v>
      </c>
      <c r="E235" s="37"/>
      <c r="F235" s="206" t="s">
        <v>3079</v>
      </c>
      <c r="G235" s="37"/>
      <c r="H235" s="37"/>
      <c r="I235" s="207"/>
      <c r="J235" s="37"/>
      <c r="K235" s="37"/>
      <c r="L235" s="40"/>
      <c r="M235" s="208"/>
      <c r="N235" s="209"/>
      <c r="O235" s="72"/>
      <c r="P235" s="72"/>
      <c r="Q235" s="72"/>
      <c r="R235" s="72"/>
      <c r="S235" s="72"/>
      <c r="T235" s="73"/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  <c r="AT235" s="18" t="s">
        <v>383</v>
      </c>
      <c r="AU235" s="18" t="s">
        <v>86</v>
      </c>
    </row>
    <row r="236" spans="1:65" s="14" customFormat="1" ht="11.25">
      <c r="B236" s="220"/>
      <c r="C236" s="221"/>
      <c r="D236" s="205" t="s">
        <v>384</v>
      </c>
      <c r="E236" s="222" t="s">
        <v>1</v>
      </c>
      <c r="F236" s="223" t="s">
        <v>4629</v>
      </c>
      <c r="G236" s="221"/>
      <c r="H236" s="224">
        <v>0.27600000000000002</v>
      </c>
      <c r="I236" s="225"/>
      <c r="J236" s="221"/>
      <c r="K236" s="221"/>
      <c r="L236" s="226"/>
      <c r="M236" s="227"/>
      <c r="N236" s="228"/>
      <c r="O236" s="228"/>
      <c r="P236" s="228"/>
      <c r="Q236" s="228"/>
      <c r="R236" s="228"/>
      <c r="S236" s="228"/>
      <c r="T236" s="229"/>
      <c r="AT236" s="230" t="s">
        <v>384</v>
      </c>
      <c r="AU236" s="230" t="s">
        <v>86</v>
      </c>
      <c r="AV236" s="14" t="s">
        <v>86</v>
      </c>
      <c r="AW236" s="14" t="s">
        <v>32</v>
      </c>
      <c r="AX236" s="14" t="s">
        <v>77</v>
      </c>
      <c r="AY236" s="230" t="s">
        <v>375</v>
      </c>
    </row>
    <row r="237" spans="1:65" s="14" customFormat="1" ht="11.25">
      <c r="B237" s="220"/>
      <c r="C237" s="221"/>
      <c r="D237" s="205" t="s">
        <v>384</v>
      </c>
      <c r="E237" s="222" t="s">
        <v>1</v>
      </c>
      <c r="F237" s="223" t="s">
        <v>4630</v>
      </c>
      <c r="G237" s="221"/>
      <c r="H237" s="224">
        <v>8.8999999999999996E-2</v>
      </c>
      <c r="I237" s="225"/>
      <c r="J237" s="221"/>
      <c r="K237" s="221"/>
      <c r="L237" s="226"/>
      <c r="M237" s="227"/>
      <c r="N237" s="228"/>
      <c r="O237" s="228"/>
      <c r="P237" s="228"/>
      <c r="Q237" s="228"/>
      <c r="R237" s="228"/>
      <c r="S237" s="228"/>
      <c r="T237" s="229"/>
      <c r="AT237" s="230" t="s">
        <v>384</v>
      </c>
      <c r="AU237" s="230" t="s">
        <v>86</v>
      </c>
      <c r="AV237" s="14" t="s">
        <v>86</v>
      </c>
      <c r="AW237" s="14" t="s">
        <v>32</v>
      </c>
      <c r="AX237" s="14" t="s">
        <v>77</v>
      </c>
      <c r="AY237" s="230" t="s">
        <v>375</v>
      </c>
    </row>
    <row r="238" spans="1:65" s="15" customFormat="1" ht="11.25">
      <c r="B238" s="246"/>
      <c r="C238" s="247"/>
      <c r="D238" s="205" t="s">
        <v>384</v>
      </c>
      <c r="E238" s="248" t="s">
        <v>1</v>
      </c>
      <c r="F238" s="249" t="s">
        <v>746</v>
      </c>
      <c r="G238" s="247"/>
      <c r="H238" s="250">
        <v>0.36499999999999999</v>
      </c>
      <c r="I238" s="251"/>
      <c r="J238" s="247"/>
      <c r="K238" s="247"/>
      <c r="L238" s="252"/>
      <c r="M238" s="253"/>
      <c r="N238" s="254"/>
      <c r="O238" s="254"/>
      <c r="P238" s="254"/>
      <c r="Q238" s="254"/>
      <c r="R238" s="254"/>
      <c r="S238" s="254"/>
      <c r="T238" s="255"/>
      <c r="AT238" s="256" t="s">
        <v>384</v>
      </c>
      <c r="AU238" s="256" t="s">
        <v>86</v>
      </c>
      <c r="AV238" s="15" t="s">
        <v>374</v>
      </c>
      <c r="AW238" s="15" t="s">
        <v>32</v>
      </c>
      <c r="AX238" s="15" t="s">
        <v>84</v>
      </c>
      <c r="AY238" s="256" t="s">
        <v>375</v>
      </c>
    </row>
    <row r="239" spans="1:65" s="12" customFormat="1" ht="22.9" customHeight="1">
      <c r="B239" s="176"/>
      <c r="C239" s="177"/>
      <c r="D239" s="178" t="s">
        <v>76</v>
      </c>
      <c r="E239" s="190" t="s">
        <v>807</v>
      </c>
      <c r="F239" s="190" t="s">
        <v>808</v>
      </c>
      <c r="G239" s="177"/>
      <c r="H239" s="177"/>
      <c r="I239" s="180"/>
      <c r="J239" s="191">
        <f>BK239</f>
        <v>0</v>
      </c>
      <c r="K239" s="177"/>
      <c r="L239" s="182"/>
      <c r="M239" s="183"/>
      <c r="N239" s="184"/>
      <c r="O239" s="184"/>
      <c r="P239" s="185">
        <f>SUM(P240:P241)</f>
        <v>0</v>
      </c>
      <c r="Q239" s="184"/>
      <c r="R239" s="185">
        <f>SUM(R240:R241)</f>
        <v>0</v>
      </c>
      <c r="S239" s="184"/>
      <c r="T239" s="186">
        <f>SUM(T240:T241)</f>
        <v>0</v>
      </c>
      <c r="AR239" s="187" t="s">
        <v>84</v>
      </c>
      <c r="AT239" s="188" t="s">
        <v>76</v>
      </c>
      <c r="AU239" s="188" t="s">
        <v>84</v>
      </c>
      <c r="AY239" s="187" t="s">
        <v>375</v>
      </c>
      <c r="BK239" s="189">
        <f>SUM(BK240:BK241)</f>
        <v>0</v>
      </c>
    </row>
    <row r="240" spans="1:65" s="2" customFormat="1" ht="16.5" customHeight="1">
      <c r="A240" s="35"/>
      <c r="B240" s="36"/>
      <c r="C240" s="192" t="s">
        <v>537</v>
      </c>
      <c r="D240" s="192" t="s">
        <v>377</v>
      </c>
      <c r="E240" s="193" t="s">
        <v>2880</v>
      </c>
      <c r="F240" s="194" t="s">
        <v>2881</v>
      </c>
      <c r="G240" s="195" t="s">
        <v>649</v>
      </c>
      <c r="H240" s="196">
        <v>193.53200000000001</v>
      </c>
      <c r="I240" s="197"/>
      <c r="J240" s="198">
        <f>ROUND(I240*H240,2)</f>
        <v>0</v>
      </c>
      <c r="K240" s="194" t="s">
        <v>408</v>
      </c>
      <c r="L240" s="40"/>
      <c r="M240" s="199" t="s">
        <v>1</v>
      </c>
      <c r="N240" s="200" t="s">
        <v>42</v>
      </c>
      <c r="O240" s="72"/>
      <c r="P240" s="201">
        <f>O240*H240</f>
        <v>0</v>
      </c>
      <c r="Q240" s="201">
        <v>0</v>
      </c>
      <c r="R240" s="201">
        <f>Q240*H240</f>
        <v>0</v>
      </c>
      <c r="S240" s="201">
        <v>0</v>
      </c>
      <c r="T240" s="202">
        <f>S240*H240</f>
        <v>0</v>
      </c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  <c r="AR240" s="203" t="s">
        <v>374</v>
      </c>
      <c r="AT240" s="203" t="s">
        <v>377</v>
      </c>
      <c r="AU240" s="203" t="s">
        <v>86</v>
      </c>
      <c r="AY240" s="18" t="s">
        <v>375</v>
      </c>
      <c r="BE240" s="204">
        <f>IF(N240="základní",J240,0)</f>
        <v>0</v>
      </c>
      <c r="BF240" s="204">
        <f>IF(N240="snížená",J240,0)</f>
        <v>0</v>
      </c>
      <c r="BG240" s="204">
        <f>IF(N240="zákl. přenesená",J240,0)</f>
        <v>0</v>
      </c>
      <c r="BH240" s="204">
        <f>IF(N240="sníž. přenesená",J240,0)</f>
        <v>0</v>
      </c>
      <c r="BI240" s="204">
        <f>IF(N240="nulová",J240,0)</f>
        <v>0</v>
      </c>
      <c r="BJ240" s="18" t="s">
        <v>84</v>
      </c>
      <c r="BK240" s="204">
        <f>ROUND(I240*H240,2)</f>
        <v>0</v>
      </c>
      <c r="BL240" s="18" t="s">
        <v>374</v>
      </c>
      <c r="BM240" s="203" t="s">
        <v>4631</v>
      </c>
    </row>
    <row r="241" spans="1:47" s="2" customFormat="1" ht="11.25">
      <c r="A241" s="35"/>
      <c r="B241" s="36"/>
      <c r="C241" s="37"/>
      <c r="D241" s="205" t="s">
        <v>383</v>
      </c>
      <c r="E241" s="37"/>
      <c r="F241" s="206" t="s">
        <v>2883</v>
      </c>
      <c r="G241" s="37"/>
      <c r="H241" s="37"/>
      <c r="I241" s="207"/>
      <c r="J241" s="37"/>
      <c r="K241" s="37"/>
      <c r="L241" s="40"/>
      <c r="M241" s="232"/>
      <c r="N241" s="233"/>
      <c r="O241" s="234"/>
      <c r="P241" s="234"/>
      <c r="Q241" s="234"/>
      <c r="R241" s="234"/>
      <c r="S241" s="234"/>
      <c r="T241" s="235"/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  <c r="AT241" s="18" t="s">
        <v>383</v>
      </c>
      <c r="AU241" s="18" t="s">
        <v>86</v>
      </c>
    </row>
    <row r="242" spans="1:47" s="2" customFormat="1" ht="6.95" customHeight="1">
      <c r="A242" s="35"/>
      <c r="B242" s="55"/>
      <c r="C242" s="56"/>
      <c r="D242" s="56"/>
      <c r="E242" s="56"/>
      <c r="F242" s="56"/>
      <c r="G242" s="56"/>
      <c r="H242" s="56"/>
      <c r="I242" s="56"/>
      <c r="J242" s="56"/>
      <c r="K242" s="56"/>
      <c r="L242" s="40"/>
      <c r="M242" s="35"/>
      <c r="O242" s="35"/>
      <c r="P242" s="35"/>
      <c r="Q242" s="35"/>
      <c r="R242" s="35"/>
      <c r="S242" s="35"/>
      <c r="T242" s="35"/>
      <c r="U242" s="35"/>
      <c r="V242" s="35"/>
      <c r="W242" s="35"/>
      <c r="X242" s="35"/>
      <c r="Y242" s="35"/>
      <c r="Z242" s="35"/>
      <c r="AA242" s="35"/>
      <c r="AB242" s="35"/>
      <c r="AC242" s="35"/>
      <c r="AD242" s="35"/>
      <c r="AE242" s="35"/>
    </row>
  </sheetData>
  <sheetProtection algorithmName="SHA-512" hashValue="j2bfYEAb0/QSYU9AUs2s0iTpqf8aMt6yJ9rafk75MEhpqcD1gDCsT9DnyokM6BBreoNmkM3Myd8T6Em5GZ2L0A==" saltValue="gFm+ubKnavnNZzmTGsNYrm/ji4Lh8dxrxoqnIo4k7e2kkbqjLSOyFEZyUf97QOwMChXWQY1Bm2wWopi6pw2V0w==" spinCount="100000" sheet="1" objects="1" scenarios="1" formatColumns="0" formatRows="0" autoFilter="0"/>
  <autoFilter ref="C131:K241"/>
  <mergeCells count="15">
    <mergeCell ref="E118:H118"/>
    <mergeCell ref="E122:H122"/>
    <mergeCell ref="E120:H120"/>
    <mergeCell ref="E124:H124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64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8" t="s">
        <v>214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86</v>
      </c>
    </row>
    <row r="4" spans="1:46" s="1" customFormat="1" ht="24.95" customHeight="1">
      <c r="B4" s="21"/>
      <c r="D4" s="118" t="s">
        <v>343</v>
      </c>
      <c r="L4" s="21"/>
      <c r="M4" s="119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20" t="s">
        <v>16</v>
      </c>
      <c r="L6" s="21"/>
    </row>
    <row r="7" spans="1:46" s="1" customFormat="1" ht="16.5" customHeight="1">
      <c r="B7" s="21"/>
      <c r="E7" s="317" t="str">
        <f>'Rekapitulace stavby'!K6</f>
        <v>VD Harcov, zajištění bezpečnosti za povodní</v>
      </c>
      <c r="F7" s="318"/>
      <c r="G7" s="318"/>
      <c r="H7" s="318"/>
      <c r="L7" s="21"/>
    </row>
    <row r="8" spans="1:46" s="1" customFormat="1" ht="12" customHeight="1">
      <c r="B8" s="21"/>
      <c r="D8" s="120" t="s">
        <v>344</v>
      </c>
      <c r="L8" s="21"/>
    </row>
    <row r="9" spans="1:46" s="2" customFormat="1" ht="16.5" customHeight="1">
      <c r="A9" s="35"/>
      <c r="B9" s="40"/>
      <c r="C9" s="35"/>
      <c r="D9" s="35"/>
      <c r="E9" s="317" t="s">
        <v>4632</v>
      </c>
      <c r="F9" s="319"/>
      <c r="G9" s="319"/>
      <c r="H9" s="319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customHeight="1">
      <c r="A10" s="35"/>
      <c r="B10" s="40"/>
      <c r="C10" s="35"/>
      <c r="D10" s="120" t="s">
        <v>346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customHeight="1">
      <c r="A11" s="35"/>
      <c r="B11" s="40"/>
      <c r="C11" s="35"/>
      <c r="D11" s="35"/>
      <c r="E11" s="320" t="s">
        <v>4633</v>
      </c>
      <c r="F11" s="319"/>
      <c r="G11" s="319"/>
      <c r="H11" s="319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1.25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customHeight="1">
      <c r="A13" s="35"/>
      <c r="B13" s="40"/>
      <c r="C13" s="35"/>
      <c r="D13" s="120" t="s">
        <v>18</v>
      </c>
      <c r="E13" s="35"/>
      <c r="F13" s="111" t="s">
        <v>1</v>
      </c>
      <c r="G13" s="35"/>
      <c r="H13" s="35"/>
      <c r="I13" s="120" t="s">
        <v>19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20" t="s">
        <v>20</v>
      </c>
      <c r="E14" s="35"/>
      <c r="F14" s="111" t="s">
        <v>21</v>
      </c>
      <c r="G14" s="35"/>
      <c r="H14" s="35"/>
      <c r="I14" s="120" t="s">
        <v>22</v>
      </c>
      <c r="J14" s="121" t="str">
        <f>'Rekapitulace stavby'!AN8</f>
        <v>7. 1. 2022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customHeight="1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5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customHeight="1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'Rekapitulace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customHeight="1">
      <c r="A20" s="35"/>
      <c r="B20" s="40"/>
      <c r="C20" s="35"/>
      <c r="D20" s="35"/>
      <c r="E20" s="321" t="str">
        <f>'Rekapitulace stavby'!E14</f>
        <v>Vyplň údaj</v>
      </c>
      <c r="F20" s="322"/>
      <c r="G20" s="322"/>
      <c r="H20" s="322"/>
      <c r="I20" s="120" t="s">
        <v>27</v>
      </c>
      <c r="J20" s="31" t="str">
        <f>'Rekapitulace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5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customHeight="1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customHeight="1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5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customHeight="1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tr">
        <f>IF('Rekapitulace stavby'!AN19="","",'Rekapitulace stavby'!AN19)</f>
        <v/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customHeight="1">
      <c r="A26" s="35"/>
      <c r="B26" s="40"/>
      <c r="C26" s="35"/>
      <c r="D26" s="35"/>
      <c r="E26" s="111" t="str">
        <f>IF('Rekapitulace stavby'!E20="","",'Rekapitulace stavby'!E20)</f>
        <v xml:space="preserve"> </v>
      </c>
      <c r="F26" s="35"/>
      <c r="G26" s="35"/>
      <c r="H26" s="35"/>
      <c r="I26" s="120" t="s">
        <v>27</v>
      </c>
      <c r="J26" s="111" t="str">
        <f>IF('Rekapitulace stavby'!AN20="","",'Rekapitulace stavby'!AN20)</f>
        <v/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5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customHeight="1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customHeight="1">
      <c r="A29" s="122"/>
      <c r="B29" s="123"/>
      <c r="C29" s="122"/>
      <c r="D29" s="122"/>
      <c r="E29" s="323" t="s">
        <v>1</v>
      </c>
      <c r="F29" s="323"/>
      <c r="G29" s="323"/>
      <c r="H29" s="323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5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customHeight="1">
      <c r="A32" s="35"/>
      <c r="B32" s="40"/>
      <c r="C32" s="35"/>
      <c r="D32" s="126" t="s">
        <v>37</v>
      </c>
      <c r="E32" s="35"/>
      <c r="F32" s="35"/>
      <c r="G32" s="35"/>
      <c r="H32" s="35"/>
      <c r="I32" s="35"/>
      <c r="J32" s="127">
        <f>ROUND(J124,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35"/>
      <c r="F34" s="128" t="s">
        <v>39</v>
      </c>
      <c r="G34" s="35"/>
      <c r="H34" s="35"/>
      <c r="I34" s="128" t="s">
        <v>38</v>
      </c>
      <c r="J34" s="128" t="s">
        <v>40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customHeight="1">
      <c r="A35" s="35"/>
      <c r="B35" s="40"/>
      <c r="C35" s="35"/>
      <c r="D35" s="129" t="s">
        <v>41</v>
      </c>
      <c r="E35" s="120" t="s">
        <v>42</v>
      </c>
      <c r="F35" s="130">
        <f>ROUND((SUM(BE124:BE163)),  2)</f>
        <v>0</v>
      </c>
      <c r="G35" s="35"/>
      <c r="H35" s="35"/>
      <c r="I35" s="131">
        <v>0.21</v>
      </c>
      <c r="J35" s="130">
        <f>ROUND(((SUM(BE124:BE163))*I35),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120" t="s">
        <v>43</v>
      </c>
      <c r="F36" s="130">
        <f>ROUND((SUM(BF124:BF163)),  2)</f>
        <v>0</v>
      </c>
      <c r="G36" s="35"/>
      <c r="H36" s="35"/>
      <c r="I36" s="131">
        <v>0.15</v>
      </c>
      <c r="J36" s="130">
        <f>ROUND(((SUM(BF124:BF163))*I36),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20" t="s">
        <v>44</v>
      </c>
      <c r="F37" s="130">
        <f>ROUND((SUM(BG124:BG163)),  2)</f>
        <v>0</v>
      </c>
      <c r="G37" s="35"/>
      <c r="H37" s="35"/>
      <c r="I37" s="131">
        <v>0.21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hidden="1" customHeight="1">
      <c r="A38" s="35"/>
      <c r="B38" s="40"/>
      <c r="C38" s="35"/>
      <c r="D38" s="35"/>
      <c r="E38" s="120" t="s">
        <v>45</v>
      </c>
      <c r="F38" s="130">
        <f>ROUND((SUM(BH124:BH163)),  2)</f>
        <v>0</v>
      </c>
      <c r="G38" s="35"/>
      <c r="H38" s="35"/>
      <c r="I38" s="131">
        <v>0.15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0" t="s">
        <v>46</v>
      </c>
      <c r="F39" s="130">
        <f>ROUND((SUM(BI124:BI163)),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customHeight="1">
      <c r="A41" s="35"/>
      <c r="B41" s="40"/>
      <c r="C41" s="132"/>
      <c r="D41" s="133" t="s">
        <v>47</v>
      </c>
      <c r="E41" s="134"/>
      <c r="F41" s="134"/>
      <c r="G41" s="135" t="s">
        <v>48</v>
      </c>
      <c r="H41" s="136" t="s">
        <v>49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5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39" t="s">
        <v>50</v>
      </c>
      <c r="E50" s="140"/>
      <c r="F50" s="140"/>
      <c r="G50" s="139" t="s">
        <v>51</v>
      </c>
      <c r="H50" s="140"/>
      <c r="I50" s="140"/>
      <c r="J50" s="140"/>
      <c r="K50" s="140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41" t="s">
        <v>52</v>
      </c>
      <c r="E61" s="142"/>
      <c r="F61" s="143" t="s">
        <v>53</v>
      </c>
      <c r="G61" s="141" t="s">
        <v>52</v>
      </c>
      <c r="H61" s="142"/>
      <c r="I61" s="142"/>
      <c r="J61" s="144" t="s">
        <v>53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39" t="s">
        <v>54</v>
      </c>
      <c r="E65" s="145"/>
      <c r="F65" s="145"/>
      <c r="G65" s="139" t="s">
        <v>55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41" t="s">
        <v>52</v>
      </c>
      <c r="E76" s="142"/>
      <c r="F76" s="143" t="s">
        <v>53</v>
      </c>
      <c r="G76" s="141" t="s">
        <v>52</v>
      </c>
      <c r="H76" s="142"/>
      <c r="I76" s="142"/>
      <c r="J76" s="144" t="s">
        <v>53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348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24" t="str">
        <f>E7</f>
        <v>VD Harcov, zajištění bezpečnosti za povodní</v>
      </c>
      <c r="F85" s="325"/>
      <c r="G85" s="325"/>
      <c r="H85" s="325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344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24" t="s">
        <v>4632</v>
      </c>
      <c r="F87" s="326"/>
      <c r="G87" s="326"/>
      <c r="H87" s="326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346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297" t="str">
        <f>E11</f>
        <v>12 - Vzdušní líc</v>
      </c>
      <c r="F89" s="326"/>
      <c r="G89" s="326"/>
      <c r="H89" s="326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Liberec</v>
      </c>
      <c r="G91" s="37"/>
      <c r="H91" s="37"/>
      <c r="I91" s="30" t="s">
        <v>22</v>
      </c>
      <c r="J91" s="67" t="str">
        <f>IF(J14="","",J14)</f>
        <v>7. 1. 2022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5.2" customHeight="1">
      <c r="A93" s="35"/>
      <c r="B93" s="36"/>
      <c r="C93" s="30" t="s">
        <v>24</v>
      </c>
      <c r="D93" s="37"/>
      <c r="E93" s="37"/>
      <c r="F93" s="28" t="str">
        <f>E17</f>
        <v>Povodí Labe, státní podnik</v>
      </c>
      <c r="G93" s="37"/>
      <c r="H93" s="37"/>
      <c r="I93" s="30" t="s">
        <v>30</v>
      </c>
      <c r="J93" s="33" t="str">
        <f>E23</f>
        <v>Valbek, spol. s.r.o.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2" customHeight="1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 xml:space="preserve"> 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0" t="s">
        <v>349</v>
      </c>
      <c r="D96" s="151"/>
      <c r="E96" s="151"/>
      <c r="F96" s="151"/>
      <c r="G96" s="151"/>
      <c r="H96" s="151"/>
      <c r="I96" s="151"/>
      <c r="J96" s="152" t="s">
        <v>350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" customHeight="1">
      <c r="A98" s="35"/>
      <c r="B98" s="36"/>
      <c r="C98" s="153" t="s">
        <v>351</v>
      </c>
      <c r="D98" s="37"/>
      <c r="E98" s="37"/>
      <c r="F98" s="37"/>
      <c r="G98" s="37"/>
      <c r="H98" s="37"/>
      <c r="I98" s="37"/>
      <c r="J98" s="85">
        <f>J124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352</v>
      </c>
    </row>
    <row r="99" spans="1:47" s="9" customFormat="1" ht="24.95" customHeight="1">
      <c r="B99" s="154"/>
      <c r="C99" s="155"/>
      <c r="D99" s="156" t="s">
        <v>601</v>
      </c>
      <c r="E99" s="157"/>
      <c r="F99" s="157"/>
      <c r="G99" s="157"/>
      <c r="H99" s="157"/>
      <c r="I99" s="157"/>
      <c r="J99" s="158">
        <f>J125</f>
        <v>0</v>
      </c>
      <c r="K99" s="155"/>
      <c r="L99" s="159"/>
    </row>
    <row r="100" spans="1:47" s="10" customFormat="1" ht="19.899999999999999" customHeight="1">
      <c r="B100" s="160"/>
      <c r="C100" s="105"/>
      <c r="D100" s="161" t="s">
        <v>3391</v>
      </c>
      <c r="E100" s="162"/>
      <c r="F100" s="162"/>
      <c r="G100" s="162"/>
      <c r="H100" s="162"/>
      <c r="I100" s="162"/>
      <c r="J100" s="163">
        <f>J126</f>
        <v>0</v>
      </c>
      <c r="K100" s="105"/>
      <c r="L100" s="164"/>
    </row>
    <row r="101" spans="1:47" s="10" customFormat="1" ht="19.899999999999999" customHeight="1">
      <c r="B101" s="160"/>
      <c r="C101" s="105"/>
      <c r="D101" s="161" t="s">
        <v>606</v>
      </c>
      <c r="E101" s="162"/>
      <c r="F101" s="162"/>
      <c r="G101" s="162"/>
      <c r="H101" s="162"/>
      <c r="I101" s="162"/>
      <c r="J101" s="163">
        <f>J151</f>
        <v>0</v>
      </c>
      <c r="K101" s="105"/>
      <c r="L101" s="164"/>
    </row>
    <row r="102" spans="1:47" s="10" customFormat="1" ht="19.899999999999999" customHeight="1">
      <c r="B102" s="160"/>
      <c r="C102" s="105"/>
      <c r="D102" s="161" t="s">
        <v>607</v>
      </c>
      <c r="E102" s="162"/>
      <c r="F102" s="162"/>
      <c r="G102" s="162"/>
      <c r="H102" s="162"/>
      <c r="I102" s="162"/>
      <c r="J102" s="163">
        <f>J161</f>
        <v>0</v>
      </c>
      <c r="K102" s="105"/>
      <c r="L102" s="164"/>
    </row>
    <row r="103" spans="1:47" s="2" customFormat="1" ht="21.75" customHeight="1">
      <c r="A103" s="35"/>
      <c r="B103" s="36"/>
      <c r="C103" s="37"/>
      <c r="D103" s="37"/>
      <c r="E103" s="37"/>
      <c r="F103" s="37"/>
      <c r="G103" s="37"/>
      <c r="H103" s="37"/>
      <c r="I103" s="37"/>
      <c r="J103" s="37"/>
      <c r="K103" s="37"/>
      <c r="L103" s="52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pans="1:47" s="2" customFormat="1" ht="6.95" customHeight="1">
      <c r="A104" s="35"/>
      <c r="B104" s="55"/>
      <c r="C104" s="56"/>
      <c r="D104" s="56"/>
      <c r="E104" s="56"/>
      <c r="F104" s="56"/>
      <c r="G104" s="56"/>
      <c r="H104" s="56"/>
      <c r="I104" s="56"/>
      <c r="J104" s="56"/>
      <c r="K104" s="56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8" spans="1:47" s="2" customFormat="1" ht="6.95" customHeight="1">
      <c r="A108" s="35"/>
      <c r="B108" s="57"/>
      <c r="C108" s="58"/>
      <c r="D108" s="58"/>
      <c r="E108" s="58"/>
      <c r="F108" s="58"/>
      <c r="G108" s="58"/>
      <c r="H108" s="58"/>
      <c r="I108" s="58"/>
      <c r="J108" s="58"/>
      <c r="K108" s="58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24.95" customHeight="1">
      <c r="A109" s="35"/>
      <c r="B109" s="36"/>
      <c r="C109" s="24" t="s">
        <v>359</v>
      </c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6.95" customHeight="1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12" customHeight="1">
      <c r="A111" s="35"/>
      <c r="B111" s="36"/>
      <c r="C111" s="30" t="s">
        <v>16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6.5" customHeight="1">
      <c r="A112" s="35"/>
      <c r="B112" s="36"/>
      <c r="C112" s="37"/>
      <c r="D112" s="37"/>
      <c r="E112" s="324" t="str">
        <f>E7</f>
        <v>VD Harcov, zajištění bezpečnosti za povodní</v>
      </c>
      <c r="F112" s="325"/>
      <c r="G112" s="325"/>
      <c r="H112" s="325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1" customFormat="1" ht="12" customHeight="1">
      <c r="B113" s="22"/>
      <c r="C113" s="30" t="s">
        <v>344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pans="1:65" s="2" customFormat="1" ht="16.5" customHeight="1">
      <c r="A114" s="35"/>
      <c r="B114" s="36"/>
      <c r="C114" s="37"/>
      <c r="D114" s="37"/>
      <c r="E114" s="324" t="s">
        <v>4632</v>
      </c>
      <c r="F114" s="326"/>
      <c r="G114" s="326"/>
      <c r="H114" s="326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2" customHeight="1">
      <c r="A115" s="35"/>
      <c r="B115" s="36"/>
      <c r="C115" s="30" t="s">
        <v>346</v>
      </c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6.5" customHeight="1">
      <c r="A116" s="35"/>
      <c r="B116" s="36"/>
      <c r="C116" s="37"/>
      <c r="D116" s="37"/>
      <c r="E116" s="297" t="str">
        <f>E11</f>
        <v>12 - Vzdušní líc</v>
      </c>
      <c r="F116" s="326"/>
      <c r="G116" s="326"/>
      <c r="H116" s="326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6.95" customHeight="1">
      <c r="A117" s="35"/>
      <c r="B117" s="36"/>
      <c r="C117" s="37"/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12" customHeight="1">
      <c r="A118" s="35"/>
      <c r="B118" s="36"/>
      <c r="C118" s="30" t="s">
        <v>20</v>
      </c>
      <c r="D118" s="37"/>
      <c r="E118" s="37"/>
      <c r="F118" s="28" t="str">
        <f>F14</f>
        <v>Liberec</v>
      </c>
      <c r="G118" s="37"/>
      <c r="H118" s="37"/>
      <c r="I118" s="30" t="s">
        <v>22</v>
      </c>
      <c r="J118" s="67" t="str">
        <f>IF(J14="","",J14)</f>
        <v>7. 1. 2022</v>
      </c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6.95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15.2" customHeight="1">
      <c r="A120" s="35"/>
      <c r="B120" s="36"/>
      <c r="C120" s="30" t="s">
        <v>24</v>
      </c>
      <c r="D120" s="37"/>
      <c r="E120" s="37"/>
      <c r="F120" s="28" t="str">
        <f>E17</f>
        <v>Povodí Labe, státní podnik</v>
      </c>
      <c r="G120" s="37"/>
      <c r="H120" s="37"/>
      <c r="I120" s="30" t="s">
        <v>30</v>
      </c>
      <c r="J120" s="33" t="str">
        <f>E23</f>
        <v>Valbek, spol. s.r.o.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15.2" customHeight="1">
      <c r="A121" s="35"/>
      <c r="B121" s="36"/>
      <c r="C121" s="30" t="s">
        <v>28</v>
      </c>
      <c r="D121" s="37"/>
      <c r="E121" s="37"/>
      <c r="F121" s="28" t="str">
        <f>IF(E20="","",E20)</f>
        <v>Vyplň údaj</v>
      </c>
      <c r="G121" s="37"/>
      <c r="H121" s="37"/>
      <c r="I121" s="30" t="s">
        <v>33</v>
      </c>
      <c r="J121" s="33" t="str">
        <f>E26</f>
        <v xml:space="preserve"> 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0.35" customHeight="1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11" customFormat="1" ht="29.25" customHeight="1">
      <c r="A123" s="165"/>
      <c r="B123" s="166"/>
      <c r="C123" s="167" t="s">
        <v>360</v>
      </c>
      <c r="D123" s="168" t="s">
        <v>62</v>
      </c>
      <c r="E123" s="168" t="s">
        <v>58</v>
      </c>
      <c r="F123" s="168" t="s">
        <v>59</v>
      </c>
      <c r="G123" s="168" t="s">
        <v>361</v>
      </c>
      <c r="H123" s="168" t="s">
        <v>362</v>
      </c>
      <c r="I123" s="168" t="s">
        <v>363</v>
      </c>
      <c r="J123" s="168" t="s">
        <v>350</v>
      </c>
      <c r="K123" s="169" t="s">
        <v>364</v>
      </c>
      <c r="L123" s="170"/>
      <c r="M123" s="76" t="s">
        <v>1</v>
      </c>
      <c r="N123" s="77" t="s">
        <v>41</v>
      </c>
      <c r="O123" s="77" t="s">
        <v>365</v>
      </c>
      <c r="P123" s="77" t="s">
        <v>366</v>
      </c>
      <c r="Q123" s="77" t="s">
        <v>367</v>
      </c>
      <c r="R123" s="77" t="s">
        <v>368</v>
      </c>
      <c r="S123" s="77" t="s">
        <v>369</v>
      </c>
      <c r="T123" s="78" t="s">
        <v>370</v>
      </c>
      <c r="U123" s="165"/>
      <c r="V123" s="165"/>
      <c r="W123" s="165"/>
      <c r="X123" s="165"/>
      <c r="Y123" s="165"/>
      <c r="Z123" s="165"/>
      <c r="AA123" s="165"/>
      <c r="AB123" s="165"/>
      <c r="AC123" s="165"/>
      <c r="AD123" s="165"/>
      <c r="AE123" s="165"/>
    </row>
    <row r="124" spans="1:65" s="2" customFormat="1" ht="22.9" customHeight="1">
      <c r="A124" s="35"/>
      <c r="B124" s="36"/>
      <c r="C124" s="83" t="s">
        <v>371</v>
      </c>
      <c r="D124" s="37"/>
      <c r="E124" s="37"/>
      <c r="F124" s="37"/>
      <c r="G124" s="37"/>
      <c r="H124" s="37"/>
      <c r="I124" s="37"/>
      <c r="J124" s="171">
        <f>BK124</f>
        <v>0</v>
      </c>
      <c r="K124" s="37"/>
      <c r="L124" s="40"/>
      <c r="M124" s="79"/>
      <c r="N124" s="172"/>
      <c r="O124" s="80"/>
      <c r="P124" s="173">
        <f>P125</f>
        <v>0</v>
      </c>
      <c r="Q124" s="80"/>
      <c r="R124" s="173">
        <f>R125</f>
        <v>36.789911999999994</v>
      </c>
      <c r="S124" s="80"/>
      <c r="T124" s="174">
        <f>T125</f>
        <v>37.185299999999998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T124" s="18" t="s">
        <v>76</v>
      </c>
      <c r="AU124" s="18" t="s">
        <v>352</v>
      </c>
      <c r="BK124" s="175">
        <f>BK125</f>
        <v>0</v>
      </c>
    </row>
    <row r="125" spans="1:65" s="12" customFormat="1" ht="25.9" customHeight="1">
      <c r="B125" s="176"/>
      <c r="C125" s="177"/>
      <c r="D125" s="178" t="s">
        <v>76</v>
      </c>
      <c r="E125" s="179" t="s">
        <v>610</v>
      </c>
      <c r="F125" s="179" t="s">
        <v>611</v>
      </c>
      <c r="G125" s="177"/>
      <c r="H125" s="177"/>
      <c r="I125" s="180"/>
      <c r="J125" s="181">
        <f>BK125</f>
        <v>0</v>
      </c>
      <c r="K125" s="177"/>
      <c r="L125" s="182"/>
      <c r="M125" s="183"/>
      <c r="N125" s="184"/>
      <c r="O125" s="184"/>
      <c r="P125" s="185">
        <f>P126+P151+P161</f>
        <v>0</v>
      </c>
      <c r="Q125" s="184"/>
      <c r="R125" s="185">
        <f>R126+R151+R161</f>
        <v>36.789911999999994</v>
      </c>
      <c r="S125" s="184"/>
      <c r="T125" s="186">
        <f>T126+T151+T161</f>
        <v>37.185299999999998</v>
      </c>
      <c r="AR125" s="187" t="s">
        <v>84</v>
      </c>
      <c r="AT125" s="188" t="s">
        <v>76</v>
      </c>
      <c r="AU125" s="188" t="s">
        <v>77</v>
      </c>
      <c r="AY125" s="187" t="s">
        <v>375</v>
      </c>
      <c r="BK125" s="189">
        <f>BK126+BK151+BK161</f>
        <v>0</v>
      </c>
    </row>
    <row r="126" spans="1:65" s="12" customFormat="1" ht="22.9" customHeight="1">
      <c r="B126" s="176"/>
      <c r="C126" s="177"/>
      <c r="D126" s="178" t="s">
        <v>76</v>
      </c>
      <c r="E126" s="190" t="s">
        <v>431</v>
      </c>
      <c r="F126" s="190" t="s">
        <v>3491</v>
      </c>
      <c r="G126" s="177"/>
      <c r="H126" s="177"/>
      <c r="I126" s="180"/>
      <c r="J126" s="191">
        <f>BK126</f>
        <v>0</v>
      </c>
      <c r="K126" s="177"/>
      <c r="L126" s="182"/>
      <c r="M126" s="183"/>
      <c r="N126" s="184"/>
      <c r="O126" s="184"/>
      <c r="P126" s="185">
        <f>SUM(P127:P150)</f>
        <v>0</v>
      </c>
      <c r="Q126" s="184"/>
      <c r="R126" s="185">
        <f>SUM(R127:R150)</f>
        <v>36.789911999999994</v>
      </c>
      <c r="S126" s="184"/>
      <c r="T126" s="186">
        <f>SUM(T127:T150)</f>
        <v>37.185299999999998</v>
      </c>
      <c r="AR126" s="187" t="s">
        <v>84</v>
      </c>
      <c r="AT126" s="188" t="s">
        <v>76</v>
      </c>
      <c r="AU126" s="188" t="s">
        <v>84</v>
      </c>
      <c r="AY126" s="187" t="s">
        <v>375</v>
      </c>
      <c r="BK126" s="189">
        <f>SUM(BK127:BK150)</f>
        <v>0</v>
      </c>
    </row>
    <row r="127" spans="1:65" s="2" customFormat="1" ht="16.5" customHeight="1">
      <c r="A127" s="35"/>
      <c r="B127" s="36"/>
      <c r="C127" s="192" t="s">
        <v>84</v>
      </c>
      <c r="D127" s="192" t="s">
        <v>377</v>
      </c>
      <c r="E127" s="193" t="s">
        <v>4634</v>
      </c>
      <c r="F127" s="194" t="s">
        <v>4635</v>
      </c>
      <c r="G127" s="195" t="s">
        <v>615</v>
      </c>
      <c r="H127" s="196">
        <v>2640</v>
      </c>
      <c r="I127" s="197"/>
      <c r="J127" s="198">
        <f>ROUND(I127*H127,2)</f>
        <v>0</v>
      </c>
      <c r="K127" s="194" t="s">
        <v>408</v>
      </c>
      <c r="L127" s="40"/>
      <c r="M127" s="199" t="s">
        <v>1</v>
      </c>
      <c r="N127" s="200" t="s">
        <v>42</v>
      </c>
      <c r="O127" s="72"/>
      <c r="P127" s="201">
        <f>O127*H127</f>
        <v>0</v>
      </c>
      <c r="Q127" s="201">
        <v>0</v>
      </c>
      <c r="R127" s="201">
        <f>Q127*H127</f>
        <v>0</v>
      </c>
      <c r="S127" s="201">
        <v>0</v>
      </c>
      <c r="T127" s="202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203" t="s">
        <v>374</v>
      </c>
      <c r="AT127" s="203" t="s">
        <v>377</v>
      </c>
      <c r="AU127" s="203" t="s">
        <v>86</v>
      </c>
      <c r="AY127" s="18" t="s">
        <v>375</v>
      </c>
      <c r="BE127" s="204">
        <f>IF(N127="základní",J127,0)</f>
        <v>0</v>
      </c>
      <c r="BF127" s="204">
        <f>IF(N127="snížená",J127,0)</f>
        <v>0</v>
      </c>
      <c r="BG127" s="204">
        <f>IF(N127="zákl. přenesená",J127,0)</f>
        <v>0</v>
      </c>
      <c r="BH127" s="204">
        <f>IF(N127="sníž. přenesená",J127,0)</f>
        <v>0</v>
      </c>
      <c r="BI127" s="204">
        <f>IF(N127="nulová",J127,0)</f>
        <v>0</v>
      </c>
      <c r="BJ127" s="18" t="s">
        <v>84</v>
      </c>
      <c r="BK127" s="204">
        <f>ROUND(I127*H127,2)</f>
        <v>0</v>
      </c>
      <c r="BL127" s="18" t="s">
        <v>374</v>
      </c>
      <c r="BM127" s="203" t="s">
        <v>4636</v>
      </c>
    </row>
    <row r="128" spans="1:65" s="2" customFormat="1" ht="19.5">
      <c r="A128" s="35"/>
      <c r="B128" s="36"/>
      <c r="C128" s="37"/>
      <c r="D128" s="205" t="s">
        <v>383</v>
      </c>
      <c r="E128" s="37"/>
      <c r="F128" s="206" t="s">
        <v>4637</v>
      </c>
      <c r="G128" s="37"/>
      <c r="H128" s="37"/>
      <c r="I128" s="207"/>
      <c r="J128" s="37"/>
      <c r="K128" s="37"/>
      <c r="L128" s="40"/>
      <c r="M128" s="208"/>
      <c r="N128" s="209"/>
      <c r="O128" s="72"/>
      <c r="P128" s="72"/>
      <c r="Q128" s="72"/>
      <c r="R128" s="72"/>
      <c r="S128" s="72"/>
      <c r="T128" s="73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T128" s="18" t="s">
        <v>383</v>
      </c>
      <c r="AU128" s="18" t="s">
        <v>86</v>
      </c>
    </row>
    <row r="129" spans="1:65" s="14" customFormat="1" ht="11.25">
      <c r="B129" s="220"/>
      <c r="C129" s="221"/>
      <c r="D129" s="205" t="s">
        <v>384</v>
      </c>
      <c r="E129" s="222" t="s">
        <v>1</v>
      </c>
      <c r="F129" s="223" t="s">
        <v>4638</v>
      </c>
      <c r="G129" s="221"/>
      <c r="H129" s="224">
        <v>2640</v>
      </c>
      <c r="I129" s="225"/>
      <c r="J129" s="221"/>
      <c r="K129" s="221"/>
      <c r="L129" s="226"/>
      <c r="M129" s="227"/>
      <c r="N129" s="228"/>
      <c r="O129" s="228"/>
      <c r="P129" s="228"/>
      <c r="Q129" s="228"/>
      <c r="R129" s="228"/>
      <c r="S129" s="228"/>
      <c r="T129" s="229"/>
      <c r="AT129" s="230" t="s">
        <v>384</v>
      </c>
      <c r="AU129" s="230" t="s">
        <v>86</v>
      </c>
      <c r="AV129" s="14" t="s">
        <v>86</v>
      </c>
      <c r="AW129" s="14" t="s">
        <v>32</v>
      </c>
      <c r="AX129" s="14" t="s">
        <v>84</v>
      </c>
      <c r="AY129" s="230" t="s">
        <v>375</v>
      </c>
    </row>
    <row r="130" spans="1:65" s="2" customFormat="1" ht="21.75" customHeight="1">
      <c r="A130" s="35"/>
      <c r="B130" s="36"/>
      <c r="C130" s="192" t="s">
        <v>86</v>
      </c>
      <c r="D130" s="192" t="s">
        <v>377</v>
      </c>
      <c r="E130" s="193" t="s">
        <v>4639</v>
      </c>
      <c r="F130" s="194" t="s">
        <v>4640</v>
      </c>
      <c r="G130" s="195" t="s">
        <v>615</v>
      </c>
      <c r="H130" s="196">
        <v>475200</v>
      </c>
      <c r="I130" s="197"/>
      <c r="J130" s="198">
        <f>ROUND(I130*H130,2)</f>
        <v>0</v>
      </c>
      <c r="K130" s="194" t="s">
        <v>408</v>
      </c>
      <c r="L130" s="40"/>
      <c r="M130" s="199" t="s">
        <v>1</v>
      </c>
      <c r="N130" s="200" t="s">
        <v>42</v>
      </c>
      <c r="O130" s="72"/>
      <c r="P130" s="201">
        <f>O130*H130</f>
        <v>0</v>
      </c>
      <c r="Q130" s="201">
        <v>0</v>
      </c>
      <c r="R130" s="201">
        <f>Q130*H130</f>
        <v>0</v>
      </c>
      <c r="S130" s="201">
        <v>0</v>
      </c>
      <c r="T130" s="202">
        <f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203" t="s">
        <v>374</v>
      </c>
      <c r="AT130" s="203" t="s">
        <v>377</v>
      </c>
      <c r="AU130" s="203" t="s">
        <v>86</v>
      </c>
      <c r="AY130" s="18" t="s">
        <v>375</v>
      </c>
      <c r="BE130" s="204">
        <f>IF(N130="základní",J130,0)</f>
        <v>0</v>
      </c>
      <c r="BF130" s="204">
        <f>IF(N130="snížená",J130,0)</f>
        <v>0</v>
      </c>
      <c r="BG130" s="204">
        <f>IF(N130="zákl. přenesená",J130,0)</f>
        <v>0</v>
      </c>
      <c r="BH130" s="204">
        <f>IF(N130="sníž. přenesená",J130,0)</f>
        <v>0</v>
      </c>
      <c r="BI130" s="204">
        <f>IF(N130="nulová",J130,0)</f>
        <v>0</v>
      </c>
      <c r="BJ130" s="18" t="s">
        <v>84</v>
      </c>
      <c r="BK130" s="204">
        <f>ROUND(I130*H130,2)</f>
        <v>0</v>
      </c>
      <c r="BL130" s="18" t="s">
        <v>374</v>
      </c>
      <c r="BM130" s="203" t="s">
        <v>4641</v>
      </c>
    </row>
    <row r="131" spans="1:65" s="2" customFormat="1" ht="11.25">
      <c r="A131" s="35"/>
      <c r="B131" s="36"/>
      <c r="C131" s="37"/>
      <c r="D131" s="205" t="s">
        <v>383</v>
      </c>
      <c r="E131" s="37"/>
      <c r="F131" s="206" t="s">
        <v>4642</v>
      </c>
      <c r="G131" s="37"/>
      <c r="H131" s="37"/>
      <c r="I131" s="207"/>
      <c r="J131" s="37"/>
      <c r="K131" s="37"/>
      <c r="L131" s="40"/>
      <c r="M131" s="208"/>
      <c r="N131" s="209"/>
      <c r="O131" s="72"/>
      <c r="P131" s="72"/>
      <c r="Q131" s="72"/>
      <c r="R131" s="72"/>
      <c r="S131" s="72"/>
      <c r="T131" s="73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T131" s="18" t="s">
        <v>383</v>
      </c>
      <c r="AU131" s="18" t="s">
        <v>86</v>
      </c>
    </row>
    <row r="132" spans="1:65" s="14" customFormat="1" ht="11.25">
      <c r="B132" s="220"/>
      <c r="C132" s="221"/>
      <c r="D132" s="205" t="s">
        <v>384</v>
      </c>
      <c r="E132" s="222" t="s">
        <v>1</v>
      </c>
      <c r="F132" s="223" t="s">
        <v>4643</v>
      </c>
      <c r="G132" s="221"/>
      <c r="H132" s="224">
        <v>475200</v>
      </c>
      <c r="I132" s="225"/>
      <c r="J132" s="221"/>
      <c r="K132" s="221"/>
      <c r="L132" s="226"/>
      <c r="M132" s="227"/>
      <c r="N132" s="228"/>
      <c r="O132" s="228"/>
      <c r="P132" s="228"/>
      <c r="Q132" s="228"/>
      <c r="R132" s="228"/>
      <c r="S132" s="228"/>
      <c r="T132" s="229"/>
      <c r="AT132" s="230" t="s">
        <v>384</v>
      </c>
      <c r="AU132" s="230" t="s">
        <v>86</v>
      </c>
      <c r="AV132" s="14" t="s">
        <v>86</v>
      </c>
      <c r="AW132" s="14" t="s">
        <v>32</v>
      </c>
      <c r="AX132" s="14" t="s">
        <v>84</v>
      </c>
      <c r="AY132" s="230" t="s">
        <v>375</v>
      </c>
    </row>
    <row r="133" spans="1:65" s="2" customFormat="1" ht="21.75" customHeight="1">
      <c r="A133" s="35"/>
      <c r="B133" s="36"/>
      <c r="C133" s="192" t="s">
        <v>103</v>
      </c>
      <c r="D133" s="192" t="s">
        <v>377</v>
      </c>
      <c r="E133" s="193" t="s">
        <v>4644</v>
      </c>
      <c r="F133" s="194" t="s">
        <v>4645</v>
      </c>
      <c r="G133" s="195" t="s">
        <v>615</v>
      </c>
      <c r="H133" s="196">
        <v>2640</v>
      </c>
      <c r="I133" s="197"/>
      <c r="J133" s="198">
        <f>ROUND(I133*H133,2)</f>
        <v>0</v>
      </c>
      <c r="K133" s="194" t="s">
        <v>408</v>
      </c>
      <c r="L133" s="40"/>
      <c r="M133" s="199" t="s">
        <v>1</v>
      </c>
      <c r="N133" s="200" t="s">
        <v>42</v>
      </c>
      <c r="O133" s="72"/>
      <c r="P133" s="201">
        <f>O133*H133</f>
        <v>0</v>
      </c>
      <c r="Q133" s="201">
        <v>0</v>
      </c>
      <c r="R133" s="201">
        <f>Q133*H133</f>
        <v>0</v>
      </c>
      <c r="S133" s="201">
        <v>0</v>
      </c>
      <c r="T133" s="202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03" t="s">
        <v>374</v>
      </c>
      <c r="AT133" s="203" t="s">
        <v>377</v>
      </c>
      <c r="AU133" s="203" t="s">
        <v>86</v>
      </c>
      <c r="AY133" s="18" t="s">
        <v>375</v>
      </c>
      <c r="BE133" s="204">
        <f>IF(N133="základní",J133,0)</f>
        <v>0</v>
      </c>
      <c r="BF133" s="204">
        <f>IF(N133="snížená",J133,0)</f>
        <v>0</v>
      </c>
      <c r="BG133" s="204">
        <f>IF(N133="zákl. přenesená",J133,0)</f>
        <v>0</v>
      </c>
      <c r="BH133" s="204">
        <f>IF(N133="sníž. přenesená",J133,0)</f>
        <v>0</v>
      </c>
      <c r="BI133" s="204">
        <f>IF(N133="nulová",J133,0)</f>
        <v>0</v>
      </c>
      <c r="BJ133" s="18" t="s">
        <v>84</v>
      </c>
      <c r="BK133" s="204">
        <f>ROUND(I133*H133,2)</f>
        <v>0</v>
      </c>
      <c r="BL133" s="18" t="s">
        <v>374</v>
      </c>
      <c r="BM133" s="203" t="s">
        <v>4646</v>
      </c>
    </row>
    <row r="134" spans="1:65" s="2" customFormat="1" ht="19.5">
      <c r="A134" s="35"/>
      <c r="B134" s="36"/>
      <c r="C134" s="37"/>
      <c r="D134" s="205" t="s">
        <v>383</v>
      </c>
      <c r="E134" s="37"/>
      <c r="F134" s="206" t="s">
        <v>4647</v>
      </c>
      <c r="G134" s="37"/>
      <c r="H134" s="37"/>
      <c r="I134" s="207"/>
      <c r="J134" s="37"/>
      <c r="K134" s="37"/>
      <c r="L134" s="40"/>
      <c r="M134" s="208"/>
      <c r="N134" s="209"/>
      <c r="O134" s="72"/>
      <c r="P134" s="72"/>
      <c r="Q134" s="72"/>
      <c r="R134" s="72"/>
      <c r="S134" s="72"/>
      <c r="T134" s="73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T134" s="18" t="s">
        <v>383</v>
      </c>
      <c r="AU134" s="18" t="s">
        <v>86</v>
      </c>
    </row>
    <row r="135" spans="1:65" s="14" customFormat="1" ht="11.25">
      <c r="B135" s="220"/>
      <c r="C135" s="221"/>
      <c r="D135" s="205" t="s">
        <v>384</v>
      </c>
      <c r="E135" s="222" t="s">
        <v>1</v>
      </c>
      <c r="F135" s="223" t="s">
        <v>4648</v>
      </c>
      <c r="G135" s="221"/>
      <c r="H135" s="224">
        <v>2640</v>
      </c>
      <c r="I135" s="225"/>
      <c r="J135" s="221"/>
      <c r="K135" s="221"/>
      <c r="L135" s="226"/>
      <c r="M135" s="227"/>
      <c r="N135" s="228"/>
      <c r="O135" s="228"/>
      <c r="P135" s="228"/>
      <c r="Q135" s="228"/>
      <c r="R135" s="228"/>
      <c r="S135" s="228"/>
      <c r="T135" s="229"/>
      <c r="AT135" s="230" t="s">
        <v>384</v>
      </c>
      <c r="AU135" s="230" t="s">
        <v>86</v>
      </c>
      <c r="AV135" s="14" t="s">
        <v>86</v>
      </c>
      <c r="AW135" s="14" t="s">
        <v>32</v>
      </c>
      <c r="AX135" s="14" t="s">
        <v>84</v>
      </c>
      <c r="AY135" s="230" t="s">
        <v>375</v>
      </c>
    </row>
    <row r="136" spans="1:65" s="2" customFormat="1" ht="16.5" customHeight="1">
      <c r="A136" s="35"/>
      <c r="B136" s="36"/>
      <c r="C136" s="192" t="s">
        <v>374</v>
      </c>
      <c r="D136" s="192" t="s">
        <v>377</v>
      </c>
      <c r="E136" s="193" t="s">
        <v>714</v>
      </c>
      <c r="F136" s="194" t="s">
        <v>715</v>
      </c>
      <c r="G136" s="195" t="s">
        <v>671</v>
      </c>
      <c r="H136" s="196">
        <v>941.4</v>
      </c>
      <c r="I136" s="197"/>
      <c r="J136" s="198">
        <f>ROUND(I136*H136,2)</f>
        <v>0</v>
      </c>
      <c r="K136" s="194" t="s">
        <v>408</v>
      </c>
      <c r="L136" s="40"/>
      <c r="M136" s="199" t="s">
        <v>1</v>
      </c>
      <c r="N136" s="200" t="s">
        <v>42</v>
      </c>
      <c r="O136" s="72"/>
      <c r="P136" s="201">
        <f>O136*H136</f>
        <v>0</v>
      </c>
      <c r="Q136" s="201">
        <v>0</v>
      </c>
      <c r="R136" s="201">
        <f>Q136*H136</f>
        <v>0</v>
      </c>
      <c r="S136" s="201">
        <v>0</v>
      </c>
      <c r="T136" s="202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03" t="s">
        <v>374</v>
      </c>
      <c r="AT136" s="203" t="s">
        <v>377</v>
      </c>
      <c r="AU136" s="203" t="s">
        <v>86</v>
      </c>
      <c r="AY136" s="18" t="s">
        <v>375</v>
      </c>
      <c r="BE136" s="204">
        <f>IF(N136="základní",J136,0)</f>
        <v>0</v>
      </c>
      <c r="BF136" s="204">
        <f>IF(N136="snížená",J136,0)</f>
        <v>0</v>
      </c>
      <c r="BG136" s="204">
        <f>IF(N136="zákl. přenesená",J136,0)</f>
        <v>0</v>
      </c>
      <c r="BH136" s="204">
        <f>IF(N136="sníž. přenesená",J136,0)</f>
        <v>0</v>
      </c>
      <c r="BI136" s="204">
        <f>IF(N136="nulová",J136,0)</f>
        <v>0</v>
      </c>
      <c r="BJ136" s="18" t="s">
        <v>84</v>
      </c>
      <c r="BK136" s="204">
        <f>ROUND(I136*H136,2)</f>
        <v>0</v>
      </c>
      <c r="BL136" s="18" t="s">
        <v>374</v>
      </c>
      <c r="BM136" s="203" t="s">
        <v>4649</v>
      </c>
    </row>
    <row r="137" spans="1:65" s="2" customFormat="1" ht="11.25">
      <c r="A137" s="35"/>
      <c r="B137" s="36"/>
      <c r="C137" s="37"/>
      <c r="D137" s="205" t="s">
        <v>383</v>
      </c>
      <c r="E137" s="37"/>
      <c r="F137" s="206" t="s">
        <v>715</v>
      </c>
      <c r="G137" s="37"/>
      <c r="H137" s="37"/>
      <c r="I137" s="207"/>
      <c r="J137" s="37"/>
      <c r="K137" s="37"/>
      <c r="L137" s="40"/>
      <c r="M137" s="208"/>
      <c r="N137" s="209"/>
      <c r="O137" s="72"/>
      <c r="P137" s="72"/>
      <c r="Q137" s="72"/>
      <c r="R137" s="72"/>
      <c r="S137" s="72"/>
      <c r="T137" s="73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T137" s="18" t="s">
        <v>383</v>
      </c>
      <c r="AU137" s="18" t="s">
        <v>86</v>
      </c>
    </row>
    <row r="138" spans="1:65" s="14" customFormat="1" ht="11.25">
      <c r="B138" s="220"/>
      <c r="C138" s="221"/>
      <c r="D138" s="205" t="s">
        <v>384</v>
      </c>
      <c r="E138" s="222" t="s">
        <v>1</v>
      </c>
      <c r="F138" s="223" t="s">
        <v>4650</v>
      </c>
      <c r="G138" s="221"/>
      <c r="H138" s="224">
        <v>941.4</v>
      </c>
      <c r="I138" s="225"/>
      <c r="J138" s="221"/>
      <c r="K138" s="221"/>
      <c r="L138" s="226"/>
      <c r="M138" s="227"/>
      <c r="N138" s="228"/>
      <c r="O138" s="228"/>
      <c r="P138" s="228"/>
      <c r="Q138" s="228"/>
      <c r="R138" s="228"/>
      <c r="S138" s="228"/>
      <c r="T138" s="229"/>
      <c r="AT138" s="230" t="s">
        <v>384</v>
      </c>
      <c r="AU138" s="230" t="s">
        <v>86</v>
      </c>
      <c r="AV138" s="14" t="s">
        <v>86</v>
      </c>
      <c r="AW138" s="14" t="s">
        <v>32</v>
      </c>
      <c r="AX138" s="14" t="s">
        <v>84</v>
      </c>
      <c r="AY138" s="230" t="s">
        <v>375</v>
      </c>
    </row>
    <row r="139" spans="1:65" s="2" customFormat="1" ht="16.5" customHeight="1">
      <c r="A139" s="35"/>
      <c r="B139" s="36"/>
      <c r="C139" s="192" t="s">
        <v>412</v>
      </c>
      <c r="D139" s="192" t="s">
        <v>377</v>
      </c>
      <c r="E139" s="193" t="s">
        <v>719</v>
      </c>
      <c r="F139" s="194" t="s">
        <v>720</v>
      </c>
      <c r="G139" s="195" t="s">
        <v>671</v>
      </c>
      <c r="H139" s="196">
        <v>941.4</v>
      </c>
      <c r="I139" s="197"/>
      <c r="J139" s="198">
        <f>ROUND(I139*H139,2)</f>
        <v>0</v>
      </c>
      <c r="K139" s="194" t="s">
        <v>408</v>
      </c>
      <c r="L139" s="40"/>
      <c r="M139" s="199" t="s">
        <v>1</v>
      </c>
      <c r="N139" s="200" t="s">
        <v>42</v>
      </c>
      <c r="O139" s="72"/>
      <c r="P139" s="201">
        <f>O139*H139</f>
        <v>0</v>
      </c>
      <c r="Q139" s="201">
        <v>0</v>
      </c>
      <c r="R139" s="201">
        <f>Q139*H139</f>
        <v>0</v>
      </c>
      <c r="S139" s="201">
        <v>3.95E-2</v>
      </c>
      <c r="T139" s="202">
        <f>S139*H139</f>
        <v>37.185299999999998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03" t="s">
        <v>374</v>
      </c>
      <c r="AT139" s="203" t="s">
        <v>377</v>
      </c>
      <c r="AU139" s="203" t="s">
        <v>86</v>
      </c>
      <c r="AY139" s="18" t="s">
        <v>375</v>
      </c>
      <c r="BE139" s="204">
        <f>IF(N139="základní",J139,0)</f>
        <v>0</v>
      </c>
      <c r="BF139" s="204">
        <f>IF(N139="snížená",J139,0)</f>
        <v>0</v>
      </c>
      <c r="BG139" s="204">
        <f>IF(N139="zákl. přenesená",J139,0)</f>
        <v>0</v>
      </c>
      <c r="BH139" s="204">
        <f>IF(N139="sníž. přenesená",J139,0)</f>
        <v>0</v>
      </c>
      <c r="BI139" s="204">
        <f>IF(N139="nulová",J139,0)</f>
        <v>0</v>
      </c>
      <c r="BJ139" s="18" t="s">
        <v>84</v>
      </c>
      <c r="BK139" s="204">
        <f>ROUND(I139*H139,2)</f>
        <v>0</v>
      </c>
      <c r="BL139" s="18" t="s">
        <v>374</v>
      </c>
      <c r="BM139" s="203" t="s">
        <v>4651</v>
      </c>
    </row>
    <row r="140" spans="1:65" s="2" customFormat="1" ht="11.25">
      <c r="A140" s="35"/>
      <c r="B140" s="36"/>
      <c r="C140" s="37"/>
      <c r="D140" s="205" t="s">
        <v>383</v>
      </c>
      <c r="E140" s="37"/>
      <c r="F140" s="206" t="s">
        <v>722</v>
      </c>
      <c r="G140" s="37"/>
      <c r="H140" s="37"/>
      <c r="I140" s="207"/>
      <c r="J140" s="37"/>
      <c r="K140" s="37"/>
      <c r="L140" s="40"/>
      <c r="M140" s="208"/>
      <c r="N140" s="209"/>
      <c r="O140" s="72"/>
      <c r="P140" s="72"/>
      <c r="Q140" s="72"/>
      <c r="R140" s="72"/>
      <c r="S140" s="72"/>
      <c r="T140" s="73"/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T140" s="18" t="s">
        <v>383</v>
      </c>
      <c r="AU140" s="18" t="s">
        <v>86</v>
      </c>
    </row>
    <row r="141" spans="1:65" s="14" customFormat="1" ht="11.25">
      <c r="B141" s="220"/>
      <c r="C141" s="221"/>
      <c r="D141" s="205" t="s">
        <v>384</v>
      </c>
      <c r="E141" s="222" t="s">
        <v>1</v>
      </c>
      <c r="F141" s="223" t="s">
        <v>4652</v>
      </c>
      <c r="G141" s="221"/>
      <c r="H141" s="224">
        <v>941.4</v>
      </c>
      <c r="I141" s="225"/>
      <c r="J141" s="221"/>
      <c r="K141" s="221"/>
      <c r="L141" s="226"/>
      <c r="M141" s="227"/>
      <c r="N141" s="228"/>
      <c r="O141" s="228"/>
      <c r="P141" s="228"/>
      <c r="Q141" s="228"/>
      <c r="R141" s="228"/>
      <c r="S141" s="228"/>
      <c r="T141" s="229"/>
      <c r="AT141" s="230" t="s">
        <v>384</v>
      </c>
      <c r="AU141" s="230" t="s">
        <v>86</v>
      </c>
      <c r="AV141" s="14" t="s">
        <v>86</v>
      </c>
      <c r="AW141" s="14" t="s">
        <v>32</v>
      </c>
      <c r="AX141" s="14" t="s">
        <v>84</v>
      </c>
      <c r="AY141" s="230" t="s">
        <v>375</v>
      </c>
    </row>
    <row r="142" spans="1:65" s="2" customFormat="1" ht="16.5" customHeight="1">
      <c r="A142" s="35"/>
      <c r="B142" s="36"/>
      <c r="C142" s="192" t="s">
        <v>416</v>
      </c>
      <c r="D142" s="192" t="s">
        <v>377</v>
      </c>
      <c r="E142" s="193" t="s">
        <v>730</v>
      </c>
      <c r="F142" s="194" t="s">
        <v>731</v>
      </c>
      <c r="G142" s="195" t="s">
        <v>671</v>
      </c>
      <c r="H142" s="196">
        <v>941.4</v>
      </c>
      <c r="I142" s="197"/>
      <c r="J142" s="198">
        <f>ROUND(I142*H142,2)</f>
        <v>0</v>
      </c>
      <c r="K142" s="194" t="s">
        <v>408</v>
      </c>
      <c r="L142" s="40"/>
      <c r="M142" s="199" t="s">
        <v>1</v>
      </c>
      <c r="N142" s="200" t="s">
        <v>42</v>
      </c>
      <c r="O142" s="72"/>
      <c r="P142" s="201">
        <f>O142*H142</f>
        <v>0</v>
      </c>
      <c r="Q142" s="201">
        <v>3.9079999999999997E-2</v>
      </c>
      <c r="R142" s="201">
        <f>Q142*H142</f>
        <v>36.789911999999994</v>
      </c>
      <c r="S142" s="201">
        <v>0</v>
      </c>
      <c r="T142" s="202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03" t="s">
        <v>374</v>
      </c>
      <c r="AT142" s="203" t="s">
        <v>377</v>
      </c>
      <c r="AU142" s="203" t="s">
        <v>86</v>
      </c>
      <c r="AY142" s="18" t="s">
        <v>375</v>
      </c>
      <c r="BE142" s="204">
        <f>IF(N142="základní",J142,0)</f>
        <v>0</v>
      </c>
      <c r="BF142" s="204">
        <f>IF(N142="snížená",J142,0)</f>
        <v>0</v>
      </c>
      <c r="BG142" s="204">
        <f>IF(N142="zákl. přenesená",J142,0)</f>
        <v>0</v>
      </c>
      <c r="BH142" s="204">
        <f>IF(N142="sníž. přenesená",J142,0)</f>
        <v>0</v>
      </c>
      <c r="BI142" s="204">
        <f>IF(N142="nulová",J142,0)</f>
        <v>0</v>
      </c>
      <c r="BJ142" s="18" t="s">
        <v>84</v>
      </c>
      <c r="BK142" s="204">
        <f>ROUND(I142*H142,2)</f>
        <v>0</v>
      </c>
      <c r="BL142" s="18" t="s">
        <v>374</v>
      </c>
      <c r="BM142" s="203" t="s">
        <v>4653</v>
      </c>
    </row>
    <row r="143" spans="1:65" s="2" customFormat="1" ht="11.25">
      <c r="A143" s="35"/>
      <c r="B143" s="36"/>
      <c r="C143" s="37"/>
      <c r="D143" s="205" t="s">
        <v>383</v>
      </c>
      <c r="E143" s="37"/>
      <c r="F143" s="206" t="s">
        <v>733</v>
      </c>
      <c r="G143" s="37"/>
      <c r="H143" s="37"/>
      <c r="I143" s="207"/>
      <c r="J143" s="37"/>
      <c r="K143" s="37"/>
      <c r="L143" s="40"/>
      <c r="M143" s="208"/>
      <c r="N143" s="209"/>
      <c r="O143" s="72"/>
      <c r="P143" s="72"/>
      <c r="Q143" s="72"/>
      <c r="R143" s="72"/>
      <c r="S143" s="72"/>
      <c r="T143" s="73"/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T143" s="18" t="s">
        <v>383</v>
      </c>
      <c r="AU143" s="18" t="s">
        <v>86</v>
      </c>
    </row>
    <row r="144" spans="1:65" s="2" customFormat="1" ht="19.5">
      <c r="A144" s="35"/>
      <c r="B144" s="36"/>
      <c r="C144" s="37"/>
      <c r="D144" s="205" t="s">
        <v>410</v>
      </c>
      <c r="E144" s="37"/>
      <c r="F144" s="231" t="s">
        <v>644</v>
      </c>
      <c r="G144" s="37"/>
      <c r="H144" s="37"/>
      <c r="I144" s="207"/>
      <c r="J144" s="37"/>
      <c r="K144" s="37"/>
      <c r="L144" s="40"/>
      <c r="M144" s="208"/>
      <c r="N144" s="209"/>
      <c r="O144" s="72"/>
      <c r="P144" s="72"/>
      <c r="Q144" s="72"/>
      <c r="R144" s="72"/>
      <c r="S144" s="72"/>
      <c r="T144" s="73"/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T144" s="18" t="s">
        <v>410</v>
      </c>
      <c r="AU144" s="18" t="s">
        <v>86</v>
      </c>
    </row>
    <row r="145" spans="1:65" s="14" customFormat="1" ht="22.5">
      <c r="B145" s="220"/>
      <c r="C145" s="221"/>
      <c r="D145" s="205" t="s">
        <v>384</v>
      </c>
      <c r="E145" s="222" t="s">
        <v>1</v>
      </c>
      <c r="F145" s="223" t="s">
        <v>4654</v>
      </c>
      <c r="G145" s="221"/>
      <c r="H145" s="224">
        <v>941.4</v>
      </c>
      <c r="I145" s="225"/>
      <c r="J145" s="221"/>
      <c r="K145" s="221"/>
      <c r="L145" s="226"/>
      <c r="M145" s="227"/>
      <c r="N145" s="228"/>
      <c r="O145" s="228"/>
      <c r="P145" s="228"/>
      <c r="Q145" s="228"/>
      <c r="R145" s="228"/>
      <c r="S145" s="228"/>
      <c r="T145" s="229"/>
      <c r="AT145" s="230" t="s">
        <v>384</v>
      </c>
      <c r="AU145" s="230" t="s">
        <v>86</v>
      </c>
      <c r="AV145" s="14" t="s">
        <v>86</v>
      </c>
      <c r="AW145" s="14" t="s">
        <v>32</v>
      </c>
      <c r="AX145" s="14" t="s">
        <v>84</v>
      </c>
      <c r="AY145" s="230" t="s">
        <v>375</v>
      </c>
    </row>
    <row r="146" spans="1:65" s="2" customFormat="1" ht="16.5" customHeight="1">
      <c r="A146" s="35"/>
      <c r="B146" s="36"/>
      <c r="C146" s="192" t="s">
        <v>421</v>
      </c>
      <c r="D146" s="192" t="s">
        <v>377</v>
      </c>
      <c r="E146" s="193" t="s">
        <v>735</v>
      </c>
      <c r="F146" s="194" t="s">
        <v>736</v>
      </c>
      <c r="G146" s="195" t="s">
        <v>671</v>
      </c>
      <c r="H146" s="196">
        <v>941.4</v>
      </c>
      <c r="I146" s="197"/>
      <c r="J146" s="198">
        <f>ROUND(I146*H146,2)</f>
        <v>0</v>
      </c>
      <c r="K146" s="194" t="s">
        <v>408</v>
      </c>
      <c r="L146" s="40"/>
      <c r="M146" s="199" t="s">
        <v>1</v>
      </c>
      <c r="N146" s="200" t="s">
        <v>42</v>
      </c>
      <c r="O146" s="72"/>
      <c r="P146" s="201">
        <f>O146*H146</f>
        <v>0</v>
      </c>
      <c r="Q146" s="201">
        <v>0</v>
      </c>
      <c r="R146" s="201">
        <f>Q146*H146</f>
        <v>0</v>
      </c>
      <c r="S146" s="201">
        <v>0</v>
      </c>
      <c r="T146" s="202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03" t="s">
        <v>374</v>
      </c>
      <c r="AT146" s="203" t="s">
        <v>377</v>
      </c>
      <c r="AU146" s="203" t="s">
        <v>86</v>
      </c>
      <c r="AY146" s="18" t="s">
        <v>375</v>
      </c>
      <c r="BE146" s="204">
        <f>IF(N146="základní",J146,0)</f>
        <v>0</v>
      </c>
      <c r="BF146" s="204">
        <f>IF(N146="snížená",J146,0)</f>
        <v>0</v>
      </c>
      <c r="BG146" s="204">
        <f>IF(N146="zákl. přenesená",J146,0)</f>
        <v>0</v>
      </c>
      <c r="BH146" s="204">
        <f>IF(N146="sníž. přenesená",J146,0)</f>
        <v>0</v>
      </c>
      <c r="BI146" s="204">
        <f>IF(N146="nulová",J146,0)</f>
        <v>0</v>
      </c>
      <c r="BJ146" s="18" t="s">
        <v>84</v>
      </c>
      <c r="BK146" s="204">
        <f>ROUND(I146*H146,2)</f>
        <v>0</v>
      </c>
      <c r="BL146" s="18" t="s">
        <v>374</v>
      </c>
      <c r="BM146" s="203" t="s">
        <v>4655</v>
      </c>
    </row>
    <row r="147" spans="1:65" s="2" customFormat="1" ht="11.25">
      <c r="A147" s="35"/>
      <c r="B147" s="36"/>
      <c r="C147" s="37"/>
      <c r="D147" s="205" t="s">
        <v>383</v>
      </c>
      <c r="E147" s="37"/>
      <c r="F147" s="206" t="s">
        <v>738</v>
      </c>
      <c r="G147" s="37"/>
      <c r="H147" s="37"/>
      <c r="I147" s="207"/>
      <c r="J147" s="37"/>
      <c r="K147" s="37"/>
      <c r="L147" s="40"/>
      <c r="M147" s="208"/>
      <c r="N147" s="209"/>
      <c r="O147" s="72"/>
      <c r="P147" s="72"/>
      <c r="Q147" s="72"/>
      <c r="R147" s="72"/>
      <c r="S147" s="72"/>
      <c r="T147" s="73"/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T147" s="18" t="s">
        <v>383</v>
      </c>
      <c r="AU147" s="18" t="s">
        <v>86</v>
      </c>
    </row>
    <row r="148" spans="1:65" s="14" customFormat="1" ht="11.25">
      <c r="B148" s="220"/>
      <c r="C148" s="221"/>
      <c r="D148" s="205" t="s">
        <v>384</v>
      </c>
      <c r="E148" s="222" t="s">
        <v>1</v>
      </c>
      <c r="F148" s="223" t="s">
        <v>4656</v>
      </c>
      <c r="G148" s="221"/>
      <c r="H148" s="224">
        <v>941.4</v>
      </c>
      <c r="I148" s="225"/>
      <c r="J148" s="221"/>
      <c r="K148" s="221"/>
      <c r="L148" s="226"/>
      <c r="M148" s="227"/>
      <c r="N148" s="228"/>
      <c r="O148" s="228"/>
      <c r="P148" s="228"/>
      <c r="Q148" s="228"/>
      <c r="R148" s="228"/>
      <c r="S148" s="228"/>
      <c r="T148" s="229"/>
      <c r="AT148" s="230" t="s">
        <v>384</v>
      </c>
      <c r="AU148" s="230" t="s">
        <v>86</v>
      </c>
      <c r="AV148" s="14" t="s">
        <v>86</v>
      </c>
      <c r="AW148" s="14" t="s">
        <v>32</v>
      </c>
      <c r="AX148" s="14" t="s">
        <v>84</v>
      </c>
      <c r="AY148" s="230" t="s">
        <v>375</v>
      </c>
    </row>
    <row r="149" spans="1:65" s="2" customFormat="1" ht="16.5" customHeight="1">
      <c r="A149" s="35"/>
      <c r="B149" s="36"/>
      <c r="C149" s="192" t="s">
        <v>427</v>
      </c>
      <c r="D149" s="192" t="s">
        <v>377</v>
      </c>
      <c r="E149" s="193" t="s">
        <v>773</v>
      </c>
      <c r="F149" s="194" t="s">
        <v>774</v>
      </c>
      <c r="G149" s="195" t="s">
        <v>775</v>
      </c>
      <c r="H149" s="196">
        <v>1</v>
      </c>
      <c r="I149" s="197"/>
      <c r="J149" s="198">
        <f>ROUND(I149*H149,2)</f>
        <v>0</v>
      </c>
      <c r="K149" s="194" t="s">
        <v>1</v>
      </c>
      <c r="L149" s="40"/>
      <c r="M149" s="199" t="s">
        <v>1</v>
      </c>
      <c r="N149" s="200" t="s">
        <v>42</v>
      </c>
      <c r="O149" s="72"/>
      <c r="P149" s="201">
        <f>O149*H149</f>
        <v>0</v>
      </c>
      <c r="Q149" s="201">
        <v>0</v>
      </c>
      <c r="R149" s="201">
        <f>Q149*H149</f>
        <v>0</v>
      </c>
      <c r="S149" s="201">
        <v>0</v>
      </c>
      <c r="T149" s="202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03" t="s">
        <v>374</v>
      </c>
      <c r="AT149" s="203" t="s">
        <v>377</v>
      </c>
      <c r="AU149" s="203" t="s">
        <v>86</v>
      </c>
      <c r="AY149" s="18" t="s">
        <v>375</v>
      </c>
      <c r="BE149" s="204">
        <f>IF(N149="základní",J149,0)</f>
        <v>0</v>
      </c>
      <c r="BF149" s="204">
        <f>IF(N149="snížená",J149,0)</f>
        <v>0</v>
      </c>
      <c r="BG149" s="204">
        <f>IF(N149="zákl. přenesená",J149,0)</f>
        <v>0</v>
      </c>
      <c r="BH149" s="204">
        <f>IF(N149="sníž. přenesená",J149,0)</f>
        <v>0</v>
      </c>
      <c r="BI149" s="204">
        <f>IF(N149="nulová",J149,0)</f>
        <v>0</v>
      </c>
      <c r="BJ149" s="18" t="s">
        <v>84</v>
      </c>
      <c r="BK149" s="204">
        <f>ROUND(I149*H149,2)</f>
        <v>0</v>
      </c>
      <c r="BL149" s="18" t="s">
        <v>374</v>
      </c>
      <c r="BM149" s="203" t="s">
        <v>4657</v>
      </c>
    </row>
    <row r="150" spans="1:65" s="2" customFormat="1" ht="11.25">
      <c r="A150" s="35"/>
      <c r="B150" s="36"/>
      <c r="C150" s="37"/>
      <c r="D150" s="205" t="s">
        <v>383</v>
      </c>
      <c r="E150" s="37"/>
      <c r="F150" s="206" t="s">
        <v>774</v>
      </c>
      <c r="G150" s="37"/>
      <c r="H150" s="37"/>
      <c r="I150" s="207"/>
      <c r="J150" s="37"/>
      <c r="K150" s="37"/>
      <c r="L150" s="40"/>
      <c r="M150" s="208"/>
      <c r="N150" s="209"/>
      <c r="O150" s="72"/>
      <c r="P150" s="72"/>
      <c r="Q150" s="72"/>
      <c r="R150" s="72"/>
      <c r="S150" s="72"/>
      <c r="T150" s="73"/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T150" s="18" t="s">
        <v>383</v>
      </c>
      <c r="AU150" s="18" t="s">
        <v>86</v>
      </c>
    </row>
    <row r="151" spans="1:65" s="12" customFormat="1" ht="22.9" customHeight="1">
      <c r="B151" s="176"/>
      <c r="C151" s="177"/>
      <c r="D151" s="178" t="s">
        <v>76</v>
      </c>
      <c r="E151" s="190" t="s">
        <v>777</v>
      </c>
      <c r="F151" s="190" t="s">
        <v>778</v>
      </c>
      <c r="G151" s="177"/>
      <c r="H151" s="177"/>
      <c r="I151" s="180"/>
      <c r="J151" s="191">
        <f>BK151</f>
        <v>0</v>
      </c>
      <c r="K151" s="177"/>
      <c r="L151" s="182"/>
      <c r="M151" s="183"/>
      <c r="N151" s="184"/>
      <c r="O151" s="184"/>
      <c r="P151" s="185">
        <f>SUM(P152:P160)</f>
        <v>0</v>
      </c>
      <c r="Q151" s="184"/>
      <c r="R151" s="185">
        <f>SUM(R152:R160)</f>
        <v>0</v>
      </c>
      <c r="S151" s="184"/>
      <c r="T151" s="186">
        <f>SUM(T152:T160)</f>
        <v>0</v>
      </c>
      <c r="AR151" s="187" t="s">
        <v>84</v>
      </c>
      <c r="AT151" s="188" t="s">
        <v>76</v>
      </c>
      <c r="AU151" s="188" t="s">
        <v>84</v>
      </c>
      <c r="AY151" s="187" t="s">
        <v>375</v>
      </c>
      <c r="BK151" s="189">
        <f>SUM(BK152:BK160)</f>
        <v>0</v>
      </c>
    </row>
    <row r="152" spans="1:65" s="2" customFormat="1" ht="24.2" customHeight="1">
      <c r="A152" s="35"/>
      <c r="B152" s="36"/>
      <c r="C152" s="192" t="s">
        <v>431</v>
      </c>
      <c r="D152" s="192" t="s">
        <v>377</v>
      </c>
      <c r="E152" s="193" t="s">
        <v>779</v>
      </c>
      <c r="F152" s="194" t="s">
        <v>780</v>
      </c>
      <c r="G152" s="195" t="s">
        <v>649</v>
      </c>
      <c r="H152" s="196">
        <v>37.185000000000002</v>
      </c>
      <c r="I152" s="197"/>
      <c r="J152" s="198">
        <f>ROUND(I152*H152,2)</f>
        <v>0</v>
      </c>
      <c r="K152" s="194" t="s">
        <v>1</v>
      </c>
      <c r="L152" s="40"/>
      <c r="M152" s="199" t="s">
        <v>1</v>
      </c>
      <c r="N152" s="200" t="s">
        <v>42</v>
      </c>
      <c r="O152" s="72"/>
      <c r="P152" s="201">
        <f>O152*H152</f>
        <v>0</v>
      </c>
      <c r="Q152" s="201">
        <v>0</v>
      </c>
      <c r="R152" s="201">
        <f>Q152*H152</f>
        <v>0</v>
      </c>
      <c r="S152" s="201">
        <v>0</v>
      </c>
      <c r="T152" s="202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03" t="s">
        <v>374</v>
      </c>
      <c r="AT152" s="203" t="s">
        <v>377</v>
      </c>
      <c r="AU152" s="203" t="s">
        <v>86</v>
      </c>
      <c r="AY152" s="18" t="s">
        <v>375</v>
      </c>
      <c r="BE152" s="204">
        <f>IF(N152="základní",J152,0)</f>
        <v>0</v>
      </c>
      <c r="BF152" s="204">
        <f>IF(N152="snížená",J152,0)</f>
        <v>0</v>
      </c>
      <c r="BG152" s="204">
        <f>IF(N152="zákl. přenesená",J152,0)</f>
        <v>0</v>
      </c>
      <c r="BH152" s="204">
        <f>IF(N152="sníž. přenesená",J152,0)</f>
        <v>0</v>
      </c>
      <c r="BI152" s="204">
        <f>IF(N152="nulová",J152,0)</f>
        <v>0</v>
      </c>
      <c r="BJ152" s="18" t="s">
        <v>84</v>
      </c>
      <c r="BK152" s="204">
        <f>ROUND(I152*H152,2)</f>
        <v>0</v>
      </c>
      <c r="BL152" s="18" t="s">
        <v>374</v>
      </c>
      <c r="BM152" s="203" t="s">
        <v>4658</v>
      </c>
    </row>
    <row r="153" spans="1:65" s="2" customFormat="1" ht="19.5">
      <c r="A153" s="35"/>
      <c r="B153" s="36"/>
      <c r="C153" s="37"/>
      <c r="D153" s="205" t="s">
        <v>383</v>
      </c>
      <c r="E153" s="37"/>
      <c r="F153" s="206" t="s">
        <v>780</v>
      </c>
      <c r="G153" s="37"/>
      <c r="H153" s="37"/>
      <c r="I153" s="207"/>
      <c r="J153" s="37"/>
      <c r="K153" s="37"/>
      <c r="L153" s="40"/>
      <c r="M153" s="208"/>
      <c r="N153" s="209"/>
      <c r="O153" s="72"/>
      <c r="P153" s="72"/>
      <c r="Q153" s="72"/>
      <c r="R153" s="72"/>
      <c r="S153" s="72"/>
      <c r="T153" s="73"/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T153" s="18" t="s">
        <v>383</v>
      </c>
      <c r="AU153" s="18" t="s">
        <v>86</v>
      </c>
    </row>
    <row r="154" spans="1:65" s="14" customFormat="1" ht="11.25">
      <c r="B154" s="220"/>
      <c r="C154" s="221"/>
      <c r="D154" s="205" t="s">
        <v>384</v>
      </c>
      <c r="E154" s="222" t="s">
        <v>1</v>
      </c>
      <c r="F154" s="223" t="s">
        <v>4659</v>
      </c>
      <c r="G154" s="221"/>
      <c r="H154" s="224">
        <v>37.185000000000002</v>
      </c>
      <c r="I154" s="225"/>
      <c r="J154" s="221"/>
      <c r="K154" s="221"/>
      <c r="L154" s="226"/>
      <c r="M154" s="227"/>
      <c r="N154" s="228"/>
      <c r="O154" s="228"/>
      <c r="P154" s="228"/>
      <c r="Q154" s="228"/>
      <c r="R154" s="228"/>
      <c r="S154" s="228"/>
      <c r="T154" s="229"/>
      <c r="AT154" s="230" t="s">
        <v>384</v>
      </c>
      <c r="AU154" s="230" t="s">
        <v>86</v>
      </c>
      <c r="AV154" s="14" t="s">
        <v>86</v>
      </c>
      <c r="AW154" s="14" t="s">
        <v>32</v>
      </c>
      <c r="AX154" s="14" t="s">
        <v>84</v>
      </c>
      <c r="AY154" s="230" t="s">
        <v>375</v>
      </c>
    </row>
    <row r="155" spans="1:65" s="2" customFormat="1" ht="16.5" customHeight="1">
      <c r="A155" s="35"/>
      <c r="B155" s="36"/>
      <c r="C155" s="192" t="s">
        <v>190</v>
      </c>
      <c r="D155" s="192" t="s">
        <v>377</v>
      </c>
      <c r="E155" s="193" t="s">
        <v>786</v>
      </c>
      <c r="F155" s="194" t="s">
        <v>787</v>
      </c>
      <c r="G155" s="195" t="s">
        <v>649</v>
      </c>
      <c r="H155" s="196">
        <v>37.185000000000002</v>
      </c>
      <c r="I155" s="197"/>
      <c r="J155" s="198">
        <f>ROUND(I155*H155,2)</f>
        <v>0</v>
      </c>
      <c r="K155" s="194" t="s">
        <v>408</v>
      </c>
      <c r="L155" s="40"/>
      <c r="M155" s="199" t="s">
        <v>1</v>
      </c>
      <c r="N155" s="200" t="s">
        <v>42</v>
      </c>
      <c r="O155" s="72"/>
      <c r="P155" s="201">
        <f>O155*H155</f>
        <v>0</v>
      </c>
      <c r="Q155" s="201">
        <v>0</v>
      </c>
      <c r="R155" s="201">
        <f>Q155*H155</f>
        <v>0</v>
      </c>
      <c r="S155" s="201">
        <v>0</v>
      </c>
      <c r="T155" s="202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03" t="s">
        <v>374</v>
      </c>
      <c r="AT155" s="203" t="s">
        <v>377</v>
      </c>
      <c r="AU155" s="203" t="s">
        <v>86</v>
      </c>
      <c r="AY155" s="18" t="s">
        <v>375</v>
      </c>
      <c r="BE155" s="204">
        <f>IF(N155="základní",J155,0)</f>
        <v>0</v>
      </c>
      <c r="BF155" s="204">
        <f>IF(N155="snížená",J155,0)</f>
        <v>0</v>
      </c>
      <c r="BG155" s="204">
        <f>IF(N155="zákl. přenesená",J155,0)</f>
        <v>0</v>
      </c>
      <c r="BH155" s="204">
        <f>IF(N155="sníž. přenesená",J155,0)</f>
        <v>0</v>
      </c>
      <c r="BI155" s="204">
        <f>IF(N155="nulová",J155,0)</f>
        <v>0</v>
      </c>
      <c r="BJ155" s="18" t="s">
        <v>84</v>
      </c>
      <c r="BK155" s="204">
        <f>ROUND(I155*H155,2)</f>
        <v>0</v>
      </c>
      <c r="BL155" s="18" t="s">
        <v>374</v>
      </c>
      <c r="BM155" s="203" t="s">
        <v>4660</v>
      </c>
    </row>
    <row r="156" spans="1:65" s="2" customFormat="1" ht="19.5">
      <c r="A156" s="35"/>
      <c r="B156" s="36"/>
      <c r="C156" s="37"/>
      <c r="D156" s="205" t="s">
        <v>383</v>
      </c>
      <c r="E156" s="37"/>
      <c r="F156" s="206" t="s">
        <v>789</v>
      </c>
      <c r="G156" s="37"/>
      <c r="H156" s="37"/>
      <c r="I156" s="207"/>
      <c r="J156" s="37"/>
      <c r="K156" s="37"/>
      <c r="L156" s="40"/>
      <c r="M156" s="208"/>
      <c r="N156" s="209"/>
      <c r="O156" s="72"/>
      <c r="P156" s="72"/>
      <c r="Q156" s="72"/>
      <c r="R156" s="72"/>
      <c r="S156" s="72"/>
      <c r="T156" s="73"/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T156" s="18" t="s">
        <v>383</v>
      </c>
      <c r="AU156" s="18" t="s">
        <v>86</v>
      </c>
    </row>
    <row r="157" spans="1:65" s="14" customFormat="1" ht="11.25">
      <c r="B157" s="220"/>
      <c r="C157" s="221"/>
      <c r="D157" s="205" t="s">
        <v>384</v>
      </c>
      <c r="E157" s="222" t="s">
        <v>1</v>
      </c>
      <c r="F157" s="223" t="s">
        <v>4661</v>
      </c>
      <c r="G157" s="221"/>
      <c r="H157" s="224">
        <v>37.185000000000002</v>
      </c>
      <c r="I157" s="225"/>
      <c r="J157" s="221"/>
      <c r="K157" s="221"/>
      <c r="L157" s="226"/>
      <c r="M157" s="227"/>
      <c r="N157" s="228"/>
      <c r="O157" s="228"/>
      <c r="P157" s="228"/>
      <c r="Q157" s="228"/>
      <c r="R157" s="228"/>
      <c r="S157" s="228"/>
      <c r="T157" s="229"/>
      <c r="AT157" s="230" t="s">
        <v>384</v>
      </c>
      <c r="AU157" s="230" t="s">
        <v>86</v>
      </c>
      <c r="AV157" s="14" t="s">
        <v>86</v>
      </c>
      <c r="AW157" s="14" t="s">
        <v>32</v>
      </c>
      <c r="AX157" s="14" t="s">
        <v>84</v>
      </c>
      <c r="AY157" s="230" t="s">
        <v>375</v>
      </c>
    </row>
    <row r="158" spans="1:65" s="2" customFormat="1" ht="16.5" customHeight="1">
      <c r="A158" s="35"/>
      <c r="B158" s="36"/>
      <c r="C158" s="192" t="s">
        <v>438</v>
      </c>
      <c r="D158" s="192" t="s">
        <v>377</v>
      </c>
      <c r="E158" s="193" t="s">
        <v>791</v>
      </c>
      <c r="F158" s="194" t="s">
        <v>792</v>
      </c>
      <c r="G158" s="195" t="s">
        <v>649</v>
      </c>
      <c r="H158" s="196">
        <v>111.55500000000001</v>
      </c>
      <c r="I158" s="197"/>
      <c r="J158" s="198">
        <f>ROUND(I158*H158,2)</f>
        <v>0</v>
      </c>
      <c r="K158" s="194" t="s">
        <v>408</v>
      </c>
      <c r="L158" s="40"/>
      <c r="M158" s="199" t="s">
        <v>1</v>
      </c>
      <c r="N158" s="200" t="s">
        <v>42</v>
      </c>
      <c r="O158" s="72"/>
      <c r="P158" s="201">
        <f>O158*H158</f>
        <v>0</v>
      </c>
      <c r="Q158" s="201">
        <v>0</v>
      </c>
      <c r="R158" s="201">
        <f>Q158*H158</f>
        <v>0</v>
      </c>
      <c r="S158" s="201">
        <v>0</v>
      </c>
      <c r="T158" s="202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03" t="s">
        <v>374</v>
      </c>
      <c r="AT158" s="203" t="s">
        <v>377</v>
      </c>
      <c r="AU158" s="203" t="s">
        <v>86</v>
      </c>
      <c r="AY158" s="18" t="s">
        <v>375</v>
      </c>
      <c r="BE158" s="204">
        <f>IF(N158="základní",J158,0)</f>
        <v>0</v>
      </c>
      <c r="BF158" s="204">
        <f>IF(N158="snížená",J158,0)</f>
        <v>0</v>
      </c>
      <c r="BG158" s="204">
        <f>IF(N158="zákl. přenesená",J158,0)</f>
        <v>0</v>
      </c>
      <c r="BH158" s="204">
        <f>IF(N158="sníž. přenesená",J158,0)</f>
        <v>0</v>
      </c>
      <c r="BI158" s="204">
        <f>IF(N158="nulová",J158,0)</f>
        <v>0</v>
      </c>
      <c r="BJ158" s="18" t="s">
        <v>84</v>
      </c>
      <c r="BK158" s="204">
        <f>ROUND(I158*H158,2)</f>
        <v>0</v>
      </c>
      <c r="BL158" s="18" t="s">
        <v>374</v>
      </c>
      <c r="BM158" s="203" t="s">
        <v>4662</v>
      </c>
    </row>
    <row r="159" spans="1:65" s="2" customFormat="1" ht="19.5">
      <c r="A159" s="35"/>
      <c r="B159" s="36"/>
      <c r="C159" s="37"/>
      <c r="D159" s="205" t="s">
        <v>383</v>
      </c>
      <c r="E159" s="37"/>
      <c r="F159" s="206" t="s">
        <v>794</v>
      </c>
      <c r="G159" s="37"/>
      <c r="H159" s="37"/>
      <c r="I159" s="207"/>
      <c r="J159" s="37"/>
      <c r="K159" s="37"/>
      <c r="L159" s="40"/>
      <c r="M159" s="208"/>
      <c r="N159" s="209"/>
      <c r="O159" s="72"/>
      <c r="P159" s="72"/>
      <c r="Q159" s="72"/>
      <c r="R159" s="72"/>
      <c r="S159" s="72"/>
      <c r="T159" s="73"/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T159" s="18" t="s">
        <v>383</v>
      </c>
      <c r="AU159" s="18" t="s">
        <v>86</v>
      </c>
    </row>
    <row r="160" spans="1:65" s="14" customFormat="1" ht="11.25">
      <c r="B160" s="220"/>
      <c r="C160" s="221"/>
      <c r="D160" s="205" t="s">
        <v>384</v>
      </c>
      <c r="E160" s="222" t="s">
        <v>1</v>
      </c>
      <c r="F160" s="223" t="s">
        <v>4663</v>
      </c>
      <c r="G160" s="221"/>
      <c r="H160" s="224">
        <v>111.55500000000001</v>
      </c>
      <c r="I160" s="225"/>
      <c r="J160" s="221"/>
      <c r="K160" s="221"/>
      <c r="L160" s="226"/>
      <c r="M160" s="227"/>
      <c r="N160" s="228"/>
      <c r="O160" s="228"/>
      <c r="P160" s="228"/>
      <c r="Q160" s="228"/>
      <c r="R160" s="228"/>
      <c r="S160" s="228"/>
      <c r="T160" s="229"/>
      <c r="AT160" s="230" t="s">
        <v>384</v>
      </c>
      <c r="AU160" s="230" t="s">
        <v>86</v>
      </c>
      <c r="AV160" s="14" t="s">
        <v>86</v>
      </c>
      <c r="AW160" s="14" t="s">
        <v>32</v>
      </c>
      <c r="AX160" s="14" t="s">
        <v>84</v>
      </c>
      <c r="AY160" s="230" t="s">
        <v>375</v>
      </c>
    </row>
    <row r="161" spans="1:65" s="12" customFormat="1" ht="22.9" customHeight="1">
      <c r="B161" s="176"/>
      <c r="C161" s="177"/>
      <c r="D161" s="178" t="s">
        <v>76</v>
      </c>
      <c r="E161" s="190" t="s">
        <v>807</v>
      </c>
      <c r="F161" s="190" t="s">
        <v>808</v>
      </c>
      <c r="G161" s="177"/>
      <c r="H161" s="177"/>
      <c r="I161" s="180"/>
      <c r="J161" s="191">
        <f>BK161</f>
        <v>0</v>
      </c>
      <c r="K161" s="177"/>
      <c r="L161" s="182"/>
      <c r="M161" s="183"/>
      <c r="N161" s="184"/>
      <c r="O161" s="184"/>
      <c r="P161" s="185">
        <f>SUM(P162:P163)</f>
        <v>0</v>
      </c>
      <c r="Q161" s="184"/>
      <c r="R161" s="185">
        <f>SUM(R162:R163)</f>
        <v>0</v>
      </c>
      <c r="S161" s="184"/>
      <c r="T161" s="186">
        <f>SUM(T162:T163)</f>
        <v>0</v>
      </c>
      <c r="AR161" s="187" t="s">
        <v>84</v>
      </c>
      <c r="AT161" s="188" t="s">
        <v>76</v>
      </c>
      <c r="AU161" s="188" t="s">
        <v>84</v>
      </c>
      <c r="AY161" s="187" t="s">
        <v>375</v>
      </c>
      <c r="BK161" s="189">
        <f>SUM(BK162:BK163)</f>
        <v>0</v>
      </c>
    </row>
    <row r="162" spans="1:65" s="2" customFormat="1" ht="16.5" customHeight="1">
      <c r="A162" s="35"/>
      <c r="B162" s="36"/>
      <c r="C162" s="192" t="s">
        <v>213</v>
      </c>
      <c r="D162" s="192" t="s">
        <v>377</v>
      </c>
      <c r="E162" s="193" t="s">
        <v>809</v>
      </c>
      <c r="F162" s="194" t="s">
        <v>810</v>
      </c>
      <c r="G162" s="195" t="s">
        <v>649</v>
      </c>
      <c r="H162" s="196">
        <v>36.79</v>
      </c>
      <c r="I162" s="197"/>
      <c r="J162" s="198">
        <f>ROUND(I162*H162,2)</f>
        <v>0</v>
      </c>
      <c r="K162" s="194" t="s">
        <v>408</v>
      </c>
      <c r="L162" s="40"/>
      <c r="M162" s="199" t="s">
        <v>1</v>
      </c>
      <c r="N162" s="200" t="s">
        <v>42</v>
      </c>
      <c r="O162" s="72"/>
      <c r="P162" s="201">
        <f>O162*H162</f>
        <v>0</v>
      </c>
      <c r="Q162" s="201">
        <v>0</v>
      </c>
      <c r="R162" s="201">
        <f>Q162*H162</f>
        <v>0</v>
      </c>
      <c r="S162" s="201">
        <v>0</v>
      </c>
      <c r="T162" s="202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03" t="s">
        <v>374</v>
      </c>
      <c r="AT162" s="203" t="s">
        <v>377</v>
      </c>
      <c r="AU162" s="203" t="s">
        <v>86</v>
      </c>
      <c r="AY162" s="18" t="s">
        <v>375</v>
      </c>
      <c r="BE162" s="204">
        <f>IF(N162="základní",J162,0)</f>
        <v>0</v>
      </c>
      <c r="BF162" s="204">
        <f>IF(N162="snížená",J162,0)</f>
        <v>0</v>
      </c>
      <c r="BG162" s="204">
        <f>IF(N162="zákl. přenesená",J162,0)</f>
        <v>0</v>
      </c>
      <c r="BH162" s="204">
        <f>IF(N162="sníž. přenesená",J162,0)</f>
        <v>0</v>
      </c>
      <c r="BI162" s="204">
        <f>IF(N162="nulová",J162,0)</f>
        <v>0</v>
      </c>
      <c r="BJ162" s="18" t="s">
        <v>84</v>
      </c>
      <c r="BK162" s="204">
        <f>ROUND(I162*H162,2)</f>
        <v>0</v>
      </c>
      <c r="BL162" s="18" t="s">
        <v>374</v>
      </c>
      <c r="BM162" s="203" t="s">
        <v>4664</v>
      </c>
    </row>
    <row r="163" spans="1:65" s="2" customFormat="1" ht="11.25">
      <c r="A163" s="35"/>
      <c r="B163" s="36"/>
      <c r="C163" s="37"/>
      <c r="D163" s="205" t="s">
        <v>383</v>
      </c>
      <c r="E163" s="37"/>
      <c r="F163" s="206" t="s">
        <v>812</v>
      </c>
      <c r="G163" s="37"/>
      <c r="H163" s="37"/>
      <c r="I163" s="207"/>
      <c r="J163" s="37"/>
      <c r="K163" s="37"/>
      <c r="L163" s="40"/>
      <c r="M163" s="232"/>
      <c r="N163" s="233"/>
      <c r="O163" s="234"/>
      <c r="P163" s="234"/>
      <c r="Q163" s="234"/>
      <c r="R163" s="234"/>
      <c r="S163" s="234"/>
      <c r="T163" s="235"/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T163" s="18" t="s">
        <v>383</v>
      </c>
      <c r="AU163" s="18" t="s">
        <v>86</v>
      </c>
    </row>
    <row r="164" spans="1:65" s="2" customFormat="1" ht="6.95" customHeight="1">
      <c r="A164" s="35"/>
      <c r="B164" s="55"/>
      <c r="C164" s="56"/>
      <c r="D164" s="56"/>
      <c r="E164" s="56"/>
      <c r="F164" s="56"/>
      <c r="G164" s="56"/>
      <c r="H164" s="56"/>
      <c r="I164" s="56"/>
      <c r="J164" s="56"/>
      <c r="K164" s="56"/>
      <c r="L164" s="40"/>
      <c r="M164" s="35"/>
      <c r="O164" s="35"/>
      <c r="P164" s="35"/>
      <c r="Q164" s="35"/>
      <c r="R164" s="35"/>
      <c r="S164" s="35"/>
      <c r="T164" s="35"/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</row>
  </sheetData>
  <sheetProtection algorithmName="SHA-512" hashValue="GCvLlw//WR4EOFXOXQU8jQY4c6P7wpoP7pSJR4bR6uzqgwor3cZ6fWhvsBjPDnxt+YGBoDJU4VFOudORTy2Owg==" saltValue="CJB1FvT2qx+P0HVBIfdUZQ+OBsXiilRTJrWRIUEnEph8IhKbgsspZ9Ab1lAbtsp28gjy1CLs3//QUp9j6MVbPg==" spinCount="100000" sheet="1" objects="1" scenarios="1" formatColumns="0" formatRows="0" autoFilter="0"/>
  <autoFilter ref="C123:K163"/>
  <mergeCells count="12">
    <mergeCell ref="E116:H116"/>
    <mergeCell ref="L2:V2"/>
    <mergeCell ref="E85:H85"/>
    <mergeCell ref="E87:H87"/>
    <mergeCell ref="E89:H89"/>
    <mergeCell ref="E112:H112"/>
    <mergeCell ref="E114:H114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97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8" t="s">
        <v>222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86</v>
      </c>
    </row>
    <row r="4" spans="1:46" s="1" customFormat="1" ht="24.95" customHeight="1">
      <c r="B4" s="21"/>
      <c r="D4" s="118" t="s">
        <v>343</v>
      </c>
      <c r="L4" s="21"/>
      <c r="M4" s="119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20" t="s">
        <v>16</v>
      </c>
      <c r="L6" s="21"/>
    </row>
    <row r="7" spans="1:46" s="1" customFormat="1" ht="16.5" customHeight="1">
      <c r="B7" s="21"/>
      <c r="E7" s="317" t="str">
        <f>'Rekapitulace stavby'!K6</f>
        <v>VD Harcov, zajištění bezpečnosti za povodní</v>
      </c>
      <c r="F7" s="318"/>
      <c r="G7" s="318"/>
      <c r="H7" s="318"/>
      <c r="L7" s="21"/>
    </row>
    <row r="8" spans="1:46" ht="12.75">
      <c r="B8" s="21"/>
      <c r="D8" s="120" t="s">
        <v>344</v>
      </c>
      <c r="L8" s="21"/>
    </row>
    <row r="9" spans="1:46" s="1" customFormat="1" ht="16.5" customHeight="1">
      <c r="B9" s="21"/>
      <c r="E9" s="317" t="s">
        <v>4665</v>
      </c>
      <c r="F9" s="290"/>
      <c r="G9" s="290"/>
      <c r="H9" s="290"/>
      <c r="L9" s="21"/>
    </row>
    <row r="10" spans="1:46" s="1" customFormat="1" ht="12" customHeight="1">
      <c r="B10" s="21"/>
      <c r="D10" s="120" t="s">
        <v>346</v>
      </c>
      <c r="L10" s="21"/>
    </row>
    <row r="11" spans="1:46" s="2" customFormat="1" ht="16.5" customHeight="1">
      <c r="A11" s="35"/>
      <c r="B11" s="40"/>
      <c r="C11" s="35"/>
      <c r="D11" s="35"/>
      <c r="E11" s="327" t="s">
        <v>4666</v>
      </c>
      <c r="F11" s="319"/>
      <c r="G11" s="319"/>
      <c r="H11" s="319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>
      <c r="A12" s="35"/>
      <c r="B12" s="40"/>
      <c r="C12" s="35"/>
      <c r="D12" s="120" t="s">
        <v>828</v>
      </c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6.5" customHeight="1">
      <c r="A13" s="35"/>
      <c r="B13" s="40"/>
      <c r="C13" s="35"/>
      <c r="D13" s="35"/>
      <c r="E13" s="320" t="s">
        <v>4667</v>
      </c>
      <c r="F13" s="319"/>
      <c r="G13" s="319"/>
      <c r="H13" s="319"/>
      <c r="I13" s="35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1.25">
      <c r="A14" s="35"/>
      <c r="B14" s="40"/>
      <c r="C14" s="35"/>
      <c r="D14" s="35"/>
      <c r="E14" s="35"/>
      <c r="F14" s="35"/>
      <c r="G14" s="35"/>
      <c r="H14" s="35"/>
      <c r="I14" s="35"/>
      <c r="J14" s="35"/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customHeight="1">
      <c r="A15" s="35"/>
      <c r="B15" s="40"/>
      <c r="C15" s="35"/>
      <c r="D15" s="120" t="s">
        <v>18</v>
      </c>
      <c r="E15" s="35"/>
      <c r="F15" s="111" t="s">
        <v>1</v>
      </c>
      <c r="G15" s="35"/>
      <c r="H15" s="35"/>
      <c r="I15" s="120" t="s">
        <v>19</v>
      </c>
      <c r="J15" s="111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0" t="s">
        <v>20</v>
      </c>
      <c r="E16" s="35"/>
      <c r="F16" s="111" t="s">
        <v>21</v>
      </c>
      <c r="G16" s="35"/>
      <c r="H16" s="35"/>
      <c r="I16" s="120" t="s">
        <v>22</v>
      </c>
      <c r="J16" s="121" t="str">
        <f>'Rekapitulace stavby'!AN8</f>
        <v>7. 1. 2022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" customHeight="1">
      <c r="A17" s="35"/>
      <c r="B17" s="40"/>
      <c r="C17" s="35"/>
      <c r="D17" s="35"/>
      <c r="E17" s="35"/>
      <c r="F17" s="35"/>
      <c r="G17" s="35"/>
      <c r="H17" s="35"/>
      <c r="I17" s="35"/>
      <c r="J17" s="35"/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customHeight="1">
      <c r="A18" s="35"/>
      <c r="B18" s="40"/>
      <c r="C18" s="35"/>
      <c r="D18" s="120" t="s">
        <v>24</v>
      </c>
      <c r="E18" s="35"/>
      <c r="F18" s="35"/>
      <c r="G18" s="35"/>
      <c r="H18" s="35"/>
      <c r="I18" s="120" t="s">
        <v>25</v>
      </c>
      <c r="J18" s="111" t="s">
        <v>1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customHeight="1">
      <c r="A19" s="35"/>
      <c r="B19" s="40"/>
      <c r="C19" s="35"/>
      <c r="D19" s="35"/>
      <c r="E19" s="111" t="s">
        <v>26</v>
      </c>
      <c r="F19" s="35"/>
      <c r="G19" s="35"/>
      <c r="H19" s="35"/>
      <c r="I19" s="120" t="s">
        <v>27</v>
      </c>
      <c r="J19" s="111" t="s">
        <v>1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5" customHeight="1">
      <c r="A20" s="35"/>
      <c r="B20" s="40"/>
      <c r="C20" s="35"/>
      <c r="D20" s="35"/>
      <c r="E20" s="35"/>
      <c r="F20" s="35"/>
      <c r="G20" s="35"/>
      <c r="H20" s="35"/>
      <c r="I20" s="35"/>
      <c r="J20" s="35"/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customHeight="1">
      <c r="A21" s="35"/>
      <c r="B21" s="40"/>
      <c r="C21" s="35"/>
      <c r="D21" s="120" t="s">
        <v>28</v>
      </c>
      <c r="E21" s="35"/>
      <c r="F21" s="35"/>
      <c r="G21" s="35"/>
      <c r="H21" s="35"/>
      <c r="I21" s="120" t="s">
        <v>25</v>
      </c>
      <c r="J21" s="31" t="str">
        <f>'Rekapitulace stavby'!AN13</f>
        <v>Vyplň údaj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customHeight="1">
      <c r="A22" s="35"/>
      <c r="B22" s="40"/>
      <c r="C22" s="35"/>
      <c r="D22" s="35"/>
      <c r="E22" s="321" t="str">
        <f>'Rekapitulace stavby'!E14</f>
        <v>Vyplň údaj</v>
      </c>
      <c r="F22" s="322"/>
      <c r="G22" s="322"/>
      <c r="H22" s="322"/>
      <c r="I22" s="120" t="s">
        <v>27</v>
      </c>
      <c r="J22" s="31" t="str">
        <f>'Rekapitulace stavby'!AN14</f>
        <v>Vyplň údaj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5" customHeight="1">
      <c r="A23" s="35"/>
      <c r="B23" s="40"/>
      <c r="C23" s="35"/>
      <c r="D23" s="35"/>
      <c r="E23" s="35"/>
      <c r="F23" s="35"/>
      <c r="G23" s="35"/>
      <c r="H23" s="35"/>
      <c r="I23" s="35"/>
      <c r="J23" s="35"/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customHeight="1">
      <c r="A24" s="35"/>
      <c r="B24" s="40"/>
      <c r="C24" s="35"/>
      <c r="D24" s="120" t="s">
        <v>30</v>
      </c>
      <c r="E24" s="35"/>
      <c r="F24" s="35"/>
      <c r="G24" s="35"/>
      <c r="H24" s="35"/>
      <c r="I24" s="120" t="s">
        <v>25</v>
      </c>
      <c r="J24" s="111" t="s">
        <v>1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customHeight="1">
      <c r="A25" s="35"/>
      <c r="B25" s="40"/>
      <c r="C25" s="35"/>
      <c r="D25" s="35"/>
      <c r="E25" s="111" t="s">
        <v>31</v>
      </c>
      <c r="F25" s="35"/>
      <c r="G25" s="35"/>
      <c r="H25" s="35"/>
      <c r="I25" s="120" t="s">
        <v>27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5" customHeight="1">
      <c r="A26" s="35"/>
      <c r="B26" s="40"/>
      <c r="C26" s="35"/>
      <c r="D26" s="35"/>
      <c r="E26" s="35"/>
      <c r="F26" s="35"/>
      <c r="G26" s="35"/>
      <c r="H26" s="35"/>
      <c r="I26" s="35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customHeight="1">
      <c r="A27" s="35"/>
      <c r="B27" s="40"/>
      <c r="C27" s="35"/>
      <c r="D27" s="120" t="s">
        <v>33</v>
      </c>
      <c r="E27" s="35"/>
      <c r="F27" s="35"/>
      <c r="G27" s="35"/>
      <c r="H27" s="35"/>
      <c r="I27" s="120" t="s">
        <v>25</v>
      </c>
      <c r="J27" s="111" t="str">
        <f>IF('Rekapitulace stavby'!AN19="","",'Rekapitulace stavby'!AN19)</f>
        <v/>
      </c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customHeight="1">
      <c r="A28" s="35"/>
      <c r="B28" s="40"/>
      <c r="C28" s="35"/>
      <c r="D28" s="35"/>
      <c r="E28" s="111" t="str">
        <f>IF('Rekapitulace stavby'!E20="","",'Rekapitulace stavby'!E20)</f>
        <v xml:space="preserve"> </v>
      </c>
      <c r="F28" s="35"/>
      <c r="G28" s="35"/>
      <c r="H28" s="35"/>
      <c r="I28" s="120" t="s">
        <v>27</v>
      </c>
      <c r="J28" s="111" t="str">
        <f>IF('Rekapitulace stavby'!AN20="","",'Rekapitulace stavby'!AN20)</f>
        <v/>
      </c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>
      <c r="A29" s="35"/>
      <c r="B29" s="40"/>
      <c r="C29" s="35"/>
      <c r="D29" s="35"/>
      <c r="E29" s="35"/>
      <c r="F29" s="35"/>
      <c r="G29" s="35"/>
      <c r="H29" s="35"/>
      <c r="I29" s="35"/>
      <c r="J29" s="35"/>
      <c r="K29" s="35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customHeight="1">
      <c r="A30" s="35"/>
      <c r="B30" s="40"/>
      <c r="C30" s="35"/>
      <c r="D30" s="120" t="s">
        <v>35</v>
      </c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16.5" customHeight="1">
      <c r="A31" s="122"/>
      <c r="B31" s="123"/>
      <c r="C31" s="122"/>
      <c r="D31" s="122"/>
      <c r="E31" s="323" t="s">
        <v>1</v>
      </c>
      <c r="F31" s="323"/>
      <c r="G31" s="323"/>
      <c r="H31" s="323"/>
      <c r="I31" s="122"/>
      <c r="J31" s="122"/>
      <c r="K31" s="122"/>
      <c r="L31" s="124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6.95" customHeight="1">
      <c r="A32" s="35"/>
      <c r="B32" s="40"/>
      <c r="C32" s="35"/>
      <c r="D32" s="35"/>
      <c r="E32" s="35"/>
      <c r="F32" s="35"/>
      <c r="G32" s="35"/>
      <c r="H32" s="35"/>
      <c r="I32" s="35"/>
      <c r="J32" s="35"/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customHeight="1">
      <c r="A34" s="35"/>
      <c r="B34" s="40"/>
      <c r="C34" s="35"/>
      <c r="D34" s="126" t="s">
        <v>37</v>
      </c>
      <c r="E34" s="35"/>
      <c r="F34" s="35"/>
      <c r="G34" s="35"/>
      <c r="H34" s="35"/>
      <c r="I34" s="35"/>
      <c r="J34" s="127">
        <f>ROUND(J130,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5" customHeight="1">
      <c r="A35" s="35"/>
      <c r="B35" s="40"/>
      <c r="C35" s="35"/>
      <c r="D35" s="125"/>
      <c r="E35" s="125"/>
      <c r="F35" s="125"/>
      <c r="G35" s="125"/>
      <c r="H35" s="125"/>
      <c r="I35" s="125"/>
      <c r="J35" s="125"/>
      <c r="K35" s="12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35"/>
      <c r="F36" s="128" t="s">
        <v>39</v>
      </c>
      <c r="G36" s="35"/>
      <c r="H36" s="35"/>
      <c r="I36" s="128" t="s">
        <v>38</v>
      </c>
      <c r="J36" s="128" t="s">
        <v>40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customHeight="1">
      <c r="A37" s="35"/>
      <c r="B37" s="40"/>
      <c r="C37" s="35"/>
      <c r="D37" s="129" t="s">
        <v>41</v>
      </c>
      <c r="E37" s="120" t="s">
        <v>42</v>
      </c>
      <c r="F37" s="130">
        <f>ROUND((SUM(BE130:BE196)),  2)</f>
        <v>0</v>
      </c>
      <c r="G37" s="35"/>
      <c r="H37" s="35"/>
      <c r="I37" s="131">
        <v>0.21</v>
      </c>
      <c r="J37" s="130">
        <f>ROUND(((SUM(BE130:BE196))*I37),  2)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customHeight="1">
      <c r="A38" s="35"/>
      <c r="B38" s="40"/>
      <c r="C38" s="35"/>
      <c r="D38" s="35"/>
      <c r="E38" s="120" t="s">
        <v>43</v>
      </c>
      <c r="F38" s="130">
        <f>ROUND((SUM(BF130:BF196)),  2)</f>
        <v>0</v>
      </c>
      <c r="G38" s="35"/>
      <c r="H38" s="35"/>
      <c r="I38" s="131">
        <v>0.15</v>
      </c>
      <c r="J38" s="130">
        <f>ROUND(((SUM(BF130:BF196))*I38),  2)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0" t="s">
        <v>44</v>
      </c>
      <c r="F39" s="130">
        <f>ROUND((SUM(BG130:BG196)),  2)</f>
        <v>0</v>
      </c>
      <c r="G39" s="35"/>
      <c r="H39" s="35"/>
      <c r="I39" s="131">
        <v>0.21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hidden="1" customHeight="1">
      <c r="A40" s="35"/>
      <c r="B40" s="40"/>
      <c r="C40" s="35"/>
      <c r="D40" s="35"/>
      <c r="E40" s="120" t="s">
        <v>45</v>
      </c>
      <c r="F40" s="130">
        <f>ROUND((SUM(BH130:BH196)),  2)</f>
        <v>0</v>
      </c>
      <c r="G40" s="35"/>
      <c r="H40" s="35"/>
      <c r="I40" s="131">
        <v>0.15</v>
      </c>
      <c r="J40" s="130">
        <f>0</f>
        <v>0</v>
      </c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5" hidden="1" customHeight="1">
      <c r="A41" s="35"/>
      <c r="B41" s="40"/>
      <c r="C41" s="35"/>
      <c r="D41" s="35"/>
      <c r="E41" s="120" t="s">
        <v>46</v>
      </c>
      <c r="F41" s="130">
        <f>ROUND((SUM(BI130:BI196)),  2)</f>
        <v>0</v>
      </c>
      <c r="G41" s="35"/>
      <c r="H41" s="35"/>
      <c r="I41" s="131">
        <v>0</v>
      </c>
      <c r="J41" s="130">
        <f>0</f>
        <v>0</v>
      </c>
      <c r="K41" s="35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5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customHeight="1">
      <c r="A43" s="35"/>
      <c r="B43" s="40"/>
      <c r="C43" s="132"/>
      <c r="D43" s="133" t="s">
        <v>47</v>
      </c>
      <c r="E43" s="134"/>
      <c r="F43" s="134"/>
      <c r="G43" s="135" t="s">
        <v>48</v>
      </c>
      <c r="H43" s="136" t="s">
        <v>49</v>
      </c>
      <c r="I43" s="134"/>
      <c r="J43" s="137">
        <f>SUM(J34:J41)</f>
        <v>0</v>
      </c>
      <c r="K43" s="138"/>
      <c r="L43" s="52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5" customHeight="1">
      <c r="A44" s="35"/>
      <c r="B44" s="40"/>
      <c r="C44" s="35"/>
      <c r="D44" s="35"/>
      <c r="E44" s="35"/>
      <c r="F44" s="35"/>
      <c r="G44" s="35"/>
      <c r="H44" s="35"/>
      <c r="I44" s="35"/>
      <c r="J44" s="35"/>
      <c r="K44" s="35"/>
      <c r="L44" s="52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39" t="s">
        <v>50</v>
      </c>
      <c r="E50" s="140"/>
      <c r="F50" s="140"/>
      <c r="G50" s="139" t="s">
        <v>51</v>
      </c>
      <c r="H50" s="140"/>
      <c r="I50" s="140"/>
      <c r="J50" s="140"/>
      <c r="K50" s="140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41" t="s">
        <v>52</v>
      </c>
      <c r="E61" s="142"/>
      <c r="F61" s="143" t="s">
        <v>53</v>
      </c>
      <c r="G61" s="141" t="s">
        <v>52</v>
      </c>
      <c r="H61" s="142"/>
      <c r="I61" s="142"/>
      <c r="J61" s="144" t="s">
        <v>53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39" t="s">
        <v>54</v>
      </c>
      <c r="E65" s="145"/>
      <c r="F65" s="145"/>
      <c r="G65" s="139" t="s">
        <v>55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41" t="s">
        <v>52</v>
      </c>
      <c r="E76" s="142"/>
      <c r="F76" s="143" t="s">
        <v>53</v>
      </c>
      <c r="G76" s="141" t="s">
        <v>52</v>
      </c>
      <c r="H76" s="142"/>
      <c r="I76" s="142"/>
      <c r="J76" s="144" t="s">
        <v>53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348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24" t="str">
        <f>E7</f>
        <v>VD Harcov, zajištění bezpečnosti za povodní</v>
      </c>
      <c r="F85" s="325"/>
      <c r="G85" s="325"/>
      <c r="H85" s="325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344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1" customFormat="1" ht="16.5" customHeight="1">
      <c r="B87" s="22"/>
      <c r="C87" s="23"/>
      <c r="D87" s="23"/>
      <c r="E87" s="324" t="s">
        <v>4665</v>
      </c>
      <c r="F87" s="275"/>
      <c r="G87" s="275"/>
      <c r="H87" s="275"/>
      <c r="I87" s="23"/>
      <c r="J87" s="23"/>
      <c r="K87" s="23"/>
      <c r="L87" s="21"/>
    </row>
    <row r="88" spans="1:31" s="1" customFormat="1" ht="12" customHeight="1">
      <c r="B88" s="22"/>
      <c r="C88" s="30" t="s">
        <v>346</v>
      </c>
      <c r="D88" s="23"/>
      <c r="E88" s="23"/>
      <c r="F88" s="23"/>
      <c r="G88" s="23"/>
      <c r="H88" s="23"/>
      <c r="I88" s="23"/>
      <c r="J88" s="23"/>
      <c r="K88" s="23"/>
      <c r="L88" s="21"/>
    </row>
    <row r="89" spans="1:31" s="2" customFormat="1" ht="16.5" customHeight="1">
      <c r="A89" s="35"/>
      <c r="B89" s="36"/>
      <c r="C89" s="37"/>
      <c r="D89" s="37"/>
      <c r="E89" s="328" t="s">
        <v>4666</v>
      </c>
      <c r="F89" s="326"/>
      <c r="G89" s="326"/>
      <c r="H89" s="326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12" customHeight="1">
      <c r="A90" s="35"/>
      <c r="B90" s="36"/>
      <c r="C90" s="30" t="s">
        <v>828</v>
      </c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6.5" customHeight="1">
      <c r="A91" s="35"/>
      <c r="B91" s="36"/>
      <c r="C91" s="37"/>
      <c r="D91" s="37"/>
      <c r="E91" s="297" t="str">
        <f>E13</f>
        <v>13.1 - Stavební rekonstrukce bezpečnostního přelivu</v>
      </c>
      <c r="F91" s="326"/>
      <c r="G91" s="326"/>
      <c r="H91" s="326"/>
      <c r="I91" s="37"/>
      <c r="J91" s="37"/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2" customHeight="1">
      <c r="A93" s="35"/>
      <c r="B93" s="36"/>
      <c r="C93" s="30" t="s">
        <v>20</v>
      </c>
      <c r="D93" s="37"/>
      <c r="E93" s="37"/>
      <c r="F93" s="28" t="str">
        <f>F16</f>
        <v>Liberec</v>
      </c>
      <c r="G93" s="37"/>
      <c r="H93" s="37"/>
      <c r="I93" s="30" t="s">
        <v>22</v>
      </c>
      <c r="J93" s="67" t="str">
        <f>IF(J16="","",J16)</f>
        <v>7. 1. 2022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6.95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5.2" customHeight="1">
      <c r="A95" s="35"/>
      <c r="B95" s="36"/>
      <c r="C95" s="30" t="s">
        <v>24</v>
      </c>
      <c r="D95" s="37"/>
      <c r="E95" s="37"/>
      <c r="F95" s="28" t="str">
        <f>E19</f>
        <v>Povodí Labe, státní podnik</v>
      </c>
      <c r="G95" s="37"/>
      <c r="H95" s="37"/>
      <c r="I95" s="30" t="s">
        <v>30</v>
      </c>
      <c r="J95" s="33" t="str">
        <f>E25</f>
        <v>Valbek, spol. s.r.o.</v>
      </c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15.2" customHeight="1">
      <c r="A96" s="35"/>
      <c r="B96" s="36"/>
      <c r="C96" s="30" t="s">
        <v>28</v>
      </c>
      <c r="D96" s="37"/>
      <c r="E96" s="37"/>
      <c r="F96" s="28" t="str">
        <f>IF(E22="","",E22)</f>
        <v>Vyplň údaj</v>
      </c>
      <c r="G96" s="37"/>
      <c r="H96" s="37"/>
      <c r="I96" s="30" t="s">
        <v>33</v>
      </c>
      <c r="J96" s="33" t="str">
        <f>E28</f>
        <v xml:space="preserve"> 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9.25" customHeight="1">
      <c r="A98" s="35"/>
      <c r="B98" s="36"/>
      <c r="C98" s="150" t="s">
        <v>349</v>
      </c>
      <c r="D98" s="151"/>
      <c r="E98" s="151"/>
      <c r="F98" s="151"/>
      <c r="G98" s="151"/>
      <c r="H98" s="151"/>
      <c r="I98" s="151"/>
      <c r="J98" s="152" t="s">
        <v>350</v>
      </c>
      <c r="K98" s="151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47" s="2" customFormat="1" ht="10.35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47" s="2" customFormat="1" ht="22.9" customHeight="1">
      <c r="A100" s="35"/>
      <c r="B100" s="36"/>
      <c r="C100" s="153" t="s">
        <v>351</v>
      </c>
      <c r="D100" s="37"/>
      <c r="E100" s="37"/>
      <c r="F100" s="37"/>
      <c r="G100" s="37"/>
      <c r="H100" s="37"/>
      <c r="I100" s="37"/>
      <c r="J100" s="85">
        <f>J130</f>
        <v>0</v>
      </c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8" t="s">
        <v>352</v>
      </c>
    </row>
    <row r="101" spans="1:47" s="9" customFormat="1" ht="24.95" customHeight="1">
      <c r="B101" s="154"/>
      <c r="C101" s="155"/>
      <c r="D101" s="156" t="s">
        <v>601</v>
      </c>
      <c r="E101" s="157"/>
      <c r="F101" s="157"/>
      <c r="G101" s="157"/>
      <c r="H101" s="157"/>
      <c r="I101" s="157"/>
      <c r="J101" s="158">
        <f>J131</f>
        <v>0</v>
      </c>
      <c r="K101" s="155"/>
      <c r="L101" s="159"/>
    </row>
    <row r="102" spans="1:47" s="10" customFormat="1" ht="19.899999999999999" customHeight="1">
      <c r="B102" s="160"/>
      <c r="C102" s="105"/>
      <c r="D102" s="161" t="s">
        <v>602</v>
      </c>
      <c r="E102" s="162"/>
      <c r="F102" s="162"/>
      <c r="G102" s="162"/>
      <c r="H102" s="162"/>
      <c r="I102" s="162"/>
      <c r="J102" s="163">
        <f>J132</f>
        <v>0</v>
      </c>
      <c r="K102" s="105"/>
      <c r="L102" s="164"/>
    </row>
    <row r="103" spans="1:47" s="10" customFormat="1" ht="19.899999999999999" customHeight="1">
      <c r="B103" s="160"/>
      <c r="C103" s="105"/>
      <c r="D103" s="161" t="s">
        <v>604</v>
      </c>
      <c r="E103" s="162"/>
      <c r="F103" s="162"/>
      <c r="G103" s="162"/>
      <c r="H103" s="162"/>
      <c r="I103" s="162"/>
      <c r="J103" s="163">
        <f>J136</f>
        <v>0</v>
      </c>
      <c r="K103" s="105"/>
      <c r="L103" s="164"/>
    </row>
    <row r="104" spans="1:47" s="10" customFormat="1" ht="19.899999999999999" customHeight="1">
      <c r="B104" s="160"/>
      <c r="C104" s="105"/>
      <c r="D104" s="161" t="s">
        <v>3391</v>
      </c>
      <c r="E104" s="162"/>
      <c r="F104" s="162"/>
      <c r="G104" s="162"/>
      <c r="H104" s="162"/>
      <c r="I104" s="162"/>
      <c r="J104" s="163">
        <f>J148</f>
        <v>0</v>
      </c>
      <c r="K104" s="105"/>
      <c r="L104" s="164"/>
    </row>
    <row r="105" spans="1:47" s="10" customFormat="1" ht="19.899999999999999" customHeight="1">
      <c r="B105" s="160"/>
      <c r="C105" s="105"/>
      <c r="D105" s="161" t="s">
        <v>606</v>
      </c>
      <c r="E105" s="162"/>
      <c r="F105" s="162"/>
      <c r="G105" s="162"/>
      <c r="H105" s="162"/>
      <c r="I105" s="162"/>
      <c r="J105" s="163">
        <f>J174</f>
        <v>0</v>
      </c>
      <c r="K105" s="105"/>
      <c r="L105" s="164"/>
    </row>
    <row r="106" spans="1:47" s="10" customFormat="1" ht="19.899999999999999" customHeight="1">
      <c r="B106" s="160"/>
      <c r="C106" s="105"/>
      <c r="D106" s="161" t="s">
        <v>607</v>
      </c>
      <c r="E106" s="162"/>
      <c r="F106" s="162"/>
      <c r="G106" s="162"/>
      <c r="H106" s="162"/>
      <c r="I106" s="162"/>
      <c r="J106" s="163">
        <f>J194</f>
        <v>0</v>
      </c>
      <c r="K106" s="105"/>
      <c r="L106" s="164"/>
    </row>
    <row r="107" spans="1:47" s="2" customFormat="1" ht="21.75" customHeight="1">
      <c r="A107" s="35"/>
      <c r="B107" s="36"/>
      <c r="C107" s="37"/>
      <c r="D107" s="37"/>
      <c r="E107" s="37"/>
      <c r="F107" s="37"/>
      <c r="G107" s="37"/>
      <c r="H107" s="37"/>
      <c r="I107" s="37"/>
      <c r="J107" s="37"/>
      <c r="K107" s="37"/>
      <c r="L107" s="52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pans="1:47" s="2" customFormat="1" ht="6.95" customHeight="1">
      <c r="A108" s="35"/>
      <c r="B108" s="55"/>
      <c r="C108" s="56"/>
      <c r="D108" s="56"/>
      <c r="E108" s="56"/>
      <c r="F108" s="56"/>
      <c r="G108" s="56"/>
      <c r="H108" s="56"/>
      <c r="I108" s="56"/>
      <c r="J108" s="56"/>
      <c r="K108" s="56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12" spans="1:47" s="2" customFormat="1" ht="6.95" customHeight="1">
      <c r="A112" s="35"/>
      <c r="B112" s="57"/>
      <c r="C112" s="58"/>
      <c r="D112" s="58"/>
      <c r="E112" s="58"/>
      <c r="F112" s="58"/>
      <c r="G112" s="58"/>
      <c r="H112" s="58"/>
      <c r="I112" s="58"/>
      <c r="J112" s="58"/>
      <c r="K112" s="58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31" s="2" customFormat="1" ht="24.95" customHeight="1">
      <c r="A113" s="35"/>
      <c r="B113" s="36"/>
      <c r="C113" s="24" t="s">
        <v>359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31" s="2" customFormat="1" ht="6.95" customHeight="1">
      <c r="A114" s="35"/>
      <c r="B114" s="36"/>
      <c r="C114" s="37"/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31" s="2" customFormat="1" ht="12" customHeight="1">
      <c r="A115" s="35"/>
      <c r="B115" s="36"/>
      <c r="C115" s="30" t="s">
        <v>16</v>
      </c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31" s="2" customFormat="1" ht="16.5" customHeight="1">
      <c r="A116" s="35"/>
      <c r="B116" s="36"/>
      <c r="C116" s="37"/>
      <c r="D116" s="37"/>
      <c r="E116" s="324" t="str">
        <f>E7</f>
        <v>VD Harcov, zajištění bezpečnosti za povodní</v>
      </c>
      <c r="F116" s="325"/>
      <c r="G116" s="325"/>
      <c r="H116" s="325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1" customFormat="1" ht="12" customHeight="1">
      <c r="B117" s="22"/>
      <c r="C117" s="30" t="s">
        <v>344</v>
      </c>
      <c r="D117" s="23"/>
      <c r="E117" s="23"/>
      <c r="F117" s="23"/>
      <c r="G117" s="23"/>
      <c r="H117" s="23"/>
      <c r="I117" s="23"/>
      <c r="J117" s="23"/>
      <c r="K117" s="23"/>
      <c r="L117" s="21"/>
    </row>
    <row r="118" spans="1:31" s="1" customFormat="1" ht="16.5" customHeight="1">
      <c r="B118" s="22"/>
      <c r="C118" s="23"/>
      <c r="D118" s="23"/>
      <c r="E118" s="324" t="s">
        <v>4665</v>
      </c>
      <c r="F118" s="275"/>
      <c r="G118" s="275"/>
      <c r="H118" s="275"/>
      <c r="I118" s="23"/>
      <c r="J118" s="23"/>
      <c r="K118" s="23"/>
      <c r="L118" s="21"/>
    </row>
    <row r="119" spans="1:31" s="1" customFormat="1" ht="12" customHeight="1">
      <c r="B119" s="22"/>
      <c r="C119" s="30" t="s">
        <v>346</v>
      </c>
      <c r="D119" s="23"/>
      <c r="E119" s="23"/>
      <c r="F119" s="23"/>
      <c r="G119" s="23"/>
      <c r="H119" s="23"/>
      <c r="I119" s="23"/>
      <c r="J119" s="23"/>
      <c r="K119" s="23"/>
      <c r="L119" s="21"/>
    </row>
    <row r="120" spans="1:31" s="2" customFormat="1" ht="16.5" customHeight="1">
      <c r="A120" s="35"/>
      <c r="B120" s="36"/>
      <c r="C120" s="37"/>
      <c r="D120" s="37"/>
      <c r="E120" s="328" t="s">
        <v>4666</v>
      </c>
      <c r="F120" s="326"/>
      <c r="G120" s="326"/>
      <c r="H120" s="326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1" s="2" customFormat="1" ht="12" customHeight="1">
      <c r="A121" s="35"/>
      <c r="B121" s="36"/>
      <c r="C121" s="30" t="s">
        <v>828</v>
      </c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2" customFormat="1" ht="16.5" customHeight="1">
      <c r="A122" s="35"/>
      <c r="B122" s="36"/>
      <c r="C122" s="37"/>
      <c r="D122" s="37"/>
      <c r="E122" s="297" t="str">
        <f>E13</f>
        <v>13.1 - Stavební rekonstrukce bezpečnostního přelivu</v>
      </c>
      <c r="F122" s="326"/>
      <c r="G122" s="326"/>
      <c r="H122" s="326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2" customFormat="1" ht="6.95" customHeight="1">
      <c r="A123" s="35"/>
      <c r="B123" s="36"/>
      <c r="C123" s="37"/>
      <c r="D123" s="37"/>
      <c r="E123" s="37"/>
      <c r="F123" s="37"/>
      <c r="G123" s="37"/>
      <c r="H123" s="3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12" customHeight="1">
      <c r="A124" s="35"/>
      <c r="B124" s="36"/>
      <c r="C124" s="30" t="s">
        <v>20</v>
      </c>
      <c r="D124" s="37"/>
      <c r="E124" s="37"/>
      <c r="F124" s="28" t="str">
        <f>F16</f>
        <v>Liberec</v>
      </c>
      <c r="G124" s="37"/>
      <c r="H124" s="37"/>
      <c r="I124" s="30" t="s">
        <v>22</v>
      </c>
      <c r="J124" s="67" t="str">
        <f>IF(J16="","",J16)</f>
        <v>7. 1. 2022</v>
      </c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6.95" customHeight="1">
      <c r="A125" s="35"/>
      <c r="B125" s="36"/>
      <c r="C125" s="37"/>
      <c r="D125" s="37"/>
      <c r="E125" s="37"/>
      <c r="F125" s="37"/>
      <c r="G125" s="37"/>
      <c r="H125" s="37"/>
      <c r="I125" s="37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15.2" customHeight="1">
      <c r="A126" s="35"/>
      <c r="B126" s="36"/>
      <c r="C126" s="30" t="s">
        <v>24</v>
      </c>
      <c r="D126" s="37"/>
      <c r="E126" s="37"/>
      <c r="F126" s="28" t="str">
        <f>E19</f>
        <v>Povodí Labe, státní podnik</v>
      </c>
      <c r="G126" s="37"/>
      <c r="H126" s="37"/>
      <c r="I126" s="30" t="s">
        <v>30</v>
      </c>
      <c r="J126" s="33" t="str">
        <f>E25</f>
        <v>Valbek, spol. s.r.o.</v>
      </c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15.2" customHeight="1">
      <c r="A127" s="35"/>
      <c r="B127" s="36"/>
      <c r="C127" s="30" t="s">
        <v>28</v>
      </c>
      <c r="D127" s="37"/>
      <c r="E127" s="37"/>
      <c r="F127" s="28" t="str">
        <f>IF(E22="","",E22)</f>
        <v>Vyplň údaj</v>
      </c>
      <c r="G127" s="37"/>
      <c r="H127" s="37"/>
      <c r="I127" s="30" t="s">
        <v>33</v>
      </c>
      <c r="J127" s="33" t="str">
        <f>E28</f>
        <v xml:space="preserve"> </v>
      </c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10.35" customHeight="1">
      <c r="A128" s="35"/>
      <c r="B128" s="36"/>
      <c r="C128" s="37"/>
      <c r="D128" s="37"/>
      <c r="E128" s="37"/>
      <c r="F128" s="37"/>
      <c r="G128" s="37"/>
      <c r="H128" s="37"/>
      <c r="I128" s="37"/>
      <c r="J128" s="37"/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11" customFormat="1" ht="29.25" customHeight="1">
      <c r="A129" s="165"/>
      <c r="B129" s="166"/>
      <c r="C129" s="167" t="s">
        <v>360</v>
      </c>
      <c r="D129" s="168" t="s">
        <v>62</v>
      </c>
      <c r="E129" s="168" t="s">
        <v>58</v>
      </c>
      <c r="F129" s="168" t="s">
        <v>59</v>
      </c>
      <c r="G129" s="168" t="s">
        <v>361</v>
      </c>
      <c r="H129" s="168" t="s">
        <v>362</v>
      </c>
      <c r="I129" s="168" t="s">
        <v>363</v>
      </c>
      <c r="J129" s="168" t="s">
        <v>350</v>
      </c>
      <c r="K129" s="169" t="s">
        <v>364</v>
      </c>
      <c r="L129" s="170"/>
      <c r="M129" s="76" t="s">
        <v>1</v>
      </c>
      <c r="N129" s="77" t="s">
        <v>41</v>
      </c>
      <c r="O129" s="77" t="s">
        <v>365</v>
      </c>
      <c r="P129" s="77" t="s">
        <v>366</v>
      </c>
      <c r="Q129" s="77" t="s">
        <v>367</v>
      </c>
      <c r="R129" s="77" t="s">
        <v>368</v>
      </c>
      <c r="S129" s="77" t="s">
        <v>369</v>
      </c>
      <c r="T129" s="78" t="s">
        <v>370</v>
      </c>
      <c r="U129" s="165"/>
      <c r="V129" s="165"/>
      <c r="W129" s="165"/>
      <c r="X129" s="165"/>
      <c r="Y129" s="165"/>
      <c r="Z129" s="165"/>
      <c r="AA129" s="165"/>
      <c r="AB129" s="165"/>
      <c r="AC129" s="165"/>
      <c r="AD129" s="165"/>
      <c r="AE129" s="165"/>
    </row>
    <row r="130" spans="1:65" s="2" customFormat="1" ht="22.9" customHeight="1">
      <c r="A130" s="35"/>
      <c r="B130" s="36"/>
      <c r="C130" s="83" t="s">
        <v>371</v>
      </c>
      <c r="D130" s="37"/>
      <c r="E130" s="37"/>
      <c r="F130" s="37"/>
      <c r="G130" s="37"/>
      <c r="H130" s="37"/>
      <c r="I130" s="37"/>
      <c r="J130" s="171">
        <f>BK130</f>
        <v>0</v>
      </c>
      <c r="K130" s="37"/>
      <c r="L130" s="40"/>
      <c r="M130" s="79"/>
      <c r="N130" s="172"/>
      <c r="O130" s="80"/>
      <c r="P130" s="173">
        <f>P131</f>
        <v>0</v>
      </c>
      <c r="Q130" s="80"/>
      <c r="R130" s="173">
        <f>R131</f>
        <v>469.65950800000002</v>
      </c>
      <c r="S130" s="80"/>
      <c r="T130" s="174">
        <f>T131</f>
        <v>723.12844999999993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8" t="s">
        <v>76</v>
      </c>
      <c r="AU130" s="18" t="s">
        <v>352</v>
      </c>
      <c r="BK130" s="175">
        <f>BK131</f>
        <v>0</v>
      </c>
    </row>
    <row r="131" spans="1:65" s="12" customFormat="1" ht="25.9" customHeight="1">
      <c r="B131" s="176"/>
      <c r="C131" s="177"/>
      <c r="D131" s="178" t="s">
        <v>76</v>
      </c>
      <c r="E131" s="179" t="s">
        <v>610</v>
      </c>
      <c r="F131" s="179" t="s">
        <v>611</v>
      </c>
      <c r="G131" s="177"/>
      <c r="H131" s="177"/>
      <c r="I131" s="180"/>
      <c r="J131" s="181">
        <f>BK131</f>
        <v>0</v>
      </c>
      <c r="K131" s="177"/>
      <c r="L131" s="182"/>
      <c r="M131" s="183"/>
      <c r="N131" s="184"/>
      <c r="O131" s="184"/>
      <c r="P131" s="185">
        <f>P132+P136+P148+P174+P194</f>
        <v>0</v>
      </c>
      <c r="Q131" s="184"/>
      <c r="R131" s="185">
        <f>R132+R136+R148+R174+R194</f>
        <v>469.65950800000002</v>
      </c>
      <c r="S131" s="184"/>
      <c r="T131" s="186">
        <f>T132+T136+T148+T174+T194</f>
        <v>723.12844999999993</v>
      </c>
      <c r="AR131" s="187" t="s">
        <v>84</v>
      </c>
      <c r="AT131" s="188" t="s">
        <v>76</v>
      </c>
      <c r="AU131" s="188" t="s">
        <v>77</v>
      </c>
      <c r="AY131" s="187" t="s">
        <v>375</v>
      </c>
      <c r="BK131" s="189">
        <f>BK132+BK136+BK148+BK174+BK194</f>
        <v>0</v>
      </c>
    </row>
    <row r="132" spans="1:65" s="12" customFormat="1" ht="22.9" customHeight="1">
      <c r="B132" s="176"/>
      <c r="C132" s="177"/>
      <c r="D132" s="178" t="s">
        <v>76</v>
      </c>
      <c r="E132" s="190" t="s">
        <v>84</v>
      </c>
      <c r="F132" s="190" t="s">
        <v>612</v>
      </c>
      <c r="G132" s="177"/>
      <c r="H132" s="177"/>
      <c r="I132" s="180"/>
      <c r="J132" s="191">
        <f>BK132</f>
        <v>0</v>
      </c>
      <c r="K132" s="177"/>
      <c r="L132" s="182"/>
      <c r="M132" s="183"/>
      <c r="N132" s="184"/>
      <c r="O132" s="184"/>
      <c r="P132" s="185">
        <f>SUM(P133:P135)</f>
        <v>0</v>
      </c>
      <c r="Q132" s="184"/>
      <c r="R132" s="185">
        <f>SUM(R133:R135)</f>
        <v>0</v>
      </c>
      <c r="S132" s="184"/>
      <c r="T132" s="186">
        <f>SUM(T133:T135)</f>
        <v>0</v>
      </c>
      <c r="AR132" s="187" t="s">
        <v>84</v>
      </c>
      <c r="AT132" s="188" t="s">
        <v>76</v>
      </c>
      <c r="AU132" s="188" t="s">
        <v>84</v>
      </c>
      <c r="AY132" s="187" t="s">
        <v>375</v>
      </c>
      <c r="BK132" s="189">
        <f>SUM(BK133:BK135)</f>
        <v>0</v>
      </c>
    </row>
    <row r="133" spans="1:65" s="2" customFormat="1" ht="16.5" customHeight="1">
      <c r="A133" s="35"/>
      <c r="B133" s="36"/>
      <c r="C133" s="192" t="s">
        <v>84</v>
      </c>
      <c r="D133" s="192" t="s">
        <v>377</v>
      </c>
      <c r="E133" s="193" t="s">
        <v>613</v>
      </c>
      <c r="F133" s="194" t="s">
        <v>614</v>
      </c>
      <c r="G133" s="195" t="s">
        <v>615</v>
      </c>
      <c r="H133" s="196">
        <v>286.39</v>
      </c>
      <c r="I133" s="197"/>
      <c r="J133" s="198">
        <f>ROUND(I133*H133,2)</f>
        <v>0</v>
      </c>
      <c r="K133" s="194" t="s">
        <v>408</v>
      </c>
      <c r="L133" s="40"/>
      <c r="M133" s="199" t="s">
        <v>1</v>
      </c>
      <c r="N133" s="200" t="s">
        <v>42</v>
      </c>
      <c r="O133" s="72"/>
      <c r="P133" s="201">
        <f>O133*H133</f>
        <v>0</v>
      </c>
      <c r="Q133" s="201">
        <v>0</v>
      </c>
      <c r="R133" s="201">
        <f>Q133*H133</f>
        <v>0</v>
      </c>
      <c r="S133" s="201">
        <v>0</v>
      </c>
      <c r="T133" s="202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03" t="s">
        <v>374</v>
      </c>
      <c r="AT133" s="203" t="s">
        <v>377</v>
      </c>
      <c r="AU133" s="203" t="s">
        <v>86</v>
      </c>
      <c r="AY133" s="18" t="s">
        <v>375</v>
      </c>
      <c r="BE133" s="204">
        <f>IF(N133="základní",J133,0)</f>
        <v>0</v>
      </c>
      <c r="BF133" s="204">
        <f>IF(N133="snížená",J133,0)</f>
        <v>0</v>
      </c>
      <c r="BG133" s="204">
        <f>IF(N133="zákl. přenesená",J133,0)</f>
        <v>0</v>
      </c>
      <c r="BH133" s="204">
        <f>IF(N133="sníž. přenesená",J133,0)</f>
        <v>0</v>
      </c>
      <c r="BI133" s="204">
        <f>IF(N133="nulová",J133,0)</f>
        <v>0</v>
      </c>
      <c r="BJ133" s="18" t="s">
        <v>84</v>
      </c>
      <c r="BK133" s="204">
        <f>ROUND(I133*H133,2)</f>
        <v>0</v>
      </c>
      <c r="BL133" s="18" t="s">
        <v>374</v>
      </c>
      <c r="BM133" s="203" t="s">
        <v>4668</v>
      </c>
    </row>
    <row r="134" spans="1:65" s="2" customFormat="1" ht="19.5">
      <c r="A134" s="35"/>
      <c r="B134" s="36"/>
      <c r="C134" s="37"/>
      <c r="D134" s="205" t="s">
        <v>383</v>
      </c>
      <c r="E134" s="37"/>
      <c r="F134" s="206" t="s">
        <v>617</v>
      </c>
      <c r="G134" s="37"/>
      <c r="H134" s="37"/>
      <c r="I134" s="207"/>
      <c r="J134" s="37"/>
      <c r="K134" s="37"/>
      <c r="L134" s="40"/>
      <c r="M134" s="208"/>
      <c r="N134" s="209"/>
      <c r="O134" s="72"/>
      <c r="P134" s="72"/>
      <c r="Q134" s="72"/>
      <c r="R134" s="72"/>
      <c r="S134" s="72"/>
      <c r="T134" s="73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T134" s="18" t="s">
        <v>383</v>
      </c>
      <c r="AU134" s="18" t="s">
        <v>86</v>
      </c>
    </row>
    <row r="135" spans="1:65" s="14" customFormat="1" ht="11.25">
      <c r="B135" s="220"/>
      <c r="C135" s="221"/>
      <c r="D135" s="205" t="s">
        <v>384</v>
      </c>
      <c r="E135" s="222" t="s">
        <v>1</v>
      </c>
      <c r="F135" s="223" t="s">
        <v>4669</v>
      </c>
      <c r="G135" s="221"/>
      <c r="H135" s="224">
        <v>286.39</v>
      </c>
      <c r="I135" s="225"/>
      <c r="J135" s="221"/>
      <c r="K135" s="221"/>
      <c r="L135" s="226"/>
      <c r="M135" s="227"/>
      <c r="N135" s="228"/>
      <c r="O135" s="228"/>
      <c r="P135" s="228"/>
      <c r="Q135" s="228"/>
      <c r="R135" s="228"/>
      <c r="S135" s="228"/>
      <c r="T135" s="229"/>
      <c r="AT135" s="230" t="s">
        <v>384</v>
      </c>
      <c r="AU135" s="230" t="s">
        <v>86</v>
      </c>
      <c r="AV135" s="14" t="s">
        <v>86</v>
      </c>
      <c r="AW135" s="14" t="s">
        <v>32</v>
      </c>
      <c r="AX135" s="14" t="s">
        <v>84</v>
      </c>
      <c r="AY135" s="230" t="s">
        <v>375</v>
      </c>
    </row>
    <row r="136" spans="1:65" s="12" customFormat="1" ht="22.9" customHeight="1">
      <c r="B136" s="176"/>
      <c r="C136" s="177"/>
      <c r="D136" s="178" t="s">
        <v>76</v>
      </c>
      <c r="E136" s="190" t="s">
        <v>103</v>
      </c>
      <c r="F136" s="190" t="s">
        <v>639</v>
      </c>
      <c r="G136" s="177"/>
      <c r="H136" s="177"/>
      <c r="I136" s="180"/>
      <c r="J136" s="191">
        <f>BK136</f>
        <v>0</v>
      </c>
      <c r="K136" s="177"/>
      <c r="L136" s="182"/>
      <c r="M136" s="183"/>
      <c r="N136" s="184"/>
      <c r="O136" s="184"/>
      <c r="P136" s="185">
        <f>SUM(P137:P147)</f>
        <v>0</v>
      </c>
      <c r="Q136" s="184"/>
      <c r="R136" s="185">
        <f>SUM(R137:R147)</f>
        <v>462.18444</v>
      </c>
      <c r="S136" s="184"/>
      <c r="T136" s="186">
        <f>SUM(T137:T147)</f>
        <v>0</v>
      </c>
      <c r="AR136" s="187" t="s">
        <v>84</v>
      </c>
      <c r="AT136" s="188" t="s">
        <v>76</v>
      </c>
      <c r="AU136" s="188" t="s">
        <v>84</v>
      </c>
      <c r="AY136" s="187" t="s">
        <v>375</v>
      </c>
      <c r="BK136" s="189">
        <f>SUM(BK137:BK147)</f>
        <v>0</v>
      </c>
    </row>
    <row r="137" spans="1:65" s="2" customFormat="1" ht="24.2" customHeight="1">
      <c r="A137" s="35"/>
      <c r="B137" s="36"/>
      <c r="C137" s="192" t="s">
        <v>86</v>
      </c>
      <c r="D137" s="192" t="s">
        <v>377</v>
      </c>
      <c r="E137" s="193" t="s">
        <v>4670</v>
      </c>
      <c r="F137" s="194" t="s">
        <v>4671</v>
      </c>
      <c r="G137" s="195" t="s">
        <v>615</v>
      </c>
      <c r="H137" s="196">
        <v>95.73</v>
      </c>
      <c r="I137" s="197"/>
      <c r="J137" s="198">
        <f>ROUND(I137*H137,2)</f>
        <v>0</v>
      </c>
      <c r="K137" s="194" t="s">
        <v>1</v>
      </c>
      <c r="L137" s="40"/>
      <c r="M137" s="199" t="s">
        <v>1</v>
      </c>
      <c r="N137" s="200" t="s">
        <v>42</v>
      </c>
      <c r="O137" s="72"/>
      <c r="P137" s="201">
        <f>O137*H137</f>
        <v>0</v>
      </c>
      <c r="Q137" s="201">
        <v>2.8967999999999998</v>
      </c>
      <c r="R137" s="201">
        <f>Q137*H137</f>
        <v>277.31066399999997</v>
      </c>
      <c r="S137" s="201">
        <v>0</v>
      </c>
      <c r="T137" s="202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03" t="s">
        <v>374</v>
      </c>
      <c r="AT137" s="203" t="s">
        <v>377</v>
      </c>
      <c r="AU137" s="203" t="s">
        <v>86</v>
      </c>
      <c r="AY137" s="18" t="s">
        <v>375</v>
      </c>
      <c r="BE137" s="204">
        <f>IF(N137="základní",J137,0)</f>
        <v>0</v>
      </c>
      <c r="BF137" s="204">
        <f>IF(N137="snížená",J137,0)</f>
        <v>0</v>
      </c>
      <c r="BG137" s="204">
        <f>IF(N137="zákl. přenesená",J137,0)</f>
        <v>0</v>
      </c>
      <c r="BH137" s="204">
        <f>IF(N137="sníž. přenesená",J137,0)</f>
        <v>0</v>
      </c>
      <c r="BI137" s="204">
        <f>IF(N137="nulová",J137,0)</f>
        <v>0</v>
      </c>
      <c r="BJ137" s="18" t="s">
        <v>84</v>
      </c>
      <c r="BK137" s="204">
        <f>ROUND(I137*H137,2)</f>
        <v>0</v>
      </c>
      <c r="BL137" s="18" t="s">
        <v>374</v>
      </c>
      <c r="BM137" s="203" t="s">
        <v>4672</v>
      </c>
    </row>
    <row r="138" spans="1:65" s="2" customFormat="1" ht="29.25">
      <c r="A138" s="35"/>
      <c r="B138" s="36"/>
      <c r="C138" s="37"/>
      <c r="D138" s="205" t="s">
        <v>383</v>
      </c>
      <c r="E138" s="37"/>
      <c r="F138" s="206" t="s">
        <v>4673</v>
      </c>
      <c r="G138" s="37"/>
      <c r="H138" s="37"/>
      <c r="I138" s="207"/>
      <c r="J138" s="37"/>
      <c r="K138" s="37"/>
      <c r="L138" s="40"/>
      <c r="M138" s="208"/>
      <c r="N138" s="209"/>
      <c r="O138" s="72"/>
      <c r="P138" s="72"/>
      <c r="Q138" s="72"/>
      <c r="R138" s="72"/>
      <c r="S138" s="72"/>
      <c r="T138" s="73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T138" s="18" t="s">
        <v>383</v>
      </c>
      <c r="AU138" s="18" t="s">
        <v>86</v>
      </c>
    </row>
    <row r="139" spans="1:65" s="2" customFormat="1" ht="29.25">
      <c r="A139" s="35"/>
      <c r="B139" s="36"/>
      <c r="C139" s="37"/>
      <c r="D139" s="205" t="s">
        <v>410</v>
      </c>
      <c r="E139" s="37"/>
      <c r="F139" s="231" t="s">
        <v>4674</v>
      </c>
      <c r="G139" s="37"/>
      <c r="H139" s="37"/>
      <c r="I139" s="207"/>
      <c r="J139" s="37"/>
      <c r="K139" s="37"/>
      <c r="L139" s="40"/>
      <c r="M139" s="208"/>
      <c r="N139" s="209"/>
      <c r="O139" s="72"/>
      <c r="P139" s="72"/>
      <c r="Q139" s="72"/>
      <c r="R139" s="72"/>
      <c r="S139" s="72"/>
      <c r="T139" s="73"/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T139" s="18" t="s">
        <v>410</v>
      </c>
      <c r="AU139" s="18" t="s">
        <v>86</v>
      </c>
    </row>
    <row r="140" spans="1:65" s="14" customFormat="1" ht="11.25">
      <c r="B140" s="220"/>
      <c r="C140" s="221"/>
      <c r="D140" s="205" t="s">
        <v>384</v>
      </c>
      <c r="E140" s="222" t="s">
        <v>1</v>
      </c>
      <c r="F140" s="223" t="s">
        <v>4675</v>
      </c>
      <c r="G140" s="221"/>
      <c r="H140" s="224">
        <v>148.83000000000001</v>
      </c>
      <c r="I140" s="225"/>
      <c r="J140" s="221"/>
      <c r="K140" s="221"/>
      <c r="L140" s="226"/>
      <c r="M140" s="227"/>
      <c r="N140" s="228"/>
      <c r="O140" s="228"/>
      <c r="P140" s="228"/>
      <c r="Q140" s="228"/>
      <c r="R140" s="228"/>
      <c r="S140" s="228"/>
      <c r="T140" s="229"/>
      <c r="AT140" s="230" t="s">
        <v>384</v>
      </c>
      <c r="AU140" s="230" t="s">
        <v>86</v>
      </c>
      <c r="AV140" s="14" t="s">
        <v>86</v>
      </c>
      <c r="AW140" s="14" t="s">
        <v>32</v>
      </c>
      <c r="AX140" s="14" t="s">
        <v>77</v>
      </c>
      <c r="AY140" s="230" t="s">
        <v>375</v>
      </c>
    </row>
    <row r="141" spans="1:65" s="14" customFormat="1" ht="11.25">
      <c r="B141" s="220"/>
      <c r="C141" s="221"/>
      <c r="D141" s="205" t="s">
        <v>384</v>
      </c>
      <c r="E141" s="222" t="s">
        <v>1</v>
      </c>
      <c r="F141" s="223" t="s">
        <v>4676</v>
      </c>
      <c r="G141" s="221"/>
      <c r="H141" s="224">
        <v>10.72</v>
      </c>
      <c r="I141" s="225"/>
      <c r="J141" s="221"/>
      <c r="K141" s="221"/>
      <c r="L141" s="226"/>
      <c r="M141" s="227"/>
      <c r="N141" s="228"/>
      <c r="O141" s="228"/>
      <c r="P141" s="228"/>
      <c r="Q141" s="228"/>
      <c r="R141" s="228"/>
      <c r="S141" s="228"/>
      <c r="T141" s="229"/>
      <c r="AT141" s="230" t="s">
        <v>384</v>
      </c>
      <c r="AU141" s="230" t="s">
        <v>86</v>
      </c>
      <c r="AV141" s="14" t="s">
        <v>86</v>
      </c>
      <c r="AW141" s="14" t="s">
        <v>32</v>
      </c>
      <c r="AX141" s="14" t="s">
        <v>77</v>
      </c>
      <c r="AY141" s="230" t="s">
        <v>375</v>
      </c>
    </row>
    <row r="142" spans="1:65" s="15" customFormat="1" ht="11.25">
      <c r="B142" s="246"/>
      <c r="C142" s="247"/>
      <c r="D142" s="205" t="s">
        <v>384</v>
      </c>
      <c r="E142" s="248" t="s">
        <v>1</v>
      </c>
      <c r="F142" s="249" t="s">
        <v>746</v>
      </c>
      <c r="G142" s="247"/>
      <c r="H142" s="250">
        <v>159.55000000000001</v>
      </c>
      <c r="I142" s="251"/>
      <c r="J142" s="247"/>
      <c r="K142" s="247"/>
      <c r="L142" s="252"/>
      <c r="M142" s="253"/>
      <c r="N142" s="254"/>
      <c r="O142" s="254"/>
      <c r="P142" s="254"/>
      <c r="Q142" s="254"/>
      <c r="R142" s="254"/>
      <c r="S142" s="254"/>
      <c r="T142" s="255"/>
      <c r="AT142" s="256" t="s">
        <v>384</v>
      </c>
      <c r="AU142" s="256" t="s">
        <v>86</v>
      </c>
      <c r="AV142" s="15" t="s">
        <v>374</v>
      </c>
      <c r="AW142" s="15" t="s">
        <v>32</v>
      </c>
      <c r="AX142" s="15" t="s">
        <v>77</v>
      </c>
      <c r="AY142" s="256" t="s">
        <v>375</v>
      </c>
    </row>
    <row r="143" spans="1:65" s="14" customFormat="1" ht="11.25">
      <c r="B143" s="220"/>
      <c r="C143" s="221"/>
      <c r="D143" s="205" t="s">
        <v>384</v>
      </c>
      <c r="E143" s="222" t="s">
        <v>1</v>
      </c>
      <c r="F143" s="223" t="s">
        <v>4677</v>
      </c>
      <c r="G143" s="221"/>
      <c r="H143" s="224">
        <v>95.73</v>
      </c>
      <c r="I143" s="225"/>
      <c r="J143" s="221"/>
      <c r="K143" s="221"/>
      <c r="L143" s="226"/>
      <c r="M143" s="227"/>
      <c r="N143" s="228"/>
      <c r="O143" s="228"/>
      <c r="P143" s="228"/>
      <c r="Q143" s="228"/>
      <c r="R143" s="228"/>
      <c r="S143" s="228"/>
      <c r="T143" s="229"/>
      <c r="AT143" s="230" t="s">
        <v>384</v>
      </c>
      <c r="AU143" s="230" t="s">
        <v>86</v>
      </c>
      <c r="AV143" s="14" t="s">
        <v>86</v>
      </c>
      <c r="AW143" s="14" t="s">
        <v>32</v>
      </c>
      <c r="AX143" s="14" t="s">
        <v>84</v>
      </c>
      <c r="AY143" s="230" t="s">
        <v>375</v>
      </c>
    </row>
    <row r="144" spans="1:65" s="2" customFormat="1" ht="24.2" customHeight="1">
      <c r="A144" s="35"/>
      <c r="B144" s="36"/>
      <c r="C144" s="192" t="s">
        <v>103</v>
      </c>
      <c r="D144" s="192" t="s">
        <v>377</v>
      </c>
      <c r="E144" s="193" t="s">
        <v>4678</v>
      </c>
      <c r="F144" s="194" t="s">
        <v>4679</v>
      </c>
      <c r="G144" s="195" t="s">
        <v>615</v>
      </c>
      <c r="H144" s="196">
        <v>63.82</v>
      </c>
      <c r="I144" s="197"/>
      <c r="J144" s="198">
        <f>ROUND(I144*H144,2)</f>
        <v>0</v>
      </c>
      <c r="K144" s="194" t="s">
        <v>1</v>
      </c>
      <c r="L144" s="40"/>
      <c r="M144" s="199" t="s">
        <v>1</v>
      </c>
      <c r="N144" s="200" t="s">
        <v>42</v>
      </c>
      <c r="O144" s="72"/>
      <c r="P144" s="201">
        <f>O144*H144</f>
        <v>0</v>
      </c>
      <c r="Q144" s="201">
        <v>2.8967999999999998</v>
      </c>
      <c r="R144" s="201">
        <f>Q144*H144</f>
        <v>184.87377599999999</v>
      </c>
      <c r="S144" s="201">
        <v>0</v>
      </c>
      <c r="T144" s="202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03" t="s">
        <v>374</v>
      </c>
      <c r="AT144" s="203" t="s">
        <v>377</v>
      </c>
      <c r="AU144" s="203" t="s">
        <v>86</v>
      </c>
      <c r="AY144" s="18" t="s">
        <v>375</v>
      </c>
      <c r="BE144" s="204">
        <f>IF(N144="základní",J144,0)</f>
        <v>0</v>
      </c>
      <c r="BF144" s="204">
        <f>IF(N144="snížená",J144,0)</f>
        <v>0</v>
      </c>
      <c r="BG144" s="204">
        <f>IF(N144="zákl. přenesená",J144,0)</f>
        <v>0</v>
      </c>
      <c r="BH144" s="204">
        <f>IF(N144="sníž. přenesená",J144,0)</f>
        <v>0</v>
      </c>
      <c r="BI144" s="204">
        <f>IF(N144="nulová",J144,0)</f>
        <v>0</v>
      </c>
      <c r="BJ144" s="18" t="s">
        <v>84</v>
      </c>
      <c r="BK144" s="204">
        <f>ROUND(I144*H144,2)</f>
        <v>0</v>
      </c>
      <c r="BL144" s="18" t="s">
        <v>374</v>
      </c>
      <c r="BM144" s="203" t="s">
        <v>4680</v>
      </c>
    </row>
    <row r="145" spans="1:65" s="2" customFormat="1" ht="29.25">
      <c r="A145" s="35"/>
      <c r="B145" s="36"/>
      <c r="C145" s="37"/>
      <c r="D145" s="205" t="s">
        <v>383</v>
      </c>
      <c r="E145" s="37"/>
      <c r="F145" s="206" t="s">
        <v>4673</v>
      </c>
      <c r="G145" s="37"/>
      <c r="H145" s="37"/>
      <c r="I145" s="207"/>
      <c r="J145" s="37"/>
      <c r="K145" s="37"/>
      <c r="L145" s="40"/>
      <c r="M145" s="208"/>
      <c r="N145" s="209"/>
      <c r="O145" s="72"/>
      <c r="P145" s="72"/>
      <c r="Q145" s="72"/>
      <c r="R145" s="72"/>
      <c r="S145" s="72"/>
      <c r="T145" s="73"/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T145" s="18" t="s">
        <v>383</v>
      </c>
      <c r="AU145" s="18" t="s">
        <v>86</v>
      </c>
    </row>
    <row r="146" spans="1:65" s="2" customFormat="1" ht="19.5">
      <c r="A146" s="35"/>
      <c r="B146" s="36"/>
      <c r="C146" s="37"/>
      <c r="D146" s="205" t="s">
        <v>410</v>
      </c>
      <c r="E146" s="37"/>
      <c r="F146" s="231" t="s">
        <v>644</v>
      </c>
      <c r="G146" s="37"/>
      <c r="H146" s="37"/>
      <c r="I146" s="207"/>
      <c r="J146" s="37"/>
      <c r="K146" s="37"/>
      <c r="L146" s="40"/>
      <c r="M146" s="208"/>
      <c r="N146" s="209"/>
      <c r="O146" s="72"/>
      <c r="P146" s="72"/>
      <c r="Q146" s="72"/>
      <c r="R146" s="72"/>
      <c r="S146" s="72"/>
      <c r="T146" s="73"/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T146" s="18" t="s">
        <v>410</v>
      </c>
      <c r="AU146" s="18" t="s">
        <v>86</v>
      </c>
    </row>
    <row r="147" spans="1:65" s="14" customFormat="1" ht="11.25">
      <c r="B147" s="220"/>
      <c r="C147" s="221"/>
      <c r="D147" s="205" t="s">
        <v>384</v>
      </c>
      <c r="E147" s="222" t="s">
        <v>1</v>
      </c>
      <c r="F147" s="223" t="s">
        <v>4681</v>
      </c>
      <c r="G147" s="221"/>
      <c r="H147" s="224">
        <v>63.82</v>
      </c>
      <c r="I147" s="225"/>
      <c r="J147" s="221"/>
      <c r="K147" s="221"/>
      <c r="L147" s="226"/>
      <c r="M147" s="227"/>
      <c r="N147" s="228"/>
      <c r="O147" s="228"/>
      <c r="P147" s="228"/>
      <c r="Q147" s="228"/>
      <c r="R147" s="228"/>
      <c r="S147" s="228"/>
      <c r="T147" s="229"/>
      <c r="AT147" s="230" t="s">
        <v>384</v>
      </c>
      <c r="AU147" s="230" t="s">
        <v>86</v>
      </c>
      <c r="AV147" s="14" t="s">
        <v>86</v>
      </c>
      <c r="AW147" s="14" t="s">
        <v>32</v>
      </c>
      <c r="AX147" s="14" t="s">
        <v>84</v>
      </c>
      <c r="AY147" s="230" t="s">
        <v>375</v>
      </c>
    </row>
    <row r="148" spans="1:65" s="12" customFormat="1" ht="22.9" customHeight="1">
      <c r="B148" s="176"/>
      <c r="C148" s="177"/>
      <c r="D148" s="178" t="s">
        <v>76</v>
      </c>
      <c r="E148" s="190" t="s">
        <v>431</v>
      </c>
      <c r="F148" s="190" t="s">
        <v>3491</v>
      </c>
      <c r="G148" s="177"/>
      <c r="H148" s="177"/>
      <c r="I148" s="180"/>
      <c r="J148" s="191">
        <f>BK148</f>
        <v>0</v>
      </c>
      <c r="K148" s="177"/>
      <c r="L148" s="182"/>
      <c r="M148" s="183"/>
      <c r="N148" s="184"/>
      <c r="O148" s="184"/>
      <c r="P148" s="185">
        <f>SUM(P149:P173)</f>
        <v>0</v>
      </c>
      <c r="Q148" s="184"/>
      <c r="R148" s="185">
        <f>SUM(R149:R173)</f>
        <v>7.4750679999999994</v>
      </c>
      <c r="S148" s="184"/>
      <c r="T148" s="186">
        <f>SUM(T149:T173)</f>
        <v>723.12844999999993</v>
      </c>
      <c r="AR148" s="187" t="s">
        <v>84</v>
      </c>
      <c r="AT148" s="188" t="s">
        <v>76</v>
      </c>
      <c r="AU148" s="188" t="s">
        <v>84</v>
      </c>
      <c r="AY148" s="187" t="s">
        <v>375</v>
      </c>
      <c r="BK148" s="189">
        <f>SUM(BK149:BK173)</f>
        <v>0</v>
      </c>
    </row>
    <row r="149" spans="1:65" s="2" customFormat="1" ht="16.5" customHeight="1">
      <c r="A149" s="35"/>
      <c r="B149" s="36"/>
      <c r="C149" s="192" t="s">
        <v>374</v>
      </c>
      <c r="D149" s="192" t="s">
        <v>377</v>
      </c>
      <c r="E149" s="193" t="s">
        <v>714</v>
      </c>
      <c r="F149" s="194" t="s">
        <v>715</v>
      </c>
      <c r="G149" s="195" t="s">
        <v>671</v>
      </c>
      <c r="H149" s="196">
        <v>181.1</v>
      </c>
      <c r="I149" s="197"/>
      <c r="J149" s="198">
        <f>ROUND(I149*H149,2)</f>
        <v>0</v>
      </c>
      <c r="K149" s="194" t="s">
        <v>408</v>
      </c>
      <c r="L149" s="40"/>
      <c r="M149" s="199" t="s">
        <v>1</v>
      </c>
      <c r="N149" s="200" t="s">
        <v>42</v>
      </c>
      <c r="O149" s="72"/>
      <c r="P149" s="201">
        <f>O149*H149</f>
        <v>0</v>
      </c>
      <c r="Q149" s="201">
        <v>0</v>
      </c>
      <c r="R149" s="201">
        <f>Q149*H149</f>
        <v>0</v>
      </c>
      <c r="S149" s="201">
        <v>0</v>
      </c>
      <c r="T149" s="202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03" t="s">
        <v>374</v>
      </c>
      <c r="AT149" s="203" t="s">
        <v>377</v>
      </c>
      <c r="AU149" s="203" t="s">
        <v>86</v>
      </c>
      <c r="AY149" s="18" t="s">
        <v>375</v>
      </c>
      <c r="BE149" s="204">
        <f>IF(N149="základní",J149,0)</f>
        <v>0</v>
      </c>
      <c r="BF149" s="204">
        <f>IF(N149="snížená",J149,0)</f>
        <v>0</v>
      </c>
      <c r="BG149" s="204">
        <f>IF(N149="zákl. přenesená",J149,0)</f>
        <v>0</v>
      </c>
      <c r="BH149" s="204">
        <f>IF(N149="sníž. přenesená",J149,0)</f>
        <v>0</v>
      </c>
      <c r="BI149" s="204">
        <f>IF(N149="nulová",J149,0)</f>
        <v>0</v>
      </c>
      <c r="BJ149" s="18" t="s">
        <v>84</v>
      </c>
      <c r="BK149" s="204">
        <f>ROUND(I149*H149,2)</f>
        <v>0</v>
      </c>
      <c r="BL149" s="18" t="s">
        <v>374</v>
      </c>
      <c r="BM149" s="203" t="s">
        <v>4682</v>
      </c>
    </row>
    <row r="150" spans="1:65" s="2" customFormat="1" ht="11.25">
      <c r="A150" s="35"/>
      <c r="B150" s="36"/>
      <c r="C150" s="37"/>
      <c r="D150" s="205" t="s">
        <v>383</v>
      </c>
      <c r="E150" s="37"/>
      <c r="F150" s="206" t="s">
        <v>715</v>
      </c>
      <c r="G150" s="37"/>
      <c r="H150" s="37"/>
      <c r="I150" s="207"/>
      <c r="J150" s="37"/>
      <c r="K150" s="37"/>
      <c r="L150" s="40"/>
      <c r="M150" s="208"/>
      <c r="N150" s="209"/>
      <c r="O150" s="72"/>
      <c r="P150" s="72"/>
      <c r="Q150" s="72"/>
      <c r="R150" s="72"/>
      <c r="S150" s="72"/>
      <c r="T150" s="73"/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T150" s="18" t="s">
        <v>383</v>
      </c>
      <c r="AU150" s="18" t="s">
        <v>86</v>
      </c>
    </row>
    <row r="151" spans="1:65" s="14" customFormat="1" ht="11.25">
      <c r="B151" s="220"/>
      <c r="C151" s="221"/>
      <c r="D151" s="205" t="s">
        <v>384</v>
      </c>
      <c r="E151" s="222" t="s">
        <v>1</v>
      </c>
      <c r="F151" s="223" t="s">
        <v>4683</v>
      </c>
      <c r="G151" s="221"/>
      <c r="H151" s="224">
        <v>181.1</v>
      </c>
      <c r="I151" s="225"/>
      <c r="J151" s="221"/>
      <c r="K151" s="221"/>
      <c r="L151" s="226"/>
      <c r="M151" s="227"/>
      <c r="N151" s="228"/>
      <c r="O151" s="228"/>
      <c r="P151" s="228"/>
      <c r="Q151" s="228"/>
      <c r="R151" s="228"/>
      <c r="S151" s="228"/>
      <c r="T151" s="229"/>
      <c r="AT151" s="230" t="s">
        <v>384</v>
      </c>
      <c r="AU151" s="230" t="s">
        <v>86</v>
      </c>
      <c r="AV151" s="14" t="s">
        <v>86</v>
      </c>
      <c r="AW151" s="14" t="s">
        <v>32</v>
      </c>
      <c r="AX151" s="14" t="s">
        <v>84</v>
      </c>
      <c r="AY151" s="230" t="s">
        <v>375</v>
      </c>
    </row>
    <row r="152" spans="1:65" s="2" customFormat="1" ht="16.5" customHeight="1">
      <c r="A152" s="35"/>
      <c r="B152" s="36"/>
      <c r="C152" s="192" t="s">
        <v>412</v>
      </c>
      <c r="D152" s="192" t="s">
        <v>377</v>
      </c>
      <c r="E152" s="193" t="s">
        <v>719</v>
      </c>
      <c r="F152" s="194" t="s">
        <v>720</v>
      </c>
      <c r="G152" s="195" t="s">
        <v>671</v>
      </c>
      <c r="H152" s="196">
        <v>181.1</v>
      </c>
      <c r="I152" s="197"/>
      <c r="J152" s="198">
        <f>ROUND(I152*H152,2)</f>
        <v>0</v>
      </c>
      <c r="K152" s="194" t="s">
        <v>408</v>
      </c>
      <c r="L152" s="40"/>
      <c r="M152" s="199" t="s">
        <v>1</v>
      </c>
      <c r="N152" s="200" t="s">
        <v>42</v>
      </c>
      <c r="O152" s="72"/>
      <c r="P152" s="201">
        <f>O152*H152</f>
        <v>0</v>
      </c>
      <c r="Q152" s="201">
        <v>0</v>
      </c>
      <c r="R152" s="201">
        <f>Q152*H152</f>
        <v>0</v>
      </c>
      <c r="S152" s="201">
        <v>3.95E-2</v>
      </c>
      <c r="T152" s="202">
        <f>S152*H152</f>
        <v>7.1534499999999994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03" t="s">
        <v>374</v>
      </c>
      <c r="AT152" s="203" t="s">
        <v>377</v>
      </c>
      <c r="AU152" s="203" t="s">
        <v>86</v>
      </c>
      <c r="AY152" s="18" t="s">
        <v>375</v>
      </c>
      <c r="BE152" s="204">
        <f>IF(N152="základní",J152,0)</f>
        <v>0</v>
      </c>
      <c r="BF152" s="204">
        <f>IF(N152="snížená",J152,0)</f>
        <v>0</v>
      </c>
      <c r="BG152" s="204">
        <f>IF(N152="zákl. přenesená",J152,0)</f>
        <v>0</v>
      </c>
      <c r="BH152" s="204">
        <f>IF(N152="sníž. přenesená",J152,0)</f>
        <v>0</v>
      </c>
      <c r="BI152" s="204">
        <f>IF(N152="nulová",J152,0)</f>
        <v>0</v>
      </c>
      <c r="BJ152" s="18" t="s">
        <v>84</v>
      </c>
      <c r="BK152" s="204">
        <f>ROUND(I152*H152,2)</f>
        <v>0</v>
      </c>
      <c r="BL152" s="18" t="s">
        <v>374</v>
      </c>
      <c r="BM152" s="203" t="s">
        <v>4684</v>
      </c>
    </row>
    <row r="153" spans="1:65" s="2" customFormat="1" ht="11.25">
      <c r="A153" s="35"/>
      <c r="B153" s="36"/>
      <c r="C153" s="37"/>
      <c r="D153" s="205" t="s">
        <v>383</v>
      </c>
      <c r="E153" s="37"/>
      <c r="F153" s="206" t="s">
        <v>722</v>
      </c>
      <c r="G153" s="37"/>
      <c r="H153" s="37"/>
      <c r="I153" s="207"/>
      <c r="J153" s="37"/>
      <c r="K153" s="37"/>
      <c r="L153" s="40"/>
      <c r="M153" s="208"/>
      <c r="N153" s="209"/>
      <c r="O153" s="72"/>
      <c r="P153" s="72"/>
      <c r="Q153" s="72"/>
      <c r="R153" s="72"/>
      <c r="S153" s="72"/>
      <c r="T153" s="73"/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T153" s="18" t="s">
        <v>383</v>
      </c>
      <c r="AU153" s="18" t="s">
        <v>86</v>
      </c>
    </row>
    <row r="154" spans="1:65" s="14" customFormat="1" ht="22.5">
      <c r="B154" s="220"/>
      <c r="C154" s="221"/>
      <c r="D154" s="205" t="s">
        <v>384</v>
      </c>
      <c r="E154" s="222" t="s">
        <v>1</v>
      </c>
      <c r="F154" s="223" t="s">
        <v>4685</v>
      </c>
      <c r="G154" s="221"/>
      <c r="H154" s="224">
        <v>181.1</v>
      </c>
      <c r="I154" s="225"/>
      <c r="J154" s="221"/>
      <c r="K154" s="221"/>
      <c r="L154" s="226"/>
      <c r="M154" s="227"/>
      <c r="N154" s="228"/>
      <c r="O154" s="228"/>
      <c r="P154" s="228"/>
      <c r="Q154" s="228"/>
      <c r="R154" s="228"/>
      <c r="S154" s="228"/>
      <c r="T154" s="229"/>
      <c r="AT154" s="230" t="s">
        <v>384</v>
      </c>
      <c r="AU154" s="230" t="s">
        <v>86</v>
      </c>
      <c r="AV154" s="14" t="s">
        <v>86</v>
      </c>
      <c r="AW154" s="14" t="s">
        <v>32</v>
      </c>
      <c r="AX154" s="14" t="s">
        <v>84</v>
      </c>
      <c r="AY154" s="230" t="s">
        <v>375</v>
      </c>
    </row>
    <row r="155" spans="1:65" s="2" customFormat="1" ht="16.5" customHeight="1">
      <c r="A155" s="35"/>
      <c r="B155" s="36"/>
      <c r="C155" s="192" t="s">
        <v>416</v>
      </c>
      <c r="D155" s="192" t="s">
        <v>377</v>
      </c>
      <c r="E155" s="193" t="s">
        <v>725</v>
      </c>
      <c r="F155" s="194" t="s">
        <v>726</v>
      </c>
      <c r="G155" s="195" t="s">
        <v>615</v>
      </c>
      <c r="H155" s="196">
        <v>286.39</v>
      </c>
      <c r="I155" s="197"/>
      <c r="J155" s="198">
        <f>ROUND(I155*H155,2)</f>
        <v>0</v>
      </c>
      <c r="K155" s="194" t="s">
        <v>408</v>
      </c>
      <c r="L155" s="40"/>
      <c r="M155" s="199" t="s">
        <v>1</v>
      </c>
      <c r="N155" s="200" t="s">
        <v>42</v>
      </c>
      <c r="O155" s="72"/>
      <c r="P155" s="201">
        <f>O155*H155</f>
        <v>0</v>
      </c>
      <c r="Q155" s="201">
        <v>0</v>
      </c>
      <c r="R155" s="201">
        <f>Q155*H155</f>
        <v>0</v>
      </c>
      <c r="S155" s="201">
        <v>2.5</v>
      </c>
      <c r="T155" s="202">
        <f>S155*H155</f>
        <v>715.97499999999991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03" t="s">
        <v>374</v>
      </c>
      <c r="AT155" s="203" t="s">
        <v>377</v>
      </c>
      <c r="AU155" s="203" t="s">
        <v>86</v>
      </c>
      <c r="AY155" s="18" t="s">
        <v>375</v>
      </c>
      <c r="BE155" s="204">
        <f>IF(N155="základní",J155,0)</f>
        <v>0</v>
      </c>
      <c r="BF155" s="204">
        <f>IF(N155="snížená",J155,0)</f>
        <v>0</v>
      </c>
      <c r="BG155" s="204">
        <f>IF(N155="zákl. přenesená",J155,0)</f>
        <v>0</v>
      </c>
      <c r="BH155" s="204">
        <f>IF(N155="sníž. přenesená",J155,0)</f>
        <v>0</v>
      </c>
      <c r="BI155" s="204">
        <f>IF(N155="nulová",J155,0)</f>
        <v>0</v>
      </c>
      <c r="BJ155" s="18" t="s">
        <v>84</v>
      </c>
      <c r="BK155" s="204">
        <f>ROUND(I155*H155,2)</f>
        <v>0</v>
      </c>
      <c r="BL155" s="18" t="s">
        <v>374</v>
      </c>
      <c r="BM155" s="203" t="s">
        <v>4686</v>
      </c>
    </row>
    <row r="156" spans="1:65" s="2" customFormat="1" ht="11.25">
      <c r="A156" s="35"/>
      <c r="B156" s="36"/>
      <c r="C156" s="37"/>
      <c r="D156" s="205" t="s">
        <v>383</v>
      </c>
      <c r="E156" s="37"/>
      <c r="F156" s="206" t="s">
        <v>728</v>
      </c>
      <c r="G156" s="37"/>
      <c r="H156" s="37"/>
      <c r="I156" s="207"/>
      <c r="J156" s="37"/>
      <c r="K156" s="37"/>
      <c r="L156" s="40"/>
      <c r="M156" s="208"/>
      <c r="N156" s="209"/>
      <c r="O156" s="72"/>
      <c r="P156" s="72"/>
      <c r="Q156" s="72"/>
      <c r="R156" s="72"/>
      <c r="S156" s="72"/>
      <c r="T156" s="73"/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T156" s="18" t="s">
        <v>383</v>
      </c>
      <c r="AU156" s="18" t="s">
        <v>86</v>
      </c>
    </row>
    <row r="157" spans="1:65" s="14" customFormat="1" ht="11.25">
      <c r="B157" s="220"/>
      <c r="C157" s="221"/>
      <c r="D157" s="205" t="s">
        <v>384</v>
      </c>
      <c r="E157" s="222" t="s">
        <v>1</v>
      </c>
      <c r="F157" s="223" t="s">
        <v>4687</v>
      </c>
      <c r="G157" s="221"/>
      <c r="H157" s="224">
        <v>286.39</v>
      </c>
      <c r="I157" s="225"/>
      <c r="J157" s="221"/>
      <c r="K157" s="221"/>
      <c r="L157" s="226"/>
      <c r="M157" s="227"/>
      <c r="N157" s="228"/>
      <c r="O157" s="228"/>
      <c r="P157" s="228"/>
      <c r="Q157" s="228"/>
      <c r="R157" s="228"/>
      <c r="S157" s="228"/>
      <c r="T157" s="229"/>
      <c r="AT157" s="230" t="s">
        <v>384</v>
      </c>
      <c r="AU157" s="230" t="s">
        <v>86</v>
      </c>
      <c r="AV157" s="14" t="s">
        <v>86</v>
      </c>
      <c r="AW157" s="14" t="s">
        <v>32</v>
      </c>
      <c r="AX157" s="14" t="s">
        <v>84</v>
      </c>
      <c r="AY157" s="230" t="s">
        <v>375</v>
      </c>
    </row>
    <row r="158" spans="1:65" s="2" customFormat="1" ht="16.5" customHeight="1">
      <c r="A158" s="35"/>
      <c r="B158" s="36"/>
      <c r="C158" s="192" t="s">
        <v>421</v>
      </c>
      <c r="D158" s="192" t="s">
        <v>377</v>
      </c>
      <c r="E158" s="193" t="s">
        <v>730</v>
      </c>
      <c r="F158" s="194" t="s">
        <v>731</v>
      </c>
      <c r="G158" s="195" t="s">
        <v>671</v>
      </c>
      <c r="H158" s="196">
        <v>181.1</v>
      </c>
      <c r="I158" s="197"/>
      <c r="J158" s="198">
        <f>ROUND(I158*H158,2)</f>
        <v>0</v>
      </c>
      <c r="K158" s="194" t="s">
        <v>408</v>
      </c>
      <c r="L158" s="40"/>
      <c r="M158" s="199" t="s">
        <v>1</v>
      </c>
      <c r="N158" s="200" t="s">
        <v>42</v>
      </c>
      <c r="O158" s="72"/>
      <c r="P158" s="201">
        <f>O158*H158</f>
        <v>0</v>
      </c>
      <c r="Q158" s="201">
        <v>3.9079999999999997E-2</v>
      </c>
      <c r="R158" s="201">
        <f>Q158*H158</f>
        <v>7.0773879999999991</v>
      </c>
      <c r="S158" s="201">
        <v>0</v>
      </c>
      <c r="T158" s="202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03" t="s">
        <v>374</v>
      </c>
      <c r="AT158" s="203" t="s">
        <v>377</v>
      </c>
      <c r="AU158" s="203" t="s">
        <v>86</v>
      </c>
      <c r="AY158" s="18" t="s">
        <v>375</v>
      </c>
      <c r="BE158" s="204">
        <f>IF(N158="základní",J158,0)</f>
        <v>0</v>
      </c>
      <c r="BF158" s="204">
        <f>IF(N158="snížená",J158,0)</f>
        <v>0</v>
      </c>
      <c r="BG158" s="204">
        <f>IF(N158="zákl. přenesená",J158,0)</f>
        <v>0</v>
      </c>
      <c r="BH158" s="204">
        <f>IF(N158="sníž. přenesená",J158,0)</f>
        <v>0</v>
      </c>
      <c r="BI158" s="204">
        <f>IF(N158="nulová",J158,0)</f>
        <v>0</v>
      </c>
      <c r="BJ158" s="18" t="s">
        <v>84</v>
      </c>
      <c r="BK158" s="204">
        <f>ROUND(I158*H158,2)</f>
        <v>0</v>
      </c>
      <c r="BL158" s="18" t="s">
        <v>374</v>
      </c>
      <c r="BM158" s="203" t="s">
        <v>4688</v>
      </c>
    </row>
    <row r="159" spans="1:65" s="2" customFormat="1" ht="11.25">
      <c r="A159" s="35"/>
      <c r="B159" s="36"/>
      <c r="C159" s="37"/>
      <c r="D159" s="205" t="s">
        <v>383</v>
      </c>
      <c r="E159" s="37"/>
      <c r="F159" s="206" t="s">
        <v>733</v>
      </c>
      <c r="G159" s="37"/>
      <c r="H159" s="37"/>
      <c r="I159" s="207"/>
      <c r="J159" s="37"/>
      <c r="K159" s="37"/>
      <c r="L159" s="40"/>
      <c r="M159" s="208"/>
      <c r="N159" s="209"/>
      <c r="O159" s="72"/>
      <c r="P159" s="72"/>
      <c r="Q159" s="72"/>
      <c r="R159" s="72"/>
      <c r="S159" s="72"/>
      <c r="T159" s="73"/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T159" s="18" t="s">
        <v>383</v>
      </c>
      <c r="AU159" s="18" t="s">
        <v>86</v>
      </c>
    </row>
    <row r="160" spans="1:65" s="2" customFormat="1" ht="19.5">
      <c r="A160" s="35"/>
      <c r="B160" s="36"/>
      <c r="C160" s="37"/>
      <c r="D160" s="205" t="s">
        <v>410</v>
      </c>
      <c r="E160" s="37"/>
      <c r="F160" s="231" t="s">
        <v>644</v>
      </c>
      <c r="G160" s="37"/>
      <c r="H160" s="37"/>
      <c r="I160" s="207"/>
      <c r="J160" s="37"/>
      <c r="K160" s="37"/>
      <c r="L160" s="40"/>
      <c r="M160" s="208"/>
      <c r="N160" s="209"/>
      <c r="O160" s="72"/>
      <c r="P160" s="72"/>
      <c r="Q160" s="72"/>
      <c r="R160" s="72"/>
      <c r="S160" s="72"/>
      <c r="T160" s="73"/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T160" s="18" t="s">
        <v>410</v>
      </c>
      <c r="AU160" s="18" t="s">
        <v>86</v>
      </c>
    </row>
    <row r="161" spans="1:65" s="14" customFormat="1" ht="22.5">
      <c r="B161" s="220"/>
      <c r="C161" s="221"/>
      <c r="D161" s="205" t="s">
        <v>384</v>
      </c>
      <c r="E161" s="222" t="s">
        <v>1</v>
      </c>
      <c r="F161" s="223" t="s">
        <v>4685</v>
      </c>
      <c r="G161" s="221"/>
      <c r="H161" s="224">
        <v>181.1</v>
      </c>
      <c r="I161" s="225"/>
      <c r="J161" s="221"/>
      <c r="K161" s="221"/>
      <c r="L161" s="226"/>
      <c r="M161" s="227"/>
      <c r="N161" s="228"/>
      <c r="O161" s="228"/>
      <c r="P161" s="228"/>
      <c r="Q161" s="228"/>
      <c r="R161" s="228"/>
      <c r="S161" s="228"/>
      <c r="T161" s="229"/>
      <c r="AT161" s="230" t="s">
        <v>384</v>
      </c>
      <c r="AU161" s="230" t="s">
        <v>86</v>
      </c>
      <c r="AV161" s="14" t="s">
        <v>86</v>
      </c>
      <c r="AW161" s="14" t="s">
        <v>32</v>
      </c>
      <c r="AX161" s="14" t="s">
        <v>84</v>
      </c>
      <c r="AY161" s="230" t="s">
        <v>375</v>
      </c>
    </row>
    <row r="162" spans="1:65" s="2" customFormat="1" ht="16.5" customHeight="1">
      <c r="A162" s="35"/>
      <c r="B162" s="36"/>
      <c r="C162" s="192" t="s">
        <v>427</v>
      </c>
      <c r="D162" s="192" t="s">
        <v>377</v>
      </c>
      <c r="E162" s="193" t="s">
        <v>735</v>
      </c>
      <c r="F162" s="194" t="s">
        <v>736</v>
      </c>
      <c r="G162" s="195" t="s">
        <v>671</v>
      </c>
      <c r="H162" s="196">
        <v>181.1</v>
      </c>
      <c r="I162" s="197"/>
      <c r="J162" s="198">
        <f>ROUND(I162*H162,2)</f>
        <v>0</v>
      </c>
      <c r="K162" s="194" t="s">
        <v>408</v>
      </c>
      <c r="L162" s="40"/>
      <c r="M162" s="199" t="s">
        <v>1</v>
      </c>
      <c r="N162" s="200" t="s">
        <v>42</v>
      </c>
      <c r="O162" s="72"/>
      <c r="P162" s="201">
        <f>O162*H162</f>
        <v>0</v>
      </c>
      <c r="Q162" s="201">
        <v>0</v>
      </c>
      <c r="R162" s="201">
        <f>Q162*H162</f>
        <v>0</v>
      </c>
      <c r="S162" s="201">
        <v>0</v>
      </c>
      <c r="T162" s="202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03" t="s">
        <v>374</v>
      </c>
      <c r="AT162" s="203" t="s">
        <v>377</v>
      </c>
      <c r="AU162" s="203" t="s">
        <v>86</v>
      </c>
      <c r="AY162" s="18" t="s">
        <v>375</v>
      </c>
      <c r="BE162" s="204">
        <f>IF(N162="základní",J162,0)</f>
        <v>0</v>
      </c>
      <c r="BF162" s="204">
        <f>IF(N162="snížená",J162,0)</f>
        <v>0</v>
      </c>
      <c r="BG162" s="204">
        <f>IF(N162="zákl. přenesená",J162,0)</f>
        <v>0</v>
      </c>
      <c r="BH162" s="204">
        <f>IF(N162="sníž. přenesená",J162,0)</f>
        <v>0</v>
      </c>
      <c r="BI162" s="204">
        <f>IF(N162="nulová",J162,0)</f>
        <v>0</v>
      </c>
      <c r="BJ162" s="18" t="s">
        <v>84</v>
      </c>
      <c r="BK162" s="204">
        <f>ROUND(I162*H162,2)</f>
        <v>0</v>
      </c>
      <c r="BL162" s="18" t="s">
        <v>374</v>
      </c>
      <c r="BM162" s="203" t="s">
        <v>4689</v>
      </c>
    </row>
    <row r="163" spans="1:65" s="2" customFormat="1" ht="11.25">
      <c r="A163" s="35"/>
      <c r="B163" s="36"/>
      <c r="C163" s="37"/>
      <c r="D163" s="205" t="s">
        <v>383</v>
      </c>
      <c r="E163" s="37"/>
      <c r="F163" s="206" t="s">
        <v>738</v>
      </c>
      <c r="G163" s="37"/>
      <c r="H163" s="37"/>
      <c r="I163" s="207"/>
      <c r="J163" s="37"/>
      <c r="K163" s="37"/>
      <c r="L163" s="40"/>
      <c r="M163" s="208"/>
      <c r="N163" s="209"/>
      <c r="O163" s="72"/>
      <c r="P163" s="72"/>
      <c r="Q163" s="72"/>
      <c r="R163" s="72"/>
      <c r="S163" s="72"/>
      <c r="T163" s="73"/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T163" s="18" t="s">
        <v>383</v>
      </c>
      <c r="AU163" s="18" t="s">
        <v>86</v>
      </c>
    </row>
    <row r="164" spans="1:65" s="14" customFormat="1" ht="22.5">
      <c r="B164" s="220"/>
      <c r="C164" s="221"/>
      <c r="D164" s="205" t="s">
        <v>384</v>
      </c>
      <c r="E164" s="222" t="s">
        <v>1</v>
      </c>
      <c r="F164" s="223" t="s">
        <v>4685</v>
      </c>
      <c r="G164" s="221"/>
      <c r="H164" s="224">
        <v>181.1</v>
      </c>
      <c r="I164" s="225"/>
      <c r="J164" s="221"/>
      <c r="K164" s="221"/>
      <c r="L164" s="226"/>
      <c r="M164" s="227"/>
      <c r="N164" s="228"/>
      <c r="O164" s="228"/>
      <c r="P164" s="228"/>
      <c r="Q164" s="228"/>
      <c r="R164" s="228"/>
      <c r="S164" s="228"/>
      <c r="T164" s="229"/>
      <c r="AT164" s="230" t="s">
        <v>384</v>
      </c>
      <c r="AU164" s="230" t="s">
        <v>86</v>
      </c>
      <c r="AV164" s="14" t="s">
        <v>86</v>
      </c>
      <c r="AW164" s="14" t="s">
        <v>32</v>
      </c>
      <c r="AX164" s="14" t="s">
        <v>84</v>
      </c>
      <c r="AY164" s="230" t="s">
        <v>375</v>
      </c>
    </row>
    <row r="165" spans="1:65" s="2" customFormat="1" ht="21.75" customHeight="1">
      <c r="A165" s="35"/>
      <c r="B165" s="36"/>
      <c r="C165" s="192" t="s">
        <v>431</v>
      </c>
      <c r="D165" s="192" t="s">
        <v>377</v>
      </c>
      <c r="E165" s="193" t="s">
        <v>1616</v>
      </c>
      <c r="F165" s="194" t="s">
        <v>1617</v>
      </c>
      <c r="G165" s="195" t="s">
        <v>702</v>
      </c>
      <c r="H165" s="196">
        <v>134</v>
      </c>
      <c r="I165" s="197"/>
      <c r="J165" s="198">
        <f>ROUND(I165*H165,2)</f>
        <v>0</v>
      </c>
      <c r="K165" s="194" t="s">
        <v>408</v>
      </c>
      <c r="L165" s="40"/>
      <c r="M165" s="199" t="s">
        <v>1</v>
      </c>
      <c r="N165" s="200" t="s">
        <v>42</v>
      </c>
      <c r="O165" s="72"/>
      <c r="P165" s="201">
        <f>O165*H165</f>
        <v>0</v>
      </c>
      <c r="Q165" s="201">
        <v>5.1999999999999995E-4</v>
      </c>
      <c r="R165" s="201">
        <f>Q165*H165</f>
        <v>6.9679999999999992E-2</v>
      </c>
      <c r="S165" s="201">
        <v>0</v>
      </c>
      <c r="T165" s="202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03" t="s">
        <v>374</v>
      </c>
      <c r="AT165" s="203" t="s">
        <v>377</v>
      </c>
      <c r="AU165" s="203" t="s">
        <v>86</v>
      </c>
      <c r="AY165" s="18" t="s">
        <v>375</v>
      </c>
      <c r="BE165" s="204">
        <f>IF(N165="základní",J165,0)</f>
        <v>0</v>
      </c>
      <c r="BF165" s="204">
        <f>IF(N165="snížená",J165,0)</f>
        <v>0</v>
      </c>
      <c r="BG165" s="204">
        <f>IF(N165="zákl. přenesená",J165,0)</f>
        <v>0</v>
      </c>
      <c r="BH165" s="204">
        <f>IF(N165="sníž. přenesená",J165,0)</f>
        <v>0</v>
      </c>
      <c r="BI165" s="204">
        <f>IF(N165="nulová",J165,0)</f>
        <v>0</v>
      </c>
      <c r="BJ165" s="18" t="s">
        <v>84</v>
      </c>
      <c r="BK165" s="204">
        <f>ROUND(I165*H165,2)</f>
        <v>0</v>
      </c>
      <c r="BL165" s="18" t="s">
        <v>374</v>
      </c>
      <c r="BM165" s="203" t="s">
        <v>4690</v>
      </c>
    </row>
    <row r="166" spans="1:65" s="2" customFormat="1" ht="11.25">
      <c r="A166" s="35"/>
      <c r="B166" s="36"/>
      <c r="C166" s="37"/>
      <c r="D166" s="205" t="s">
        <v>383</v>
      </c>
      <c r="E166" s="37"/>
      <c r="F166" s="206" t="s">
        <v>1619</v>
      </c>
      <c r="G166" s="37"/>
      <c r="H166" s="37"/>
      <c r="I166" s="207"/>
      <c r="J166" s="37"/>
      <c r="K166" s="37"/>
      <c r="L166" s="40"/>
      <c r="M166" s="208"/>
      <c r="N166" s="209"/>
      <c r="O166" s="72"/>
      <c r="P166" s="72"/>
      <c r="Q166" s="72"/>
      <c r="R166" s="72"/>
      <c r="S166" s="72"/>
      <c r="T166" s="73"/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T166" s="18" t="s">
        <v>383</v>
      </c>
      <c r="AU166" s="18" t="s">
        <v>86</v>
      </c>
    </row>
    <row r="167" spans="1:65" s="14" customFormat="1" ht="11.25">
      <c r="B167" s="220"/>
      <c r="C167" s="221"/>
      <c r="D167" s="205" t="s">
        <v>384</v>
      </c>
      <c r="E167" s="222" t="s">
        <v>1</v>
      </c>
      <c r="F167" s="223" t="s">
        <v>4691</v>
      </c>
      <c r="G167" s="221"/>
      <c r="H167" s="224">
        <v>134</v>
      </c>
      <c r="I167" s="225"/>
      <c r="J167" s="221"/>
      <c r="K167" s="221"/>
      <c r="L167" s="226"/>
      <c r="M167" s="227"/>
      <c r="N167" s="228"/>
      <c r="O167" s="228"/>
      <c r="P167" s="228"/>
      <c r="Q167" s="228"/>
      <c r="R167" s="228"/>
      <c r="S167" s="228"/>
      <c r="T167" s="229"/>
      <c r="AT167" s="230" t="s">
        <v>384</v>
      </c>
      <c r="AU167" s="230" t="s">
        <v>86</v>
      </c>
      <c r="AV167" s="14" t="s">
        <v>86</v>
      </c>
      <c r="AW167" s="14" t="s">
        <v>32</v>
      </c>
      <c r="AX167" s="14" t="s">
        <v>84</v>
      </c>
      <c r="AY167" s="230" t="s">
        <v>375</v>
      </c>
    </row>
    <row r="168" spans="1:65" s="2" customFormat="1" ht="16.5" customHeight="1">
      <c r="A168" s="35"/>
      <c r="B168" s="36"/>
      <c r="C168" s="236" t="s">
        <v>190</v>
      </c>
      <c r="D168" s="236" t="s">
        <v>646</v>
      </c>
      <c r="E168" s="237" t="s">
        <v>1621</v>
      </c>
      <c r="F168" s="238" t="s">
        <v>1622</v>
      </c>
      <c r="G168" s="239" t="s">
        <v>649</v>
      </c>
      <c r="H168" s="240">
        <v>0.32800000000000001</v>
      </c>
      <c r="I168" s="241"/>
      <c r="J168" s="242">
        <f>ROUND(I168*H168,2)</f>
        <v>0</v>
      </c>
      <c r="K168" s="238" t="s">
        <v>408</v>
      </c>
      <c r="L168" s="243"/>
      <c r="M168" s="244" t="s">
        <v>1</v>
      </c>
      <c r="N168" s="245" t="s">
        <v>42</v>
      </c>
      <c r="O168" s="72"/>
      <c r="P168" s="201">
        <f>O168*H168</f>
        <v>0</v>
      </c>
      <c r="Q168" s="201">
        <v>1</v>
      </c>
      <c r="R168" s="201">
        <f>Q168*H168</f>
        <v>0.32800000000000001</v>
      </c>
      <c r="S168" s="201">
        <v>0</v>
      </c>
      <c r="T168" s="202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03" t="s">
        <v>427</v>
      </c>
      <c r="AT168" s="203" t="s">
        <v>646</v>
      </c>
      <c r="AU168" s="203" t="s">
        <v>86</v>
      </c>
      <c r="AY168" s="18" t="s">
        <v>375</v>
      </c>
      <c r="BE168" s="204">
        <f>IF(N168="základní",J168,0)</f>
        <v>0</v>
      </c>
      <c r="BF168" s="204">
        <f>IF(N168="snížená",J168,0)</f>
        <v>0</v>
      </c>
      <c r="BG168" s="204">
        <f>IF(N168="zákl. přenesená",J168,0)</f>
        <v>0</v>
      </c>
      <c r="BH168" s="204">
        <f>IF(N168="sníž. přenesená",J168,0)</f>
        <v>0</v>
      </c>
      <c r="BI168" s="204">
        <f>IF(N168="nulová",J168,0)</f>
        <v>0</v>
      </c>
      <c r="BJ168" s="18" t="s">
        <v>84</v>
      </c>
      <c r="BK168" s="204">
        <f>ROUND(I168*H168,2)</f>
        <v>0</v>
      </c>
      <c r="BL168" s="18" t="s">
        <v>374</v>
      </c>
      <c r="BM168" s="203" t="s">
        <v>4692</v>
      </c>
    </row>
    <row r="169" spans="1:65" s="2" customFormat="1" ht="11.25">
      <c r="A169" s="35"/>
      <c r="B169" s="36"/>
      <c r="C169" s="37"/>
      <c r="D169" s="205" t="s">
        <v>383</v>
      </c>
      <c r="E169" s="37"/>
      <c r="F169" s="206" t="s">
        <v>1622</v>
      </c>
      <c r="G169" s="37"/>
      <c r="H169" s="37"/>
      <c r="I169" s="207"/>
      <c r="J169" s="37"/>
      <c r="K169" s="37"/>
      <c r="L169" s="40"/>
      <c r="M169" s="208"/>
      <c r="N169" s="209"/>
      <c r="O169" s="72"/>
      <c r="P169" s="72"/>
      <c r="Q169" s="72"/>
      <c r="R169" s="72"/>
      <c r="S169" s="72"/>
      <c r="T169" s="73"/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T169" s="18" t="s">
        <v>383</v>
      </c>
      <c r="AU169" s="18" t="s">
        <v>86</v>
      </c>
    </row>
    <row r="170" spans="1:65" s="14" customFormat="1" ht="11.25">
      <c r="B170" s="220"/>
      <c r="C170" s="221"/>
      <c r="D170" s="205" t="s">
        <v>384</v>
      </c>
      <c r="E170" s="222" t="s">
        <v>1</v>
      </c>
      <c r="F170" s="223" t="s">
        <v>4693</v>
      </c>
      <c r="G170" s="221"/>
      <c r="H170" s="224">
        <v>0.32800000000000001</v>
      </c>
      <c r="I170" s="225"/>
      <c r="J170" s="221"/>
      <c r="K170" s="221"/>
      <c r="L170" s="226"/>
      <c r="M170" s="227"/>
      <c r="N170" s="228"/>
      <c r="O170" s="228"/>
      <c r="P170" s="228"/>
      <c r="Q170" s="228"/>
      <c r="R170" s="228"/>
      <c r="S170" s="228"/>
      <c r="T170" s="229"/>
      <c r="AT170" s="230" t="s">
        <v>384</v>
      </c>
      <c r="AU170" s="230" t="s">
        <v>86</v>
      </c>
      <c r="AV170" s="14" t="s">
        <v>86</v>
      </c>
      <c r="AW170" s="14" t="s">
        <v>32</v>
      </c>
      <c r="AX170" s="14" t="s">
        <v>84</v>
      </c>
      <c r="AY170" s="230" t="s">
        <v>375</v>
      </c>
    </row>
    <row r="171" spans="1:65" s="2" customFormat="1" ht="16.5" customHeight="1">
      <c r="A171" s="35"/>
      <c r="B171" s="36"/>
      <c r="C171" s="192" t="s">
        <v>438</v>
      </c>
      <c r="D171" s="192" t="s">
        <v>377</v>
      </c>
      <c r="E171" s="193" t="s">
        <v>3325</v>
      </c>
      <c r="F171" s="194" t="s">
        <v>4358</v>
      </c>
      <c r="G171" s="195" t="s">
        <v>775</v>
      </c>
      <c r="H171" s="196">
        <v>1</v>
      </c>
      <c r="I171" s="197"/>
      <c r="J171" s="198">
        <f>ROUND(I171*H171,2)</f>
        <v>0</v>
      </c>
      <c r="K171" s="194" t="s">
        <v>1</v>
      </c>
      <c r="L171" s="40"/>
      <c r="M171" s="199" t="s">
        <v>1</v>
      </c>
      <c r="N171" s="200" t="s">
        <v>42</v>
      </c>
      <c r="O171" s="72"/>
      <c r="P171" s="201">
        <f>O171*H171</f>
        <v>0</v>
      </c>
      <c r="Q171" s="201">
        <v>0</v>
      </c>
      <c r="R171" s="201">
        <f>Q171*H171</f>
        <v>0</v>
      </c>
      <c r="S171" s="201">
        <v>0</v>
      </c>
      <c r="T171" s="202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03" t="s">
        <v>374</v>
      </c>
      <c r="AT171" s="203" t="s">
        <v>377</v>
      </c>
      <c r="AU171" s="203" t="s">
        <v>86</v>
      </c>
      <c r="AY171" s="18" t="s">
        <v>375</v>
      </c>
      <c r="BE171" s="204">
        <f>IF(N171="základní",J171,0)</f>
        <v>0</v>
      </c>
      <c r="BF171" s="204">
        <f>IF(N171="snížená",J171,0)</f>
        <v>0</v>
      </c>
      <c r="BG171" s="204">
        <f>IF(N171="zákl. přenesená",J171,0)</f>
        <v>0</v>
      </c>
      <c r="BH171" s="204">
        <f>IF(N171="sníž. přenesená",J171,0)</f>
        <v>0</v>
      </c>
      <c r="BI171" s="204">
        <f>IF(N171="nulová",J171,0)</f>
        <v>0</v>
      </c>
      <c r="BJ171" s="18" t="s">
        <v>84</v>
      </c>
      <c r="BK171" s="204">
        <f>ROUND(I171*H171,2)</f>
        <v>0</v>
      </c>
      <c r="BL171" s="18" t="s">
        <v>374</v>
      </c>
      <c r="BM171" s="203" t="s">
        <v>4694</v>
      </c>
    </row>
    <row r="172" spans="1:65" s="2" customFormat="1" ht="11.25">
      <c r="A172" s="35"/>
      <c r="B172" s="36"/>
      <c r="C172" s="37"/>
      <c r="D172" s="205" t="s">
        <v>383</v>
      </c>
      <c r="E172" s="37"/>
      <c r="F172" s="206" t="s">
        <v>4358</v>
      </c>
      <c r="G172" s="37"/>
      <c r="H172" s="37"/>
      <c r="I172" s="207"/>
      <c r="J172" s="37"/>
      <c r="K172" s="37"/>
      <c r="L172" s="40"/>
      <c r="M172" s="208"/>
      <c r="N172" s="209"/>
      <c r="O172" s="72"/>
      <c r="P172" s="72"/>
      <c r="Q172" s="72"/>
      <c r="R172" s="72"/>
      <c r="S172" s="72"/>
      <c r="T172" s="73"/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T172" s="18" t="s">
        <v>383</v>
      </c>
      <c r="AU172" s="18" t="s">
        <v>86</v>
      </c>
    </row>
    <row r="173" spans="1:65" s="14" customFormat="1" ht="11.25">
      <c r="B173" s="220"/>
      <c r="C173" s="221"/>
      <c r="D173" s="205" t="s">
        <v>384</v>
      </c>
      <c r="E173" s="222" t="s">
        <v>1</v>
      </c>
      <c r="F173" s="223" t="s">
        <v>1262</v>
      </c>
      <c r="G173" s="221"/>
      <c r="H173" s="224">
        <v>1</v>
      </c>
      <c r="I173" s="225"/>
      <c r="J173" s="221"/>
      <c r="K173" s="221"/>
      <c r="L173" s="226"/>
      <c r="M173" s="227"/>
      <c r="N173" s="228"/>
      <c r="O173" s="228"/>
      <c r="P173" s="228"/>
      <c r="Q173" s="228"/>
      <c r="R173" s="228"/>
      <c r="S173" s="228"/>
      <c r="T173" s="229"/>
      <c r="AT173" s="230" t="s">
        <v>384</v>
      </c>
      <c r="AU173" s="230" t="s">
        <v>86</v>
      </c>
      <c r="AV173" s="14" t="s">
        <v>86</v>
      </c>
      <c r="AW173" s="14" t="s">
        <v>32</v>
      </c>
      <c r="AX173" s="14" t="s">
        <v>84</v>
      </c>
      <c r="AY173" s="230" t="s">
        <v>375</v>
      </c>
    </row>
    <row r="174" spans="1:65" s="12" customFormat="1" ht="22.9" customHeight="1">
      <c r="B174" s="176"/>
      <c r="C174" s="177"/>
      <c r="D174" s="178" t="s">
        <v>76</v>
      </c>
      <c r="E174" s="190" t="s">
        <v>777</v>
      </c>
      <c r="F174" s="190" t="s">
        <v>778</v>
      </c>
      <c r="G174" s="177"/>
      <c r="H174" s="177"/>
      <c r="I174" s="180"/>
      <c r="J174" s="191">
        <f>BK174</f>
        <v>0</v>
      </c>
      <c r="K174" s="177"/>
      <c r="L174" s="182"/>
      <c r="M174" s="183"/>
      <c r="N174" s="184"/>
      <c r="O174" s="184"/>
      <c r="P174" s="185">
        <f>SUM(P175:P193)</f>
        <v>0</v>
      </c>
      <c r="Q174" s="184"/>
      <c r="R174" s="185">
        <f>SUM(R175:R193)</f>
        <v>0</v>
      </c>
      <c r="S174" s="184"/>
      <c r="T174" s="186">
        <f>SUM(T175:T193)</f>
        <v>0</v>
      </c>
      <c r="AR174" s="187" t="s">
        <v>84</v>
      </c>
      <c r="AT174" s="188" t="s">
        <v>76</v>
      </c>
      <c r="AU174" s="188" t="s">
        <v>84</v>
      </c>
      <c r="AY174" s="187" t="s">
        <v>375</v>
      </c>
      <c r="BK174" s="189">
        <f>SUM(BK175:BK193)</f>
        <v>0</v>
      </c>
    </row>
    <row r="175" spans="1:65" s="2" customFormat="1" ht="24.2" customHeight="1">
      <c r="A175" s="35"/>
      <c r="B175" s="36"/>
      <c r="C175" s="192" t="s">
        <v>213</v>
      </c>
      <c r="D175" s="192" t="s">
        <v>377</v>
      </c>
      <c r="E175" s="193" t="s">
        <v>779</v>
      </c>
      <c r="F175" s="194" t="s">
        <v>780</v>
      </c>
      <c r="G175" s="195" t="s">
        <v>649</v>
      </c>
      <c r="H175" s="196">
        <v>563.57799999999997</v>
      </c>
      <c r="I175" s="197"/>
      <c r="J175" s="198">
        <f>ROUND(I175*H175,2)</f>
        <v>0</v>
      </c>
      <c r="K175" s="194" t="s">
        <v>1</v>
      </c>
      <c r="L175" s="40"/>
      <c r="M175" s="199" t="s">
        <v>1</v>
      </c>
      <c r="N175" s="200" t="s">
        <v>42</v>
      </c>
      <c r="O175" s="72"/>
      <c r="P175" s="201">
        <f>O175*H175</f>
        <v>0</v>
      </c>
      <c r="Q175" s="201">
        <v>0</v>
      </c>
      <c r="R175" s="201">
        <f>Q175*H175</f>
        <v>0</v>
      </c>
      <c r="S175" s="201">
        <v>0</v>
      </c>
      <c r="T175" s="202">
        <f>S175*H175</f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03" t="s">
        <v>374</v>
      </c>
      <c r="AT175" s="203" t="s">
        <v>377</v>
      </c>
      <c r="AU175" s="203" t="s">
        <v>86</v>
      </c>
      <c r="AY175" s="18" t="s">
        <v>375</v>
      </c>
      <c r="BE175" s="204">
        <f>IF(N175="základní",J175,0)</f>
        <v>0</v>
      </c>
      <c r="BF175" s="204">
        <f>IF(N175="snížená",J175,0)</f>
        <v>0</v>
      </c>
      <c r="BG175" s="204">
        <f>IF(N175="zákl. přenesená",J175,0)</f>
        <v>0</v>
      </c>
      <c r="BH175" s="204">
        <f>IF(N175="sníž. přenesená",J175,0)</f>
        <v>0</v>
      </c>
      <c r="BI175" s="204">
        <f>IF(N175="nulová",J175,0)</f>
        <v>0</v>
      </c>
      <c r="BJ175" s="18" t="s">
        <v>84</v>
      </c>
      <c r="BK175" s="204">
        <f>ROUND(I175*H175,2)</f>
        <v>0</v>
      </c>
      <c r="BL175" s="18" t="s">
        <v>374</v>
      </c>
      <c r="BM175" s="203" t="s">
        <v>4695</v>
      </c>
    </row>
    <row r="176" spans="1:65" s="2" customFormat="1" ht="19.5">
      <c r="A176" s="35"/>
      <c r="B176" s="36"/>
      <c r="C176" s="37"/>
      <c r="D176" s="205" t="s">
        <v>383</v>
      </c>
      <c r="E176" s="37"/>
      <c r="F176" s="206" t="s">
        <v>780</v>
      </c>
      <c r="G176" s="37"/>
      <c r="H176" s="37"/>
      <c r="I176" s="207"/>
      <c r="J176" s="37"/>
      <c r="K176" s="37"/>
      <c r="L176" s="40"/>
      <c r="M176" s="208"/>
      <c r="N176" s="209"/>
      <c r="O176" s="72"/>
      <c r="P176" s="72"/>
      <c r="Q176" s="72"/>
      <c r="R176" s="72"/>
      <c r="S176" s="72"/>
      <c r="T176" s="73"/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T176" s="18" t="s">
        <v>383</v>
      </c>
      <c r="AU176" s="18" t="s">
        <v>86</v>
      </c>
    </row>
    <row r="177" spans="1:65" s="13" customFormat="1" ht="11.25">
      <c r="B177" s="210"/>
      <c r="C177" s="211"/>
      <c r="D177" s="205" t="s">
        <v>384</v>
      </c>
      <c r="E177" s="212" t="s">
        <v>1</v>
      </c>
      <c r="F177" s="213" t="s">
        <v>782</v>
      </c>
      <c r="G177" s="211"/>
      <c r="H177" s="212" t="s">
        <v>1</v>
      </c>
      <c r="I177" s="214"/>
      <c r="J177" s="211"/>
      <c r="K177" s="211"/>
      <c r="L177" s="215"/>
      <c r="M177" s="216"/>
      <c r="N177" s="217"/>
      <c r="O177" s="217"/>
      <c r="P177" s="217"/>
      <c r="Q177" s="217"/>
      <c r="R177" s="217"/>
      <c r="S177" s="217"/>
      <c r="T177" s="218"/>
      <c r="AT177" s="219" t="s">
        <v>384</v>
      </c>
      <c r="AU177" s="219" t="s">
        <v>86</v>
      </c>
      <c r="AV177" s="13" t="s">
        <v>84</v>
      </c>
      <c r="AW177" s="13" t="s">
        <v>32</v>
      </c>
      <c r="AX177" s="13" t="s">
        <v>77</v>
      </c>
      <c r="AY177" s="219" t="s">
        <v>375</v>
      </c>
    </row>
    <row r="178" spans="1:65" s="14" customFormat="1" ht="11.25">
      <c r="B178" s="220"/>
      <c r="C178" s="221"/>
      <c r="D178" s="205" t="s">
        <v>384</v>
      </c>
      <c r="E178" s="222" t="s">
        <v>1</v>
      </c>
      <c r="F178" s="223" t="s">
        <v>4696</v>
      </c>
      <c r="G178" s="221"/>
      <c r="H178" s="224">
        <v>556.42499999999995</v>
      </c>
      <c r="I178" s="225"/>
      <c r="J178" s="221"/>
      <c r="K178" s="221"/>
      <c r="L178" s="226"/>
      <c r="M178" s="227"/>
      <c r="N178" s="228"/>
      <c r="O178" s="228"/>
      <c r="P178" s="228"/>
      <c r="Q178" s="228"/>
      <c r="R178" s="228"/>
      <c r="S178" s="228"/>
      <c r="T178" s="229"/>
      <c r="AT178" s="230" t="s">
        <v>384</v>
      </c>
      <c r="AU178" s="230" t="s">
        <v>86</v>
      </c>
      <c r="AV178" s="14" t="s">
        <v>86</v>
      </c>
      <c r="AW178" s="14" t="s">
        <v>32</v>
      </c>
      <c r="AX178" s="14" t="s">
        <v>77</v>
      </c>
      <c r="AY178" s="230" t="s">
        <v>375</v>
      </c>
    </row>
    <row r="179" spans="1:65" s="14" customFormat="1" ht="11.25">
      <c r="B179" s="220"/>
      <c r="C179" s="221"/>
      <c r="D179" s="205" t="s">
        <v>384</v>
      </c>
      <c r="E179" s="222" t="s">
        <v>1</v>
      </c>
      <c r="F179" s="223" t="s">
        <v>4697</v>
      </c>
      <c r="G179" s="221"/>
      <c r="H179" s="224">
        <v>7.1529999999999996</v>
      </c>
      <c r="I179" s="225"/>
      <c r="J179" s="221"/>
      <c r="K179" s="221"/>
      <c r="L179" s="226"/>
      <c r="M179" s="227"/>
      <c r="N179" s="228"/>
      <c r="O179" s="228"/>
      <c r="P179" s="228"/>
      <c r="Q179" s="228"/>
      <c r="R179" s="228"/>
      <c r="S179" s="228"/>
      <c r="T179" s="229"/>
      <c r="AT179" s="230" t="s">
        <v>384</v>
      </c>
      <c r="AU179" s="230" t="s">
        <v>86</v>
      </c>
      <c r="AV179" s="14" t="s">
        <v>86</v>
      </c>
      <c r="AW179" s="14" t="s">
        <v>32</v>
      </c>
      <c r="AX179" s="14" t="s">
        <v>77</v>
      </c>
      <c r="AY179" s="230" t="s">
        <v>375</v>
      </c>
    </row>
    <row r="180" spans="1:65" s="15" customFormat="1" ht="11.25">
      <c r="B180" s="246"/>
      <c r="C180" s="247"/>
      <c r="D180" s="205" t="s">
        <v>384</v>
      </c>
      <c r="E180" s="248" t="s">
        <v>1</v>
      </c>
      <c r="F180" s="249" t="s">
        <v>746</v>
      </c>
      <c r="G180" s="247"/>
      <c r="H180" s="250">
        <v>563.57799999999997</v>
      </c>
      <c r="I180" s="251"/>
      <c r="J180" s="247"/>
      <c r="K180" s="247"/>
      <c r="L180" s="252"/>
      <c r="M180" s="253"/>
      <c r="N180" s="254"/>
      <c r="O180" s="254"/>
      <c r="P180" s="254"/>
      <c r="Q180" s="254"/>
      <c r="R180" s="254"/>
      <c r="S180" s="254"/>
      <c r="T180" s="255"/>
      <c r="AT180" s="256" t="s">
        <v>384</v>
      </c>
      <c r="AU180" s="256" t="s">
        <v>86</v>
      </c>
      <c r="AV180" s="15" t="s">
        <v>374</v>
      </c>
      <c r="AW180" s="15" t="s">
        <v>32</v>
      </c>
      <c r="AX180" s="15" t="s">
        <v>84</v>
      </c>
      <c r="AY180" s="256" t="s">
        <v>375</v>
      </c>
    </row>
    <row r="181" spans="1:65" s="2" customFormat="1" ht="16.5" customHeight="1">
      <c r="A181" s="35"/>
      <c r="B181" s="36"/>
      <c r="C181" s="192" t="s">
        <v>447</v>
      </c>
      <c r="D181" s="192" t="s">
        <v>377</v>
      </c>
      <c r="E181" s="193" t="s">
        <v>786</v>
      </c>
      <c r="F181" s="194" t="s">
        <v>787</v>
      </c>
      <c r="G181" s="195" t="s">
        <v>649</v>
      </c>
      <c r="H181" s="196">
        <v>723.12800000000004</v>
      </c>
      <c r="I181" s="197"/>
      <c r="J181" s="198">
        <f>ROUND(I181*H181,2)</f>
        <v>0</v>
      </c>
      <c r="K181" s="194" t="s">
        <v>408</v>
      </c>
      <c r="L181" s="40"/>
      <c r="M181" s="199" t="s">
        <v>1</v>
      </c>
      <c r="N181" s="200" t="s">
        <v>42</v>
      </c>
      <c r="O181" s="72"/>
      <c r="P181" s="201">
        <f>O181*H181</f>
        <v>0</v>
      </c>
      <c r="Q181" s="201">
        <v>0</v>
      </c>
      <c r="R181" s="201">
        <f>Q181*H181</f>
        <v>0</v>
      </c>
      <c r="S181" s="201">
        <v>0</v>
      </c>
      <c r="T181" s="202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03" t="s">
        <v>374</v>
      </c>
      <c r="AT181" s="203" t="s">
        <v>377</v>
      </c>
      <c r="AU181" s="203" t="s">
        <v>86</v>
      </c>
      <c r="AY181" s="18" t="s">
        <v>375</v>
      </c>
      <c r="BE181" s="204">
        <f>IF(N181="základní",J181,0)</f>
        <v>0</v>
      </c>
      <c r="BF181" s="204">
        <f>IF(N181="snížená",J181,0)</f>
        <v>0</v>
      </c>
      <c r="BG181" s="204">
        <f>IF(N181="zákl. přenesená",J181,0)</f>
        <v>0</v>
      </c>
      <c r="BH181" s="204">
        <f>IF(N181="sníž. přenesená",J181,0)</f>
        <v>0</v>
      </c>
      <c r="BI181" s="204">
        <f>IF(N181="nulová",J181,0)</f>
        <v>0</v>
      </c>
      <c r="BJ181" s="18" t="s">
        <v>84</v>
      </c>
      <c r="BK181" s="204">
        <f>ROUND(I181*H181,2)</f>
        <v>0</v>
      </c>
      <c r="BL181" s="18" t="s">
        <v>374</v>
      </c>
      <c r="BM181" s="203" t="s">
        <v>4698</v>
      </c>
    </row>
    <row r="182" spans="1:65" s="2" customFormat="1" ht="19.5">
      <c r="A182" s="35"/>
      <c r="B182" s="36"/>
      <c r="C182" s="37"/>
      <c r="D182" s="205" t="s">
        <v>383</v>
      </c>
      <c r="E182" s="37"/>
      <c r="F182" s="206" t="s">
        <v>789</v>
      </c>
      <c r="G182" s="37"/>
      <c r="H182" s="37"/>
      <c r="I182" s="207"/>
      <c r="J182" s="37"/>
      <c r="K182" s="37"/>
      <c r="L182" s="40"/>
      <c r="M182" s="208"/>
      <c r="N182" s="209"/>
      <c r="O182" s="72"/>
      <c r="P182" s="72"/>
      <c r="Q182" s="72"/>
      <c r="R182" s="72"/>
      <c r="S182" s="72"/>
      <c r="T182" s="73"/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T182" s="18" t="s">
        <v>383</v>
      </c>
      <c r="AU182" s="18" t="s">
        <v>86</v>
      </c>
    </row>
    <row r="183" spans="1:65" s="14" customFormat="1" ht="11.25">
      <c r="B183" s="220"/>
      <c r="C183" s="221"/>
      <c r="D183" s="205" t="s">
        <v>384</v>
      </c>
      <c r="E183" s="222" t="s">
        <v>1</v>
      </c>
      <c r="F183" s="223" t="s">
        <v>4699</v>
      </c>
      <c r="G183" s="221"/>
      <c r="H183" s="224">
        <v>723.12800000000004</v>
      </c>
      <c r="I183" s="225"/>
      <c r="J183" s="221"/>
      <c r="K183" s="221"/>
      <c r="L183" s="226"/>
      <c r="M183" s="227"/>
      <c r="N183" s="228"/>
      <c r="O183" s="228"/>
      <c r="P183" s="228"/>
      <c r="Q183" s="228"/>
      <c r="R183" s="228"/>
      <c r="S183" s="228"/>
      <c r="T183" s="229"/>
      <c r="AT183" s="230" t="s">
        <v>384</v>
      </c>
      <c r="AU183" s="230" t="s">
        <v>86</v>
      </c>
      <c r="AV183" s="14" t="s">
        <v>86</v>
      </c>
      <c r="AW183" s="14" t="s">
        <v>32</v>
      </c>
      <c r="AX183" s="14" t="s">
        <v>84</v>
      </c>
      <c r="AY183" s="230" t="s">
        <v>375</v>
      </c>
    </row>
    <row r="184" spans="1:65" s="2" customFormat="1" ht="16.5" customHeight="1">
      <c r="A184" s="35"/>
      <c r="B184" s="36"/>
      <c r="C184" s="192" t="s">
        <v>452</v>
      </c>
      <c r="D184" s="192" t="s">
        <v>377</v>
      </c>
      <c r="E184" s="193" t="s">
        <v>791</v>
      </c>
      <c r="F184" s="194" t="s">
        <v>792</v>
      </c>
      <c r="G184" s="195" t="s">
        <v>649</v>
      </c>
      <c r="H184" s="196">
        <v>1431.95</v>
      </c>
      <c r="I184" s="197"/>
      <c r="J184" s="198">
        <f>ROUND(I184*H184,2)</f>
        <v>0</v>
      </c>
      <c r="K184" s="194" t="s">
        <v>408</v>
      </c>
      <c r="L184" s="40"/>
      <c r="M184" s="199" t="s">
        <v>1</v>
      </c>
      <c r="N184" s="200" t="s">
        <v>42</v>
      </c>
      <c r="O184" s="72"/>
      <c r="P184" s="201">
        <f>O184*H184</f>
        <v>0</v>
      </c>
      <c r="Q184" s="201">
        <v>0</v>
      </c>
      <c r="R184" s="201">
        <f>Q184*H184</f>
        <v>0</v>
      </c>
      <c r="S184" s="201">
        <v>0</v>
      </c>
      <c r="T184" s="202">
        <f>S184*H184</f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203" t="s">
        <v>374</v>
      </c>
      <c r="AT184" s="203" t="s">
        <v>377</v>
      </c>
      <c r="AU184" s="203" t="s">
        <v>86</v>
      </c>
      <c r="AY184" s="18" t="s">
        <v>375</v>
      </c>
      <c r="BE184" s="204">
        <f>IF(N184="základní",J184,0)</f>
        <v>0</v>
      </c>
      <c r="BF184" s="204">
        <f>IF(N184="snížená",J184,0)</f>
        <v>0</v>
      </c>
      <c r="BG184" s="204">
        <f>IF(N184="zákl. přenesená",J184,0)</f>
        <v>0</v>
      </c>
      <c r="BH184" s="204">
        <f>IF(N184="sníž. přenesená",J184,0)</f>
        <v>0</v>
      </c>
      <c r="BI184" s="204">
        <f>IF(N184="nulová",J184,0)</f>
        <v>0</v>
      </c>
      <c r="BJ184" s="18" t="s">
        <v>84</v>
      </c>
      <c r="BK184" s="204">
        <f>ROUND(I184*H184,2)</f>
        <v>0</v>
      </c>
      <c r="BL184" s="18" t="s">
        <v>374</v>
      </c>
      <c r="BM184" s="203" t="s">
        <v>4700</v>
      </c>
    </row>
    <row r="185" spans="1:65" s="2" customFormat="1" ht="19.5">
      <c r="A185" s="35"/>
      <c r="B185" s="36"/>
      <c r="C185" s="37"/>
      <c r="D185" s="205" t="s">
        <v>383</v>
      </c>
      <c r="E185" s="37"/>
      <c r="F185" s="206" t="s">
        <v>794</v>
      </c>
      <c r="G185" s="37"/>
      <c r="H185" s="37"/>
      <c r="I185" s="207"/>
      <c r="J185" s="37"/>
      <c r="K185" s="37"/>
      <c r="L185" s="40"/>
      <c r="M185" s="208"/>
      <c r="N185" s="209"/>
      <c r="O185" s="72"/>
      <c r="P185" s="72"/>
      <c r="Q185" s="72"/>
      <c r="R185" s="72"/>
      <c r="S185" s="72"/>
      <c r="T185" s="73"/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T185" s="18" t="s">
        <v>383</v>
      </c>
      <c r="AU185" s="18" t="s">
        <v>86</v>
      </c>
    </row>
    <row r="186" spans="1:65" s="14" customFormat="1" ht="11.25">
      <c r="B186" s="220"/>
      <c r="C186" s="221"/>
      <c r="D186" s="205" t="s">
        <v>384</v>
      </c>
      <c r="E186" s="222" t="s">
        <v>1</v>
      </c>
      <c r="F186" s="223" t="s">
        <v>4701</v>
      </c>
      <c r="G186" s="221"/>
      <c r="H186" s="224">
        <v>1431.95</v>
      </c>
      <c r="I186" s="225"/>
      <c r="J186" s="221"/>
      <c r="K186" s="221"/>
      <c r="L186" s="226"/>
      <c r="M186" s="227"/>
      <c r="N186" s="228"/>
      <c r="O186" s="228"/>
      <c r="P186" s="228"/>
      <c r="Q186" s="228"/>
      <c r="R186" s="228"/>
      <c r="S186" s="228"/>
      <c r="T186" s="229"/>
      <c r="AT186" s="230" t="s">
        <v>384</v>
      </c>
      <c r="AU186" s="230" t="s">
        <v>86</v>
      </c>
      <c r="AV186" s="14" t="s">
        <v>86</v>
      </c>
      <c r="AW186" s="14" t="s">
        <v>32</v>
      </c>
      <c r="AX186" s="14" t="s">
        <v>84</v>
      </c>
      <c r="AY186" s="230" t="s">
        <v>375</v>
      </c>
    </row>
    <row r="187" spans="1:65" s="2" customFormat="1" ht="16.5" customHeight="1">
      <c r="A187" s="35"/>
      <c r="B187" s="36"/>
      <c r="C187" s="192" t="s">
        <v>8</v>
      </c>
      <c r="D187" s="192" t="s">
        <v>377</v>
      </c>
      <c r="E187" s="193" t="s">
        <v>796</v>
      </c>
      <c r="F187" s="194" t="s">
        <v>797</v>
      </c>
      <c r="G187" s="195" t="s">
        <v>649</v>
      </c>
      <c r="H187" s="196">
        <v>319.10000000000002</v>
      </c>
      <c r="I187" s="197"/>
      <c r="J187" s="198">
        <f>ROUND(I187*H187,2)</f>
        <v>0</v>
      </c>
      <c r="K187" s="194" t="s">
        <v>408</v>
      </c>
      <c r="L187" s="40"/>
      <c r="M187" s="199" t="s">
        <v>1</v>
      </c>
      <c r="N187" s="200" t="s">
        <v>42</v>
      </c>
      <c r="O187" s="72"/>
      <c r="P187" s="201">
        <f>O187*H187</f>
        <v>0</v>
      </c>
      <c r="Q187" s="201">
        <v>0</v>
      </c>
      <c r="R187" s="201">
        <f>Q187*H187</f>
        <v>0</v>
      </c>
      <c r="S187" s="201">
        <v>0</v>
      </c>
      <c r="T187" s="202">
        <f>S187*H187</f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203" t="s">
        <v>374</v>
      </c>
      <c r="AT187" s="203" t="s">
        <v>377</v>
      </c>
      <c r="AU187" s="203" t="s">
        <v>86</v>
      </c>
      <c r="AY187" s="18" t="s">
        <v>375</v>
      </c>
      <c r="BE187" s="204">
        <f>IF(N187="základní",J187,0)</f>
        <v>0</v>
      </c>
      <c r="BF187" s="204">
        <f>IF(N187="snížená",J187,0)</f>
        <v>0</v>
      </c>
      <c r="BG187" s="204">
        <f>IF(N187="zákl. přenesená",J187,0)</f>
        <v>0</v>
      </c>
      <c r="BH187" s="204">
        <f>IF(N187="sníž. přenesená",J187,0)</f>
        <v>0</v>
      </c>
      <c r="BI187" s="204">
        <f>IF(N187="nulová",J187,0)</f>
        <v>0</v>
      </c>
      <c r="BJ187" s="18" t="s">
        <v>84</v>
      </c>
      <c r="BK187" s="204">
        <f>ROUND(I187*H187,2)</f>
        <v>0</v>
      </c>
      <c r="BL187" s="18" t="s">
        <v>374</v>
      </c>
      <c r="BM187" s="203" t="s">
        <v>4702</v>
      </c>
    </row>
    <row r="188" spans="1:65" s="2" customFormat="1" ht="11.25">
      <c r="A188" s="35"/>
      <c r="B188" s="36"/>
      <c r="C188" s="37"/>
      <c r="D188" s="205" t="s">
        <v>383</v>
      </c>
      <c r="E188" s="37"/>
      <c r="F188" s="206" t="s">
        <v>799</v>
      </c>
      <c r="G188" s="37"/>
      <c r="H188" s="37"/>
      <c r="I188" s="207"/>
      <c r="J188" s="37"/>
      <c r="K188" s="37"/>
      <c r="L188" s="40"/>
      <c r="M188" s="208"/>
      <c r="N188" s="209"/>
      <c r="O188" s="72"/>
      <c r="P188" s="72"/>
      <c r="Q188" s="72"/>
      <c r="R188" s="72"/>
      <c r="S188" s="72"/>
      <c r="T188" s="73"/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T188" s="18" t="s">
        <v>383</v>
      </c>
      <c r="AU188" s="18" t="s">
        <v>86</v>
      </c>
    </row>
    <row r="189" spans="1:65" s="13" customFormat="1" ht="11.25">
      <c r="B189" s="210"/>
      <c r="C189" s="211"/>
      <c r="D189" s="205" t="s">
        <v>384</v>
      </c>
      <c r="E189" s="212" t="s">
        <v>1</v>
      </c>
      <c r="F189" s="213" t="s">
        <v>800</v>
      </c>
      <c r="G189" s="211"/>
      <c r="H189" s="212" t="s">
        <v>1</v>
      </c>
      <c r="I189" s="214"/>
      <c r="J189" s="211"/>
      <c r="K189" s="211"/>
      <c r="L189" s="215"/>
      <c r="M189" s="216"/>
      <c r="N189" s="217"/>
      <c r="O189" s="217"/>
      <c r="P189" s="217"/>
      <c r="Q189" s="217"/>
      <c r="R189" s="217"/>
      <c r="S189" s="217"/>
      <c r="T189" s="218"/>
      <c r="AT189" s="219" t="s">
        <v>384</v>
      </c>
      <c r="AU189" s="219" t="s">
        <v>86</v>
      </c>
      <c r="AV189" s="13" t="s">
        <v>84</v>
      </c>
      <c r="AW189" s="13" t="s">
        <v>32</v>
      </c>
      <c r="AX189" s="13" t="s">
        <v>77</v>
      </c>
      <c r="AY189" s="219" t="s">
        <v>375</v>
      </c>
    </row>
    <row r="190" spans="1:65" s="14" customFormat="1" ht="11.25">
      <c r="B190" s="220"/>
      <c r="C190" s="221"/>
      <c r="D190" s="205" t="s">
        <v>384</v>
      </c>
      <c r="E190" s="222" t="s">
        <v>1</v>
      </c>
      <c r="F190" s="223" t="s">
        <v>4703</v>
      </c>
      <c r="G190" s="221"/>
      <c r="H190" s="224">
        <v>319.10000000000002</v>
      </c>
      <c r="I190" s="225"/>
      <c r="J190" s="221"/>
      <c r="K190" s="221"/>
      <c r="L190" s="226"/>
      <c r="M190" s="227"/>
      <c r="N190" s="228"/>
      <c r="O190" s="228"/>
      <c r="P190" s="228"/>
      <c r="Q190" s="228"/>
      <c r="R190" s="228"/>
      <c r="S190" s="228"/>
      <c r="T190" s="229"/>
      <c r="AT190" s="230" t="s">
        <v>384</v>
      </c>
      <c r="AU190" s="230" t="s">
        <v>86</v>
      </c>
      <c r="AV190" s="14" t="s">
        <v>86</v>
      </c>
      <c r="AW190" s="14" t="s">
        <v>32</v>
      </c>
      <c r="AX190" s="14" t="s">
        <v>84</v>
      </c>
      <c r="AY190" s="230" t="s">
        <v>375</v>
      </c>
    </row>
    <row r="191" spans="1:65" s="2" customFormat="1" ht="16.5" customHeight="1">
      <c r="A191" s="35"/>
      <c r="B191" s="36"/>
      <c r="C191" s="192" t="s">
        <v>462</v>
      </c>
      <c r="D191" s="192" t="s">
        <v>377</v>
      </c>
      <c r="E191" s="193" t="s">
        <v>802</v>
      </c>
      <c r="F191" s="194" t="s">
        <v>803</v>
      </c>
      <c r="G191" s="195" t="s">
        <v>649</v>
      </c>
      <c r="H191" s="196">
        <v>319</v>
      </c>
      <c r="I191" s="197"/>
      <c r="J191" s="198">
        <f>ROUND(I191*H191,2)</f>
        <v>0</v>
      </c>
      <c r="K191" s="194" t="s">
        <v>408</v>
      </c>
      <c r="L191" s="40"/>
      <c r="M191" s="199" t="s">
        <v>1</v>
      </c>
      <c r="N191" s="200" t="s">
        <v>42</v>
      </c>
      <c r="O191" s="72"/>
      <c r="P191" s="201">
        <f>O191*H191</f>
        <v>0</v>
      </c>
      <c r="Q191" s="201">
        <v>0</v>
      </c>
      <c r="R191" s="201">
        <f>Q191*H191</f>
        <v>0</v>
      </c>
      <c r="S191" s="201">
        <v>0</v>
      </c>
      <c r="T191" s="202">
        <f>S191*H191</f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203" t="s">
        <v>374</v>
      </c>
      <c r="AT191" s="203" t="s">
        <v>377</v>
      </c>
      <c r="AU191" s="203" t="s">
        <v>86</v>
      </c>
      <c r="AY191" s="18" t="s">
        <v>375</v>
      </c>
      <c r="BE191" s="204">
        <f>IF(N191="základní",J191,0)</f>
        <v>0</v>
      </c>
      <c r="BF191" s="204">
        <f>IF(N191="snížená",J191,0)</f>
        <v>0</v>
      </c>
      <c r="BG191" s="204">
        <f>IF(N191="zákl. přenesená",J191,0)</f>
        <v>0</v>
      </c>
      <c r="BH191" s="204">
        <f>IF(N191="sníž. přenesená",J191,0)</f>
        <v>0</v>
      </c>
      <c r="BI191" s="204">
        <f>IF(N191="nulová",J191,0)</f>
        <v>0</v>
      </c>
      <c r="BJ191" s="18" t="s">
        <v>84</v>
      </c>
      <c r="BK191" s="204">
        <f>ROUND(I191*H191,2)</f>
        <v>0</v>
      </c>
      <c r="BL191" s="18" t="s">
        <v>374</v>
      </c>
      <c r="BM191" s="203" t="s">
        <v>4704</v>
      </c>
    </row>
    <row r="192" spans="1:65" s="2" customFormat="1" ht="19.5">
      <c r="A192" s="35"/>
      <c r="B192" s="36"/>
      <c r="C192" s="37"/>
      <c r="D192" s="205" t="s">
        <v>383</v>
      </c>
      <c r="E192" s="37"/>
      <c r="F192" s="206" t="s">
        <v>805</v>
      </c>
      <c r="G192" s="37"/>
      <c r="H192" s="37"/>
      <c r="I192" s="207"/>
      <c r="J192" s="37"/>
      <c r="K192" s="37"/>
      <c r="L192" s="40"/>
      <c r="M192" s="208"/>
      <c r="N192" s="209"/>
      <c r="O192" s="72"/>
      <c r="P192" s="72"/>
      <c r="Q192" s="72"/>
      <c r="R192" s="72"/>
      <c r="S192" s="72"/>
      <c r="T192" s="73"/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T192" s="18" t="s">
        <v>383</v>
      </c>
      <c r="AU192" s="18" t="s">
        <v>86</v>
      </c>
    </row>
    <row r="193" spans="1:65" s="14" customFormat="1" ht="11.25">
      <c r="B193" s="220"/>
      <c r="C193" s="221"/>
      <c r="D193" s="205" t="s">
        <v>384</v>
      </c>
      <c r="E193" s="222" t="s">
        <v>1</v>
      </c>
      <c r="F193" s="223" t="s">
        <v>4705</v>
      </c>
      <c r="G193" s="221"/>
      <c r="H193" s="224">
        <v>319</v>
      </c>
      <c r="I193" s="225"/>
      <c r="J193" s="221"/>
      <c r="K193" s="221"/>
      <c r="L193" s="226"/>
      <c r="M193" s="227"/>
      <c r="N193" s="228"/>
      <c r="O193" s="228"/>
      <c r="P193" s="228"/>
      <c r="Q193" s="228"/>
      <c r="R193" s="228"/>
      <c r="S193" s="228"/>
      <c r="T193" s="229"/>
      <c r="AT193" s="230" t="s">
        <v>384</v>
      </c>
      <c r="AU193" s="230" t="s">
        <v>86</v>
      </c>
      <c r="AV193" s="14" t="s">
        <v>86</v>
      </c>
      <c r="AW193" s="14" t="s">
        <v>32</v>
      </c>
      <c r="AX193" s="14" t="s">
        <v>84</v>
      </c>
      <c r="AY193" s="230" t="s">
        <v>375</v>
      </c>
    </row>
    <row r="194" spans="1:65" s="12" customFormat="1" ht="22.9" customHeight="1">
      <c r="B194" s="176"/>
      <c r="C194" s="177"/>
      <c r="D194" s="178" t="s">
        <v>76</v>
      </c>
      <c r="E194" s="190" t="s">
        <v>807</v>
      </c>
      <c r="F194" s="190" t="s">
        <v>808</v>
      </c>
      <c r="G194" s="177"/>
      <c r="H194" s="177"/>
      <c r="I194" s="180"/>
      <c r="J194" s="191">
        <f>BK194</f>
        <v>0</v>
      </c>
      <c r="K194" s="177"/>
      <c r="L194" s="182"/>
      <c r="M194" s="183"/>
      <c r="N194" s="184"/>
      <c r="O194" s="184"/>
      <c r="P194" s="185">
        <f>SUM(P195:P196)</f>
        <v>0</v>
      </c>
      <c r="Q194" s="184"/>
      <c r="R194" s="185">
        <f>SUM(R195:R196)</f>
        <v>0</v>
      </c>
      <c r="S194" s="184"/>
      <c r="T194" s="186">
        <f>SUM(T195:T196)</f>
        <v>0</v>
      </c>
      <c r="AR194" s="187" t="s">
        <v>84</v>
      </c>
      <c r="AT194" s="188" t="s">
        <v>76</v>
      </c>
      <c r="AU194" s="188" t="s">
        <v>84</v>
      </c>
      <c r="AY194" s="187" t="s">
        <v>375</v>
      </c>
      <c r="BK194" s="189">
        <f>SUM(BK195:BK196)</f>
        <v>0</v>
      </c>
    </row>
    <row r="195" spans="1:65" s="2" customFormat="1" ht="16.5" customHeight="1">
      <c r="A195" s="35"/>
      <c r="B195" s="36"/>
      <c r="C195" s="192" t="s">
        <v>467</v>
      </c>
      <c r="D195" s="192" t="s">
        <v>377</v>
      </c>
      <c r="E195" s="193" t="s">
        <v>809</v>
      </c>
      <c r="F195" s="194" t="s">
        <v>810</v>
      </c>
      <c r="G195" s="195" t="s">
        <v>649</v>
      </c>
      <c r="H195" s="196">
        <v>469.66</v>
      </c>
      <c r="I195" s="197"/>
      <c r="J195" s="198">
        <f>ROUND(I195*H195,2)</f>
        <v>0</v>
      </c>
      <c r="K195" s="194" t="s">
        <v>408</v>
      </c>
      <c r="L195" s="40"/>
      <c r="M195" s="199" t="s">
        <v>1</v>
      </c>
      <c r="N195" s="200" t="s">
        <v>42</v>
      </c>
      <c r="O195" s="72"/>
      <c r="P195" s="201">
        <f>O195*H195</f>
        <v>0</v>
      </c>
      <c r="Q195" s="201">
        <v>0</v>
      </c>
      <c r="R195" s="201">
        <f>Q195*H195</f>
        <v>0</v>
      </c>
      <c r="S195" s="201">
        <v>0</v>
      </c>
      <c r="T195" s="202">
        <f>S195*H195</f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203" t="s">
        <v>374</v>
      </c>
      <c r="AT195" s="203" t="s">
        <v>377</v>
      </c>
      <c r="AU195" s="203" t="s">
        <v>86</v>
      </c>
      <c r="AY195" s="18" t="s">
        <v>375</v>
      </c>
      <c r="BE195" s="204">
        <f>IF(N195="základní",J195,0)</f>
        <v>0</v>
      </c>
      <c r="BF195" s="204">
        <f>IF(N195="snížená",J195,0)</f>
        <v>0</v>
      </c>
      <c r="BG195" s="204">
        <f>IF(N195="zákl. přenesená",J195,0)</f>
        <v>0</v>
      </c>
      <c r="BH195" s="204">
        <f>IF(N195="sníž. přenesená",J195,0)</f>
        <v>0</v>
      </c>
      <c r="BI195" s="204">
        <f>IF(N195="nulová",J195,0)</f>
        <v>0</v>
      </c>
      <c r="BJ195" s="18" t="s">
        <v>84</v>
      </c>
      <c r="BK195" s="204">
        <f>ROUND(I195*H195,2)</f>
        <v>0</v>
      </c>
      <c r="BL195" s="18" t="s">
        <v>374</v>
      </c>
      <c r="BM195" s="203" t="s">
        <v>4706</v>
      </c>
    </row>
    <row r="196" spans="1:65" s="2" customFormat="1" ht="11.25">
      <c r="A196" s="35"/>
      <c r="B196" s="36"/>
      <c r="C196" s="37"/>
      <c r="D196" s="205" t="s">
        <v>383</v>
      </c>
      <c r="E196" s="37"/>
      <c r="F196" s="206" t="s">
        <v>812</v>
      </c>
      <c r="G196" s="37"/>
      <c r="H196" s="37"/>
      <c r="I196" s="207"/>
      <c r="J196" s="37"/>
      <c r="K196" s="37"/>
      <c r="L196" s="40"/>
      <c r="M196" s="232"/>
      <c r="N196" s="233"/>
      <c r="O196" s="234"/>
      <c r="P196" s="234"/>
      <c r="Q196" s="234"/>
      <c r="R196" s="234"/>
      <c r="S196" s="234"/>
      <c r="T196" s="235"/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T196" s="18" t="s">
        <v>383</v>
      </c>
      <c r="AU196" s="18" t="s">
        <v>86</v>
      </c>
    </row>
    <row r="197" spans="1:65" s="2" customFormat="1" ht="6.95" customHeight="1">
      <c r="A197" s="35"/>
      <c r="B197" s="55"/>
      <c r="C197" s="56"/>
      <c r="D197" s="56"/>
      <c r="E197" s="56"/>
      <c r="F197" s="56"/>
      <c r="G197" s="56"/>
      <c r="H197" s="56"/>
      <c r="I197" s="56"/>
      <c r="J197" s="56"/>
      <c r="K197" s="56"/>
      <c r="L197" s="40"/>
      <c r="M197" s="35"/>
      <c r="O197" s="35"/>
      <c r="P197" s="35"/>
      <c r="Q197" s="35"/>
      <c r="R197" s="35"/>
      <c r="S197" s="35"/>
      <c r="T197" s="35"/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</row>
  </sheetData>
  <sheetProtection algorithmName="SHA-512" hashValue="h4K7iqcwOWs6VvEQTaOmdsFabN4wp0tdckTpgGU/QiHzATpuS2eKi2+z70kfGcGE1NllN5vwGObYiUwDfwzMVg==" saltValue="+X/x4DDZvmTi4Ud8M3hfBKjvQJeQCGXs24hbtI/s0WCDi2/8jbFHL2I4Iafn1qJvU9Z/aTqH02SiIn2PFGBg0g==" spinCount="100000" sheet="1" objects="1" scenarios="1" formatColumns="0" formatRows="0" autoFilter="0"/>
  <autoFilter ref="C129:K196"/>
  <mergeCells count="15">
    <mergeCell ref="E116:H116"/>
    <mergeCell ref="E120:H120"/>
    <mergeCell ref="E118:H118"/>
    <mergeCell ref="E122:H122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14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8" t="s">
        <v>227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86</v>
      </c>
    </row>
    <row r="4" spans="1:46" s="1" customFormat="1" ht="24.95" customHeight="1">
      <c r="B4" s="21"/>
      <c r="D4" s="118" t="s">
        <v>343</v>
      </c>
      <c r="L4" s="21"/>
      <c r="M4" s="119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20" t="s">
        <v>16</v>
      </c>
      <c r="L6" s="21"/>
    </row>
    <row r="7" spans="1:46" s="1" customFormat="1" ht="16.5" customHeight="1">
      <c r="B7" s="21"/>
      <c r="E7" s="317" t="str">
        <f>'Rekapitulace stavby'!K6</f>
        <v>VD Harcov, zajištění bezpečnosti za povodní</v>
      </c>
      <c r="F7" s="318"/>
      <c r="G7" s="318"/>
      <c r="H7" s="318"/>
      <c r="L7" s="21"/>
    </row>
    <row r="8" spans="1:46" ht="12.75">
      <c r="B8" s="21"/>
      <c r="D8" s="120" t="s">
        <v>344</v>
      </c>
      <c r="L8" s="21"/>
    </row>
    <row r="9" spans="1:46" s="1" customFormat="1" ht="16.5" customHeight="1">
      <c r="B9" s="21"/>
      <c r="E9" s="317" t="s">
        <v>4665</v>
      </c>
      <c r="F9" s="290"/>
      <c r="G9" s="290"/>
      <c r="H9" s="290"/>
      <c r="L9" s="21"/>
    </row>
    <row r="10" spans="1:46" s="1" customFormat="1" ht="12" customHeight="1">
      <c r="B10" s="21"/>
      <c r="D10" s="120" t="s">
        <v>346</v>
      </c>
      <c r="L10" s="21"/>
    </row>
    <row r="11" spans="1:46" s="2" customFormat="1" ht="16.5" customHeight="1">
      <c r="A11" s="35"/>
      <c r="B11" s="40"/>
      <c r="C11" s="35"/>
      <c r="D11" s="35"/>
      <c r="E11" s="327" t="s">
        <v>4707</v>
      </c>
      <c r="F11" s="319"/>
      <c r="G11" s="319"/>
      <c r="H11" s="319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>
      <c r="A12" s="35"/>
      <c r="B12" s="40"/>
      <c r="C12" s="35"/>
      <c r="D12" s="120" t="s">
        <v>828</v>
      </c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6.5" customHeight="1">
      <c r="A13" s="35"/>
      <c r="B13" s="40"/>
      <c r="C13" s="35"/>
      <c r="D13" s="35"/>
      <c r="E13" s="320" t="s">
        <v>4708</v>
      </c>
      <c r="F13" s="319"/>
      <c r="G13" s="319"/>
      <c r="H13" s="319"/>
      <c r="I13" s="35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1.25">
      <c r="A14" s="35"/>
      <c r="B14" s="40"/>
      <c r="C14" s="35"/>
      <c r="D14" s="35"/>
      <c r="E14" s="35"/>
      <c r="F14" s="35"/>
      <c r="G14" s="35"/>
      <c r="H14" s="35"/>
      <c r="I14" s="35"/>
      <c r="J14" s="35"/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customHeight="1">
      <c r="A15" s="35"/>
      <c r="B15" s="40"/>
      <c r="C15" s="35"/>
      <c r="D15" s="120" t="s">
        <v>18</v>
      </c>
      <c r="E15" s="35"/>
      <c r="F15" s="111" t="s">
        <v>1</v>
      </c>
      <c r="G15" s="35"/>
      <c r="H15" s="35"/>
      <c r="I15" s="120" t="s">
        <v>19</v>
      </c>
      <c r="J15" s="111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0" t="s">
        <v>20</v>
      </c>
      <c r="E16" s="35"/>
      <c r="F16" s="111" t="s">
        <v>21</v>
      </c>
      <c r="G16" s="35"/>
      <c r="H16" s="35"/>
      <c r="I16" s="120" t="s">
        <v>22</v>
      </c>
      <c r="J16" s="121" t="str">
        <f>'Rekapitulace stavby'!AN8</f>
        <v>7. 1. 2022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" customHeight="1">
      <c r="A17" s="35"/>
      <c r="B17" s="40"/>
      <c r="C17" s="35"/>
      <c r="D17" s="35"/>
      <c r="E17" s="35"/>
      <c r="F17" s="35"/>
      <c r="G17" s="35"/>
      <c r="H17" s="35"/>
      <c r="I17" s="35"/>
      <c r="J17" s="35"/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customHeight="1">
      <c r="A18" s="35"/>
      <c r="B18" s="40"/>
      <c r="C18" s="35"/>
      <c r="D18" s="120" t="s">
        <v>24</v>
      </c>
      <c r="E18" s="35"/>
      <c r="F18" s="35"/>
      <c r="G18" s="35"/>
      <c r="H18" s="35"/>
      <c r="I18" s="120" t="s">
        <v>25</v>
      </c>
      <c r="J18" s="111" t="s">
        <v>1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customHeight="1">
      <c r="A19" s="35"/>
      <c r="B19" s="40"/>
      <c r="C19" s="35"/>
      <c r="D19" s="35"/>
      <c r="E19" s="111" t="s">
        <v>26</v>
      </c>
      <c r="F19" s="35"/>
      <c r="G19" s="35"/>
      <c r="H19" s="35"/>
      <c r="I19" s="120" t="s">
        <v>27</v>
      </c>
      <c r="J19" s="111" t="s">
        <v>1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5" customHeight="1">
      <c r="A20" s="35"/>
      <c r="B20" s="40"/>
      <c r="C20" s="35"/>
      <c r="D20" s="35"/>
      <c r="E20" s="35"/>
      <c r="F20" s="35"/>
      <c r="G20" s="35"/>
      <c r="H20" s="35"/>
      <c r="I20" s="35"/>
      <c r="J20" s="35"/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customHeight="1">
      <c r="A21" s="35"/>
      <c r="B21" s="40"/>
      <c r="C21" s="35"/>
      <c r="D21" s="120" t="s">
        <v>28</v>
      </c>
      <c r="E21" s="35"/>
      <c r="F21" s="35"/>
      <c r="G21" s="35"/>
      <c r="H21" s="35"/>
      <c r="I21" s="120" t="s">
        <v>25</v>
      </c>
      <c r="J21" s="31" t="str">
        <f>'Rekapitulace stavby'!AN13</f>
        <v>Vyplň údaj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customHeight="1">
      <c r="A22" s="35"/>
      <c r="B22" s="40"/>
      <c r="C22" s="35"/>
      <c r="D22" s="35"/>
      <c r="E22" s="321" t="str">
        <f>'Rekapitulace stavby'!E14</f>
        <v>Vyplň údaj</v>
      </c>
      <c r="F22" s="322"/>
      <c r="G22" s="322"/>
      <c r="H22" s="322"/>
      <c r="I22" s="120" t="s">
        <v>27</v>
      </c>
      <c r="J22" s="31" t="str">
        <f>'Rekapitulace stavby'!AN14</f>
        <v>Vyplň údaj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5" customHeight="1">
      <c r="A23" s="35"/>
      <c r="B23" s="40"/>
      <c r="C23" s="35"/>
      <c r="D23" s="35"/>
      <c r="E23" s="35"/>
      <c r="F23" s="35"/>
      <c r="G23" s="35"/>
      <c r="H23" s="35"/>
      <c r="I23" s="35"/>
      <c r="J23" s="35"/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customHeight="1">
      <c r="A24" s="35"/>
      <c r="B24" s="40"/>
      <c r="C24" s="35"/>
      <c r="D24" s="120" t="s">
        <v>30</v>
      </c>
      <c r="E24" s="35"/>
      <c r="F24" s="35"/>
      <c r="G24" s="35"/>
      <c r="H24" s="35"/>
      <c r="I24" s="120" t="s">
        <v>25</v>
      </c>
      <c r="J24" s="111" t="s">
        <v>1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customHeight="1">
      <c r="A25" s="35"/>
      <c r="B25" s="40"/>
      <c r="C25" s="35"/>
      <c r="D25" s="35"/>
      <c r="E25" s="111" t="s">
        <v>31</v>
      </c>
      <c r="F25" s="35"/>
      <c r="G25" s="35"/>
      <c r="H25" s="35"/>
      <c r="I25" s="120" t="s">
        <v>27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5" customHeight="1">
      <c r="A26" s="35"/>
      <c r="B26" s="40"/>
      <c r="C26" s="35"/>
      <c r="D26" s="35"/>
      <c r="E26" s="35"/>
      <c r="F26" s="35"/>
      <c r="G26" s="35"/>
      <c r="H26" s="35"/>
      <c r="I26" s="35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customHeight="1">
      <c r="A27" s="35"/>
      <c r="B27" s="40"/>
      <c r="C27" s="35"/>
      <c r="D27" s="120" t="s">
        <v>33</v>
      </c>
      <c r="E27" s="35"/>
      <c r="F27" s="35"/>
      <c r="G27" s="35"/>
      <c r="H27" s="35"/>
      <c r="I27" s="120" t="s">
        <v>25</v>
      </c>
      <c r="J27" s="111" t="str">
        <f>IF('Rekapitulace stavby'!AN19="","",'Rekapitulace stavby'!AN19)</f>
        <v/>
      </c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customHeight="1">
      <c r="A28" s="35"/>
      <c r="B28" s="40"/>
      <c r="C28" s="35"/>
      <c r="D28" s="35"/>
      <c r="E28" s="111" t="str">
        <f>IF('Rekapitulace stavby'!E20="","",'Rekapitulace stavby'!E20)</f>
        <v xml:space="preserve"> </v>
      </c>
      <c r="F28" s="35"/>
      <c r="G28" s="35"/>
      <c r="H28" s="35"/>
      <c r="I28" s="120" t="s">
        <v>27</v>
      </c>
      <c r="J28" s="111" t="str">
        <f>IF('Rekapitulace stavby'!AN20="","",'Rekapitulace stavby'!AN20)</f>
        <v/>
      </c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>
      <c r="A29" s="35"/>
      <c r="B29" s="40"/>
      <c r="C29" s="35"/>
      <c r="D29" s="35"/>
      <c r="E29" s="35"/>
      <c r="F29" s="35"/>
      <c r="G29" s="35"/>
      <c r="H29" s="35"/>
      <c r="I29" s="35"/>
      <c r="J29" s="35"/>
      <c r="K29" s="35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customHeight="1">
      <c r="A30" s="35"/>
      <c r="B30" s="40"/>
      <c r="C30" s="35"/>
      <c r="D30" s="120" t="s">
        <v>35</v>
      </c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16.5" customHeight="1">
      <c r="A31" s="122"/>
      <c r="B31" s="123"/>
      <c r="C31" s="122"/>
      <c r="D31" s="122"/>
      <c r="E31" s="323" t="s">
        <v>1</v>
      </c>
      <c r="F31" s="323"/>
      <c r="G31" s="323"/>
      <c r="H31" s="323"/>
      <c r="I31" s="122"/>
      <c r="J31" s="122"/>
      <c r="K31" s="122"/>
      <c r="L31" s="124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6.95" customHeight="1">
      <c r="A32" s="35"/>
      <c r="B32" s="40"/>
      <c r="C32" s="35"/>
      <c r="D32" s="35"/>
      <c r="E32" s="35"/>
      <c r="F32" s="35"/>
      <c r="G32" s="35"/>
      <c r="H32" s="35"/>
      <c r="I32" s="35"/>
      <c r="J32" s="35"/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customHeight="1">
      <c r="A34" s="35"/>
      <c r="B34" s="40"/>
      <c r="C34" s="35"/>
      <c r="D34" s="126" t="s">
        <v>37</v>
      </c>
      <c r="E34" s="35"/>
      <c r="F34" s="35"/>
      <c r="G34" s="35"/>
      <c r="H34" s="35"/>
      <c r="I34" s="35"/>
      <c r="J34" s="127">
        <f>ROUND(J130,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5" customHeight="1">
      <c r="A35" s="35"/>
      <c r="B35" s="40"/>
      <c r="C35" s="35"/>
      <c r="D35" s="125"/>
      <c r="E35" s="125"/>
      <c r="F35" s="125"/>
      <c r="G35" s="125"/>
      <c r="H35" s="125"/>
      <c r="I35" s="125"/>
      <c r="J35" s="125"/>
      <c r="K35" s="12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35"/>
      <c r="F36" s="128" t="s">
        <v>39</v>
      </c>
      <c r="G36" s="35"/>
      <c r="H36" s="35"/>
      <c r="I36" s="128" t="s">
        <v>38</v>
      </c>
      <c r="J36" s="128" t="s">
        <v>40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customHeight="1">
      <c r="A37" s="35"/>
      <c r="B37" s="40"/>
      <c r="C37" s="35"/>
      <c r="D37" s="129" t="s">
        <v>41</v>
      </c>
      <c r="E37" s="120" t="s">
        <v>42</v>
      </c>
      <c r="F37" s="130">
        <f>ROUND((SUM(BE130:BE213)),  2)</f>
        <v>0</v>
      </c>
      <c r="G37" s="35"/>
      <c r="H37" s="35"/>
      <c r="I37" s="131">
        <v>0.21</v>
      </c>
      <c r="J37" s="130">
        <f>ROUND(((SUM(BE130:BE213))*I37),  2)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customHeight="1">
      <c r="A38" s="35"/>
      <c r="B38" s="40"/>
      <c r="C38" s="35"/>
      <c r="D38" s="35"/>
      <c r="E38" s="120" t="s">
        <v>43</v>
      </c>
      <c r="F38" s="130">
        <f>ROUND((SUM(BF130:BF213)),  2)</f>
        <v>0</v>
      </c>
      <c r="G38" s="35"/>
      <c r="H38" s="35"/>
      <c r="I38" s="131">
        <v>0.15</v>
      </c>
      <c r="J38" s="130">
        <f>ROUND(((SUM(BF130:BF213))*I38),  2)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0" t="s">
        <v>44</v>
      </c>
      <c r="F39" s="130">
        <f>ROUND((SUM(BG130:BG213)),  2)</f>
        <v>0</v>
      </c>
      <c r="G39" s="35"/>
      <c r="H39" s="35"/>
      <c r="I39" s="131">
        <v>0.21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hidden="1" customHeight="1">
      <c r="A40" s="35"/>
      <c r="B40" s="40"/>
      <c r="C40" s="35"/>
      <c r="D40" s="35"/>
      <c r="E40" s="120" t="s">
        <v>45</v>
      </c>
      <c r="F40" s="130">
        <f>ROUND((SUM(BH130:BH213)),  2)</f>
        <v>0</v>
      </c>
      <c r="G40" s="35"/>
      <c r="H40" s="35"/>
      <c r="I40" s="131">
        <v>0.15</v>
      </c>
      <c r="J40" s="130">
        <f>0</f>
        <v>0</v>
      </c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5" hidden="1" customHeight="1">
      <c r="A41" s="35"/>
      <c r="B41" s="40"/>
      <c r="C41" s="35"/>
      <c r="D41" s="35"/>
      <c r="E41" s="120" t="s">
        <v>46</v>
      </c>
      <c r="F41" s="130">
        <f>ROUND((SUM(BI130:BI213)),  2)</f>
        <v>0</v>
      </c>
      <c r="G41" s="35"/>
      <c r="H41" s="35"/>
      <c r="I41" s="131">
        <v>0</v>
      </c>
      <c r="J41" s="130">
        <f>0</f>
        <v>0</v>
      </c>
      <c r="K41" s="35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5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customHeight="1">
      <c r="A43" s="35"/>
      <c r="B43" s="40"/>
      <c r="C43" s="132"/>
      <c r="D43" s="133" t="s">
        <v>47</v>
      </c>
      <c r="E43" s="134"/>
      <c r="F43" s="134"/>
      <c r="G43" s="135" t="s">
        <v>48</v>
      </c>
      <c r="H43" s="136" t="s">
        <v>49</v>
      </c>
      <c r="I43" s="134"/>
      <c r="J43" s="137">
        <f>SUM(J34:J41)</f>
        <v>0</v>
      </c>
      <c r="K43" s="138"/>
      <c r="L43" s="52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5" customHeight="1">
      <c r="A44" s="35"/>
      <c r="B44" s="40"/>
      <c r="C44" s="35"/>
      <c r="D44" s="35"/>
      <c r="E44" s="35"/>
      <c r="F44" s="35"/>
      <c r="G44" s="35"/>
      <c r="H44" s="35"/>
      <c r="I44" s="35"/>
      <c r="J44" s="35"/>
      <c r="K44" s="35"/>
      <c r="L44" s="52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39" t="s">
        <v>50</v>
      </c>
      <c r="E50" s="140"/>
      <c r="F50" s="140"/>
      <c r="G50" s="139" t="s">
        <v>51</v>
      </c>
      <c r="H50" s="140"/>
      <c r="I50" s="140"/>
      <c r="J50" s="140"/>
      <c r="K50" s="140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41" t="s">
        <v>52</v>
      </c>
      <c r="E61" s="142"/>
      <c r="F61" s="143" t="s">
        <v>53</v>
      </c>
      <c r="G61" s="141" t="s">
        <v>52</v>
      </c>
      <c r="H61" s="142"/>
      <c r="I61" s="142"/>
      <c r="J61" s="144" t="s">
        <v>53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39" t="s">
        <v>54</v>
      </c>
      <c r="E65" s="145"/>
      <c r="F65" s="145"/>
      <c r="G65" s="139" t="s">
        <v>55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41" t="s">
        <v>52</v>
      </c>
      <c r="E76" s="142"/>
      <c r="F76" s="143" t="s">
        <v>53</v>
      </c>
      <c r="G76" s="141" t="s">
        <v>52</v>
      </c>
      <c r="H76" s="142"/>
      <c r="I76" s="142"/>
      <c r="J76" s="144" t="s">
        <v>53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348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24" t="str">
        <f>E7</f>
        <v>VD Harcov, zajištění bezpečnosti za povodní</v>
      </c>
      <c r="F85" s="325"/>
      <c r="G85" s="325"/>
      <c r="H85" s="325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344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1" customFormat="1" ht="16.5" customHeight="1">
      <c r="B87" s="22"/>
      <c r="C87" s="23"/>
      <c r="D87" s="23"/>
      <c r="E87" s="324" t="s">
        <v>4665</v>
      </c>
      <c r="F87" s="275"/>
      <c r="G87" s="275"/>
      <c r="H87" s="275"/>
      <c r="I87" s="23"/>
      <c r="J87" s="23"/>
      <c r="K87" s="23"/>
      <c r="L87" s="21"/>
    </row>
    <row r="88" spans="1:31" s="1" customFormat="1" ht="12" customHeight="1">
      <c r="B88" s="22"/>
      <c r="C88" s="30" t="s">
        <v>346</v>
      </c>
      <c r="D88" s="23"/>
      <c r="E88" s="23"/>
      <c r="F88" s="23"/>
      <c r="G88" s="23"/>
      <c r="H88" s="23"/>
      <c r="I88" s="23"/>
      <c r="J88" s="23"/>
      <c r="K88" s="23"/>
      <c r="L88" s="21"/>
    </row>
    <row r="89" spans="1:31" s="2" customFormat="1" ht="16.5" customHeight="1">
      <c r="A89" s="35"/>
      <c r="B89" s="36"/>
      <c r="C89" s="37"/>
      <c r="D89" s="37"/>
      <c r="E89" s="328" t="s">
        <v>4707</v>
      </c>
      <c r="F89" s="326"/>
      <c r="G89" s="326"/>
      <c r="H89" s="326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12" customHeight="1">
      <c r="A90" s="35"/>
      <c r="B90" s="36"/>
      <c r="C90" s="30" t="s">
        <v>828</v>
      </c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6.5" customHeight="1">
      <c r="A91" s="35"/>
      <c r="B91" s="36"/>
      <c r="C91" s="37"/>
      <c r="D91" s="37"/>
      <c r="E91" s="297" t="str">
        <f>E13</f>
        <v>13.2 - Směrová rekonstrukce nátoku bezpečnostního přelivu</v>
      </c>
      <c r="F91" s="326"/>
      <c r="G91" s="326"/>
      <c r="H91" s="326"/>
      <c r="I91" s="37"/>
      <c r="J91" s="37"/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2" customHeight="1">
      <c r="A93" s="35"/>
      <c r="B93" s="36"/>
      <c r="C93" s="30" t="s">
        <v>20</v>
      </c>
      <c r="D93" s="37"/>
      <c r="E93" s="37"/>
      <c r="F93" s="28" t="str">
        <f>F16</f>
        <v>Liberec</v>
      </c>
      <c r="G93" s="37"/>
      <c r="H93" s="37"/>
      <c r="I93" s="30" t="s">
        <v>22</v>
      </c>
      <c r="J93" s="67" t="str">
        <f>IF(J16="","",J16)</f>
        <v>7. 1. 2022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6.95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5.2" customHeight="1">
      <c r="A95" s="35"/>
      <c r="B95" s="36"/>
      <c r="C95" s="30" t="s">
        <v>24</v>
      </c>
      <c r="D95" s="37"/>
      <c r="E95" s="37"/>
      <c r="F95" s="28" t="str">
        <f>E19</f>
        <v>Povodí Labe, státní podnik</v>
      </c>
      <c r="G95" s="37"/>
      <c r="H95" s="37"/>
      <c r="I95" s="30" t="s">
        <v>30</v>
      </c>
      <c r="J95" s="33" t="str">
        <f>E25</f>
        <v>Valbek, spol. s.r.o.</v>
      </c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15.2" customHeight="1">
      <c r="A96" s="35"/>
      <c r="B96" s="36"/>
      <c r="C96" s="30" t="s">
        <v>28</v>
      </c>
      <c r="D96" s="37"/>
      <c r="E96" s="37"/>
      <c r="F96" s="28" t="str">
        <f>IF(E22="","",E22)</f>
        <v>Vyplň údaj</v>
      </c>
      <c r="G96" s="37"/>
      <c r="H96" s="37"/>
      <c r="I96" s="30" t="s">
        <v>33</v>
      </c>
      <c r="J96" s="33" t="str">
        <f>E28</f>
        <v xml:space="preserve"> 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9.25" customHeight="1">
      <c r="A98" s="35"/>
      <c r="B98" s="36"/>
      <c r="C98" s="150" t="s">
        <v>349</v>
      </c>
      <c r="D98" s="151"/>
      <c r="E98" s="151"/>
      <c r="F98" s="151"/>
      <c r="G98" s="151"/>
      <c r="H98" s="151"/>
      <c r="I98" s="151"/>
      <c r="J98" s="152" t="s">
        <v>350</v>
      </c>
      <c r="K98" s="151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47" s="2" customFormat="1" ht="10.35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47" s="2" customFormat="1" ht="22.9" customHeight="1">
      <c r="A100" s="35"/>
      <c r="B100" s="36"/>
      <c r="C100" s="153" t="s">
        <v>351</v>
      </c>
      <c r="D100" s="37"/>
      <c r="E100" s="37"/>
      <c r="F100" s="37"/>
      <c r="G100" s="37"/>
      <c r="H100" s="37"/>
      <c r="I100" s="37"/>
      <c r="J100" s="85">
        <f>J130</f>
        <v>0</v>
      </c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8" t="s">
        <v>352</v>
      </c>
    </row>
    <row r="101" spans="1:47" s="9" customFormat="1" ht="24.95" customHeight="1">
      <c r="B101" s="154"/>
      <c r="C101" s="155"/>
      <c r="D101" s="156" t="s">
        <v>601</v>
      </c>
      <c r="E101" s="157"/>
      <c r="F101" s="157"/>
      <c r="G101" s="157"/>
      <c r="H101" s="157"/>
      <c r="I101" s="157"/>
      <c r="J101" s="158">
        <f>J131</f>
        <v>0</v>
      </c>
      <c r="K101" s="155"/>
      <c r="L101" s="159"/>
    </row>
    <row r="102" spans="1:47" s="10" customFormat="1" ht="19.899999999999999" customHeight="1">
      <c r="B102" s="160"/>
      <c r="C102" s="105"/>
      <c r="D102" s="161" t="s">
        <v>602</v>
      </c>
      <c r="E102" s="162"/>
      <c r="F102" s="162"/>
      <c r="G102" s="162"/>
      <c r="H102" s="162"/>
      <c r="I102" s="162"/>
      <c r="J102" s="163">
        <f>J132</f>
        <v>0</v>
      </c>
      <c r="K102" s="105"/>
      <c r="L102" s="164"/>
    </row>
    <row r="103" spans="1:47" s="10" customFormat="1" ht="19.899999999999999" customHeight="1">
      <c r="B103" s="160"/>
      <c r="C103" s="105"/>
      <c r="D103" s="161" t="s">
        <v>830</v>
      </c>
      <c r="E103" s="162"/>
      <c r="F103" s="162"/>
      <c r="G103" s="162"/>
      <c r="H103" s="162"/>
      <c r="I103" s="162"/>
      <c r="J103" s="163">
        <f>J157</f>
        <v>0</v>
      </c>
      <c r="K103" s="105"/>
      <c r="L103" s="164"/>
    </row>
    <row r="104" spans="1:47" s="10" customFormat="1" ht="19.899999999999999" customHeight="1">
      <c r="B104" s="160"/>
      <c r="C104" s="105"/>
      <c r="D104" s="161" t="s">
        <v>605</v>
      </c>
      <c r="E104" s="162"/>
      <c r="F104" s="162"/>
      <c r="G104" s="162"/>
      <c r="H104" s="162"/>
      <c r="I104" s="162"/>
      <c r="J104" s="163">
        <f>J171</f>
        <v>0</v>
      </c>
      <c r="K104" s="105"/>
      <c r="L104" s="164"/>
    </row>
    <row r="105" spans="1:47" s="10" customFormat="1" ht="19.899999999999999" customHeight="1">
      <c r="B105" s="160"/>
      <c r="C105" s="105"/>
      <c r="D105" s="161" t="s">
        <v>606</v>
      </c>
      <c r="E105" s="162"/>
      <c r="F105" s="162"/>
      <c r="G105" s="162"/>
      <c r="H105" s="162"/>
      <c r="I105" s="162"/>
      <c r="J105" s="163">
        <f>J197</f>
        <v>0</v>
      </c>
      <c r="K105" s="105"/>
      <c r="L105" s="164"/>
    </row>
    <row r="106" spans="1:47" s="10" customFormat="1" ht="19.899999999999999" customHeight="1">
      <c r="B106" s="160"/>
      <c r="C106" s="105"/>
      <c r="D106" s="161" t="s">
        <v>607</v>
      </c>
      <c r="E106" s="162"/>
      <c r="F106" s="162"/>
      <c r="G106" s="162"/>
      <c r="H106" s="162"/>
      <c r="I106" s="162"/>
      <c r="J106" s="163">
        <f>J211</f>
        <v>0</v>
      </c>
      <c r="K106" s="105"/>
      <c r="L106" s="164"/>
    </row>
    <row r="107" spans="1:47" s="2" customFormat="1" ht="21.75" customHeight="1">
      <c r="A107" s="35"/>
      <c r="B107" s="36"/>
      <c r="C107" s="37"/>
      <c r="D107" s="37"/>
      <c r="E107" s="37"/>
      <c r="F107" s="37"/>
      <c r="G107" s="37"/>
      <c r="H107" s="37"/>
      <c r="I107" s="37"/>
      <c r="J107" s="37"/>
      <c r="K107" s="37"/>
      <c r="L107" s="52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pans="1:47" s="2" customFormat="1" ht="6.95" customHeight="1">
      <c r="A108" s="35"/>
      <c r="B108" s="55"/>
      <c r="C108" s="56"/>
      <c r="D108" s="56"/>
      <c r="E108" s="56"/>
      <c r="F108" s="56"/>
      <c r="G108" s="56"/>
      <c r="H108" s="56"/>
      <c r="I108" s="56"/>
      <c r="J108" s="56"/>
      <c r="K108" s="56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12" spans="1:47" s="2" customFormat="1" ht="6.95" customHeight="1">
      <c r="A112" s="35"/>
      <c r="B112" s="57"/>
      <c r="C112" s="58"/>
      <c r="D112" s="58"/>
      <c r="E112" s="58"/>
      <c r="F112" s="58"/>
      <c r="G112" s="58"/>
      <c r="H112" s="58"/>
      <c r="I112" s="58"/>
      <c r="J112" s="58"/>
      <c r="K112" s="58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31" s="2" customFormat="1" ht="24.95" customHeight="1">
      <c r="A113" s="35"/>
      <c r="B113" s="36"/>
      <c r="C113" s="24" t="s">
        <v>359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31" s="2" customFormat="1" ht="6.95" customHeight="1">
      <c r="A114" s="35"/>
      <c r="B114" s="36"/>
      <c r="C114" s="37"/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31" s="2" customFormat="1" ht="12" customHeight="1">
      <c r="A115" s="35"/>
      <c r="B115" s="36"/>
      <c r="C115" s="30" t="s">
        <v>16</v>
      </c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31" s="2" customFormat="1" ht="16.5" customHeight="1">
      <c r="A116" s="35"/>
      <c r="B116" s="36"/>
      <c r="C116" s="37"/>
      <c r="D116" s="37"/>
      <c r="E116" s="324" t="str">
        <f>E7</f>
        <v>VD Harcov, zajištění bezpečnosti za povodní</v>
      </c>
      <c r="F116" s="325"/>
      <c r="G116" s="325"/>
      <c r="H116" s="325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1" customFormat="1" ht="12" customHeight="1">
      <c r="B117" s="22"/>
      <c r="C117" s="30" t="s">
        <v>344</v>
      </c>
      <c r="D117" s="23"/>
      <c r="E117" s="23"/>
      <c r="F117" s="23"/>
      <c r="G117" s="23"/>
      <c r="H117" s="23"/>
      <c r="I117" s="23"/>
      <c r="J117" s="23"/>
      <c r="K117" s="23"/>
      <c r="L117" s="21"/>
    </row>
    <row r="118" spans="1:31" s="1" customFormat="1" ht="16.5" customHeight="1">
      <c r="B118" s="22"/>
      <c r="C118" s="23"/>
      <c r="D118" s="23"/>
      <c r="E118" s="324" t="s">
        <v>4665</v>
      </c>
      <c r="F118" s="275"/>
      <c r="G118" s="275"/>
      <c r="H118" s="275"/>
      <c r="I118" s="23"/>
      <c r="J118" s="23"/>
      <c r="K118" s="23"/>
      <c r="L118" s="21"/>
    </row>
    <row r="119" spans="1:31" s="1" customFormat="1" ht="12" customHeight="1">
      <c r="B119" s="22"/>
      <c r="C119" s="30" t="s">
        <v>346</v>
      </c>
      <c r="D119" s="23"/>
      <c r="E119" s="23"/>
      <c r="F119" s="23"/>
      <c r="G119" s="23"/>
      <c r="H119" s="23"/>
      <c r="I119" s="23"/>
      <c r="J119" s="23"/>
      <c r="K119" s="23"/>
      <c r="L119" s="21"/>
    </row>
    <row r="120" spans="1:31" s="2" customFormat="1" ht="16.5" customHeight="1">
      <c r="A120" s="35"/>
      <c r="B120" s="36"/>
      <c r="C120" s="37"/>
      <c r="D120" s="37"/>
      <c r="E120" s="328" t="s">
        <v>4707</v>
      </c>
      <c r="F120" s="326"/>
      <c r="G120" s="326"/>
      <c r="H120" s="326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1" s="2" customFormat="1" ht="12" customHeight="1">
      <c r="A121" s="35"/>
      <c r="B121" s="36"/>
      <c r="C121" s="30" t="s">
        <v>828</v>
      </c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2" customFormat="1" ht="16.5" customHeight="1">
      <c r="A122" s="35"/>
      <c r="B122" s="36"/>
      <c r="C122" s="37"/>
      <c r="D122" s="37"/>
      <c r="E122" s="297" t="str">
        <f>E13</f>
        <v>13.2 - Směrová rekonstrukce nátoku bezpečnostního přelivu</v>
      </c>
      <c r="F122" s="326"/>
      <c r="G122" s="326"/>
      <c r="H122" s="326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2" customFormat="1" ht="6.95" customHeight="1">
      <c r="A123" s="35"/>
      <c r="B123" s="36"/>
      <c r="C123" s="37"/>
      <c r="D123" s="37"/>
      <c r="E123" s="37"/>
      <c r="F123" s="37"/>
      <c r="G123" s="37"/>
      <c r="H123" s="3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12" customHeight="1">
      <c r="A124" s="35"/>
      <c r="B124" s="36"/>
      <c r="C124" s="30" t="s">
        <v>20</v>
      </c>
      <c r="D124" s="37"/>
      <c r="E124" s="37"/>
      <c r="F124" s="28" t="str">
        <f>F16</f>
        <v>Liberec</v>
      </c>
      <c r="G124" s="37"/>
      <c r="H124" s="37"/>
      <c r="I124" s="30" t="s">
        <v>22</v>
      </c>
      <c r="J124" s="67" t="str">
        <f>IF(J16="","",J16)</f>
        <v>7. 1. 2022</v>
      </c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6.95" customHeight="1">
      <c r="A125" s="35"/>
      <c r="B125" s="36"/>
      <c r="C125" s="37"/>
      <c r="D125" s="37"/>
      <c r="E125" s="37"/>
      <c r="F125" s="37"/>
      <c r="G125" s="37"/>
      <c r="H125" s="37"/>
      <c r="I125" s="37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15.2" customHeight="1">
      <c r="A126" s="35"/>
      <c r="B126" s="36"/>
      <c r="C126" s="30" t="s">
        <v>24</v>
      </c>
      <c r="D126" s="37"/>
      <c r="E126" s="37"/>
      <c r="F126" s="28" t="str">
        <f>E19</f>
        <v>Povodí Labe, státní podnik</v>
      </c>
      <c r="G126" s="37"/>
      <c r="H126" s="37"/>
      <c r="I126" s="30" t="s">
        <v>30</v>
      </c>
      <c r="J126" s="33" t="str">
        <f>E25</f>
        <v>Valbek, spol. s.r.o.</v>
      </c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15.2" customHeight="1">
      <c r="A127" s="35"/>
      <c r="B127" s="36"/>
      <c r="C127" s="30" t="s">
        <v>28</v>
      </c>
      <c r="D127" s="37"/>
      <c r="E127" s="37"/>
      <c r="F127" s="28" t="str">
        <f>IF(E22="","",E22)</f>
        <v>Vyplň údaj</v>
      </c>
      <c r="G127" s="37"/>
      <c r="H127" s="37"/>
      <c r="I127" s="30" t="s">
        <v>33</v>
      </c>
      <c r="J127" s="33" t="str">
        <f>E28</f>
        <v xml:space="preserve"> </v>
      </c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10.35" customHeight="1">
      <c r="A128" s="35"/>
      <c r="B128" s="36"/>
      <c r="C128" s="37"/>
      <c r="D128" s="37"/>
      <c r="E128" s="37"/>
      <c r="F128" s="37"/>
      <c r="G128" s="37"/>
      <c r="H128" s="37"/>
      <c r="I128" s="37"/>
      <c r="J128" s="37"/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11" customFormat="1" ht="29.25" customHeight="1">
      <c r="A129" s="165"/>
      <c r="B129" s="166"/>
      <c r="C129" s="167" t="s">
        <v>360</v>
      </c>
      <c r="D129" s="168" t="s">
        <v>62</v>
      </c>
      <c r="E129" s="168" t="s">
        <v>58</v>
      </c>
      <c r="F129" s="168" t="s">
        <v>59</v>
      </c>
      <c r="G129" s="168" t="s">
        <v>361</v>
      </c>
      <c r="H129" s="168" t="s">
        <v>362</v>
      </c>
      <c r="I129" s="168" t="s">
        <v>363</v>
      </c>
      <c r="J129" s="168" t="s">
        <v>350</v>
      </c>
      <c r="K129" s="169" t="s">
        <v>364</v>
      </c>
      <c r="L129" s="170"/>
      <c r="M129" s="76" t="s">
        <v>1</v>
      </c>
      <c r="N129" s="77" t="s">
        <v>41</v>
      </c>
      <c r="O129" s="77" t="s">
        <v>365</v>
      </c>
      <c r="P129" s="77" t="s">
        <v>366</v>
      </c>
      <c r="Q129" s="77" t="s">
        <v>367</v>
      </c>
      <c r="R129" s="77" t="s">
        <v>368</v>
      </c>
      <c r="S129" s="77" t="s">
        <v>369</v>
      </c>
      <c r="T129" s="78" t="s">
        <v>370</v>
      </c>
      <c r="U129" s="165"/>
      <c r="V129" s="165"/>
      <c r="W129" s="165"/>
      <c r="X129" s="165"/>
      <c r="Y129" s="165"/>
      <c r="Z129" s="165"/>
      <c r="AA129" s="165"/>
      <c r="AB129" s="165"/>
      <c r="AC129" s="165"/>
      <c r="AD129" s="165"/>
      <c r="AE129" s="165"/>
    </row>
    <row r="130" spans="1:65" s="2" customFormat="1" ht="22.9" customHeight="1">
      <c r="A130" s="35"/>
      <c r="B130" s="36"/>
      <c r="C130" s="83" t="s">
        <v>371</v>
      </c>
      <c r="D130" s="37"/>
      <c r="E130" s="37"/>
      <c r="F130" s="37"/>
      <c r="G130" s="37"/>
      <c r="H130" s="37"/>
      <c r="I130" s="37"/>
      <c r="J130" s="171">
        <f>BK130</f>
        <v>0</v>
      </c>
      <c r="K130" s="37"/>
      <c r="L130" s="40"/>
      <c r="M130" s="79"/>
      <c r="N130" s="172"/>
      <c r="O130" s="80"/>
      <c r="P130" s="173">
        <f>P131</f>
        <v>0</v>
      </c>
      <c r="Q130" s="80"/>
      <c r="R130" s="173">
        <f>R131</f>
        <v>371.28245420000002</v>
      </c>
      <c r="S130" s="80"/>
      <c r="T130" s="174">
        <f>T131</f>
        <v>138.6189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8" t="s">
        <v>76</v>
      </c>
      <c r="AU130" s="18" t="s">
        <v>352</v>
      </c>
      <c r="BK130" s="175">
        <f>BK131</f>
        <v>0</v>
      </c>
    </row>
    <row r="131" spans="1:65" s="12" customFormat="1" ht="25.9" customHeight="1">
      <c r="B131" s="176"/>
      <c r="C131" s="177"/>
      <c r="D131" s="178" t="s">
        <v>76</v>
      </c>
      <c r="E131" s="179" t="s">
        <v>610</v>
      </c>
      <c r="F131" s="179" t="s">
        <v>611</v>
      </c>
      <c r="G131" s="177"/>
      <c r="H131" s="177"/>
      <c r="I131" s="180"/>
      <c r="J131" s="181">
        <f>BK131</f>
        <v>0</v>
      </c>
      <c r="K131" s="177"/>
      <c r="L131" s="182"/>
      <c r="M131" s="183"/>
      <c r="N131" s="184"/>
      <c r="O131" s="184"/>
      <c r="P131" s="185">
        <f>P132+P157+P171+P197+P211</f>
        <v>0</v>
      </c>
      <c r="Q131" s="184"/>
      <c r="R131" s="185">
        <f>R132+R157+R171+R197+R211</f>
        <v>371.28245420000002</v>
      </c>
      <c r="S131" s="184"/>
      <c r="T131" s="186">
        <f>T132+T157+T171+T197+T211</f>
        <v>138.6189</v>
      </c>
      <c r="AR131" s="187" t="s">
        <v>84</v>
      </c>
      <c r="AT131" s="188" t="s">
        <v>76</v>
      </c>
      <c r="AU131" s="188" t="s">
        <v>77</v>
      </c>
      <c r="AY131" s="187" t="s">
        <v>375</v>
      </c>
      <c r="BK131" s="189">
        <f>BK132+BK157+BK171+BK197+BK211</f>
        <v>0</v>
      </c>
    </row>
    <row r="132" spans="1:65" s="12" customFormat="1" ht="22.9" customHeight="1">
      <c r="B132" s="176"/>
      <c r="C132" s="177"/>
      <c r="D132" s="178" t="s">
        <v>76</v>
      </c>
      <c r="E132" s="190" t="s">
        <v>84</v>
      </c>
      <c r="F132" s="190" t="s">
        <v>612</v>
      </c>
      <c r="G132" s="177"/>
      <c r="H132" s="177"/>
      <c r="I132" s="180"/>
      <c r="J132" s="191">
        <f>BK132</f>
        <v>0</v>
      </c>
      <c r="K132" s="177"/>
      <c r="L132" s="182"/>
      <c r="M132" s="183"/>
      <c r="N132" s="184"/>
      <c r="O132" s="184"/>
      <c r="P132" s="185">
        <f>SUM(P133:P156)</f>
        <v>0</v>
      </c>
      <c r="Q132" s="184"/>
      <c r="R132" s="185">
        <f>SUM(R133:R156)</f>
        <v>0</v>
      </c>
      <c r="S132" s="184"/>
      <c r="T132" s="186">
        <f>SUM(T133:T156)</f>
        <v>75.809999999999988</v>
      </c>
      <c r="AR132" s="187" t="s">
        <v>84</v>
      </c>
      <c r="AT132" s="188" t="s">
        <v>76</v>
      </c>
      <c r="AU132" s="188" t="s">
        <v>84</v>
      </c>
      <c r="AY132" s="187" t="s">
        <v>375</v>
      </c>
      <c r="BK132" s="189">
        <f>SUM(BK133:BK156)</f>
        <v>0</v>
      </c>
    </row>
    <row r="133" spans="1:65" s="2" customFormat="1" ht="16.5" customHeight="1">
      <c r="A133" s="35"/>
      <c r="B133" s="36"/>
      <c r="C133" s="192" t="s">
        <v>84</v>
      </c>
      <c r="D133" s="192" t="s">
        <v>377</v>
      </c>
      <c r="E133" s="193" t="s">
        <v>4177</v>
      </c>
      <c r="F133" s="194" t="s">
        <v>4178</v>
      </c>
      <c r="G133" s="195" t="s">
        <v>615</v>
      </c>
      <c r="H133" s="196">
        <v>39.9</v>
      </c>
      <c r="I133" s="197"/>
      <c r="J133" s="198">
        <f>ROUND(I133*H133,2)</f>
        <v>0</v>
      </c>
      <c r="K133" s="194" t="s">
        <v>408</v>
      </c>
      <c r="L133" s="40"/>
      <c r="M133" s="199" t="s">
        <v>1</v>
      </c>
      <c r="N133" s="200" t="s">
        <v>42</v>
      </c>
      <c r="O133" s="72"/>
      <c r="P133" s="201">
        <f>O133*H133</f>
        <v>0</v>
      </c>
      <c r="Q133" s="201">
        <v>0</v>
      </c>
      <c r="R133" s="201">
        <f>Q133*H133</f>
        <v>0</v>
      </c>
      <c r="S133" s="201">
        <v>1.9</v>
      </c>
      <c r="T133" s="202">
        <f>S133*H133</f>
        <v>75.809999999999988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03" t="s">
        <v>374</v>
      </c>
      <c r="AT133" s="203" t="s">
        <v>377</v>
      </c>
      <c r="AU133" s="203" t="s">
        <v>86</v>
      </c>
      <c r="AY133" s="18" t="s">
        <v>375</v>
      </c>
      <c r="BE133" s="204">
        <f>IF(N133="základní",J133,0)</f>
        <v>0</v>
      </c>
      <c r="BF133" s="204">
        <f>IF(N133="snížená",J133,0)</f>
        <v>0</v>
      </c>
      <c r="BG133" s="204">
        <f>IF(N133="zákl. přenesená",J133,0)</f>
        <v>0</v>
      </c>
      <c r="BH133" s="204">
        <f>IF(N133="sníž. přenesená",J133,0)</f>
        <v>0</v>
      </c>
      <c r="BI133" s="204">
        <f>IF(N133="nulová",J133,0)</f>
        <v>0</v>
      </c>
      <c r="BJ133" s="18" t="s">
        <v>84</v>
      </c>
      <c r="BK133" s="204">
        <f>ROUND(I133*H133,2)</f>
        <v>0</v>
      </c>
      <c r="BL133" s="18" t="s">
        <v>374</v>
      </c>
      <c r="BM133" s="203" t="s">
        <v>4709</v>
      </c>
    </row>
    <row r="134" spans="1:65" s="2" customFormat="1" ht="19.5">
      <c r="A134" s="35"/>
      <c r="B134" s="36"/>
      <c r="C134" s="37"/>
      <c r="D134" s="205" t="s">
        <v>383</v>
      </c>
      <c r="E134" s="37"/>
      <c r="F134" s="206" t="s">
        <v>4180</v>
      </c>
      <c r="G134" s="37"/>
      <c r="H134" s="37"/>
      <c r="I134" s="207"/>
      <c r="J134" s="37"/>
      <c r="K134" s="37"/>
      <c r="L134" s="40"/>
      <c r="M134" s="208"/>
      <c r="N134" s="209"/>
      <c r="O134" s="72"/>
      <c r="P134" s="72"/>
      <c r="Q134" s="72"/>
      <c r="R134" s="72"/>
      <c r="S134" s="72"/>
      <c r="T134" s="73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T134" s="18" t="s">
        <v>383</v>
      </c>
      <c r="AU134" s="18" t="s">
        <v>86</v>
      </c>
    </row>
    <row r="135" spans="1:65" s="14" customFormat="1" ht="11.25">
      <c r="B135" s="220"/>
      <c r="C135" s="221"/>
      <c r="D135" s="205" t="s">
        <v>384</v>
      </c>
      <c r="E135" s="222" t="s">
        <v>1</v>
      </c>
      <c r="F135" s="223" t="s">
        <v>4710</v>
      </c>
      <c r="G135" s="221"/>
      <c r="H135" s="224">
        <v>39.9</v>
      </c>
      <c r="I135" s="225"/>
      <c r="J135" s="221"/>
      <c r="K135" s="221"/>
      <c r="L135" s="226"/>
      <c r="M135" s="227"/>
      <c r="N135" s="228"/>
      <c r="O135" s="228"/>
      <c r="P135" s="228"/>
      <c r="Q135" s="228"/>
      <c r="R135" s="228"/>
      <c r="S135" s="228"/>
      <c r="T135" s="229"/>
      <c r="AT135" s="230" t="s">
        <v>384</v>
      </c>
      <c r="AU135" s="230" t="s">
        <v>86</v>
      </c>
      <c r="AV135" s="14" t="s">
        <v>86</v>
      </c>
      <c r="AW135" s="14" t="s">
        <v>32</v>
      </c>
      <c r="AX135" s="14" t="s">
        <v>84</v>
      </c>
      <c r="AY135" s="230" t="s">
        <v>375</v>
      </c>
    </row>
    <row r="136" spans="1:65" s="2" customFormat="1" ht="16.5" customHeight="1">
      <c r="A136" s="35"/>
      <c r="B136" s="36"/>
      <c r="C136" s="192" t="s">
        <v>86</v>
      </c>
      <c r="D136" s="192" t="s">
        <v>377</v>
      </c>
      <c r="E136" s="193" t="s">
        <v>3392</v>
      </c>
      <c r="F136" s="194" t="s">
        <v>3393</v>
      </c>
      <c r="G136" s="195" t="s">
        <v>615</v>
      </c>
      <c r="H136" s="196">
        <v>39.9</v>
      </c>
      <c r="I136" s="197"/>
      <c r="J136" s="198">
        <f>ROUND(I136*H136,2)</f>
        <v>0</v>
      </c>
      <c r="K136" s="194" t="s">
        <v>408</v>
      </c>
      <c r="L136" s="40"/>
      <c r="M136" s="199" t="s">
        <v>1</v>
      </c>
      <c r="N136" s="200" t="s">
        <v>42</v>
      </c>
      <c r="O136" s="72"/>
      <c r="P136" s="201">
        <f>O136*H136</f>
        <v>0</v>
      </c>
      <c r="Q136" s="201">
        <v>0</v>
      </c>
      <c r="R136" s="201">
        <f>Q136*H136</f>
        <v>0</v>
      </c>
      <c r="S136" s="201">
        <v>0</v>
      </c>
      <c r="T136" s="202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03" t="s">
        <v>374</v>
      </c>
      <c r="AT136" s="203" t="s">
        <v>377</v>
      </c>
      <c r="AU136" s="203" t="s">
        <v>86</v>
      </c>
      <c r="AY136" s="18" t="s">
        <v>375</v>
      </c>
      <c r="BE136" s="204">
        <f>IF(N136="základní",J136,0)</f>
        <v>0</v>
      </c>
      <c r="BF136" s="204">
        <f>IF(N136="snížená",J136,0)</f>
        <v>0</v>
      </c>
      <c r="BG136" s="204">
        <f>IF(N136="zákl. přenesená",J136,0)</f>
        <v>0</v>
      </c>
      <c r="BH136" s="204">
        <f>IF(N136="sníž. přenesená",J136,0)</f>
        <v>0</v>
      </c>
      <c r="BI136" s="204">
        <f>IF(N136="nulová",J136,0)</f>
        <v>0</v>
      </c>
      <c r="BJ136" s="18" t="s">
        <v>84</v>
      </c>
      <c r="BK136" s="204">
        <f>ROUND(I136*H136,2)</f>
        <v>0</v>
      </c>
      <c r="BL136" s="18" t="s">
        <v>374</v>
      </c>
      <c r="BM136" s="203" t="s">
        <v>4711</v>
      </c>
    </row>
    <row r="137" spans="1:65" s="2" customFormat="1" ht="19.5">
      <c r="A137" s="35"/>
      <c r="B137" s="36"/>
      <c r="C137" s="37"/>
      <c r="D137" s="205" t="s">
        <v>383</v>
      </c>
      <c r="E137" s="37"/>
      <c r="F137" s="206" t="s">
        <v>3395</v>
      </c>
      <c r="G137" s="37"/>
      <c r="H137" s="37"/>
      <c r="I137" s="207"/>
      <c r="J137" s="37"/>
      <c r="K137" s="37"/>
      <c r="L137" s="40"/>
      <c r="M137" s="208"/>
      <c r="N137" s="209"/>
      <c r="O137" s="72"/>
      <c r="P137" s="72"/>
      <c r="Q137" s="72"/>
      <c r="R137" s="72"/>
      <c r="S137" s="72"/>
      <c r="T137" s="73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T137" s="18" t="s">
        <v>383</v>
      </c>
      <c r="AU137" s="18" t="s">
        <v>86</v>
      </c>
    </row>
    <row r="138" spans="1:65" s="14" customFormat="1" ht="11.25">
      <c r="B138" s="220"/>
      <c r="C138" s="221"/>
      <c r="D138" s="205" t="s">
        <v>384</v>
      </c>
      <c r="E138" s="222" t="s">
        <v>1</v>
      </c>
      <c r="F138" s="223" t="s">
        <v>4712</v>
      </c>
      <c r="G138" s="221"/>
      <c r="H138" s="224">
        <v>39.9</v>
      </c>
      <c r="I138" s="225"/>
      <c r="J138" s="221"/>
      <c r="K138" s="221"/>
      <c r="L138" s="226"/>
      <c r="M138" s="227"/>
      <c r="N138" s="228"/>
      <c r="O138" s="228"/>
      <c r="P138" s="228"/>
      <c r="Q138" s="228"/>
      <c r="R138" s="228"/>
      <c r="S138" s="228"/>
      <c r="T138" s="229"/>
      <c r="AT138" s="230" t="s">
        <v>384</v>
      </c>
      <c r="AU138" s="230" t="s">
        <v>86</v>
      </c>
      <c r="AV138" s="14" t="s">
        <v>86</v>
      </c>
      <c r="AW138" s="14" t="s">
        <v>32</v>
      </c>
      <c r="AX138" s="14" t="s">
        <v>84</v>
      </c>
      <c r="AY138" s="230" t="s">
        <v>375</v>
      </c>
    </row>
    <row r="139" spans="1:65" s="2" customFormat="1" ht="16.5" customHeight="1">
      <c r="A139" s="35"/>
      <c r="B139" s="36"/>
      <c r="C139" s="192" t="s">
        <v>103</v>
      </c>
      <c r="D139" s="192" t="s">
        <v>377</v>
      </c>
      <c r="E139" s="193" t="s">
        <v>613</v>
      </c>
      <c r="F139" s="194" t="s">
        <v>614</v>
      </c>
      <c r="G139" s="195" t="s">
        <v>615</v>
      </c>
      <c r="H139" s="196">
        <v>39.9</v>
      </c>
      <c r="I139" s="197"/>
      <c r="J139" s="198">
        <f>ROUND(I139*H139,2)</f>
        <v>0</v>
      </c>
      <c r="K139" s="194" t="s">
        <v>408</v>
      </c>
      <c r="L139" s="40"/>
      <c r="M139" s="199" t="s">
        <v>1</v>
      </c>
      <c r="N139" s="200" t="s">
        <v>42</v>
      </c>
      <c r="O139" s="72"/>
      <c r="P139" s="201">
        <f>O139*H139</f>
        <v>0</v>
      </c>
      <c r="Q139" s="201">
        <v>0</v>
      </c>
      <c r="R139" s="201">
        <f>Q139*H139</f>
        <v>0</v>
      </c>
      <c r="S139" s="201">
        <v>0</v>
      </c>
      <c r="T139" s="202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03" t="s">
        <v>374</v>
      </c>
      <c r="AT139" s="203" t="s">
        <v>377</v>
      </c>
      <c r="AU139" s="203" t="s">
        <v>86</v>
      </c>
      <c r="AY139" s="18" t="s">
        <v>375</v>
      </c>
      <c r="BE139" s="204">
        <f>IF(N139="základní",J139,0)</f>
        <v>0</v>
      </c>
      <c r="BF139" s="204">
        <f>IF(N139="snížená",J139,0)</f>
        <v>0</v>
      </c>
      <c r="BG139" s="204">
        <f>IF(N139="zákl. přenesená",J139,0)</f>
        <v>0</v>
      </c>
      <c r="BH139" s="204">
        <f>IF(N139="sníž. přenesená",J139,0)</f>
        <v>0</v>
      </c>
      <c r="BI139" s="204">
        <f>IF(N139="nulová",J139,0)</f>
        <v>0</v>
      </c>
      <c r="BJ139" s="18" t="s">
        <v>84</v>
      </c>
      <c r="BK139" s="204">
        <f>ROUND(I139*H139,2)</f>
        <v>0</v>
      </c>
      <c r="BL139" s="18" t="s">
        <v>374</v>
      </c>
      <c r="BM139" s="203" t="s">
        <v>4713</v>
      </c>
    </row>
    <row r="140" spans="1:65" s="2" customFormat="1" ht="19.5">
      <c r="A140" s="35"/>
      <c r="B140" s="36"/>
      <c r="C140" s="37"/>
      <c r="D140" s="205" t="s">
        <v>383</v>
      </c>
      <c r="E140" s="37"/>
      <c r="F140" s="206" t="s">
        <v>617</v>
      </c>
      <c r="G140" s="37"/>
      <c r="H140" s="37"/>
      <c r="I140" s="207"/>
      <c r="J140" s="37"/>
      <c r="K140" s="37"/>
      <c r="L140" s="40"/>
      <c r="M140" s="208"/>
      <c r="N140" s="209"/>
      <c r="O140" s="72"/>
      <c r="P140" s="72"/>
      <c r="Q140" s="72"/>
      <c r="R140" s="72"/>
      <c r="S140" s="72"/>
      <c r="T140" s="73"/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T140" s="18" t="s">
        <v>383</v>
      </c>
      <c r="AU140" s="18" t="s">
        <v>86</v>
      </c>
    </row>
    <row r="141" spans="1:65" s="14" customFormat="1" ht="11.25">
      <c r="B141" s="220"/>
      <c r="C141" s="221"/>
      <c r="D141" s="205" t="s">
        <v>384</v>
      </c>
      <c r="E141" s="222" t="s">
        <v>1</v>
      </c>
      <c r="F141" s="223" t="s">
        <v>4712</v>
      </c>
      <c r="G141" s="221"/>
      <c r="H141" s="224">
        <v>39.9</v>
      </c>
      <c r="I141" s="225"/>
      <c r="J141" s="221"/>
      <c r="K141" s="221"/>
      <c r="L141" s="226"/>
      <c r="M141" s="227"/>
      <c r="N141" s="228"/>
      <c r="O141" s="228"/>
      <c r="P141" s="228"/>
      <c r="Q141" s="228"/>
      <c r="R141" s="228"/>
      <c r="S141" s="228"/>
      <c r="T141" s="229"/>
      <c r="AT141" s="230" t="s">
        <v>384</v>
      </c>
      <c r="AU141" s="230" t="s">
        <v>86</v>
      </c>
      <c r="AV141" s="14" t="s">
        <v>86</v>
      </c>
      <c r="AW141" s="14" t="s">
        <v>32</v>
      </c>
      <c r="AX141" s="14" t="s">
        <v>84</v>
      </c>
      <c r="AY141" s="230" t="s">
        <v>375</v>
      </c>
    </row>
    <row r="142" spans="1:65" s="2" customFormat="1" ht="21.75" customHeight="1">
      <c r="A142" s="35"/>
      <c r="B142" s="36"/>
      <c r="C142" s="192" t="s">
        <v>374</v>
      </c>
      <c r="D142" s="192" t="s">
        <v>377</v>
      </c>
      <c r="E142" s="193" t="s">
        <v>4407</v>
      </c>
      <c r="F142" s="194" t="s">
        <v>4408</v>
      </c>
      <c r="G142" s="195" t="s">
        <v>615</v>
      </c>
      <c r="H142" s="196">
        <v>112.5</v>
      </c>
      <c r="I142" s="197"/>
      <c r="J142" s="198">
        <f>ROUND(I142*H142,2)</f>
        <v>0</v>
      </c>
      <c r="K142" s="194" t="s">
        <v>408</v>
      </c>
      <c r="L142" s="40"/>
      <c r="M142" s="199" t="s">
        <v>1</v>
      </c>
      <c r="N142" s="200" t="s">
        <v>42</v>
      </c>
      <c r="O142" s="72"/>
      <c r="P142" s="201">
        <f>O142*H142</f>
        <v>0</v>
      </c>
      <c r="Q142" s="201">
        <v>0</v>
      </c>
      <c r="R142" s="201">
        <f>Q142*H142</f>
        <v>0</v>
      </c>
      <c r="S142" s="201">
        <v>0</v>
      </c>
      <c r="T142" s="202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03" t="s">
        <v>374</v>
      </c>
      <c r="AT142" s="203" t="s">
        <v>377</v>
      </c>
      <c r="AU142" s="203" t="s">
        <v>86</v>
      </c>
      <c r="AY142" s="18" t="s">
        <v>375</v>
      </c>
      <c r="BE142" s="204">
        <f>IF(N142="základní",J142,0)</f>
        <v>0</v>
      </c>
      <c r="BF142" s="204">
        <f>IF(N142="snížená",J142,0)</f>
        <v>0</v>
      </c>
      <c r="BG142" s="204">
        <f>IF(N142="zákl. přenesená",J142,0)</f>
        <v>0</v>
      </c>
      <c r="BH142" s="204">
        <f>IF(N142="sníž. přenesená",J142,0)</f>
        <v>0</v>
      </c>
      <c r="BI142" s="204">
        <f>IF(N142="nulová",J142,0)</f>
        <v>0</v>
      </c>
      <c r="BJ142" s="18" t="s">
        <v>84</v>
      </c>
      <c r="BK142" s="204">
        <f>ROUND(I142*H142,2)</f>
        <v>0</v>
      </c>
      <c r="BL142" s="18" t="s">
        <v>374</v>
      </c>
      <c r="BM142" s="203" t="s">
        <v>4714</v>
      </c>
    </row>
    <row r="143" spans="1:65" s="2" customFormat="1" ht="11.25">
      <c r="A143" s="35"/>
      <c r="B143" s="36"/>
      <c r="C143" s="37"/>
      <c r="D143" s="205" t="s">
        <v>383</v>
      </c>
      <c r="E143" s="37"/>
      <c r="F143" s="206" t="s">
        <v>4410</v>
      </c>
      <c r="G143" s="37"/>
      <c r="H143" s="37"/>
      <c r="I143" s="207"/>
      <c r="J143" s="37"/>
      <c r="K143" s="37"/>
      <c r="L143" s="40"/>
      <c r="M143" s="208"/>
      <c r="N143" s="209"/>
      <c r="O143" s="72"/>
      <c r="P143" s="72"/>
      <c r="Q143" s="72"/>
      <c r="R143" s="72"/>
      <c r="S143" s="72"/>
      <c r="T143" s="73"/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T143" s="18" t="s">
        <v>383</v>
      </c>
      <c r="AU143" s="18" t="s">
        <v>86</v>
      </c>
    </row>
    <row r="144" spans="1:65" s="14" customFormat="1" ht="11.25">
      <c r="B144" s="220"/>
      <c r="C144" s="221"/>
      <c r="D144" s="205" t="s">
        <v>384</v>
      </c>
      <c r="E144" s="222" t="s">
        <v>1</v>
      </c>
      <c r="F144" s="223" t="s">
        <v>4715</v>
      </c>
      <c r="G144" s="221"/>
      <c r="H144" s="224">
        <v>225</v>
      </c>
      <c r="I144" s="225"/>
      <c r="J144" s="221"/>
      <c r="K144" s="221"/>
      <c r="L144" s="226"/>
      <c r="M144" s="227"/>
      <c r="N144" s="228"/>
      <c r="O144" s="228"/>
      <c r="P144" s="228"/>
      <c r="Q144" s="228"/>
      <c r="R144" s="228"/>
      <c r="S144" s="228"/>
      <c r="T144" s="229"/>
      <c r="AT144" s="230" t="s">
        <v>384</v>
      </c>
      <c r="AU144" s="230" t="s">
        <v>86</v>
      </c>
      <c r="AV144" s="14" t="s">
        <v>86</v>
      </c>
      <c r="AW144" s="14" t="s">
        <v>32</v>
      </c>
      <c r="AX144" s="14" t="s">
        <v>77</v>
      </c>
      <c r="AY144" s="230" t="s">
        <v>375</v>
      </c>
    </row>
    <row r="145" spans="1:65" s="14" customFormat="1" ht="11.25">
      <c r="B145" s="220"/>
      <c r="C145" s="221"/>
      <c r="D145" s="205" t="s">
        <v>384</v>
      </c>
      <c r="E145" s="222" t="s">
        <v>1</v>
      </c>
      <c r="F145" s="223" t="s">
        <v>4716</v>
      </c>
      <c r="G145" s="221"/>
      <c r="H145" s="224">
        <v>112.5</v>
      </c>
      <c r="I145" s="225"/>
      <c r="J145" s="221"/>
      <c r="K145" s="221"/>
      <c r="L145" s="226"/>
      <c r="M145" s="227"/>
      <c r="N145" s="228"/>
      <c r="O145" s="228"/>
      <c r="P145" s="228"/>
      <c r="Q145" s="228"/>
      <c r="R145" s="228"/>
      <c r="S145" s="228"/>
      <c r="T145" s="229"/>
      <c r="AT145" s="230" t="s">
        <v>384</v>
      </c>
      <c r="AU145" s="230" t="s">
        <v>86</v>
      </c>
      <c r="AV145" s="14" t="s">
        <v>86</v>
      </c>
      <c r="AW145" s="14" t="s">
        <v>32</v>
      </c>
      <c r="AX145" s="14" t="s">
        <v>84</v>
      </c>
      <c r="AY145" s="230" t="s">
        <v>375</v>
      </c>
    </row>
    <row r="146" spans="1:65" s="2" customFormat="1" ht="21.75" customHeight="1">
      <c r="A146" s="35"/>
      <c r="B146" s="36"/>
      <c r="C146" s="192" t="s">
        <v>412</v>
      </c>
      <c r="D146" s="192" t="s">
        <v>377</v>
      </c>
      <c r="E146" s="193" t="s">
        <v>4717</v>
      </c>
      <c r="F146" s="194" t="s">
        <v>4718</v>
      </c>
      <c r="G146" s="195" t="s">
        <v>615</v>
      </c>
      <c r="H146" s="196">
        <v>112.5</v>
      </c>
      <c r="I146" s="197"/>
      <c r="J146" s="198">
        <f>ROUND(I146*H146,2)</f>
        <v>0</v>
      </c>
      <c r="K146" s="194" t="s">
        <v>408</v>
      </c>
      <c r="L146" s="40"/>
      <c r="M146" s="199" t="s">
        <v>1</v>
      </c>
      <c r="N146" s="200" t="s">
        <v>42</v>
      </c>
      <c r="O146" s="72"/>
      <c r="P146" s="201">
        <f>O146*H146</f>
        <v>0</v>
      </c>
      <c r="Q146" s="201">
        <v>0</v>
      </c>
      <c r="R146" s="201">
        <f>Q146*H146</f>
        <v>0</v>
      </c>
      <c r="S146" s="201">
        <v>0</v>
      </c>
      <c r="T146" s="202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03" t="s">
        <v>374</v>
      </c>
      <c r="AT146" s="203" t="s">
        <v>377</v>
      </c>
      <c r="AU146" s="203" t="s">
        <v>86</v>
      </c>
      <c r="AY146" s="18" t="s">
        <v>375</v>
      </c>
      <c r="BE146" s="204">
        <f>IF(N146="základní",J146,0)</f>
        <v>0</v>
      </c>
      <c r="BF146" s="204">
        <f>IF(N146="snížená",J146,0)</f>
        <v>0</v>
      </c>
      <c r="BG146" s="204">
        <f>IF(N146="zákl. přenesená",J146,0)</f>
        <v>0</v>
      </c>
      <c r="BH146" s="204">
        <f>IF(N146="sníž. přenesená",J146,0)</f>
        <v>0</v>
      </c>
      <c r="BI146" s="204">
        <f>IF(N146="nulová",J146,0)</f>
        <v>0</v>
      </c>
      <c r="BJ146" s="18" t="s">
        <v>84</v>
      </c>
      <c r="BK146" s="204">
        <f>ROUND(I146*H146,2)</f>
        <v>0</v>
      </c>
      <c r="BL146" s="18" t="s">
        <v>374</v>
      </c>
      <c r="BM146" s="203" t="s">
        <v>4719</v>
      </c>
    </row>
    <row r="147" spans="1:65" s="2" customFormat="1" ht="11.25">
      <c r="A147" s="35"/>
      <c r="B147" s="36"/>
      <c r="C147" s="37"/>
      <c r="D147" s="205" t="s">
        <v>383</v>
      </c>
      <c r="E147" s="37"/>
      <c r="F147" s="206" t="s">
        <v>4720</v>
      </c>
      <c r="G147" s="37"/>
      <c r="H147" s="37"/>
      <c r="I147" s="207"/>
      <c r="J147" s="37"/>
      <c r="K147" s="37"/>
      <c r="L147" s="40"/>
      <c r="M147" s="208"/>
      <c r="N147" s="209"/>
      <c r="O147" s="72"/>
      <c r="P147" s="72"/>
      <c r="Q147" s="72"/>
      <c r="R147" s="72"/>
      <c r="S147" s="72"/>
      <c r="T147" s="73"/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T147" s="18" t="s">
        <v>383</v>
      </c>
      <c r="AU147" s="18" t="s">
        <v>86</v>
      </c>
    </row>
    <row r="148" spans="1:65" s="14" customFormat="1" ht="11.25">
      <c r="B148" s="220"/>
      <c r="C148" s="221"/>
      <c r="D148" s="205" t="s">
        <v>384</v>
      </c>
      <c r="E148" s="222" t="s">
        <v>1</v>
      </c>
      <c r="F148" s="223" t="s">
        <v>4721</v>
      </c>
      <c r="G148" s="221"/>
      <c r="H148" s="224">
        <v>112.5</v>
      </c>
      <c r="I148" s="225"/>
      <c r="J148" s="221"/>
      <c r="K148" s="221"/>
      <c r="L148" s="226"/>
      <c r="M148" s="227"/>
      <c r="N148" s="228"/>
      <c r="O148" s="228"/>
      <c r="P148" s="228"/>
      <c r="Q148" s="228"/>
      <c r="R148" s="228"/>
      <c r="S148" s="228"/>
      <c r="T148" s="229"/>
      <c r="AT148" s="230" t="s">
        <v>384</v>
      </c>
      <c r="AU148" s="230" t="s">
        <v>86</v>
      </c>
      <c r="AV148" s="14" t="s">
        <v>86</v>
      </c>
      <c r="AW148" s="14" t="s">
        <v>32</v>
      </c>
      <c r="AX148" s="14" t="s">
        <v>84</v>
      </c>
      <c r="AY148" s="230" t="s">
        <v>375</v>
      </c>
    </row>
    <row r="149" spans="1:65" s="2" customFormat="1" ht="24.2" customHeight="1">
      <c r="A149" s="35"/>
      <c r="B149" s="36"/>
      <c r="C149" s="192" t="s">
        <v>416</v>
      </c>
      <c r="D149" s="192" t="s">
        <v>377</v>
      </c>
      <c r="E149" s="193" t="s">
        <v>980</v>
      </c>
      <c r="F149" s="194" t="s">
        <v>981</v>
      </c>
      <c r="G149" s="195" t="s">
        <v>615</v>
      </c>
      <c r="H149" s="196">
        <v>225</v>
      </c>
      <c r="I149" s="197"/>
      <c r="J149" s="198">
        <f>ROUND(I149*H149,2)</f>
        <v>0</v>
      </c>
      <c r="K149" s="194" t="s">
        <v>1</v>
      </c>
      <c r="L149" s="40"/>
      <c r="M149" s="199" t="s">
        <v>1</v>
      </c>
      <c r="N149" s="200" t="s">
        <v>42</v>
      </c>
      <c r="O149" s="72"/>
      <c r="P149" s="201">
        <f>O149*H149</f>
        <v>0</v>
      </c>
      <c r="Q149" s="201">
        <v>0</v>
      </c>
      <c r="R149" s="201">
        <f>Q149*H149</f>
        <v>0</v>
      </c>
      <c r="S149" s="201">
        <v>0</v>
      </c>
      <c r="T149" s="202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03" t="s">
        <v>374</v>
      </c>
      <c r="AT149" s="203" t="s">
        <v>377</v>
      </c>
      <c r="AU149" s="203" t="s">
        <v>86</v>
      </c>
      <c r="AY149" s="18" t="s">
        <v>375</v>
      </c>
      <c r="BE149" s="204">
        <f>IF(N149="základní",J149,0)</f>
        <v>0</v>
      </c>
      <c r="BF149" s="204">
        <f>IF(N149="snížená",J149,0)</f>
        <v>0</v>
      </c>
      <c r="BG149" s="204">
        <f>IF(N149="zákl. přenesená",J149,0)</f>
        <v>0</v>
      </c>
      <c r="BH149" s="204">
        <f>IF(N149="sníž. přenesená",J149,0)</f>
        <v>0</v>
      </c>
      <c r="BI149" s="204">
        <f>IF(N149="nulová",J149,0)</f>
        <v>0</v>
      </c>
      <c r="BJ149" s="18" t="s">
        <v>84</v>
      </c>
      <c r="BK149" s="204">
        <f>ROUND(I149*H149,2)</f>
        <v>0</v>
      </c>
      <c r="BL149" s="18" t="s">
        <v>374</v>
      </c>
      <c r="BM149" s="203" t="s">
        <v>4722</v>
      </c>
    </row>
    <row r="150" spans="1:65" s="2" customFormat="1" ht="11.25">
      <c r="A150" s="35"/>
      <c r="B150" s="36"/>
      <c r="C150" s="37"/>
      <c r="D150" s="205" t="s">
        <v>383</v>
      </c>
      <c r="E150" s="37"/>
      <c r="F150" s="206" t="s">
        <v>981</v>
      </c>
      <c r="G150" s="37"/>
      <c r="H150" s="37"/>
      <c r="I150" s="207"/>
      <c r="J150" s="37"/>
      <c r="K150" s="37"/>
      <c r="L150" s="40"/>
      <c r="M150" s="208"/>
      <c r="N150" s="209"/>
      <c r="O150" s="72"/>
      <c r="P150" s="72"/>
      <c r="Q150" s="72"/>
      <c r="R150" s="72"/>
      <c r="S150" s="72"/>
      <c r="T150" s="73"/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T150" s="18" t="s">
        <v>383</v>
      </c>
      <c r="AU150" s="18" t="s">
        <v>86</v>
      </c>
    </row>
    <row r="151" spans="1:65" s="14" customFormat="1" ht="11.25">
      <c r="B151" s="220"/>
      <c r="C151" s="221"/>
      <c r="D151" s="205" t="s">
        <v>384</v>
      </c>
      <c r="E151" s="222" t="s">
        <v>1</v>
      </c>
      <c r="F151" s="223" t="s">
        <v>4723</v>
      </c>
      <c r="G151" s="221"/>
      <c r="H151" s="224">
        <v>112.5</v>
      </c>
      <c r="I151" s="225"/>
      <c r="J151" s="221"/>
      <c r="K151" s="221"/>
      <c r="L151" s="226"/>
      <c r="M151" s="227"/>
      <c r="N151" s="228"/>
      <c r="O151" s="228"/>
      <c r="P151" s="228"/>
      <c r="Q151" s="228"/>
      <c r="R151" s="228"/>
      <c r="S151" s="228"/>
      <c r="T151" s="229"/>
      <c r="AT151" s="230" t="s">
        <v>384</v>
      </c>
      <c r="AU151" s="230" t="s">
        <v>86</v>
      </c>
      <c r="AV151" s="14" t="s">
        <v>86</v>
      </c>
      <c r="AW151" s="14" t="s">
        <v>32</v>
      </c>
      <c r="AX151" s="14" t="s">
        <v>77</v>
      </c>
      <c r="AY151" s="230" t="s">
        <v>375</v>
      </c>
    </row>
    <row r="152" spans="1:65" s="14" customFormat="1" ht="11.25">
      <c r="B152" s="220"/>
      <c r="C152" s="221"/>
      <c r="D152" s="205" t="s">
        <v>384</v>
      </c>
      <c r="E152" s="222" t="s">
        <v>1</v>
      </c>
      <c r="F152" s="223" t="s">
        <v>4724</v>
      </c>
      <c r="G152" s="221"/>
      <c r="H152" s="224">
        <v>112.5</v>
      </c>
      <c r="I152" s="225"/>
      <c r="J152" s="221"/>
      <c r="K152" s="221"/>
      <c r="L152" s="226"/>
      <c r="M152" s="227"/>
      <c r="N152" s="228"/>
      <c r="O152" s="228"/>
      <c r="P152" s="228"/>
      <c r="Q152" s="228"/>
      <c r="R152" s="228"/>
      <c r="S152" s="228"/>
      <c r="T152" s="229"/>
      <c r="AT152" s="230" t="s">
        <v>384</v>
      </c>
      <c r="AU152" s="230" t="s">
        <v>86</v>
      </c>
      <c r="AV152" s="14" t="s">
        <v>86</v>
      </c>
      <c r="AW152" s="14" t="s">
        <v>32</v>
      </c>
      <c r="AX152" s="14" t="s">
        <v>77</v>
      </c>
      <c r="AY152" s="230" t="s">
        <v>375</v>
      </c>
    </row>
    <row r="153" spans="1:65" s="15" customFormat="1" ht="11.25">
      <c r="B153" s="246"/>
      <c r="C153" s="247"/>
      <c r="D153" s="205" t="s">
        <v>384</v>
      </c>
      <c r="E153" s="248" t="s">
        <v>1</v>
      </c>
      <c r="F153" s="249" t="s">
        <v>746</v>
      </c>
      <c r="G153" s="247"/>
      <c r="H153" s="250">
        <v>225</v>
      </c>
      <c r="I153" s="251"/>
      <c r="J153" s="247"/>
      <c r="K153" s="247"/>
      <c r="L153" s="252"/>
      <c r="M153" s="253"/>
      <c r="N153" s="254"/>
      <c r="O153" s="254"/>
      <c r="P153" s="254"/>
      <c r="Q153" s="254"/>
      <c r="R153" s="254"/>
      <c r="S153" s="254"/>
      <c r="T153" s="255"/>
      <c r="AT153" s="256" t="s">
        <v>384</v>
      </c>
      <c r="AU153" s="256" t="s">
        <v>86</v>
      </c>
      <c r="AV153" s="15" t="s">
        <v>374</v>
      </c>
      <c r="AW153" s="15" t="s">
        <v>32</v>
      </c>
      <c r="AX153" s="15" t="s">
        <v>84</v>
      </c>
      <c r="AY153" s="256" t="s">
        <v>375</v>
      </c>
    </row>
    <row r="154" spans="1:65" s="2" customFormat="1" ht="16.5" customHeight="1">
      <c r="A154" s="35"/>
      <c r="B154" s="36"/>
      <c r="C154" s="192" t="s">
        <v>421</v>
      </c>
      <c r="D154" s="192" t="s">
        <v>377</v>
      </c>
      <c r="E154" s="193" t="s">
        <v>4725</v>
      </c>
      <c r="F154" s="194" t="s">
        <v>4726</v>
      </c>
      <c r="G154" s="195" t="s">
        <v>671</v>
      </c>
      <c r="H154" s="196">
        <v>243</v>
      </c>
      <c r="I154" s="197"/>
      <c r="J154" s="198">
        <f>ROUND(I154*H154,2)</f>
        <v>0</v>
      </c>
      <c r="K154" s="194" t="s">
        <v>408</v>
      </c>
      <c r="L154" s="40"/>
      <c r="M154" s="199" t="s">
        <v>1</v>
      </c>
      <c r="N154" s="200" t="s">
        <v>42</v>
      </c>
      <c r="O154" s="72"/>
      <c r="P154" s="201">
        <f>O154*H154</f>
        <v>0</v>
      </c>
      <c r="Q154" s="201">
        <v>0</v>
      </c>
      <c r="R154" s="201">
        <f>Q154*H154</f>
        <v>0</v>
      </c>
      <c r="S154" s="201">
        <v>0</v>
      </c>
      <c r="T154" s="202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03" t="s">
        <v>374</v>
      </c>
      <c r="AT154" s="203" t="s">
        <v>377</v>
      </c>
      <c r="AU154" s="203" t="s">
        <v>86</v>
      </c>
      <c r="AY154" s="18" t="s">
        <v>375</v>
      </c>
      <c r="BE154" s="204">
        <f>IF(N154="základní",J154,0)</f>
        <v>0</v>
      </c>
      <c r="BF154" s="204">
        <f>IF(N154="snížená",J154,0)</f>
        <v>0</v>
      </c>
      <c r="BG154" s="204">
        <f>IF(N154="zákl. přenesená",J154,0)</f>
        <v>0</v>
      </c>
      <c r="BH154" s="204">
        <f>IF(N154="sníž. přenesená",J154,0)</f>
        <v>0</v>
      </c>
      <c r="BI154" s="204">
        <f>IF(N154="nulová",J154,0)</f>
        <v>0</v>
      </c>
      <c r="BJ154" s="18" t="s">
        <v>84</v>
      </c>
      <c r="BK154" s="204">
        <f>ROUND(I154*H154,2)</f>
        <v>0</v>
      </c>
      <c r="BL154" s="18" t="s">
        <v>374</v>
      </c>
      <c r="BM154" s="203" t="s">
        <v>4727</v>
      </c>
    </row>
    <row r="155" spans="1:65" s="2" customFormat="1" ht="11.25">
      <c r="A155" s="35"/>
      <c r="B155" s="36"/>
      <c r="C155" s="37"/>
      <c r="D155" s="205" t="s">
        <v>383</v>
      </c>
      <c r="E155" s="37"/>
      <c r="F155" s="206" t="s">
        <v>4728</v>
      </c>
      <c r="G155" s="37"/>
      <c r="H155" s="37"/>
      <c r="I155" s="207"/>
      <c r="J155" s="37"/>
      <c r="K155" s="37"/>
      <c r="L155" s="40"/>
      <c r="M155" s="208"/>
      <c r="N155" s="209"/>
      <c r="O155" s="72"/>
      <c r="P155" s="72"/>
      <c r="Q155" s="72"/>
      <c r="R155" s="72"/>
      <c r="S155" s="72"/>
      <c r="T155" s="73"/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T155" s="18" t="s">
        <v>383</v>
      </c>
      <c r="AU155" s="18" t="s">
        <v>86</v>
      </c>
    </row>
    <row r="156" spans="1:65" s="14" customFormat="1" ht="11.25">
      <c r="B156" s="220"/>
      <c r="C156" s="221"/>
      <c r="D156" s="205" t="s">
        <v>384</v>
      </c>
      <c r="E156" s="222" t="s">
        <v>1</v>
      </c>
      <c r="F156" s="223" t="s">
        <v>4729</v>
      </c>
      <c r="G156" s="221"/>
      <c r="H156" s="224">
        <v>243</v>
      </c>
      <c r="I156" s="225"/>
      <c r="J156" s="221"/>
      <c r="K156" s="221"/>
      <c r="L156" s="226"/>
      <c r="M156" s="227"/>
      <c r="N156" s="228"/>
      <c r="O156" s="228"/>
      <c r="P156" s="228"/>
      <c r="Q156" s="228"/>
      <c r="R156" s="228"/>
      <c r="S156" s="228"/>
      <c r="T156" s="229"/>
      <c r="AT156" s="230" t="s">
        <v>384</v>
      </c>
      <c r="AU156" s="230" t="s">
        <v>86</v>
      </c>
      <c r="AV156" s="14" t="s">
        <v>86</v>
      </c>
      <c r="AW156" s="14" t="s">
        <v>32</v>
      </c>
      <c r="AX156" s="14" t="s">
        <v>84</v>
      </c>
      <c r="AY156" s="230" t="s">
        <v>375</v>
      </c>
    </row>
    <row r="157" spans="1:65" s="12" customFormat="1" ht="22.9" customHeight="1">
      <c r="B157" s="176"/>
      <c r="C157" s="177"/>
      <c r="D157" s="178" t="s">
        <v>76</v>
      </c>
      <c r="E157" s="190" t="s">
        <v>374</v>
      </c>
      <c r="F157" s="190" t="s">
        <v>1141</v>
      </c>
      <c r="G157" s="177"/>
      <c r="H157" s="177"/>
      <c r="I157" s="180"/>
      <c r="J157" s="191">
        <f>BK157</f>
        <v>0</v>
      </c>
      <c r="K157" s="177"/>
      <c r="L157" s="182"/>
      <c r="M157" s="183"/>
      <c r="N157" s="184"/>
      <c r="O157" s="184"/>
      <c r="P157" s="185">
        <f>SUM(P158:P170)</f>
        <v>0</v>
      </c>
      <c r="Q157" s="184"/>
      <c r="R157" s="185">
        <f>SUM(R158:R170)</f>
        <v>366.24521500000003</v>
      </c>
      <c r="S157" s="184"/>
      <c r="T157" s="186">
        <f>SUM(T158:T170)</f>
        <v>0</v>
      </c>
      <c r="AR157" s="187" t="s">
        <v>84</v>
      </c>
      <c r="AT157" s="188" t="s">
        <v>76</v>
      </c>
      <c r="AU157" s="188" t="s">
        <v>84</v>
      </c>
      <c r="AY157" s="187" t="s">
        <v>375</v>
      </c>
      <c r="BK157" s="189">
        <f>SUM(BK158:BK170)</f>
        <v>0</v>
      </c>
    </row>
    <row r="158" spans="1:65" s="2" customFormat="1" ht="16.5" customHeight="1">
      <c r="A158" s="35"/>
      <c r="B158" s="36"/>
      <c r="C158" s="192" t="s">
        <v>427</v>
      </c>
      <c r="D158" s="192" t="s">
        <v>377</v>
      </c>
      <c r="E158" s="193" t="s">
        <v>4730</v>
      </c>
      <c r="F158" s="194" t="s">
        <v>4731</v>
      </c>
      <c r="G158" s="195" t="s">
        <v>671</v>
      </c>
      <c r="H158" s="196">
        <v>243</v>
      </c>
      <c r="I158" s="197"/>
      <c r="J158" s="198">
        <f>ROUND(I158*H158,2)</f>
        <v>0</v>
      </c>
      <c r="K158" s="194" t="s">
        <v>408</v>
      </c>
      <c r="L158" s="40"/>
      <c r="M158" s="199" t="s">
        <v>1</v>
      </c>
      <c r="N158" s="200" t="s">
        <v>42</v>
      </c>
      <c r="O158" s="72"/>
      <c r="P158" s="201">
        <f>O158*H158</f>
        <v>0</v>
      </c>
      <c r="Q158" s="201">
        <v>0.49562</v>
      </c>
      <c r="R158" s="201">
        <f>Q158*H158</f>
        <v>120.43566</v>
      </c>
      <c r="S158" s="201">
        <v>0</v>
      </c>
      <c r="T158" s="202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03" t="s">
        <v>374</v>
      </c>
      <c r="AT158" s="203" t="s">
        <v>377</v>
      </c>
      <c r="AU158" s="203" t="s">
        <v>86</v>
      </c>
      <c r="AY158" s="18" t="s">
        <v>375</v>
      </c>
      <c r="BE158" s="204">
        <f>IF(N158="základní",J158,0)</f>
        <v>0</v>
      </c>
      <c r="BF158" s="204">
        <f>IF(N158="snížená",J158,0)</f>
        <v>0</v>
      </c>
      <c r="BG158" s="204">
        <f>IF(N158="zákl. přenesená",J158,0)</f>
        <v>0</v>
      </c>
      <c r="BH158" s="204">
        <f>IF(N158="sníž. přenesená",J158,0)</f>
        <v>0</v>
      </c>
      <c r="BI158" s="204">
        <f>IF(N158="nulová",J158,0)</f>
        <v>0</v>
      </c>
      <c r="BJ158" s="18" t="s">
        <v>84</v>
      </c>
      <c r="BK158" s="204">
        <f>ROUND(I158*H158,2)</f>
        <v>0</v>
      </c>
      <c r="BL158" s="18" t="s">
        <v>374</v>
      </c>
      <c r="BM158" s="203" t="s">
        <v>4732</v>
      </c>
    </row>
    <row r="159" spans="1:65" s="2" customFormat="1" ht="11.25">
      <c r="A159" s="35"/>
      <c r="B159" s="36"/>
      <c r="C159" s="37"/>
      <c r="D159" s="205" t="s">
        <v>383</v>
      </c>
      <c r="E159" s="37"/>
      <c r="F159" s="206" t="s">
        <v>4733</v>
      </c>
      <c r="G159" s="37"/>
      <c r="H159" s="37"/>
      <c r="I159" s="207"/>
      <c r="J159" s="37"/>
      <c r="K159" s="37"/>
      <c r="L159" s="40"/>
      <c r="M159" s="208"/>
      <c r="N159" s="209"/>
      <c r="O159" s="72"/>
      <c r="P159" s="72"/>
      <c r="Q159" s="72"/>
      <c r="R159" s="72"/>
      <c r="S159" s="72"/>
      <c r="T159" s="73"/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T159" s="18" t="s">
        <v>383</v>
      </c>
      <c r="AU159" s="18" t="s">
        <v>86</v>
      </c>
    </row>
    <row r="160" spans="1:65" s="14" customFormat="1" ht="11.25">
      <c r="B160" s="220"/>
      <c r="C160" s="221"/>
      <c r="D160" s="205" t="s">
        <v>384</v>
      </c>
      <c r="E160" s="222" t="s">
        <v>1</v>
      </c>
      <c r="F160" s="223" t="s">
        <v>4734</v>
      </c>
      <c r="G160" s="221"/>
      <c r="H160" s="224">
        <v>243</v>
      </c>
      <c r="I160" s="225"/>
      <c r="J160" s="221"/>
      <c r="K160" s="221"/>
      <c r="L160" s="226"/>
      <c r="M160" s="227"/>
      <c r="N160" s="228"/>
      <c r="O160" s="228"/>
      <c r="P160" s="228"/>
      <c r="Q160" s="228"/>
      <c r="R160" s="228"/>
      <c r="S160" s="228"/>
      <c r="T160" s="229"/>
      <c r="AT160" s="230" t="s">
        <v>384</v>
      </c>
      <c r="AU160" s="230" t="s">
        <v>86</v>
      </c>
      <c r="AV160" s="14" t="s">
        <v>86</v>
      </c>
      <c r="AW160" s="14" t="s">
        <v>32</v>
      </c>
      <c r="AX160" s="14" t="s">
        <v>84</v>
      </c>
      <c r="AY160" s="230" t="s">
        <v>375</v>
      </c>
    </row>
    <row r="161" spans="1:65" s="2" customFormat="1" ht="16.5" customHeight="1">
      <c r="A161" s="35"/>
      <c r="B161" s="36"/>
      <c r="C161" s="192" t="s">
        <v>431</v>
      </c>
      <c r="D161" s="192" t="s">
        <v>377</v>
      </c>
      <c r="E161" s="193" t="s">
        <v>4317</v>
      </c>
      <c r="F161" s="194" t="s">
        <v>4318</v>
      </c>
      <c r="G161" s="195" t="s">
        <v>615</v>
      </c>
      <c r="H161" s="196">
        <v>7.25</v>
      </c>
      <c r="I161" s="197"/>
      <c r="J161" s="198">
        <f>ROUND(I161*H161,2)</f>
        <v>0</v>
      </c>
      <c r="K161" s="194" t="s">
        <v>408</v>
      </c>
      <c r="L161" s="40"/>
      <c r="M161" s="199" t="s">
        <v>1</v>
      </c>
      <c r="N161" s="200" t="s">
        <v>42</v>
      </c>
      <c r="O161" s="72"/>
      <c r="P161" s="201">
        <f>O161*H161</f>
        <v>0</v>
      </c>
      <c r="Q161" s="201">
        <v>2.5068199999999998</v>
      </c>
      <c r="R161" s="201">
        <f>Q161*H161</f>
        <v>18.174444999999999</v>
      </c>
      <c r="S161" s="201">
        <v>0</v>
      </c>
      <c r="T161" s="202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03" t="s">
        <v>374</v>
      </c>
      <c r="AT161" s="203" t="s">
        <v>377</v>
      </c>
      <c r="AU161" s="203" t="s">
        <v>86</v>
      </c>
      <c r="AY161" s="18" t="s">
        <v>375</v>
      </c>
      <c r="BE161" s="204">
        <f>IF(N161="základní",J161,0)</f>
        <v>0</v>
      </c>
      <c r="BF161" s="204">
        <f>IF(N161="snížená",J161,0)</f>
        <v>0</v>
      </c>
      <c r="BG161" s="204">
        <f>IF(N161="zákl. přenesená",J161,0)</f>
        <v>0</v>
      </c>
      <c r="BH161" s="204">
        <f>IF(N161="sníž. přenesená",J161,0)</f>
        <v>0</v>
      </c>
      <c r="BI161" s="204">
        <f>IF(N161="nulová",J161,0)</f>
        <v>0</v>
      </c>
      <c r="BJ161" s="18" t="s">
        <v>84</v>
      </c>
      <c r="BK161" s="204">
        <f>ROUND(I161*H161,2)</f>
        <v>0</v>
      </c>
      <c r="BL161" s="18" t="s">
        <v>374</v>
      </c>
      <c r="BM161" s="203" t="s">
        <v>4735</v>
      </c>
    </row>
    <row r="162" spans="1:65" s="2" customFormat="1" ht="19.5">
      <c r="A162" s="35"/>
      <c r="B162" s="36"/>
      <c r="C162" s="37"/>
      <c r="D162" s="205" t="s">
        <v>383</v>
      </c>
      <c r="E162" s="37"/>
      <c r="F162" s="206" t="s">
        <v>4320</v>
      </c>
      <c r="G162" s="37"/>
      <c r="H162" s="37"/>
      <c r="I162" s="207"/>
      <c r="J162" s="37"/>
      <c r="K162" s="37"/>
      <c r="L162" s="40"/>
      <c r="M162" s="208"/>
      <c r="N162" s="209"/>
      <c r="O162" s="72"/>
      <c r="P162" s="72"/>
      <c r="Q162" s="72"/>
      <c r="R162" s="72"/>
      <c r="S162" s="72"/>
      <c r="T162" s="73"/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T162" s="18" t="s">
        <v>383</v>
      </c>
      <c r="AU162" s="18" t="s">
        <v>86</v>
      </c>
    </row>
    <row r="163" spans="1:65" s="14" customFormat="1" ht="11.25">
      <c r="B163" s="220"/>
      <c r="C163" s="221"/>
      <c r="D163" s="205" t="s">
        <v>384</v>
      </c>
      <c r="E163" s="222" t="s">
        <v>1</v>
      </c>
      <c r="F163" s="223" t="s">
        <v>4736</v>
      </c>
      <c r="G163" s="221"/>
      <c r="H163" s="224">
        <v>7.25</v>
      </c>
      <c r="I163" s="225"/>
      <c r="J163" s="221"/>
      <c r="K163" s="221"/>
      <c r="L163" s="226"/>
      <c r="M163" s="227"/>
      <c r="N163" s="228"/>
      <c r="O163" s="228"/>
      <c r="P163" s="228"/>
      <c r="Q163" s="228"/>
      <c r="R163" s="228"/>
      <c r="S163" s="228"/>
      <c r="T163" s="229"/>
      <c r="AT163" s="230" t="s">
        <v>384</v>
      </c>
      <c r="AU163" s="230" t="s">
        <v>86</v>
      </c>
      <c r="AV163" s="14" t="s">
        <v>86</v>
      </c>
      <c r="AW163" s="14" t="s">
        <v>32</v>
      </c>
      <c r="AX163" s="14" t="s">
        <v>84</v>
      </c>
      <c r="AY163" s="230" t="s">
        <v>375</v>
      </c>
    </row>
    <row r="164" spans="1:65" s="2" customFormat="1" ht="24.2" customHeight="1">
      <c r="A164" s="35"/>
      <c r="B164" s="36"/>
      <c r="C164" s="192" t="s">
        <v>190</v>
      </c>
      <c r="D164" s="192" t="s">
        <v>377</v>
      </c>
      <c r="E164" s="193" t="s">
        <v>4737</v>
      </c>
      <c r="F164" s="194" t="s">
        <v>4738</v>
      </c>
      <c r="G164" s="195" t="s">
        <v>671</v>
      </c>
      <c r="H164" s="196">
        <v>145.80000000000001</v>
      </c>
      <c r="I164" s="197"/>
      <c r="J164" s="198">
        <f>ROUND(I164*H164,2)</f>
        <v>0</v>
      </c>
      <c r="K164" s="194" t="s">
        <v>1</v>
      </c>
      <c r="L164" s="40"/>
      <c r="M164" s="199" t="s">
        <v>1</v>
      </c>
      <c r="N164" s="200" t="s">
        <v>42</v>
      </c>
      <c r="O164" s="72"/>
      <c r="P164" s="201">
        <f>O164*H164</f>
        <v>0</v>
      </c>
      <c r="Q164" s="201">
        <v>0.93676999999999999</v>
      </c>
      <c r="R164" s="201">
        <f>Q164*H164</f>
        <v>136.58106600000002</v>
      </c>
      <c r="S164" s="201">
        <v>0</v>
      </c>
      <c r="T164" s="202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03" t="s">
        <v>374</v>
      </c>
      <c r="AT164" s="203" t="s">
        <v>377</v>
      </c>
      <c r="AU164" s="203" t="s">
        <v>86</v>
      </c>
      <c r="AY164" s="18" t="s">
        <v>375</v>
      </c>
      <c r="BE164" s="204">
        <f>IF(N164="základní",J164,0)</f>
        <v>0</v>
      </c>
      <c r="BF164" s="204">
        <f>IF(N164="snížená",J164,0)</f>
        <v>0</v>
      </c>
      <c r="BG164" s="204">
        <f>IF(N164="zákl. přenesená",J164,0)</f>
        <v>0</v>
      </c>
      <c r="BH164" s="204">
        <f>IF(N164="sníž. přenesená",J164,0)</f>
        <v>0</v>
      </c>
      <c r="BI164" s="204">
        <f>IF(N164="nulová",J164,0)</f>
        <v>0</v>
      </c>
      <c r="BJ164" s="18" t="s">
        <v>84</v>
      </c>
      <c r="BK164" s="204">
        <f>ROUND(I164*H164,2)</f>
        <v>0</v>
      </c>
      <c r="BL164" s="18" t="s">
        <v>374</v>
      </c>
      <c r="BM164" s="203" t="s">
        <v>4739</v>
      </c>
    </row>
    <row r="165" spans="1:65" s="2" customFormat="1" ht="19.5">
      <c r="A165" s="35"/>
      <c r="B165" s="36"/>
      <c r="C165" s="37"/>
      <c r="D165" s="205" t="s">
        <v>383</v>
      </c>
      <c r="E165" s="37"/>
      <c r="F165" s="206" t="s">
        <v>4740</v>
      </c>
      <c r="G165" s="37"/>
      <c r="H165" s="37"/>
      <c r="I165" s="207"/>
      <c r="J165" s="37"/>
      <c r="K165" s="37"/>
      <c r="L165" s="40"/>
      <c r="M165" s="208"/>
      <c r="N165" s="209"/>
      <c r="O165" s="72"/>
      <c r="P165" s="72"/>
      <c r="Q165" s="72"/>
      <c r="R165" s="72"/>
      <c r="S165" s="72"/>
      <c r="T165" s="73"/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T165" s="18" t="s">
        <v>383</v>
      </c>
      <c r="AU165" s="18" t="s">
        <v>86</v>
      </c>
    </row>
    <row r="166" spans="1:65" s="14" customFormat="1" ht="11.25">
      <c r="B166" s="220"/>
      <c r="C166" s="221"/>
      <c r="D166" s="205" t="s">
        <v>384</v>
      </c>
      <c r="E166" s="222" t="s">
        <v>1</v>
      </c>
      <c r="F166" s="223" t="s">
        <v>4729</v>
      </c>
      <c r="G166" s="221"/>
      <c r="H166" s="224">
        <v>243</v>
      </c>
      <c r="I166" s="225"/>
      <c r="J166" s="221"/>
      <c r="K166" s="221"/>
      <c r="L166" s="226"/>
      <c r="M166" s="227"/>
      <c r="N166" s="228"/>
      <c r="O166" s="228"/>
      <c r="P166" s="228"/>
      <c r="Q166" s="228"/>
      <c r="R166" s="228"/>
      <c r="S166" s="228"/>
      <c r="T166" s="229"/>
      <c r="AT166" s="230" t="s">
        <v>384</v>
      </c>
      <c r="AU166" s="230" t="s">
        <v>86</v>
      </c>
      <c r="AV166" s="14" t="s">
        <v>86</v>
      </c>
      <c r="AW166" s="14" t="s">
        <v>32</v>
      </c>
      <c r="AX166" s="14" t="s">
        <v>77</v>
      </c>
      <c r="AY166" s="230" t="s">
        <v>375</v>
      </c>
    </row>
    <row r="167" spans="1:65" s="14" customFormat="1" ht="11.25">
      <c r="B167" s="220"/>
      <c r="C167" s="221"/>
      <c r="D167" s="205" t="s">
        <v>384</v>
      </c>
      <c r="E167" s="222" t="s">
        <v>1</v>
      </c>
      <c r="F167" s="223" t="s">
        <v>4741</v>
      </c>
      <c r="G167" s="221"/>
      <c r="H167" s="224">
        <v>145.80000000000001</v>
      </c>
      <c r="I167" s="225"/>
      <c r="J167" s="221"/>
      <c r="K167" s="221"/>
      <c r="L167" s="226"/>
      <c r="M167" s="227"/>
      <c r="N167" s="228"/>
      <c r="O167" s="228"/>
      <c r="P167" s="228"/>
      <c r="Q167" s="228"/>
      <c r="R167" s="228"/>
      <c r="S167" s="228"/>
      <c r="T167" s="229"/>
      <c r="AT167" s="230" t="s">
        <v>384</v>
      </c>
      <c r="AU167" s="230" t="s">
        <v>86</v>
      </c>
      <c r="AV167" s="14" t="s">
        <v>86</v>
      </c>
      <c r="AW167" s="14" t="s">
        <v>32</v>
      </c>
      <c r="AX167" s="14" t="s">
        <v>84</v>
      </c>
      <c r="AY167" s="230" t="s">
        <v>375</v>
      </c>
    </row>
    <row r="168" spans="1:65" s="2" customFormat="1" ht="24.2" customHeight="1">
      <c r="A168" s="35"/>
      <c r="B168" s="36"/>
      <c r="C168" s="192" t="s">
        <v>438</v>
      </c>
      <c r="D168" s="192" t="s">
        <v>377</v>
      </c>
      <c r="E168" s="193" t="s">
        <v>4742</v>
      </c>
      <c r="F168" s="194" t="s">
        <v>4743</v>
      </c>
      <c r="G168" s="195" t="s">
        <v>671</v>
      </c>
      <c r="H168" s="196">
        <v>97.2</v>
      </c>
      <c r="I168" s="197"/>
      <c r="J168" s="198">
        <f>ROUND(I168*H168,2)</f>
        <v>0</v>
      </c>
      <c r="K168" s="194" t="s">
        <v>1</v>
      </c>
      <c r="L168" s="40"/>
      <c r="M168" s="199" t="s">
        <v>1</v>
      </c>
      <c r="N168" s="200" t="s">
        <v>42</v>
      </c>
      <c r="O168" s="72"/>
      <c r="P168" s="201">
        <f>O168*H168</f>
        <v>0</v>
      </c>
      <c r="Q168" s="201">
        <v>0.93676999999999999</v>
      </c>
      <c r="R168" s="201">
        <f>Q168*H168</f>
        <v>91.054044000000005</v>
      </c>
      <c r="S168" s="201">
        <v>0</v>
      </c>
      <c r="T168" s="202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03" t="s">
        <v>374</v>
      </c>
      <c r="AT168" s="203" t="s">
        <v>377</v>
      </c>
      <c r="AU168" s="203" t="s">
        <v>86</v>
      </c>
      <c r="AY168" s="18" t="s">
        <v>375</v>
      </c>
      <c r="BE168" s="204">
        <f>IF(N168="základní",J168,0)</f>
        <v>0</v>
      </c>
      <c r="BF168" s="204">
        <f>IF(N168="snížená",J168,0)</f>
        <v>0</v>
      </c>
      <c r="BG168" s="204">
        <f>IF(N168="zákl. přenesená",J168,0)</f>
        <v>0</v>
      </c>
      <c r="BH168" s="204">
        <f>IF(N168="sníž. přenesená",J168,0)</f>
        <v>0</v>
      </c>
      <c r="BI168" s="204">
        <f>IF(N168="nulová",J168,0)</f>
        <v>0</v>
      </c>
      <c r="BJ168" s="18" t="s">
        <v>84</v>
      </c>
      <c r="BK168" s="204">
        <f>ROUND(I168*H168,2)</f>
        <v>0</v>
      </c>
      <c r="BL168" s="18" t="s">
        <v>374</v>
      </c>
      <c r="BM168" s="203" t="s">
        <v>4744</v>
      </c>
    </row>
    <row r="169" spans="1:65" s="2" customFormat="1" ht="19.5">
      <c r="A169" s="35"/>
      <c r="B169" s="36"/>
      <c r="C169" s="37"/>
      <c r="D169" s="205" t="s">
        <v>383</v>
      </c>
      <c r="E169" s="37"/>
      <c r="F169" s="206" t="s">
        <v>4740</v>
      </c>
      <c r="G169" s="37"/>
      <c r="H169" s="37"/>
      <c r="I169" s="207"/>
      <c r="J169" s="37"/>
      <c r="K169" s="37"/>
      <c r="L169" s="40"/>
      <c r="M169" s="208"/>
      <c r="N169" s="209"/>
      <c r="O169" s="72"/>
      <c r="P169" s="72"/>
      <c r="Q169" s="72"/>
      <c r="R169" s="72"/>
      <c r="S169" s="72"/>
      <c r="T169" s="73"/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T169" s="18" t="s">
        <v>383</v>
      </c>
      <c r="AU169" s="18" t="s">
        <v>86</v>
      </c>
    </row>
    <row r="170" spans="1:65" s="14" customFormat="1" ht="11.25">
      <c r="B170" s="220"/>
      <c r="C170" s="221"/>
      <c r="D170" s="205" t="s">
        <v>384</v>
      </c>
      <c r="E170" s="222" t="s">
        <v>1</v>
      </c>
      <c r="F170" s="223" t="s">
        <v>4745</v>
      </c>
      <c r="G170" s="221"/>
      <c r="H170" s="224">
        <v>97.2</v>
      </c>
      <c r="I170" s="225"/>
      <c r="J170" s="221"/>
      <c r="K170" s="221"/>
      <c r="L170" s="226"/>
      <c r="M170" s="227"/>
      <c r="N170" s="228"/>
      <c r="O170" s="228"/>
      <c r="P170" s="228"/>
      <c r="Q170" s="228"/>
      <c r="R170" s="228"/>
      <c r="S170" s="228"/>
      <c r="T170" s="229"/>
      <c r="AT170" s="230" t="s">
        <v>384</v>
      </c>
      <c r="AU170" s="230" t="s">
        <v>86</v>
      </c>
      <c r="AV170" s="14" t="s">
        <v>86</v>
      </c>
      <c r="AW170" s="14" t="s">
        <v>32</v>
      </c>
      <c r="AX170" s="14" t="s">
        <v>84</v>
      </c>
      <c r="AY170" s="230" t="s">
        <v>375</v>
      </c>
    </row>
    <row r="171" spans="1:65" s="12" customFormat="1" ht="22.9" customHeight="1">
      <c r="B171" s="176"/>
      <c r="C171" s="177"/>
      <c r="D171" s="178" t="s">
        <v>76</v>
      </c>
      <c r="E171" s="190" t="s">
        <v>431</v>
      </c>
      <c r="F171" s="190" t="s">
        <v>653</v>
      </c>
      <c r="G171" s="177"/>
      <c r="H171" s="177"/>
      <c r="I171" s="180"/>
      <c r="J171" s="191">
        <f>BK171</f>
        <v>0</v>
      </c>
      <c r="K171" s="177"/>
      <c r="L171" s="182"/>
      <c r="M171" s="183"/>
      <c r="N171" s="184"/>
      <c r="O171" s="184"/>
      <c r="P171" s="185">
        <f>SUM(P172:P196)</f>
        <v>0</v>
      </c>
      <c r="Q171" s="184"/>
      <c r="R171" s="185">
        <f>SUM(R172:R196)</f>
        <v>5.0372391999999993</v>
      </c>
      <c r="S171" s="184"/>
      <c r="T171" s="186">
        <f>SUM(T172:T196)</f>
        <v>62.808900000000008</v>
      </c>
      <c r="AR171" s="187" t="s">
        <v>84</v>
      </c>
      <c r="AT171" s="188" t="s">
        <v>76</v>
      </c>
      <c r="AU171" s="188" t="s">
        <v>84</v>
      </c>
      <c r="AY171" s="187" t="s">
        <v>375</v>
      </c>
      <c r="BK171" s="189">
        <f>SUM(BK172:BK196)</f>
        <v>0</v>
      </c>
    </row>
    <row r="172" spans="1:65" s="2" customFormat="1" ht="21.75" customHeight="1">
      <c r="A172" s="35"/>
      <c r="B172" s="36"/>
      <c r="C172" s="192" t="s">
        <v>213</v>
      </c>
      <c r="D172" s="192" t="s">
        <v>377</v>
      </c>
      <c r="E172" s="193" t="s">
        <v>4746</v>
      </c>
      <c r="F172" s="194" t="s">
        <v>4747</v>
      </c>
      <c r="G172" s="195" t="s">
        <v>615</v>
      </c>
      <c r="H172" s="196">
        <v>26.6</v>
      </c>
      <c r="I172" s="197"/>
      <c r="J172" s="198">
        <f>ROUND(I172*H172,2)</f>
        <v>0</v>
      </c>
      <c r="K172" s="194" t="s">
        <v>408</v>
      </c>
      <c r="L172" s="40"/>
      <c r="M172" s="199" t="s">
        <v>1</v>
      </c>
      <c r="N172" s="200" t="s">
        <v>42</v>
      </c>
      <c r="O172" s="72"/>
      <c r="P172" s="201">
        <f>O172*H172</f>
        <v>0</v>
      </c>
      <c r="Q172" s="201">
        <v>0</v>
      </c>
      <c r="R172" s="201">
        <f>Q172*H172</f>
        <v>0</v>
      </c>
      <c r="S172" s="201">
        <v>2.2000000000000002</v>
      </c>
      <c r="T172" s="202">
        <f>S172*H172</f>
        <v>58.52000000000001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03" t="s">
        <v>374</v>
      </c>
      <c r="AT172" s="203" t="s">
        <v>377</v>
      </c>
      <c r="AU172" s="203" t="s">
        <v>86</v>
      </c>
      <c r="AY172" s="18" t="s">
        <v>375</v>
      </c>
      <c r="BE172" s="204">
        <f>IF(N172="základní",J172,0)</f>
        <v>0</v>
      </c>
      <c r="BF172" s="204">
        <f>IF(N172="snížená",J172,0)</f>
        <v>0</v>
      </c>
      <c r="BG172" s="204">
        <f>IF(N172="zákl. přenesená",J172,0)</f>
        <v>0</v>
      </c>
      <c r="BH172" s="204">
        <f>IF(N172="sníž. přenesená",J172,0)</f>
        <v>0</v>
      </c>
      <c r="BI172" s="204">
        <f>IF(N172="nulová",J172,0)</f>
        <v>0</v>
      </c>
      <c r="BJ172" s="18" t="s">
        <v>84</v>
      </c>
      <c r="BK172" s="204">
        <f>ROUND(I172*H172,2)</f>
        <v>0</v>
      </c>
      <c r="BL172" s="18" t="s">
        <v>374</v>
      </c>
      <c r="BM172" s="203" t="s">
        <v>4748</v>
      </c>
    </row>
    <row r="173" spans="1:65" s="2" customFormat="1" ht="11.25">
      <c r="A173" s="35"/>
      <c r="B173" s="36"/>
      <c r="C173" s="37"/>
      <c r="D173" s="205" t="s">
        <v>383</v>
      </c>
      <c r="E173" s="37"/>
      <c r="F173" s="206" t="s">
        <v>4749</v>
      </c>
      <c r="G173" s="37"/>
      <c r="H173" s="37"/>
      <c r="I173" s="207"/>
      <c r="J173" s="37"/>
      <c r="K173" s="37"/>
      <c r="L173" s="40"/>
      <c r="M173" s="208"/>
      <c r="N173" s="209"/>
      <c r="O173" s="72"/>
      <c r="P173" s="72"/>
      <c r="Q173" s="72"/>
      <c r="R173" s="72"/>
      <c r="S173" s="72"/>
      <c r="T173" s="73"/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T173" s="18" t="s">
        <v>383</v>
      </c>
      <c r="AU173" s="18" t="s">
        <v>86</v>
      </c>
    </row>
    <row r="174" spans="1:65" s="14" customFormat="1" ht="11.25">
      <c r="B174" s="220"/>
      <c r="C174" s="221"/>
      <c r="D174" s="205" t="s">
        <v>384</v>
      </c>
      <c r="E174" s="222" t="s">
        <v>1</v>
      </c>
      <c r="F174" s="223" t="s">
        <v>4750</v>
      </c>
      <c r="G174" s="221"/>
      <c r="H174" s="224">
        <v>26.6</v>
      </c>
      <c r="I174" s="225"/>
      <c r="J174" s="221"/>
      <c r="K174" s="221"/>
      <c r="L174" s="226"/>
      <c r="M174" s="227"/>
      <c r="N174" s="228"/>
      <c r="O174" s="228"/>
      <c r="P174" s="228"/>
      <c r="Q174" s="228"/>
      <c r="R174" s="228"/>
      <c r="S174" s="228"/>
      <c r="T174" s="229"/>
      <c r="AT174" s="230" t="s">
        <v>384</v>
      </c>
      <c r="AU174" s="230" t="s">
        <v>86</v>
      </c>
      <c r="AV174" s="14" t="s">
        <v>86</v>
      </c>
      <c r="AW174" s="14" t="s">
        <v>32</v>
      </c>
      <c r="AX174" s="14" t="s">
        <v>84</v>
      </c>
      <c r="AY174" s="230" t="s">
        <v>375</v>
      </c>
    </row>
    <row r="175" spans="1:65" s="2" customFormat="1" ht="16.5" customHeight="1">
      <c r="A175" s="35"/>
      <c r="B175" s="36"/>
      <c r="C175" s="192" t="s">
        <v>447</v>
      </c>
      <c r="D175" s="192" t="s">
        <v>377</v>
      </c>
      <c r="E175" s="193" t="s">
        <v>714</v>
      </c>
      <c r="F175" s="194" t="s">
        <v>715</v>
      </c>
      <c r="G175" s="195" t="s">
        <v>671</v>
      </c>
      <c r="H175" s="196">
        <v>18.2</v>
      </c>
      <c r="I175" s="197"/>
      <c r="J175" s="198">
        <f>ROUND(I175*H175,2)</f>
        <v>0</v>
      </c>
      <c r="K175" s="194" t="s">
        <v>408</v>
      </c>
      <c r="L175" s="40"/>
      <c r="M175" s="199" t="s">
        <v>1</v>
      </c>
      <c r="N175" s="200" t="s">
        <v>42</v>
      </c>
      <c r="O175" s="72"/>
      <c r="P175" s="201">
        <f>O175*H175</f>
        <v>0</v>
      </c>
      <c r="Q175" s="201">
        <v>0</v>
      </c>
      <c r="R175" s="201">
        <f>Q175*H175</f>
        <v>0</v>
      </c>
      <c r="S175" s="201">
        <v>0</v>
      </c>
      <c r="T175" s="202">
        <f>S175*H175</f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03" t="s">
        <v>374</v>
      </c>
      <c r="AT175" s="203" t="s">
        <v>377</v>
      </c>
      <c r="AU175" s="203" t="s">
        <v>86</v>
      </c>
      <c r="AY175" s="18" t="s">
        <v>375</v>
      </c>
      <c r="BE175" s="204">
        <f>IF(N175="základní",J175,0)</f>
        <v>0</v>
      </c>
      <c r="BF175" s="204">
        <f>IF(N175="snížená",J175,0)</f>
        <v>0</v>
      </c>
      <c r="BG175" s="204">
        <f>IF(N175="zákl. přenesená",J175,0)</f>
        <v>0</v>
      </c>
      <c r="BH175" s="204">
        <f>IF(N175="sníž. přenesená",J175,0)</f>
        <v>0</v>
      </c>
      <c r="BI175" s="204">
        <f>IF(N175="nulová",J175,0)</f>
        <v>0</v>
      </c>
      <c r="BJ175" s="18" t="s">
        <v>84</v>
      </c>
      <c r="BK175" s="204">
        <f>ROUND(I175*H175,2)</f>
        <v>0</v>
      </c>
      <c r="BL175" s="18" t="s">
        <v>374</v>
      </c>
      <c r="BM175" s="203" t="s">
        <v>4751</v>
      </c>
    </row>
    <row r="176" spans="1:65" s="2" customFormat="1" ht="11.25">
      <c r="A176" s="35"/>
      <c r="B176" s="36"/>
      <c r="C176" s="37"/>
      <c r="D176" s="205" t="s">
        <v>383</v>
      </c>
      <c r="E176" s="37"/>
      <c r="F176" s="206" t="s">
        <v>715</v>
      </c>
      <c r="G176" s="37"/>
      <c r="H176" s="37"/>
      <c r="I176" s="207"/>
      <c r="J176" s="37"/>
      <c r="K176" s="37"/>
      <c r="L176" s="40"/>
      <c r="M176" s="208"/>
      <c r="N176" s="209"/>
      <c r="O176" s="72"/>
      <c r="P176" s="72"/>
      <c r="Q176" s="72"/>
      <c r="R176" s="72"/>
      <c r="S176" s="72"/>
      <c r="T176" s="73"/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T176" s="18" t="s">
        <v>383</v>
      </c>
      <c r="AU176" s="18" t="s">
        <v>86</v>
      </c>
    </row>
    <row r="177" spans="1:65" s="14" customFormat="1" ht="11.25">
      <c r="B177" s="220"/>
      <c r="C177" s="221"/>
      <c r="D177" s="205" t="s">
        <v>384</v>
      </c>
      <c r="E177" s="222" t="s">
        <v>1</v>
      </c>
      <c r="F177" s="223" t="s">
        <v>4752</v>
      </c>
      <c r="G177" s="221"/>
      <c r="H177" s="224">
        <v>18.2</v>
      </c>
      <c r="I177" s="225"/>
      <c r="J177" s="221"/>
      <c r="K177" s="221"/>
      <c r="L177" s="226"/>
      <c r="M177" s="227"/>
      <c r="N177" s="228"/>
      <c r="O177" s="228"/>
      <c r="P177" s="228"/>
      <c r="Q177" s="228"/>
      <c r="R177" s="228"/>
      <c r="S177" s="228"/>
      <c r="T177" s="229"/>
      <c r="AT177" s="230" t="s">
        <v>384</v>
      </c>
      <c r="AU177" s="230" t="s">
        <v>86</v>
      </c>
      <c r="AV177" s="14" t="s">
        <v>86</v>
      </c>
      <c r="AW177" s="14" t="s">
        <v>32</v>
      </c>
      <c r="AX177" s="14" t="s">
        <v>84</v>
      </c>
      <c r="AY177" s="230" t="s">
        <v>375</v>
      </c>
    </row>
    <row r="178" spans="1:65" s="2" customFormat="1" ht="16.5" customHeight="1">
      <c r="A178" s="35"/>
      <c r="B178" s="36"/>
      <c r="C178" s="192" t="s">
        <v>452</v>
      </c>
      <c r="D178" s="192" t="s">
        <v>377</v>
      </c>
      <c r="E178" s="193" t="s">
        <v>719</v>
      </c>
      <c r="F178" s="194" t="s">
        <v>720</v>
      </c>
      <c r="G178" s="195" t="s">
        <v>671</v>
      </c>
      <c r="H178" s="196">
        <v>18.2</v>
      </c>
      <c r="I178" s="197"/>
      <c r="J178" s="198">
        <f>ROUND(I178*H178,2)</f>
        <v>0</v>
      </c>
      <c r="K178" s="194" t="s">
        <v>408</v>
      </c>
      <c r="L178" s="40"/>
      <c r="M178" s="199" t="s">
        <v>1</v>
      </c>
      <c r="N178" s="200" t="s">
        <v>42</v>
      </c>
      <c r="O178" s="72"/>
      <c r="P178" s="201">
        <f>O178*H178</f>
        <v>0</v>
      </c>
      <c r="Q178" s="201">
        <v>0</v>
      </c>
      <c r="R178" s="201">
        <f>Q178*H178</f>
        <v>0</v>
      </c>
      <c r="S178" s="201">
        <v>3.95E-2</v>
      </c>
      <c r="T178" s="202">
        <f>S178*H178</f>
        <v>0.71889999999999998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203" t="s">
        <v>374</v>
      </c>
      <c r="AT178" s="203" t="s">
        <v>377</v>
      </c>
      <c r="AU178" s="203" t="s">
        <v>86</v>
      </c>
      <c r="AY178" s="18" t="s">
        <v>375</v>
      </c>
      <c r="BE178" s="204">
        <f>IF(N178="základní",J178,0)</f>
        <v>0</v>
      </c>
      <c r="BF178" s="204">
        <f>IF(N178="snížená",J178,0)</f>
        <v>0</v>
      </c>
      <c r="BG178" s="204">
        <f>IF(N178="zákl. přenesená",J178,0)</f>
        <v>0</v>
      </c>
      <c r="BH178" s="204">
        <f>IF(N178="sníž. přenesená",J178,0)</f>
        <v>0</v>
      </c>
      <c r="BI178" s="204">
        <f>IF(N178="nulová",J178,0)</f>
        <v>0</v>
      </c>
      <c r="BJ178" s="18" t="s">
        <v>84</v>
      </c>
      <c r="BK178" s="204">
        <f>ROUND(I178*H178,2)</f>
        <v>0</v>
      </c>
      <c r="BL178" s="18" t="s">
        <v>374</v>
      </c>
      <c r="BM178" s="203" t="s">
        <v>4753</v>
      </c>
    </row>
    <row r="179" spans="1:65" s="2" customFormat="1" ht="11.25">
      <c r="A179" s="35"/>
      <c r="B179" s="36"/>
      <c r="C179" s="37"/>
      <c r="D179" s="205" t="s">
        <v>383</v>
      </c>
      <c r="E179" s="37"/>
      <c r="F179" s="206" t="s">
        <v>722</v>
      </c>
      <c r="G179" s="37"/>
      <c r="H179" s="37"/>
      <c r="I179" s="207"/>
      <c r="J179" s="37"/>
      <c r="K179" s="37"/>
      <c r="L179" s="40"/>
      <c r="M179" s="208"/>
      <c r="N179" s="209"/>
      <c r="O179" s="72"/>
      <c r="P179" s="72"/>
      <c r="Q179" s="72"/>
      <c r="R179" s="72"/>
      <c r="S179" s="72"/>
      <c r="T179" s="73"/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T179" s="18" t="s">
        <v>383</v>
      </c>
      <c r="AU179" s="18" t="s">
        <v>86</v>
      </c>
    </row>
    <row r="180" spans="1:65" s="14" customFormat="1" ht="11.25">
      <c r="B180" s="220"/>
      <c r="C180" s="221"/>
      <c r="D180" s="205" t="s">
        <v>384</v>
      </c>
      <c r="E180" s="222" t="s">
        <v>1</v>
      </c>
      <c r="F180" s="223" t="s">
        <v>4754</v>
      </c>
      <c r="G180" s="221"/>
      <c r="H180" s="224">
        <v>18.2</v>
      </c>
      <c r="I180" s="225"/>
      <c r="J180" s="221"/>
      <c r="K180" s="221"/>
      <c r="L180" s="226"/>
      <c r="M180" s="227"/>
      <c r="N180" s="228"/>
      <c r="O180" s="228"/>
      <c r="P180" s="228"/>
      <c r="Q180" s="228"/>
      <c r="R180" s="228"/>
      <c r="S180" s="228"/>
      <c r="T180" s="229"/>
      <c r="AT180" s="230" t="s">
        <v>384</v>
      </c>
      <c r="AU180" s="230" t="s">
        <v>86</v>
      </c>
      <c r="AV180" s="14" t="s">
        <v>86</v>
      </c>
      <c r="AW180" s="14" t="s">
        <v>32</v>
      </c>
      <c r="AX180" s="14" t="s">
        <v>84</v>
      </c>
      <c r="AY180" s="230" t="s">
        <v>375</v>
      </c>
    </row>
    <row r="181" spans="1:65" s="2" customFormat="1" ht="16.5" customHeight="1">
      <c r="A181" s="35"/>
      <c r="B181" s="36"/>
      <c r="C181" s="192" t="s">
        <v>8</v>
      </c>
      <c r="D181" s="192" t="s">
        <v>377</v>
      </c>
      <c r="E181" s="193" t="s">
        <v>4755</v>
      </c>
      <c r="F181" s="194" t="s">
        <v>4756</v>
      </c>
      <c r="G181" s="195" t="s">
        <v>671</v>
      </c>
      <c r="H181" s="196">
        <v>2.38</v>
      </c>
      <c r="I181" s="197"/>
      <c r="J181" s="198">
        <f>ROUND(I181*H181,2)</f>
        <v>0</v>
      </c>
      <c r="K181" s="194" t="s">
        <v>408</v>
      </c>
      <c r="L181" s="40"/>
      <c r="M181" s="199" t="s">
        <v>1</v>
      </c>
      <c r="N181" s="200" t="s">
        <v>42</v>
      </c>
      <c r="O181" s="72"/>
      <c r="P181" s="201">
        <f>O181*H181</f>
        <v>0</v>
      </c>
      <c r="Q181" s="201">
        <v>1.5389999999999999E-2</v>
      </c>
      <c r="R181" s="201">
        <f>Q181*H181</f>
        <v>3.66282E-2</v>
      </c>
      <c r="S181" s="201">
        <v>0</v>
      </c>
      <c r="T181" s="202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03" t="s">
        <v>374</v>
      </c>
      <c r="AT181" s="203" t="s">
        <v>377</v>
      </c>
      <c r="AU181" s="203" t="s">
        <v>86</v>
      </c>
      <c r="AY181" s="18" t="s">
        <v>375</v>
      </c>
      <c r="BE181" s="204">
        <f>IF(N181="základní",J181,0)</f>
        <v>0</v>
      </c>
      <c r="BF181" s="204">
        <f>IF(N181="snížená",J181,0)</f>
        <v>0</v>
      </c>
      <c r="BG181" s="204">
        <f>IF(N181="zákl. přenesená",J181,0)</f>
        <v>0</v>
      </c>
      <c r="BH181" s="204">
        <f>IF(N181="sníž. přenesená",J181,0)</f>
        <v>0</v>
      </c>
      <c r="BI181" s="204">
        <f>IF(N181="nulová",J181,0)</f>
        <v>0</v>
      </c>
      <c r="BJ181" s="18" t="s">
        <v>84</v>
      </c>
      <c r="BK181" s="204">
        <f>ROUND(I181*H181,2)</f>
        <v>0</v>
      </c>
      <c r="BL181" s="18" t="s">
        <v>374</v>
      </c>
      <c r="BM181" s="203" t="s">
        <v>4757</v>
      </c>
    </row>
    <row r="182" spans="1:65" s="2" customFormat="1" ht="11.25">
      <c r="A182" s="35"/>
      <c r="B182" s="36"/>
      <c r="C182" s="37"/>
      <c r="D182" s="205" t="s">
        <v>383</v>
      </c>
      <c r="E182" s="37"/>
      <c r="F182" s="206" t="s">
        <v>4758</v>
      </c>
      <c r="G182" s="37"/>
      <c r="H182" s="37"/>
      <c r="I182" s="207"/>
      <c r="J182" s="37"/>
      <c r="K182" s="37"/>
      <c r="L182" s="40"/>
      <c r="M182" s="208"/>
      <c r="N182" s="209"/>
      <c r="O182" s="72"/>
      <c r="P182" s="72"/>
      <c r="Q182" s="72"/>
      <c r="R182" s="72"/>
      <c r="S182" s="72"/>
      <c r="T182" s="73"/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T182" s="18" t="s">
        <v>383</v>
      </c>
      <c r="AU182" s="18" t="s">
        <v>86</v>
      </c>
    </row>
    <row r="183" spans="1:65" s="14" customFormat="1" ht="11.25">
      <c r="B183" s="220"/>
      <c r="C183" s="221"/>
      <c r="D183" s="205" t="s">
        <v>384</v>
      </c>
      <c r="E183" s="222" t="s">
        <v>1</v>
      </c>
      <c r="F183" s="223" t="s">
        <v>4759</v>
      </c>
      <c r="G183" s="221"/>
      <c r="H183" s="224">
        <v>2.38</v>
      </c>
      <c r="I183" s="225"/>
      <c r="J183" s="221"/>
      <c r="K183" s="221"/>
      <c r="L183" s="226"/>
      <c r="M183" s="227"/>
      <c r="N183" s="228"/>
      <c r="O183" s="228"/>
      <c r="P183" s="228"/>
      <c r="Q183" s="228"/>
      <c r="R183" s="228"/>
      <c r="S183" s="228"/>
      <c r="T183" s="229"/>
      <c r="AT183" s="230" t="s">
        <v>384</v>
      </c>
      <c r="AU183" s="230" t="s">
        <v>86</v>
      </c>
      <c r="AV183" s="14" t="s">
        <v>86</v>
      </c>
      <c r="AW183" s="14" t="s">
        <v>32</v>
      </c>
      <c r="AX183" s="14" t="s">
        <v>84</v>
      </c>
      <c r="AY183" s="230" t="s">
        <v>375</v>
      </c>
    </row>
    <row r="184" spans="1:65" s="2" customFormat="1" ht="16.5" customHeight="1">
      <c r="A184" s="35"/>
      <c r="B184" s="36"/>
      <c r="C184" s="192" t="s">
        <v>462</v>
      </c>
      <c r="D184" s="192" t="s">
        <v>377</v>
      </c>
      <c r="E184" s="193" t="s">
        <v>4760</v>
      </c>
      <c r="F184" s="194" t="s">
        <v>4761</v>
      </c>
      <c r="G184" s="195" t="s">
        <v>615</v>
      </c>
      <c r="H184" s="196">
        <v>1.4279999999999999</v>
      </c>
      <c r="I184" s="197"/>
      <c r="J184" s="198">
        <f>ROUND(I184*H184,2)</f>
        <v>0</v>
      </c>
      <c r="K184" s="194" t="s">
        <v>408</v>
      </c>
      <c r="L184" s="40"/>
      <c r="M184" s="199" t="s">
        <v>1</v>
      </c>
      <c r="N184" s="200" t="s">
        <v>42</v>
      </c>
      <c r="O184" s="72"/>
      <c r="P184" s="201">
        <f>O184*H184</f>
        <v>0</v>
      </c>
      <c r="Q184" s="201">
        <v>0.50375000000000003</v>
      </c>
      <c r="R184" s="201">
        <f>Q184*H184</f>
        <v>0.71935499999999997</v>
      </c>
      <c r="S184" s="201">
        <v>2.5</v>
      </c>
      <c r="T184" s="202">
        <f>S184*H184</f>
        <v>3.57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203" t="s">
        <v>374</v>
      </c>
      <c r="AT184" s="203" t="s">
        <v>377</v>
      </c>
      <c r="AU184" s="203" t="s">
        <v>86</v>
      </c>
      <c r="AY184" s="18" t="s">
        <v>375</v>
      </c>
      <c r="BE184" s="204">
        <f>IF(N184="základní",J184,0)</f>
        <v>0</v>
      </c>
      <c r="BF184" s="204">
        <f>IF(N184="snížená",J184,0)</f>
        <v>0</v>
      </c>
      <c r="BG184" s="204">
        <f>IF(N184="zákl. přenesená",J184,0)</f>
        <v>0</v>
      </c>
      <c r="BH184" s="204">
        <f>IF(N184="sníž. přenesená",J184,0)</f>
        <v>0</v>
      </c>
      <c r="BI184" s="204">
        <f>IF(N184="nulová",J184,0)</f>
        <v>0</v>
      </c>
      <c r="BJ184" s="18" t="s">
        <v>84</v>
      </c>
      <c r="BK184" s="204">
        <f>ROUND(I184*H184,2)</f>
        <v>0</v>
      </c>
      <c r="BL184" s="18" t="s">
        <v>374</v>
      </c>
      <c r="BM184" s="203" t="s">
        <v>4762</v>
      </c>
    </row>
    <row r="185" spans="1:65" s="2" customFormat="1" ht="11.25">
      <c r="A185" s="35"/>
      <c r="B185" s="36"/>
      <c r="C185" s="37"/>
      <c r="D185" s="205" t="s">
        <v>383</v>
      </c>
      <c r="E185" s="37"/>
      <c r="F185" s="206" t="s">
        <v>4763</v>
      </c>
      <c r="G185" s="37"/>
      <c r="H185" s="37"/>
      <c r="I185" s="207"/>
      <c r="J185" s="37"/>
      <c r="K185" s="37"/>
      <c r="L185" s="40"/>
      <c r="M185" s="208"/>
      <c r="N185" s="209"/>
      <c r="O185" s="72"/>
      <c r="P185" s="72"/>
      <c r="Q185" s="72"/>
      <c r="R185" s="72"/>
      <c r="S185" s="72"/>
      <c r="T185" s="73"/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T185" s="18" t="s">
        <v>383</v>
      </c>
      <c r="AU185" s="18" t="s">
        <v>86</v>
      </c>
    </row>
    <row r="186" spans="1:65" s="14" customFormat="1" ht="11.25">
      <c r="B186" s="220"/>
      <c r="C186" s="221"/>
      <c r="D186" s="205" t="s">
        <v>384</v>
      </c>
      <c r="E186" s="222" t="s">
        <v>1</v>
      </c>
      <c r="F186" s="223" t="s">
        <v>4764</v>
      </c>
      <c r="G186" s="221"/>
      <c r="H186" s="224">
        <v>1.4279999999999999</v>
      </c>
      <c r="I186" s="225"/>
      <c r="J186" s="221"/>
      <c r="K186" s="221"/>
      <c r="L186" s="226"/>
      <c r="M186" s="227"/>
      <c r="N186" s="228"/>
      <c r="O186" s="228"/>
      <c r="P186" s="228"/>
      <c r="Q186" s="228"/>
      <c r="R186" s="228"/>
      <c r="S186" s="228"/>
      <c r="T186" s="229"/>
      <c r="AT186" s="230" t="s">
        <v>384</v>
      </c>
      <c r="AU186" s="230" t="s">
        <v>86</v>
      </c>
      <c r="AV186" s="14" t="s">
        <v>86</v>
      </c>
      <c r="AW186" s="14" t="s">
        <v>32</v>
      </c>
      <c r="AX186" s="14" t="s">
        <v>84</v>
      </c>
      <c r="AY186" s="230" t="s">
        <v>375</v>
      </c>
    </row>
    <row r="187" spans="1:65" s="2" customFormat="1" ht="16.5" customHeight="1">
      <c r="A187" s="35"/>
      <c r="B187" s="36"/>
      <c r="C187" s="236" t="s">
        <v>467</v>
      </c>
      <c r="D187" s="236" t="s">
        <v>646</v>
      </c>
      <c r="E187" s="237" t="s">
        <v>3884</v>
      </c>
      <c r="F187" s="238" t="s">
        <v>4765</v>
      </c>
      <c r="G187" s="239" t="s">
        <v>649</v>
      </c>
      <c r="H187" s="240">
        <v>3.57</v>
      </c>
      <c r="I187" s="241"/>
      <c r="J187" s="242">
        <f>ROUND(I187*H187,2)</f>
        <v>0</v>
      </c>
      <c r="K187" s="238" t="s">
        <v>1</v>
      </c>
      <c r="L187" s="243"/>
      <c r="M187" s="244" t="s">
        <v>1</v>
      </c>
      <c r="N187" s="245" t="s">
        <v>42</v>
      </c>
      <c r="O187" s="72"/>
      <c r="P187" s="201">
        <f>O187*H187</f>
        <v>0</v>
      </c>
      <c r="Q187" s="201">
        <v>1</v>
      </c>
      <c r="R187" s="201">
        <f>Q187*H187</f>
        <v>3.57</v>
      </c>
      <c r="S187" s="201">
        <v>0</v>
      </c>
      <c r="T187" s="202">
        <f>S187*H187</f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203" t="s">
        <v>427</v>
      </c>
      <c r="AT187" s="203" t="s">
        <v>646</v>
      </c>
      <c r="AU187" s="203" t="s">
        <v>86</v>
      </c>
      <c r="AY187" s="18" t="s">
        <v>375</v>
      </c>
      <c r="BE187" s="204">
        <f>IF(N187="základní",J187,0)</f>
        <v>0</v>
      </c>
      <c r="BF187" s="204">
        <f>IF(N187="snížená",J187,0)</f>
        <v>0</v>
      </c>
      <c r="BG187" s="204">
        <f>IF(N187="zákl. přenesená",J187,0)</f>
        <v>0</v>
      </c>
      <c r="BH187" s="204">
        <f>IF(N187="sníž. přenesená",J187,0)</f>
        <v>0</v>
      </c>
      <c r="BI187" s="204">
        <f>IF(N187="nulová",J187,0)</f>
        <v>0</v>
      </c>
      <c r="BJ187" s="18" t="s">
        <v>84</v>
      </c>
      <c r="BK187" s="204">
        <f>ROUND(I187*H187,2)</f>
        <v>0</v>
      </c>
      <c r="BL187" s="18" t="s">
        <v>374</v>
      </c>
      <c r="BM187" s="203" t="s">
        <v>4766</v>
      </c>
    </row>
    <row r="188" spans="1:65" s="2" customFormat="1" ht="11.25">
      <c r="A188" s="35"/>
      <c r="B188" s="36"/>
      <c r="C188" s="37"/>
      <c r="D188" s="205" t="s">
        <v>383</v>
      </c>
      <c r="E188" s="37"/>
      <c r="F188" s="206" t="s">
        <v>4765</v>
      </c>
      <c r="G188" s="37"/>
      <c r="H188" s="37"/>
      <c r="I188" s="207"/>
      <c r="J188" s="37"/>
      <c r="K188" s="37"/>
      <c r="L188" s="40"/>
      <c r="M188" s="208"/>
      <c r="N188" s="209"/>
      <c r="O188" s="72"/>
      <c r="P188" s="72"/>
      <c r="Q188" s="72"/>
      <c r="R188" s="72"/>
      <c r="S188" s="72"/>
      <c r="T188" s="73"/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T188" s="18" t="s">
        <v>383</v>
      </c>
      <c r="AU188" s="18" t="s">
        <v>86</v>
      </c>
    </row>
    <row r="189" spans="1:65" s="14" customFormat="1" ht="11.25">
      <c r="B189" s="220"/>
      <c r="C189" s="221"/>
      <c r="D189" s="205" t="s">
        <v>384</v>
      </c>
      <c r="E189" s="222" t="s">
        <v>1</v>
      </c>
      <c r="F189" s="223" t="s">
        <v>4767</v>
      </c>
      <c r="G189" s="221"/>
      <c r="H189" s="224">
        <v>3.57</v>
      </c>
      <c r="I189" s="225"/>
      <c r="J189" s="221"/>
      <c r="K189" s="221"/>
      <c r="L189" s="226"/>
      <c r="M189" s="227"/>
      <c r="N189" s="228"/>
      <c r="O189" s="228"/>
      <c r="P189" s="228"/>
      <c r="Q189" s="228"/>
      <c r="R189" s="228"/>
      <c r="S189" s="228"/>
      <c r="T189" s="229"/>
      <c r="AT189" s="230" t="s">
        <v>384</v>
      </c>
      <c r="AU189" s="230" t="s">
        <v>86</v>
      </c>
      <c r="AV189" s="14" t="s">
        <v>86</v>
      </c>
      <c r="AW189" s="14" t="s">
        <v>32</v>
      </c>
      <c r="AX189" s="14" t="s">
        <v>84</v>
      </c>
      <c r="AY189" s="230" t="s">
        <v>375</v>
      </c>
    </row>
    <row r="190" spans="1:65" s="2" customFormat="1" ht="16.5" customHeight="1">
      <c r="A190" s="35"/>
      <c r="B190" s="36"/>
      <c r="C190" s="192" t="s">
        <v>471</v>
      </c>
      <c r="D190" s="192" t="s">
        <v>377</v>
      </c>
      <c r="E190" s="193" t="s">
        <v>730</v>
      </c>
      <c r="F190" s="194" t="s">
        <v>731</v>
      </c>
      <c r="G190" s="195" t="s">
        <v>671</v>
      </c>
      <c r="H190" s="196">
        <v>18.2</v>
      </c>
      <c r="I190" s="197"/>
      <c r="J190" s="198">
        <f>ROUND(I190*H190,2)</f>
        <v>0</v>
      </c>
      <c r="K190" s="194" t="s">
        <v>408</v>
      </c>
      <c r="L190" s="40"/>
      <c r="M190" s="199" t="s">
        <v>1</v>
      </c>
      <c r="N190" s="200" t="s">
        <v>42</v>
      </c>
      <c r="O190" s="72"/>
      <c r="P190" s="201">
        <f>O190*H190</f>
        <v>0</v>
      </c>
      <c r="Q190" s="201">
        <v>3.9079999999999997E-2</v>
      </c>
      <c r="R190" s="201">
        <f>Q190*H190</f>
        <v>0.71125599999999989</v>
      </c>
      <c r="S190" s="201">
        <v>0</v>
      </c>
      <c r="T190" s="202">
        <f>S190*H190</f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203" t="s">
        <v>374</v>
      </c>
      <c r="AT190" s="203" t="s">
        <v>377</v>
      </c>
      <c r="AU190" s="203" t="s">
        <v>86</v>
      </c>
      <c r="AY190" s="18" t="s">
        <v>375</v>
      </c>
      <c r="BE190" s="204">
        <f>IF(N190="základní",J190,0)</f>
        <v>0</v>
      </c>
      <c r="BF190" s="204">
        <f>IF(N190="snížená",J190,0)</f>
        <v>0</v>
      </c>
      <c r="BG190" s="204">
        <f>IF(N190="zákl. přenesená",J190,0)</f>
        <v>0</v>
      </c>
      <c r="BH190" s="204">
        <f>IF(N190="sníž. přenesená",J190,0)</f>
        <v>0</v>
      </c>
      <c r="BI190" s="204">
        <f>IF(N190="nulová",J190,0)</f>
        <v>0</v>
      </c>
      <c r="BJ190" s="18" t="s">
        <v>84</v>
      </c>
      <c r="BK190" s="204">
        <f>ROUND(I190*H190,2)</f>
        <v>0</v>
      </c>
      <c r="BL190" s="18" t="s">
        <v>374</v>
      </c>
      <c r="BM190" s="203" t="s">
        <v>4768</v>
      </c>
    </row>
    <row r="191" spans="1:65" s="2" customFormat="1" ht="11.25">
      <c r="A191" s="35"/>
      <c r="B191" s="36"/>
      <c r="C191" s="37"/>
      <c r="D191" s="205" t="s">
        <v>383</v>
      </c>
      <c r="E191" s="37"/>
      <c r="F191" s="206" t="s">
        <v>733</v>
      </c>
      <c r="G191" s="37"/>
      <c r="H191" s="37"/>
      <c r="I191" s="207"/>
      <c r="J191" s="37"/>
      <c r="K191" s="37"/>
      <c r="L191" s="40"/>
      <c r="M191" s="208"/>
      <c r="N191" s="209"/>
      <c r="O191" s="72"/>
      <c r="P191" s="72"/>
      <c r="Q191" s="72"/>
      <c r="R191" s="72"/>
      <c r="S191" s="72"/>
      <c r="T191" s="73"/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T191" s="18" t="s">
        <v>383</v>
      </c>
      <c r="AU191" s="18" t="s">
        <v>86</v>
      </c>
    </row>
    <row r="192" spans="1:65" s="2" customFormat="1" ht="19.5">
      <c r="A192" s="35"/>
      <c r="B192" s="36"/>
      <c r="C192" s="37"/>
      <c r="D192" s="205" t="s">
        <v>410</v>
      </c>
      <c r="E192" s="37"/>
      <c r="F192" s="231" t="s">
        <v>644</v>
      </c>
      <c r="G192" s="37"/>
      <c r="H192" s="37"/>
      <c r="I192" s="207"/>
      <c r="J192" s="37"/>
      <c r="K192" s="37"/>
      <c r="L192" s="40"/>
      <c r="M192" s="208"/>
      <c r="N192" s="209"/>
      <c r="O192" s="72"/>
      <c r="P192" s="72"/>
      <c r="Q192" s="72"/>
      <c r="R192" s="72"/>
      <c r="S192" s="72"/>
      <c r="T192" s="73"/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T192" s="18" t="s">
        <v>410</v>
      </c>
      <c r="AU192" s="18" t="s">
        <v>86</v>
      </c>
    </row>
    <row r="193" spans="1:65" s="14" customFormat="1" ht="11.25">
      <c r="B193" s="220"/>
      <c r="C193" s="221"/>
      <c r="D193" s="205" t="s">
        <v>384</v>
      </c>
      <c r="E193" s="222" t="s">
        <v>1</v>
      </c>
      <c r="F193" s="223" t="s">
        <v>4754</v>
      </c>
      <c r="G193" s="221"/>
      <c r="H193" s="224">
        <v>18.2</v>
      </c>
      <c r="I193" s="225"/>
      <c r="J193" s="221"/>
      <c r="K193" s="221"/>
      <c r="L193" s="226"/>
      <c r="M193" s="227"/>
      <c r="N193" s="228"/>
      <c r="O193" s="228"/>
      <c r="P193" s="228"/>
      <c r="Q193" s="228"/>
      <c r="R193" s="228"/>
      <c r="S193" s="228"/>
      <c r="T193" s="229"/>
      <c r="AT193" s="230" t="s">
        <v>384</v>
      </c>
      <c r="AU193" s="230" t="s">
        <v>86</v>
      </c>
      <c r="AV193" s="14" t="s">
        <v>86</v>
      </c>
      <c r="AW193" s="14" t="s">
        <v>32</v>
      </c>
      <c r="AX193" s="14" t="s">
        <v>84</v>
      </c>
      <c r="AY193" s="230" t="s">
        <v>375</v>
      </c>
    </row>
    <row r="194" spans="1:65" s="2" customFormat="1" ht="16.5" customHeight="1">
      <c r="A194" s="35"/>
      <c r="B194" s="36"/>
      <c r="C194" s="192" t="s">
        <v>479</v>
      </c>
      <c r="D194" s="192" t="s">
        <v>377</v>
      </c>
      <c r="E194" s="193" t="s">
        <v>735</v>
      </c>
      <c r="F194" s="194" t="s">
        <v>736</v>
      </c>
      <c r="G194" s="195" t="s">
        <v>671</v>
      </c>
      <c r="H194" s="196">
        <v>18.2</v>
      </c>
      <c r="I194" s="197"/>
      <c r="J194" s="198">
        <f>ROUND(I194*H194,2)</f>
        <v>0</v>
      </c>
      <c r="K194" s="194" t="s">
        <v>408</v>
      </c>
      <c r="L194" s="40"/>
      <c r="M194" s="199" t="s">
        <v>1</v>
      </c>
      <c r="N194" s="200" t="s">
        <v>42</v>
      </c>
      <c r="O194" s="72"/>
      <c r="P194" s="201">
        <f>O194*H194</f>
        <v>0</v>
      </c>
      <c r="Q194" s="201">
        <v>0</v>
      </c>
      <c r="R194" s="201">
        <f>Q194*H194</f>
        <v>0</v>
      </c>
      <c r="S194" s="201">
        <v>0</v>
      </c>
      <c r="T194" s="202">
        <f>S194*H194</f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203" t="s">
        <v>374</v>
      </c>
      <c r="AT194" s="203" t="s">
        <v>377</v>
      </c>
      <c r="AU194" s="203" t="s">
        <v>86</v>
      </c>
      <c r="AY194" s="18" t="s">
        <v>375</v>
      </c>
      <c r="BE194" s="204">
        <f>IF(N194="základní",J194,0)</f>
        <v>0</v>
      </c>
      <c r="BF194" s="204">
        <f>IF(N194="snížená",J194,0)</f>
        <v>0</v>
      </c>
      <c r="BG194" s="204">
        <f>IF(N194="zákl. přenesená",J194,0)</f>
        <v>0</v>
      </c>
      <c r="BH194" s="204">
        <f>IF(N194="sníž. přenesená",J194,0)</f>
        <v>0</v>
      </c>
      <c r="BI194" s="204">
        <f>IF(N194="nulová",J194,0)</f>
        <v>0</v>
      </c>
      <c r="BJ194" s="18" t="s">
        <v>84</v>
      </c>
      <c r="BK194" s="204">
        <f>ROUND(I194*H194,2)</f>
        <v>0</v>
      </c>
      <c r="BL194" s="18" t="s">
        <v>374</v>
      </c>
      <c r="BM194" s="203" t="s">
        <v>4769</v>
      </c>
    </row>
    <row r="195" spans="1:65" s="2" customFormat="1" ht="11.25">
      <c r="A195" s="35"/>
      <c r="B195" s="36"/>
      <c r="C195" s="37"/>
      <c r="D195" s="205" t="s">
        <v>383</v>
      </c>
      <c r="E195" s="37"/>
      <c r="F195" s="206" t="s">
        <v>738</v>
      </c>
      <c r="G195" s="37"/>
      <c r="H195" s="37"/>
      <c r="I195" s="207"/>
      <c r="J195" s="37"/>
      <c r="K195" s="37"/>
      <c r="L195" s="40"/>
      <c r="M195" s="208"/>
      <c r="N195" s="209"/>
      <c r="O195" s="72"/>
      <c r="P195" s="72"/>
      <c r="Q195" s="72"/>
      <c r="R195" s="72"/>
      <c r="S195" s="72"/>
      <c r="T195" s="73"/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T195" s="18" t="s">
        <v>383</v>
      </c>
      <c r="AU195" s="18" t="s">
        <v>86</v>
      </c>
    </row>
    <row r="196" spans="1:65" s="14" customFormat="1" ht="11.25">
      <c r="B196" s="220"/>
      <c r="C196" s="221"/>
      <c r="D196" s="205" t="s">
        <v>384</v>
      </c>
      <c r="E196" s="222" t="s">
        <v>1</v>
      </c>
      <c r="F196" s="223" t="s">
        <v>4754</v>
      </c>
      <c r="G196" s="221"/>
      <c r="H196" s="224">
        <v>18.2</v>
      </c>
      <c r="I196" s="225"/>
      <c r="J196" s="221"/>
      <c r="K196" s="221"/>
      <c r="L196" s="226"/>
      <c r="M196" s="227"/>
      <c r="N196" s="228"/>
      <c r="O196" s="228"/>
      <c r="P196" s="228"/>
      <c r="Q196" s="228"/>
      <c r="R196" s="228"/>
      <c r="S196" s="228"/>
      <c r="T196" s="229"/>
      <c r="AT196" s="230" t="s">
        <v>384</v>
      </c>
      <c r="AU196" s="230" t="s">
        <v>86</v>
      </c>
      <c r="AV196" s="14" t="s">
        <v>86</v>
      </c>
      <c r="AW196" s="14" t="s">
        <v>32</v>
      </c>
      <c r="AX196" s="14" t="s">
        <v>84</v>
      </c>
      <c r="AY196" s="230" t="s">
        <v>375</v>
      </c>
    </row>
    <row r="197" spans="1:65" s="12" customFormat="1" ht="22.9" customHeight="1">
      <c r="B197" s="176"/>
      <c r="C197" s="177"/>
      <c r="D197" s="178" t="s">
        <v>76</v>
      </c>
      <c r="E197" s="190" t="s">
        <v>777</v>
      </c>
      <c r="F197" s="190" t="s">
        <v>778</v>
      </c>
      <c r="G197" s="177"/>
      <c r="H197" s="177"/>
      <c r="I197" s="180"/>
      <c r="J197" s="191">
        <f>BK197</f>
        <v>0</v>
      </c>
      <c r="K197" s="177"/>
      <c r="L197" s="182"/>
      <c r="M197" s="183"/>
      <c r="N197" s="184"/>
      <c r="O197" s="184"/>
      <c r="P197" s="185">
        <f>SUM(P198:P210)</f>
        <v>0</v>
      </c>
      <c r="Q197" s="184"/>
      <c r="R197" s="185">
        <f>SUM(R198:R210)</f>
        <v>0</v>
      </c>
      <c r="S197" s="184"/>
      <c r="T197" s="186">
        <f>SUM(T198:T210)</f>
        <v>0</v>
      </c>
      <c r="AR197" s="187" t="s">
        <v>84</v>
      </c>
      <c r="AT197" s="188" t="s">
        <v>76</v>
      </c>
      <c r="AU197" s="188" t="s">
        <v>84</v>
      </c>
      <c r="AY197" s="187" t="s">
        <v>375</v>
      </c>
      <c r="BK197" s="189">
        <f>SUM(BK198:BK210)</f>
        <v>0</v>
      </c>
    </row>
    <row r="198" spans="1:65" s="2" customFormat="1" ht="24.2" customHeight="1">
      <c r="A198" s="35"/>
      <c r="B198" s="36"/>
      <c r="C198" s="192" t="s">
        <v>483</v>
      </c>
      <c r="D198" s="192" t="s">
        <v>377</v>
      </c>
      <c r="E198" s="193" t="s">
        <v>779</v>
      </c>
      <c r="F198" s="194" t="s">
        <v>780</v>
      </c>
      <c r="G198" s="195" t="s">
        <v>649</v>
      </c>
      <c r="H198" s="196">
        <v>86.088999999999999</v>
      </c>
      <c r="I198" s="197"/>
      <c r="J198" s="198">
        <f>ROUND(I198*H198,2)</f>
        <v>0</v>
      </c>
      <c r="K198" s="194" t="s">
        <v>1</v>
      </c>
      <c r="L198" s="40"/>
      <c r="M198" s="199" t="s">
        <v>1</v>
      </c>
      <c r="N198" s="200" t="s">
        <v>42</v>
      </c>
      <c r="O198" s="72"/>
      <c r="P198" s="201">
        <f>O198*H198</f>
        <v>0</v>
      </c>
      <c r="Q198" s="201">
        <v>0</v>
      </c>
      <c r="R198" s="201">
        <f>Q198*H198</f>
        <v>0</v>
      </c>
      <c r="S198" s="201">
        <v>0</v>
      </c>
      <c r="T198" s="202">
        <f>S198*H198</f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203" t="s">
        <v>374</v>
      </c>
      <c r="AT198" s="203" t="s">
        <v>377</v>
      </c>
      <c r="AU198" s="203" t="s">
        <v>86</v>
      </c>
      <c r="AY198" s="18" t="s">
        <v>375</v>
      </c>
      <c r="BE198" s="204">
        <f>IF(N198="základní",J198,0)</f>
        <v>0</v>
      </c>
      <c r="BF198" s="204">
        <f>IF(N198="snížená",J198,0)</f>
        <v>0</v>
      </c>
      <c r="BG198" s="204">
        <f>IF(N198="zákl. přenesená",J198,0)</f>
        <v>0</v>
      </c>
      <c r="BH198" s="204">
        <f>IF(N198="sníž. přenesená",J198,0)</f>
        <v>0</v>
      </c>
      <c r="BI198" s="204">
        <f>IF(N198="nulová",J198,0)</f>
        <v>0</v>
      </c>
      <c r="BJ198" s="18" t="s">
        <v>84</v>
      </c>
      <c r="BK198" s="204">
        <f>ROUND(I198*H198,2)</f>
        <v>0</v>
      </c>
      <c r="BL198" s="18" t="s">
        <v>374</v>
      </c>
      <c r="BM198" s="203" t="s">
        <v>4770</v>
      </c>
    </row>
    <row r="199" spans="1:65" s="2" customFormat="1" ht="19.5">
      <c r="A199" s="35"/>
      <c r="B199" s="36"/>
      <c r="C199" s="37"/>
      <c r="D199" s="205" t="s">
        <v>383</v>
      </c>
      <c r="E199" s="37"/>
      <c r="F199" s="206" t="s">
        <v>780</v>
      </c>
      <c r="G199" s="37"/>
      <c r="H199" s="37"/>
      <c r="I199" s="207"/>
      <c r="J199" s="37"/>
      <c r="K199" s="37"/>
      <c r="L199" s="40"/>
      <c r="M199" s="208"/>
      <c r="N199" s="209"/>
      <c r="O199" s="72"/>
      <c r="P199" s="72"/>
      <c r="Q199" s="72"/>
      <c r="R199" s="72"/>
      <c r="S199" s="72"/>
      <c r="T199" s="73"/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T199" s="18" t="s">
        <v>383</v>
      </c>
      <c r="AU199" s="18" t="s">
        <v>86</v>
      </c>
    </row>
    <row r="200" spans="1:65" s="13" customFormat="1" ht="11.25">
      <c r="B200" s="210"/>
      <c r="C200" s="211"/>
      <c r="D200" s="205" t="s">
        <v>384</v>
      </c>
      <c r="E200" s="212" t="s">
        <v>1</v>
      </c>
      <c r="F200" s="213" t="s">
        <v>782</v>
      </c>
      <c r="G200" s="211"/>
      <c r="H200" s="212" t="s">
        <v>1</v>
      </c>
      <c r="I200" s="214"/>
      <c r="J200" s="211"/>
      <c r="K200" s="211"/>
      <c r="L200" s="215"/>
      <c r="M200" s="216"/>
      <c r="N200" s="217"/>
      <c r="O200" s="217"/>
      <c r="P200" s="217"/>
      <c r="Q200" s="217"/>
      <c r="R200" s="217"/>
      <c r="S200" s="217"/>
      <c r="T200" s="218"/>
      <c r="AT200" s="219" t="s">
        <v>384</v>
      </c>
      <c r="AU200" s="219" t="s">
        <v>86</v>
      </c>
      <c r="AV200" s="13" t="s">
        <v>84</v>
      </c>
      <c r="AW200" s="13" t="s">
        <v>32</v>
      </c>
      <c r="AX200" s="13" t="s">
        <v>77</v>
      </c>
      <c r="AY200" s="219" t="s">
        <v>375</v>
      </c>
    </row>
    <row r="201" spans="1:65" s="14" customFormat="1" ht="11.25">
      <c r="B201" s="220"/>
      <c r="C201" s="221"/>
      <c r="D201" s="205" t="s">
        <v>384</v>
      </c>
      <c r="E201" s="222" t="s">
        <v>1</v>
      </c>
      <c r="F201" s="223" t="s">
        <v>4771</v>
      </c>
      <c r="G201" s="221"/>
      <c r="H201" s="224">
        <v>26.85</v>
      </c>
      <c r="I201" s="225"/>
      <c r="J201" s="221"/>
      <c r="K201" s="221"/>
      <c r="L201" s="226"/>
      <c r="M201" s="227"/>
      <c r="N201" s="228"/>
      <c r="O201" s="228"/>
      <c r="P201" s="228"/>
      <c r="Q201" s="228"/>
      <c r="R201" s="228"/>
      <c r="S201" s="228"/>
      <c r="T201" s="229"/>
      <c r="AT201" s="230" t="s">
        <v>384</v>
      </c>
      <c r="AU201" s="230" t="s">
        <v>86</v>
      </c>
      <c r="AV201" s="14" t="s">
        <v>86</v>
      </c>
      <c r="AW201" s="14" t="s">
        <v>32</v>
      </c>
      <c r="AX201" s="14" t="s">
        <v>77</v>
      </c>
      <c r="AY201" s="230" t="s">
        <v>375</v>
      </c>
    </row>
    <row r="202" spans="1:65" s="14" customFormat="1" ht="11.25">
      <c r="B202" s="220"/>
      <c r="C202" s="221"/>
      <c r="D202" s="205" t="s">
        <v>384</v>
      </c>
      <c r="E202" s="222" t="s">
        <v>1</v>
      </c>
      <c r="F202" s="223" t="s">
        <v>4772</v>
      </c>
      <c r="G202" s="221"/>
      <c r="H202" s="224">
        <v>59.238999999999997</v>
      </c>
      <c r="I202" s="225"/>
      <c r="J202" s="221"/>
      <c r="K202" s="221"/>
      <c r="L202" s="226"/>
      <c r="M202" s="227"/>
      <c r="N202" s="228"/>
      <c r="O202" s="228"/>
      <c r="P202" s="228"/>
      <c r="Q202" s="228"/>
      <c r="R202" s="228"/>
      <c r="S202" s="228"/>
      <c r="T202" s="229"/>
      <c r="AT202" s="230" t="s">
        <v>384</v>
      </c>
      <c r="AU202" s="230" t="s">
        <v>86</v>
      </c>
      <c r="AV202" s="14" t="s">
        <v>86</v>
      </c>
      <c r="AW202" s="14" t="s">
        <v>32</v>
      </c>
      <c r="AX202" s="14" t="s">
        <v>77</v>
      </c>
      <c r="AY202" s="230" t="s">
        <v>375</v>
      </c>
    </row>
    <row r="203" spans="1:65" s="15" customFormat="1" ht="11.25">
      <c r="B203" s="246"/>
      <c r="C203" s="247"/>
      <c r="D203" s="205" t="s">
        <v>384</v>
      </c>
      <c r="E203" s="248" t="s">
        <v>1</v>
      </c>
      <c r="F203" s="249" t="s">
        <v>746</v>
      </c>
      <c r="G203" s="247"/>
      <c r="H203" s="250">
        <v>86.088999999999999</v>
      </c>
      <c r="I203" s="251"/>
      <c r="J203" s="247"/>
      <c r="K203" s="247"/>
      <c r="L203" s="252"/>
      <c r="M203" s="253"/>
      <c r="N203" s="254"/>
      <c r="O203" s="254"/>
      <c r="P203" s="254"/>
      <c r="Q203" s="254"/>
      <c r="R203" s="254"/>
      <c r="S203" s="254"/>
      <c r="T203" s="255"/>
      <c r="AT203" s="256" t="s">
        <v>384</v>
      </c>
      <c r="AU203" s="256" t="s">
        <v>86</v>
      </c>
      <c r="AV203" s="15" t="s">
        <v>374</v>
      </c>
      <c r="AW203" s="15" t="s">
        <v>32</v>
      </c>
      <c r="AX203" s="15" t="s">
        <v>84</v>
      </c>
      <c r="AY203" s="256" t="s">
        <v>375</v>
      </c>
    </row>
    <row r="204" spans="1:65" s="2" customFormat="1" ht="16.5" customHeight="1">
      <c r="A204" s="35"/>
      <c r="B204" s="36"/>
      <c r="C204" s="192" t="s">
        <v>7</v>
      </c>
      <c r="D204" s="192" t="s">
        <v>377</v>
      </c>
      <c r="E204" s="193" t="s">
        <v>796</v>
      </c>
      <c r="F204" s="194" t="s">
        <v>797</v>
      </c>
      <c r="G204" s="195" t="s">
        <v>649</v>
      </c>
      <c r="H204" s="196">
        <v>145.80000000000001</v>
      </c>
      <c r="I204" s="197"/>
      <c r="J204" s="198">
        <f>ROUND(I204*H204,2)</f>
        <v>0</v>
      </c>
      <c r="K204" s="194" t="s">
        <v>408</v>
      </c>
      <c r="L204" s="40"/>
      <c r="M204" s="199" t="s">
        <v>1</v>
      </c>
      <c r="N204" s="200" t="s">
        <v>42</v>
      </c>
      <c r="O204" s="72"/>
      <c r="P204" s="201">
        <f>O204*H204</f>
        <v>0</v>
      </c>
      <c r="Q204" s="201">
        <v>0</v>
      </c>
      <c r="R204" s="201">
        <f>Q204*H204</f>
        <v>0</v>
      </c>
      <c r="S204" s="201">
        <v>0</v>
      </c>
      <c r="T204" s="202">
        <f>S204*H204</f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203" t="s">
        <v>374</v>
      </c>
      <c r="AT204" s="203" t="s">
        <v>377</v>
      </c>
      <c r="AU204" s="203" t="s">
        <v>86</v>
      </c>
      <c r="AY204" s="18" t="s">
        <v>375</v>
      </c>
      <c r="BE204" s="204">
        <f>IF(N204="základní",J204,0)</f>
        <v>0</v>
      </c>
      <c r="BF204" s="204">
        <f>IF(N204="snížená",J204,0)</f>
        <v>0</v>
      </c>
      <c r="BG204" s="204">
        <f>IF(N204="zákl. přenesená",J204,0)</f>
        <v>0</v>
      </c>
      <c r="BH204" s="204">
        <f>IF(N204="sníž. přenesená",J204,0)</f>
        <v>0</v>
      </c>
      <c r="BI204" s="204">
        <f>IF(N204="nulová",J204,0)</f>
        <v>0</v>
      </c>
      <c r="BJ204" s="18" t="s">
        <v>84</v>
      </c>
      <c r="BK204" s="204">
        <f>ROUND(I204*H204,2)</f>
        <v>0</v>
      </c>
      <c r="BL204" s="18" t="s">
        <v>374</v>
      </c>
      <c r="BM204" s="203" t="s">
        <v>4773</v>
      </c>
    </row>
    <row r="205" spans="1:65" s="2" customFormat="1" ht="11.25">
      <c r="A205" s="35"/>
      <c r="B205" s="36"/>
      <c r="C205" s="37"/>
      <c r="D205" s="205" t="s">
        <v>383</v>
      </c>
      <c r="E205" s="37"/>
      <c r="F205" s="206" t="s">
        <v>799</v>
      </c>
      <c r="G205" s="37"/>
      <c r="H205" s="37"/>
      <c r="I205" s="207"/>
      <c r="J205" s="37"/>
      <c r="K205" s="37"/>
      <c r="L205" s="40"/>
      <c r="M205" s="208"/>
      <c r="N205" s="209"/>
      <c r="O205" s="72"/>
      <c r="P205" s="72"/>
      <c r="Q205" s="72"/>
      <c r="R205" s="72"/>
      <c r="S205" s="72"/>
      <c r="T205" s="73"/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T205" s="18" t="s">
        <v>383</v>
      </c>
      <c r="AU205" s="18" t="s">
        <v>86</v>
      </c>
    </row>
    <row r="206" spans="1:65" s="13" customFormat="1" ht="11.25">
      <c r="B206" s="210"/>
      <c r="C206" s="211"/>
      <c r="D206" s="205" t="s">
        <v>384</v>
      </c>
      <c r="E206" s="212" t="s">
        <v>1</v>
      </c>
      <c r="F206" s="213" t="s">
        <v>800</v>
      </c>
      <c r="G206" s="211"/>
      <c r="H206" s="212" t="s">
        <v>1</v>
      </c>
      <c r="I206" s="214"/>
      <c r="J206" s="211"/>
      <c r="K206" s="211"/>
      <c r="L206" s="215"/>
      <c r="M206" s="216"/>
      <c r="N206" s="217"/>
      <c r="O206" s="217"/>
      <c r="P206" s="217"/>
      <c r="Q206" s="217"/>
      <c r="R206" s="217"/>
      <c r="S206" s="217"/>
      <c r="T206" s="218"/>
      <c r="AT206" s="219" t="s">
        <v>384</v>
      </c>
      <c r="AU206" s="219" t="s">
        <v>86</v>
      </c>
      <c r="AV206" s="13" t="s">
        <v>84</v>
      </c>
      <c r="AW206" s="13" t="s">
        <v>32</v>
      </c>
      <c r="AX206" s="13" t="s">
        <v>77</v>
      </c>
      <c r="AY206" s="219" t="s">
        <v>375</v>
      </c>
    </row>
    <row r="207" spans="1:65" s="14" customFormat="1" ht="11.25">
      <c r="B207" s="220"/>
      <c r="C207" s="221"/>
      <c r="D207" s="205" t="s">
        <v>384</v>
      </c>
      <c r="E207" s="222" t="s">
        <v>1</v>
      </c>
      <c r="F207" s="223" t="s">
        <v>4774</v>
      </c>
      <c r="G207" s="221"/>
      <c r="H207" s="224">
        <v>145.80000000000001</v>
      </c>
      <c r="I207" s="225"/>
      <c r="J207" s="221"/>
      <c r="K207" s="221"/>
      <c r="L207" s="226"/>
      <c r="M207" s="227"/>
      <c r="N207" s="228"/>
      <c r="O207" s="228"/>
      <c r="P207" s="228"/>
      <c r="Q207" s="228"/>
      <c r="R207" s="228"/>
      <c r="S207" s="228"/>
      <c r="T207" s="229"/>
      <c r="AT207" s="230" t="s">
        <v>384</v>
      </c>
      <c r="AU207" s="230" t="s">
        <v>86</v>
      </c>
      <c r="AV207" s="14" t="s">
        <v>86</v>
      </c>
      <c r="AW207" s="14" t="s">
        <v>32</v>
      </c>
      <c r="AX207" s="14" t="s">
        <v>84</v>
      </c>
      <c r="AY207" s="230" t="s">
        <v>375</v>
      </c>
    </row>
    <row r="208" spans="1:65" s="2" customFormat="1" ht="16.5" customHeight="1">
      <c r="A208" s="35"/>
      <c r="B208" s="36"/>
      <c r="C208" s="192" t="s">
        <v>492</v>
      </c>
      <c r="D208" s="192" t="s">
        <v>377</v>
      </c>
      <c r="E208" s="193" t="s">
        <v>802</v>
      </c>
      <c r="F208" s="194" t="s">
        <v>803</v>
      </c>
      <c r="G208" s="195" t="s">
        <v>649</v>
      </c>
      <c r="H208" s="196">
        <v>145.80000000000001</v>
      </c>
      <c r="I208" s="197"/>
      <c r="J208" s="198">
        <f>ROUND(I208*H208,2)</f>
        <v>0</v>
      </c>
      <c r="K208" s="194" t="s">
        <v>408</v>
      </c>
      <c r="L208" s="40"/>
      <c r="M208" s="199" t="s">
        <v>1</v>
      </c>
      <c r="N208" s="200" t="s">
        <v>42</v>
      </c>
      <c r="O208" s="72"/>
      <c r="P208" s="201">
        <f>O208*H208</f>
        <v>0</v>
      </c>
      <c r="Q208" s="201">
        <v>0</v>
      </c>
      <c r="R208" s="201">
        <f>Q208*H208</f>
        <v>0</v>
      </c>
      <c r="S208" s="201">
        <v>0</v>
      </c>
      <c r="T208" s="202">
        <f>S208*H208</f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203" t="s">
        <v>374</v>
      </c>
      <c r="AT208" s="203" t="s">
        <v>377</v>
      </c>
      <c r="AU208" s="203" t="s">
        <v>86</v>
      </c>
      <c r="AY208" s="18" t="s">
        <v>375</v>
      </c>
      <c r="BE208" s="204">
        <f>IF(N208="základní",J208,0)</f>
        <v>0</v>
      </c>
      <c r="BF208" s="204">
        <f>IF(N208="snížená",J208,0)</f>
        <v>0</v>
      </c>
      <c r="BG208" s="204">
        <f>IF(N208="zákl. přenesená",J208,0)</f>
        <v>0</v>
      </c>
      <c r="BH208" s="204">
        <f>IF(N208="sníž. přenesená",J208,0)</f>
        <v>0</v>
      </c>
      <c r="BI208" s="204">
        <f>IF(N208="nulová",J208,0)</f>
        <v>0</v>
      </c>
      <c r="BJ208" s="18" t="s">
        <v>84</v>
      </c>
      <c r="BK208" s="204">
        <f>ROUND(I208*H208,2)</f>
        <v>0</v>
      </c>
      <c r="BL208" s="18" t="s">
        <v>374</v>
      </c>
      <c r="BM208" s="203" t="s">
        <v>4775</v>
      </c>
    </row>
    <row r="209" spans="1:65" s="2" customFormat="1" ht="19.5">
      <c r="A209" s="35"/>
      <c r="B209" s="36"/>
      <c r="C209" s="37"/>
      <c r="D209" s="205" t="s">
        <v>383</v>
      </c>
      <c r="E209" s="37"/>
      <c r="F209" s="206" t="s">
        <v>805</v>
      </c>
      <c r="G209" s="37"/>
      <c r="H209" s="37"/>
      <c r="I209" s="207"/>
      <c r="J209" s="37"/>
      <c r="K209" s="37"/>
      <c r="L209" s="40"/>
      <c r="M209" s="208"/>
      <c r="N209" s="209"/>
      <c r="O209" s="72"/>
      <c r="P209" s="72"/>
      <c r="Q209" s="72"/>
      <c r="R209" s="72"/>
      <c r="S209" s="72"/>
      <c r="T209" s="73"/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T209" s="18" t="s">
        <v>383</v>
      </c>
      <c r="AU209" s="18" t="s">
        <v>86</v>
      </c>
    </row>
    <row r="210" spans="1:65" s="14" customFormat="1" ht="11.25">
      <c r="B210" s="220"/>
      <c r="C210" s="221"/>
      <c r="D210" s="205" t="s">
        <v>384</v>
      </c>
      <c r="E210" s="222" t="s">
        <v>1</v>
      </c>
      <c r="F210" s="223" t="s">
        <v>4776</v>
      </c>
      <c r="G210" s="221"/>
      <c r="H210" s="224">
        <v>145.80000000000001</v>
      </c>
      <c r="I210" s="225"/>
      <c r="J210" s="221"/>
      <c r="K210" s="221"/>
      <c r="L210" s="226"/>
      <c r="M210" s="227"/>
      <c r="N210" s="228"/>
      <c r="O210" s="228"/>
      <c r="P210" s="228"/>
      <c r="Q210" s="228"/>
      <c r="R210" s="228"/>
      <c r="S210" s="228"/>
      <c r="T210" s="229"/>
      <c r="AT210" s="230" t="s">
        <v>384</v>
      </c>
      <c r="AU210" s="230" t="s">
        <v>86</v>
      </c>
      <c r="AV210" s="14" t="s">
        <v>86</v>
      </c>
      <c r="AW210" s="14" t="s">
        <v>32</v>
      </c>
      <c r="AX210" s="14" t="s">
        <v>84</v>
      </c>
      <c r="AY210" s="230" t="s">
        <v>375</v>
      </c>
    </row>
    <row r="211" spans="1:65" s="12" customFormat="1" ht="22.9" customHeight="1">
      <c r="B211" s="176"/>
      <c r="C211" s="177"/>
      <c r="D211" s="178" t="s">
        <v>76</v>
      </c>
      <c r="E211" s="190" t="s">
        <v>807</v>
      </c>
      <c r="F211" s="190" t="s">
        <v>808</v>
      </c>
      <c r="G211" s="177"/>
      <c r="H211" s="177"/>
      <c r="I211" s="180"/>
      <c r="J211" s="191">
        <f>BK211</f>
        <v>0</v>
      </c>
      <c r="K211" s="177"/>
      <c r="L211" s="182"/>
      <c r="M211" s="183"/>
      <c r="N211" s="184"/>
      <c r="O211" s="184"/>
      <c r="P211" s="185">
        <f>SUM(P212:P213)</f>
        <v>0</v>
      </c>
      <c r="Q211" s="184"/>
      <c r="R211" s="185">
        <f>SUM(R212:R213)</f>
        <v>0</v>
      </c>
      <c r="S211" s="184"/>
      <c r="T211" s="186">
        <f>SUM(T212:T213)</f>
        <v>0</v>
      </c>
      <c r="AR211" s="187" t="s">
        <v>84</v>
      </c>
      <c r="AT211" s="188" t="s">
        <v>76</v>
      </c>
      <c r="AU211" s="188" t="s">
        <v>84</v>
      </c>
      <c r="AY211" s="187" t="s">
        <v>375</v>
      </c>
      <c r="BK211" s="189">
        <f>SUM(BK212:BK213)</f>
        <v>0</v>
      </c>
    </row>
    <row r="212" spans="1:65" s="2" customFormat="1" ht="16.5" customHeight="1">
      <c r="A212" s="35"/>
      <c r="B212" s="36"/>
      <c r="C212" s="192" t="s">
        <v>497</v>
      </c>
      <c r="D212" s="192" t="s">
        <v>377</v>
      </c>
      <c r="E212" s="193" t="s">
        <v>809</v>
      </c>
      <c r="F212" s="194" t="s">
        <v>810</v>
      </c>
      <c r="G212" s="195" t="s">
        <v>649</v>
      </c>
      <c r="H212" s="196">
        <v>371.28199999999998</v>
      </c>
      <c r="I212" s="197"/>
      <c r="J212" s="198">
        <f>ROUND(I212*H212,2)</f>
        <v>0</v>
      </c>
      <c r="K212" s="194" t="s">
        <v>408</v>
      </c>
      <c r="L212" s="40"/>
      <c r="M212" s="199" t="s">
        <v>1</v>
      </c>
      <c r="N212" s="200" t="s">
        <v>42</v>
      </c>
      <c r="O212" s="72"/>
      <c r="P212" s="201">
        <f>O212*H212</f>
        <v>0</v>
      </c>
      <c r="Q212" s="201">
        <v>0</v>
      </c>
      <c r="R212" s="201">
        <f>Q212*H212</f>
        <v>0</v>
      </c>
      <c r="S212" s="201">
        <v>0</v>
      </c>
      <c r="T212" s="202">
        <f>S212*H212</f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203" t="s">
        <v>374</v>
      </c>
      <c r="AT212" s="203" t="s">
        <v>377</v>
      </c>
      <c r="AU212" s="203" t="s">
        <v>86</v>
      </c>
      <c r="AY212" s="18" t="s">
        <v>375</v>
      </c>
      <c r="BE212" s="204">
        <f>IF(N212="základní",J212,0)</f>
        <v>0</v>
      </c>
      <c r="BF212" s="204">
        <f>IF(N212="snížená",J212,0)</f>
        <v>0</v>
      </c>
      <c r="BG212" s="204">
        <f>IF(N212="zákl. přenesená",J212,0)</f>
        <v>0</v>
      </c>
      <c r="BH212" s="204">
        <f>IF(N212="sníž. přenesená",J212,0)</f>
        <v>0</v>
      </c>
      <c r="BI212" s="204">
        <f>IF(N212="nulová",J212,0)</f>
        <v>0</v>
      </c>
      <c r="BJ212" s="18" t="s">
        <v>84</v>
      </c>
      <c r="BK212" s="204">
        <f>ROUND(I212*H212,2)</f>
        <v>0</v>
      </c>
      <c r="BL212" s="18" t="s">
        <v>374</v>
      </c>
      <c r="BM212" s="203" t="s">
        <v>4777</v>
      </c>
    </row>
    <row r="213" spans="1:65" s="2" customFormat="1" ht="11.25">
      <c r="A213" s="35"/>
      <c r="B213" s="36"/>
      <c r="C213" s="37"/>
      <c r="D213" s="205" t="s">
        <v>383</v>
      </c>
      <c r="E213" s="37"/>
      <c r="F213" s="206" t="s">
        <v>812</v>
      </c>
      <c r="G213" s="37"/>
      <c r="H213" s="37"/>
      <c r="I213" s="207"/>
      <c r="J213" s="37"/>
      <c r="K213" s="37"/>
      <c r="L213" s="40"/>
      <c r="M213" s="232"/>
      <c r="N213" s="233"/>
      <c r="O213" s="234"/>
      <c r="P213" s="234"/>
      <c r="Q213" s="234"/>
      <c r="R213" s="234"/>
      <c r="S213" s="234"/>
      <c r="T213" s="235"/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T213" s="18" t="s">
        <v>383</v>
      </c>
      <c r="AU213" s="18" t="s">
        <v>86</v>
      </c>
    </row>
    <row r="214" spans="1:65" s="2" customFormat="1" ht="6.95" customHeight="1">
      <c r="A214" s="35"/>
      <c r="B214" s="55"/>
      <c r="C214" s="56"/>
      <c r="D214" s="56"/>
      <c r="E214" s="56"/>
      <c r="F214" s="56"/>
      <c r="G214" s="56"/>
      <c r="H214" s="56"/>
      <c r="I214" s="56"/>
      <c r="J214" s="56"/>
      <c r="K214" s="56"/>
      <c r="L214" s="40"/>
      <c r="M214" s="35"/>
      <c r="O214" s="35"/>
      <c r="P214" s="35"/>
      <c r="Q214" s="35"/>
      <c r="R214" s="35"/>
      <c r="S214" s="35"/>
      <c r="T214" s="35"/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</row>
  </sheetData>
  <sheetProtection algorithmName="SHA-512" hashValue="Pr6AxXJtVDW+IyBNrQZV1xZJ3iFeW25xZolCxbgvQXByrUXX7Nq7aMLbHfTCfKba2WLNTJzt8xL2lFwjaWupUQ==" saltValue="NBnDQG1c0iWs9eM39rTo958cXg9iL8zX8mpwp9QxRwFLufXMWKfd0nwwFFJd+5ylJJFNJj8FGCWB/XRo1zI3OA==" spinCount="100000" sheet="1" objects="1" scenarios="1" formatColumns="0" formatRows="0" autoFilter="0"/>
  <autoFilter ref="C129:K213"/>
  <mergeCells count="15">
    <mergeCell ref="E116:H116"/>
    <mergeCell ref="E120:H120"/>
    <mergeCell ref="E118:H118"/>
    <mergeCell ref="E122:H122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49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8" t="s">
        <v>235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86</v>
      </c>
    </row>
    <row r="4" spans="1:46" s="1" customFormat="1" ht="24.95" customHeight="1">
      <c r="B4" s="21"/>
      <c r="D4" s="118" t="s">
        <v>343</v>
      </c>
      <c r="L4" s="21"/>
      <c r="M4" s="119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20" t="s">
        <v>16</v>
      </c>
      <c r="L6" s="21"/>
    </row>
    <row r="7" spans="1:46" s="1" customFormat="1" ht="16.5" customHeight="1">
      <c r="B7" s="21"/>
      <c r="E7" s="317" t="str">
        <f>'Rekapitulace stavby'!K6</f>
        <v>VD Harcov, zajištění bezpečnosti za povodní</v>
      </c>
      <c r="F7" s="318"/>
      <c r="G7" s="318"/>
      <c r="H7" s="318"/>
      <c r="L7" s="21"/>
    </row>
    <row r="8" spans="1:46" ht="12.75">
      <c r="B8" s="21"/>
      <c r="D8" s="120" t="s">
        <v>344</v>
      </c>
      <c r="L8" s="21"/>
    </row>
    <row r="9" spans="1:46" s="1" customFormat="1" ht="16.5" customHeight="1">
      <c r="B9" s="21"/>
      <c r="E9" s="317" t="s">
        <v>4778</v>
      </c>
      <c r="F9" s="290"/>
      <c r="G9" s="290"/>
      <c r="H9" s="290"/>
      <c r="L9" s="21"/>
    </row>
    <row r="10" spans="1:46" s="1" customFormat="1" ht="12" customHeight="1">
      <c r="B10" s="21"/>
      <c r="D10" s="120" t="s">
        <v>346</v>
      </c>
      <c r="L10" s="21"/>
    </row>
    <row r="11" spans="1:46" s="2" customFormat="1" ht="16.5" customHeight="1">
      <c r="A11" s="35"/>
      <c r="B11" s="40"/>
      <c r="C11" s="35"/>
      <c r="D11" s="35"/>
      <c r="E11" s="327" t="s">
        <v>4779</v>
      </c>
      <c r="F11" s="319"/>
      <c r="G11" s="319"/>
      <c r="H11" s="319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>
      <c r="A12" s="35"/>
      <c r="B12" s="40"/>
      <c r="C12" s="35"/>
      <c r="D12" s="120" t="s">
        <v>828</v>
      </c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6.5" customHeight="1">
      <c r="A13" s="35"/>
      <c r="B13" s="40"/>
      <c r="C13" s="35"/>
      <c r="D13" s="35"/>
      <c r="E13" s="320" t="s">
        <v>4780</v>
      </c>
      <c r="F13" s="319"/>
      <c r="G13" s="319"/>
      <c r="H13" s="319"/>
      <c r="I13" s="35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1.25">
      <c r="A14" s="35"/>
      <c r="B14" s="40"/>
      <c r="C14" s="35"/>
      <c r="D14" s="35"/>
      <c r="E14" s="35"/>
      <c r="F14" s="35"/>
      <c r="G14" s="35"/>
      <c r="H14" s="35"/>
      <c r="I14" s="35"/>
      <c r="J14" s="35"/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customHeight="1">
      <c r="A15" s="35"/>
      <c r="B15" s="40"/>
      <c r="C15" s="35"/>
      <c r="D15" s="120" t="s">
        <v>18</v>
      </c>
      <c r="E15" s="35"/>
      <c r="F15" s="111" t="s">
        <v>1</v>
      </c>
      <c r="G15" s="35"/>
      <c r="H15" s="35"/>
      <c r="I15" s="120" t="s">
        <v>19</v>
      </c>
      <c r="J15" s="111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0" t="s">
        <v>20</v>
      </c>
      <c r="E16" s="35"/>
      <c r="F16" s="111" t="s">
        <v>21</v>
      </c>
      <c r="G16" s="35"/>
      <c r="H16" s="35"/>
      <c r="I16" s="120" t="s">
        <v>22</v>
      </c>
      <c r="J16" s="121" t="str">
        <f>'Rekapitulace stavby'!AN8</f>
        <v>7. 1. 2022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" customHeight="1">
      <c r="A17" s="35"/>
      <c r="B17" s="40"/>
      <c r="C17" s="35"/>
      <c r="D17" s="35"/>
      <c r="E17" s="35"/>
      <c r="F17" s="35"/>
      <c r="G17" s="35"/>
      <c r="H17" s="35"/>
      <c r="I17" s="35"/>
      <c r="J17" s="35"/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customHeight="1">
      <c r="A18" s="35"/>
      <c r="B18" s="40"/>
      <c r="C18" s="35"/>
      <c r="D18" s="120" t="s">
        <v>24</v>
      </c>
      <c r="E18" s="35"/>
      <c r="F18" s="35"/>
      <c r="G18" s="35"/>
      <c r="H18" s="35"/>
      <c r="I18" s="120" t="s">
        <v>25</v>
      </c>
      <c r="J18" s="111" t="s">
        <v>1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customHeight="1">
      <c r="A19" s="35"/>
      <c r="B19" s="40"/>
      <c r="C19" s="35"/>
      <c r="D19" s="35"/>
      <c r="E19" s="111" t="s">
        <v>26</v>
      </c>
      <c r="F19" s="35"/>
      <c r="G19" s="35"/>
      <c r="H19" s="35"/>
      <c r="I19" s="120" t="s">
        <v>27</v>
      </c>
      <c r="J19" s="111" t="s">
        <v>1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5" customHeight="1">
      <c r="A20" s="35"/>
      <c r="B20" s="40"/>
      <c r="C20" s="35"/>
      <c r="D20" s="35"/>
      <c r="E20" s="35"/>
      <c r="F20" s="35"/>
      <c r="G20" s="35"/>
      <c r="H20" s="35"/>
      <c r="I20" s="35"/>
      <c r="J20" s="35"/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customHeight="1">
      <c r="A21" s="35"/>
      <c r="B21" s="40"/>
      <c r="C21" s="35"/>
      <c r="D21" s="120" t="s">
        <v>28</v>
      </c>
      <c r="E21" s="35"/>
      <c r="F21" s="35"/>
      <c r="G21" s="35"/>
      <c r="H21" s="35"/>
      <c r="I21" s="120" t="s">
        <v>25</v>
      </c>
      <c r="J21" s="31" t="str">
        <f>'Rekapitulace stavby'!AN13</f>
        <v>Vyplň údaj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customHeight="1">
      <c r="A22" s="35"/>
      <c r="B22" s="40"/>
      <c r="C22" s="35"/>
      <c r="D22" s="35"/>
      <c r="E22" s="321" t="str">
        <f>'Rekapitulace stavby'!E14</f>
        <v>Vyplň údaj</v>
      </c>
      <c r="F22" s="322"/>
      <c r="G22" s="322"/>
      <c r="H22" s="322"/>
      <c r="I22" s="120" t="s">
        <v>27</v>
      </c>
      <c r="J22" s="31" t="str">
        <f>'Rekapitulace stavby'!AN14</f>
        <v>Vyplň údaj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5" customHeight="1">
      <c r="A23" s="35"/>
      <c r="B23" s="40"/>
      <c r="C23" s="35"/>
      <c r="D23" s="35"/>
      <c r="E23" s="35"/>
      <c r="F23" s="35"/>
      <c r="G23" s="35"/>
      <c r="H23" s="35"/>
      <c r="I23" s="35"/>
      <c r="J23" s="35"/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customHeight="1">
      <c r="A24" s="35"/>
      <c r="B24" s="40"/>
      <c r="C24" s="35"/>
      <c r="D24" s="120" t="s">
        <v>30</v>
      </c>
      <c r="E24" s="35"/>
      <c r="F24" s="35"/>
      <c r="G24" s="35"/>
      <c r="H24" s="35"/>
      <c r="I24" s="120" t="s">
        <v>25</v>
      </c>
      <c r="J24" s="111" t="s">
        <v>1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customHeight="1">
      <c r="A25" s="35"/>
      <c r="B25" s="40"/>
      <c r="C25" s="35"/>
      <c r="D25" s="35"/>
      <c r="E25" s="111" t="s">
        <v>31</v>
      </c>
      <c r="F25" s="35"/>
      <c r="G25" s="35"/>
      <c r="H25" s="35"/>
      <c r="I25" s="120" t="s">
        <v>27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5" customHeight="1">
      <c r="A26" s="35"/>
      <c r="B26" s="40"/>
      <c r="C26" s="35"/>
      <c r="D26" s="35"/>
      <c r="E26" s="35"/>
      <c r="F26" s="35"/>
      <c r="G26" s="35"/>
      <c r="H26" s="35"/>
      <c r="I26" s="35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customHeight="1">
      <c r="A27" s="35"/>
      <c r="B27" s="40"/>
      <c r="C27" s="35"/>
      <c r="D27" s="120" t="s">
        <v>33</v>
      </c>
      <c r="E27" s="35"/>
      <c r="F27" s="35"/>
      <c r="G27" s="35"/>
      <c r="H27" s="35"/>
      <c r="I27" s="120" t="s">
        <v>25</v>
      </c>
      <c r="J27" s="111" t="str">
        <f>IF('Rekapitulace stavby'!AN19="","",'Rekapitulace stavby'!AN19)</f>
        <v/>
      </c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customHeight="1">
      <c r="A28" s="35"/>
      <c r="B28" s="40"/>
      <c r="C28" s="35"/>
      <c r="D28" s="35"/>
      <c r="E28" s="111" t="str">
        <f>IF('Rekapitulace stavby'!E20="","",'Rekapitulace stavby'!E20)</f>
        <v xml:space="preserve"> </v>
      </c>
      <c r="F28" s="35"/>
      <c r="G28" s="35"/>
      <c r="H28" s="35"/>
      <c r="I28" s="120" t="s">
        <v>27</v>
      </c>
      <c r="J28" s="111" t="str">
        <f>IF('Rekapitulace stavby'!AN20="","",'Rekapitulace stavby'!AN20)</f>
        <v/>
      </c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>
      <c r="A29" s="35"/>
      <c r="B29" s="40"/>
      <c r="C29" s="35"/>
      <c r="D29" s="35"/>
      <c r="E29" s="35"/>
      <c r="F29" s="35"/>
      <c r="G29" s="35"/>
      <c r="H29" s="35"/>
      <c r="I29" s="35"/>
      <c r="J29" s="35"/>
      <c r="K29" s="35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customHeight="1">
      <c r="A30" s="35"/>
      <c r="B30" s="40"/>
      <c r="C30" s="35"/>
      <c r="D30" s="120" t="s">
        <v>35</v>
      </c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16.5" customHeight="1">
      <c r="A31" s="122"/>
      <c r="B31" s="123"/>
      <c r="C31" s="122"/>
      <c r="D31" s="122"/>
      <c r="E31" s="323" t="s">
        <v>1</v>
      </c>
      <c r="F31" s="323"/>
      <c r="G31" s="323"/>
      <c r="H31" s="323"/>
      <c r="I31" s="122"/>
      <c r="J31" s="122"/>
      <c r="K31" s="122"/>
      <c r="L31" s="124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6.95" customHeight="1">
      <c r="A32" s="35"/>
      <c r="B32" s="40"/>
      <c r="C32" s="35"/>
      <c r="D32" s="35"/>
      <c r="E32" s="35"/>
      <c r="F32" s="35"/>
      <c r="G32" s="35"/>
      <c r="H32" s="35"/>
      <c r="I32" s="35"/>
      <c r="J32" s="35"/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customHeight="1">
      <c r="A34" s="35"/>
      <c r="B34" s="40"/>
      <c r="C34" s="35"/>
      <c r="D34" s="126" t="s">
        <v>37</v>
      </c>
      <c r="E34" s="35"/>
      <c r="F34" s="35"/>
      <c r="G34" s="35"/>
      <c r="H34" s="35"/>
      <c r="I34" s="35"/>
      <c r="J34" s="127">
        <f>ROUND(J133,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5" customHeight="1">
      <c r="A35" s="35"/>
      <c r="B35" s="40"/>
      <c r="C35" s="35"/>
      <c r="D35" s="125"/>
      <c r="E35" s="125"/>
      <c r="F35" s="125"/>
      <c r="G35" s="125"/>
      <c r="H35" s="125"/>
      <c r="I35" s="125"/>
      <c r="J35" s="125"/>
      <c r="K35" s="12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35"/>
      <c r="F36" s="128" t="s">
        <v>39</v>
      </c>
      <c r="G36" s="35"/>
      <c r="H36" s="35"/>
      <c r="I36" s="128" t="s">
        <v>38</v>
      </c>
      <c r="J36" s="128" t="s">
        <v>40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customHeight="1">
      <c r="A37" s="35"/>
      <c r="B37" s="40"/>
      <c r="C37" s="35"/>
      <c r="D37" s="129" t="s">
        <v>41</v>
      </c>
      <c r="E37" s="120" t="s">
        <v>42</v>
      </c>
      <c r="F37" s="130">
        <f>ROUND((SUM(BE133:BE248)),  2)</f>
        <v>0</v>
      </c>
      <c r="G37" s="35"/>
      <c r="H37" s="35"/>
      <c r="I37" s="131">
        <v>0.21</v>
      </c>
      <c r="J37" s="130">
        <f>ROUND(((SUM(BE133:BE248))*I37),  2)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customHeight="1">
      <c r="A38" s="35"/>
      <c r="B38" s="40"/>
      <c r="C38" s="35"/>
      <c r="D38" s="35"/>
      <c r="E38" s="120" t="s">
        <v>43</v>
      </c>
      <c r="F38" s="130">
        <f>ROUND((SUM(BF133:BF248)),  2)</f>
        <v>0</v>
      </c>
      <c r="G38" s="35"/>
      <c r="H38" s="35"/>
      <c r="I38" s="131">
        <v>0.15</v>
      </c>
      <c r="J38" s="130">
        <f>ROUND(((SUM(BF133:BF248))*I38),  2)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0" t="s">
        <v>44</v>
      </c>
      <c r="F39" s="130">
        <f>ROUND((SUM(BG133:BG248)),  2)</f>
        <v>0</v>
      </c>
      <c r="G39" s="35"/>
      <c r="H39" s="35"/>
      <c r="I39" s="131">
        <v>0.21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hidden="1" customHeight="1">
      <c r="A40" s="35"/>
      <c r="B40" s="40"/>
      <c r="C40" s="35"/>
      <c r="D40" s="35"/>
      <c r="E40" s="120" t="s">
        <v>45</v>
      </c>
      <c r="F40" s="130">
        <f>ROUND((SUM(BH133:BH248)),  2)</f>
        <v>0</v>
      </c>
      <c r="G40" s="35"/>
      <c r="H40" s="35"/>
      <c r="I40" s="131">
        <v>0.15</v>
      </c>
      <c r="J40" s="130">
        <f>0</f>
        <v>0</v>
      </c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5" hidden="1" customHeight="1">
      <c r="A41" s="35"/>
      <c r="B41" s="40"/>
      <c r="C41" s="35"/>
      <c r="D41" s="35"/>
      <c r="E41" s="120" t="s">
        <v>46</v>
      </c>
      <c r="F41" s="130">
        <f>ROUND((SUM(BI133:BI248)),  2)</f>
        <v>0</v>
      </c>
      <c r="G41" s="35"/>
      <c r="H41" s="35"/>
      <c r="I41" s="131">
        <v>0</v>
      </c>
      <c r="J41" s="130">
        <f>0</f>
        <v>0</v>
      </c>
      <c r="K41" s="35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5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customHeight="1">
      <c r="A43" s="35"/>
      <c r="B43" s="40"/>
      <c r="C43" s="132"/>
      <c r="D43" s="133" t="s">
        <v>47</v>
      </c>
      <c r="E43" s="134"/>
      <c r="F43" s="134"/>
      <c r="G43" s="135" t="s">
        <v>48</v>
      </c>
      <c r="H43" s="136" t="s">
        <v>49</v>
      </c>
      <c r="I43" s="134"/>
      <c r="J43" s="137">
        <f>SUM(J34:J41)</f>
        <v>0</v>
      </c>
      <c r="K43" s="138"/>
      <c r="L43" s="52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5" customHeight="1">
      <c r="A44" s="35"/>
      <c r="B44" s="40"/>
      <c r="C44" s="35"/>
      <c r="D44" s="35"/>
      <c r="E44" s="35"/>
      <c r="F44" s="35"/>
      <c r="G44" s="35"/>
      <c r="H44" s="35"/>
      <c r="I44" s="35"/>
      <c r="J44" s="35"/>
      <c r="K44" s="35"/>
      <c r="L44" s="52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39" t="s">
        <v>50</v>
      </c>
      <c r="E50" s="140"/>
      <c r="F50" s="140"/>
      <c r="G50" s="139" t="s">
        <v>51</v>
      </c>
      <c r="H50" s="140"/>
      <c r="I50" s="140"/>
      <c r="J50" s="140"/>
      <c r="K50" s="140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41" t="s">
        <v>52</v>
      </c>
      <c r="E61" s="142"/>
      <c r="F61" s="143" t="s">
        <v>53</v>
      </c>
      <c r="G61" s="141" t="s">
        <v>52</v>
      </c>
      <c r="H61" s="142"/>
      <c r="I61" s="142"/>
      <c r="J61" s="144" t="s">
        <v>53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39" t="s">
        <v>54</v>
      </c>
      <c r="E65" s="145"/>
      <c r="F65" s="145"/>
      <c r="G65" s="139" t="s">
        <v>55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41" t="s">
        <v>52</v>
      </c>
      <c r="E76" s="142"/>
      <c r="F76" s="143" t="s">
        <v>53</v>
      </c>
      <c r="G76" s="141" t="s">
        <v>52</v>
      </c>
      <c r="H76" s="142"/>
      <c r="I76" s="142"/>
      <c r="J76" s="144" t="s">
        <v>53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348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24" t="str">
        <f>E7</f>
        <v>VD Harcov, zajištění bezpečnosti za povodní</v>
      </c>
      <c r="F85" s="325"/>
      <c r="G85" s="325"/>
      <c r="H85" s="325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344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1" customFormat="1" ht="16.5" customHeight="1">
      <c r="B87" s="22"/>
      <c r="C87" s="23"/>
      <c r="D87" s="23"/>
      <c r="E87" s="324" t="s">
        <v>4778</v>
      </c>
      <c r="F87" s="275"/>
      <c r="G87" s="275"/>
      <c r="H87" s="275"/>
      <c r="I87" s="23"/>
      <c r="J87" s="23"/>
      <c r="K87" s="23"/>
      <c r="L87" s="21"/>
    </row>
    <row r="88" spans="1:31" s="1" customFormat="1" ht="12" customHeight="1">
      <c r="B88" s="22"/>
      <c r="C88" s="30" t="s">
        <v>346</v>
      </c>
      <c r="D88" s="23"/>
      <c r="E88" s="23"/>
      <c r="F88" s="23"/>
      <c r="G88" s="23"/>
      <c r="H88" s="23"/>
      <c r="I88" s="23"/>
      <c r="J88" s="23"/>
      <c r="K88" s="23"/>
      <c r="L88" s="21"/>
    </row>
    <row r="89" spans="1:31" s="2" customFormat="1" ht="16.5" customHeight="1">
      <c r="A89" s="35"/>
      <c r="B89" s="36"/>
      <c r="C89" s="37"/>
      <c r="D89" s="37"/>
      <c r="E89" s="328" t="s">
        <v>4779</v>
      </c>
      <c r="F89" s="326"/>
      <c r="G89" s="326"/>
      <c r="H89" s="326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12" customHeight="1">
      <c r="A90" s="35"/>
      <c r="B90" s="36"/>
      <c r="C90" s="30" t="s">
        <v>828</v>
      </c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6.5" customHeight="1">
      <c r="A91" s="35"/>
      <c r="B91" s="36"/>
      <c r="C91" s="37"/>
      <c r="D91" s="37"/>
      <c r="E91" s="297" t="str">
        <f>E13</f>
        <v xml:space="preserve">14.1 - Snížení „LB zdi kaskády </v>
      </c>
      <c r="F91" s="326"/>
      <c r="G91" s="326"/>
      <c r="H91" s="326"/>
      <c r="I91" s="37"/>
      <c r="J91" s="37"/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2" customHeight="1">
      <c r="A93" s="35"/>
      <c r="B93" s="36"/>
      <c r="C93" s="30" t="s">
        <v>20</v>
      </c>
      <c r="D93" s="37"/>
      <c r="E93" s="37"/>
      <c r="F93" s="28" t="str">
        <f>F16</f>
        <v>Liberec</v>
      </c>
      <c r="G93" s="37"/>
      <c r="H93" s="37"/>
      <c r="I93" s="30" t="s">
        <v>22</v>
      </c>
      <c r="J93" s="67" t="str">
        <f>IF(J16="","",J16)</f>
        <v>7. 1. 2022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6.95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5.2" customHeight="1">
      <c r="A95" s="35"/>
      <c r="B95" s="36"/>
      <c r="C95" s="30" t="s">
        <v>24</v>
      </c>
      <c r="D95" s="37"/>
      <c r="E95" s="37"/>
      <c r="F95" s="28" t="str">
        <f>E19</f>
        <v>Povodí Labe, státní podnik</v>
      </c>
      <c r="G95" s="37"/>
      <c r="H95" s="37"/>
      <c r="I95" s="30" t="s">
        <v>30</v>
      </c>
      <c r="J95" s="33" t="str">
        <f>E25</f>
        <v>Valbek, spol. s.r.o.</v>
      </c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15.2" customHeight="1">
      <c r="A96" s="35"/>
      <c r="B96" s="36"/>
      <c r="C96" s="30" t="s">
        <v>28</v>
      </c>
      <c r="D96" s="37"/>
      <c r="E96" s="37"/>
      <c r="F96" s="28" t="str">
        <f>IF(E22="","",E22)</f>
        <v>Vyplň údaj</v>
      </c>
      <c r="G96" s="37"/>
      <c r="H96" s="37"/>
      <c r="I96" s="30" t="s">
        <v>33</v>
      </c>
      <c r="J96" s="33" t="str">
        <f>E28</f>
        <v xml:space="preserve"> 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9.25" customHeight="1">
      <c r="A98" s="35"/>
      <c r="B98" s="36"/>
      <c r="C98" s="150" t="s">
        <v>349</v>
      </c>
      <c r="D98" s="151"/>
      <c r="E98" s="151"/>
      <c r="F98" s="151"/>
      <c r="G98" s="151"/>
      <c r="H98" s="151"/>
      <c r="I98" s="151"/>
      <c r="J98" s="152" t="s">
        <v>350</v>
      </c>
      <c r="K98" s="151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47" s="2" customFormat="1" ht="10.35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47" s="2" customFormat="1" ht="22.9" customHeight="1">
      <c r="A100" s="35"/>
      <c r="B100" s="36"/>
      <c r="C100" s="153" t="s">
        <v>351</v>
      </c>
      <c r="D100" s="37"/>
      <c r="E100" s="37"/>
      <c r="F100" s="37"/>
      <c r="G100" s="37"/>
      <c r="H100" s="37"/>
      <c r="I100" s="37"/>
      <c r="J100" s="85">
        <f>J133</f>
        <v>0</v>
      </c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8" t="s">
        <v>352</v>
      </c>
    </row>
    <row r="101" spans="1:47" s="9" customFormat="1" ht="24.95" customHeight="1">
      <c r="B101" s="154"/>
      <c r="C101" s="155"/>
      <c r="D101" s="156" t="s">
        <v>601</v>
      </c>
      <c r="E101" s="157"/>
      <c r="F101" s="157"/>
      <c r="G101" s="157"/>
      <c r="H101" s="157"/>
      <c r="I101" s="157"/>
      <c r="J101" s="158">
        <f>J134</f>
        <v>0</v>
      </c>
      <c r="K101" s="155"/>
      <c r="L101" s="159"/>
    </row>
    <row r="102" spans="1:47" s="10" customFormat="1" ht="19.899999999999999" customHeight="1">
      <c r="B102" s="160"/>
      <c r="C102" s="105"/>
      <c r="D102" s="161" t="s">
        <v>602</v>
      </c>
      <c r="E102" s="162"/>
      <c r="F102" s="162"/>
      <c r="G102" s="162"/>
      <c r="H102" s="162"/>
      <c r="I102" s="162"/>
      <c r="J102" s="163">
        <f>J135</f>
        <v>0</v>
      </c>
      <c r="K102" s="105"/>
      <c r="L102" s="164"/>
    </row>
    <row r="103" spans="1:47" s="10" customFormat="1" ht="19.899999999999999" customHeight="1">
      <c r="B103" s="160"/>
      <c r="C103" s="105"/>
      <c r="D103" s="161" t="s">
        <v>603</v>
      </c>
      <c r="E103" s="162"/>
      <c r="F103" s="162"/>
      <c r="G103" s="162"/>
      <c r="H103" s="162"/>
      <c r="I103" s="162"/>
      <c r="J103" s="163">
        <f>J139</f>
        <v>0</v>
      </c>
      <c r="K103" s="105"/>
      <c r="L103" s="164"/>
    </row>
    <row r="104" spans="1:47" s="10" customFormat="1" ht="19.899999999999999" customHeight="1">
      <c r="B104" s="160"/>
      <c r="C104" s="105"/>
      <c r="D104" s="161" t="s">
        <v>604</v>
      </c>
      <c r="E104" s="162"/>
      <c r="F104" s="162"/>
      <c r="G104" s="162"/>
      <c r="H104" s="162"/>
      <c r="I104" s="162"/>
      <c r="J104" s="163">
        <f>J163</f>
        <v>0</v>
      </c>
      <c r="K104" s="105"/>
      <c r="L104" s="164"/>
    </row>
    <row r="105" spans="1:47" s="10" customFormat="1" ht="19.899999999999999" customHeight="1">
      <c r="B105" s="160"/>
      <c r="C105" s="105"/>
      <c r="D105" s="161" t="s">
        <v>830</v>
      </c>
      <c r="E105" s="162"/>
      <c r="F105" s="162"/>
      <c r="G105" s="162"/>
      <c r="H105" s="162"/>
      <c r="I105" s="162"/>
      <c r="J105" s="163">
        <f>J184</f>
        <v>0</v>
      </c>
      <c r="K105" s="105"/>
      <c r="L105" s="164"/>
    </row>
    <row r="106" spans="1:47" s="10" customFormat="1" ht="19.899999999999999" customHeight="1">
      <c r="B106" s="160"/>
      <c r="C106" s="105"/>
      <c r="D106" s="161" t="s">
        <v>831</v>
      </c>
      <c r="E106" s="162"/>
      <c r="F106" s="162"/>
      <c r="G106" s="162"/>
      <c r="H106" s="162"/>
      <c r="I106" s="162"/>
      <c r="J106" s="163">
        <f>J188</f>
        <v>0</v>
      </c>
      <c r="K106" s="105"/>
      <c r="L106" s="164"/>
    </row>
    <row r="107" spans="1:47" s="10" customFormat="1" ht="19.899999999999999" customHeight="1">
      <c r="B107" s="160"/>
      <c r="C107" s="105"/>
      <c r="D107" s="161" t="s">
        <v>3391</v>
      </c>
      <c r="E107" s="162"/>
      <c r="F107" s="162"/>
      <c r="G107" s="162"/>
      <c r="H107" s="162"/>
      <c r="I107" s="162"/>
      <c r="J107" s="163">
        <f>J192</f>
        <v>0</v>
      </c>
      <c r="K107" s="105"/>
      <c r="L107" s="164"/>
    </row>
    <row r="108" spans="1:47" s="10" customFormat="1" ht="19.899999999999999" customHeight="1">
      <c r="B108" s="160"/>
      <c r="C108" s="105"/>
      <c r="D108" s="161" t="s">
        <v>606</v>
      </c>
      <c r="E108" s="162"/>
      <c r="F108" s="162"/>
      <c r="G108" s="162"/>
      <c r="H108" s="162"/>
      <c r="I108" s="162"/>
      <c r="J108" s="163">
        <f>J226</f>
        <v>0</v>
      </c>
      <c r="K108" s="105"/>
      <c r="L108" s="164"/>
    </row>
    <row r="109" spans="1:47" s="10" customFormat="1" ht="19.899999999999999" customHeight="1">
      <c r="B109" s="160"/>
      <c r="C109" s="105"/>
      <c r="D109" s="161" t="s">
        <v>607</v>
      </c>
      <c r="E109" s="162"/>
      <c r="F109" s="162"/>
      <c r="G109" s="162"/>
      <c r="H109" s="162"/>
      <c r="I109" s="162"/>
      <c r="J109" s="163">
        <f>J246</f>
        <v>0</v>
      </c>
      <c r="K109" s="105"/>
      <c r="L109" s="164"/>
    </row>
    <row r="110" spans="1:47" s="2" customFormat="1" ht="21.75" customHeight="1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6.95" customHeight="1">
      <c r="A111" s="35"/>
      <c r="B111" s="55"/>
      <c r="C111" s="56"/>
      <c r="D111" s="56"/>
      <c r="E111" s="56"/>
      <c r="F111" s="56"/>
      <c r="G111" s="56"/>
      <c r="H111" s="56"/>
      <c r="I111" s="56"/>
      <c r="J111" s="56"/>
      <c r="K111" s="56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5" spans="1:31" s="2" customFormat="1" ht="6.95" customHeight="1">
      <c r="A115" s="35"/>
      <c r="B115" s="57"/>
      <c r="C115" s="58"/>
      <c r="D115" s="58"/>
      <c r="E115" s="58"/>
      <c r="F115" s="58"/>
      <c r="G115" s="58"/>
      <c r="H115" s="58"/>
      <c r="I115" s="58"/>
      <c r="J115" s="58"/>
      <c r="K115" s="58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31" s="2" customFormat="1" ht="24.95" customHeight="1">
      <c r="A116" s="35"/>
      <c r="B116" s="36"/>
      <c r="C116" s="24" t="s">
        <v>359</v>
      </c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2" customFormat="1" ht="6.95" customHeight="1">
      <c r="A117" s="35"/>
      <c r="B117" s="36"/>
      <c r="C117" s="37"/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2" customFormat="1" ht="12" customHeight="1">
      <c r="A118" s="35"/>
      <c r="B118" s="36"/>
      <c r="C118" s="30" t="s">
        <v>16</v>
      </c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31" s="2" customFormat="1" ht="16.5" customHeight="1">
      <c r="A119" s="35"/>
      <c r="B119" s="36"/>
      <c r="C119" s="37"/>
      <c r="D119" s="37"/>
      <c r="E119" s="324" t="str">
        <f>E7</f>
        <v>VD Harcov, zajištění bezpečnosti za povodní</v>
      </c>
      <c r="F119" s="325"/>
      <c r="G119" s="325"/>
      <c r="H119" s="325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31" s="1" customFormat="1" ht="12" customHeight="1">
      <c r="B120" s="22"/>
      <c r="C120" s="30" t="s">
        <v>344</v>
      </c>
      <c r="D120" s="23"/>
      <c r="E120" s="23"/>
      <c r="F120" s="23"/>
      <c r="G120" s="23"/>
      <c r="H120" s="23"/>
      <c r="I120" s="23"/>
      <c r="J120" s="23"/>
      <c r="K120" s="23"/>
      <c r="L120" s="21"/>
    </row>
    <row r="121" spans="1:31" s="1" customFormat="1" ht="16.5" customHeight="1">
      <c r="B121" s="22"/>
      <c r="C121" s="23"/>
      <c r="D121" s="23"/>
      <c r="E121" s="324" t="s">
        <v>4778</v>
      </c>
      <c r="F121" s="275"/>
      <c r="G121" s="275"/>
      <c r="H121" s="275"/>
      <c r="I121" s="23"/>
      <c r="J121" s="23"/>
      <c r="K121" s="23"/>
      <c r="L121" s="21"/>
    </row>
    <row r="122" spans="1:31" s="1" customFormat="1" ht="12" customHeight="1">
      <c r="B122" s="22"/>
      <c r="C122" s="30" t="s">
        <v>346</v>
      </c>
      <c r="D122" s="23"/>
      <c r="E122" s="23"/>
      <c r="F122" s="23"/>
      <c r="G122" s="23"/>
      <c r="H122" s="23"/>
      <c r="I122" s="23"/>
      <c r="J122" s="23"/>
      <c r="K122" s="23"/>
      <c r="L122" s="21"/>
    </row>
    <row r="123" spans="1:31" s="2" customFormat="1" ht="16.5" customHeight="1">
      <c r="A123" s="35"/>
      <c r="B123" s="36"/>
      <c r="C123" s="37"/>
      <c r="D123" s="37"/>
      <c r="E123" s="328" t="s">
        <v>4779</v>
      </c>
      <c r="F123" s="326"/>
      <c r="G123" s="326"/>
      <c r="H123" s="326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12" customHeight="1">
      <c r="A124" s="35"/>
      <c r="B124" s="36"/>
      <c r="C124" s="30" t="s">
        <v>828</v>
      </c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16.5" customHeight="1">
      <c r="A125" s="35"/>
      <c r="B125" s="36"/>
      <c r="C125" s="37"/>
      <c r="D125" s="37"/>
      <c r="E125" s="297" t="str">
        <f>E13</f>
        <v xml:space="preserve">14.1 - Snížení „LB zdi kaskády </v>
      </c>
      <c r="F125" s="326"/>
      <c r="G125" s="326"/>
      <c r="H125" s="326"/>
      <c r="I125" s="37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6.95" customHeight="1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12" customHeight="1">
      <c r="A127" s="35"/>
      <c r="B127" s="36"/>
      <c r="C127" s="30" t="s">
        <v>20</v>
      </c>
      <c r="D127" s="37"/>
      <c r="E127" s="37"/>
      <c r="F127" s="28" t="str">
        <f>F16</f>
        <v>Liberec</v>
      </c>
      <c r="G127" s="37"/>
      <c r="H127" s="37"/>
      <c r="I127" s="30" t="s">
        <v>22</v>
      </c>
      <c r="J127" s="67" t="str">
        <f>IF(J16="","",J16)</f>
        <v>7. 1. 2022</v>
      </c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6.95" customHeight="1">
      <c r="A128" s="35"/>
      <c r="B128" s="36"/>
      <c r="C128" s="37"/>
      <c r="D128" s="37"/>
      <c r="E128" s="37"/>
      <c r="F128" s="37"/>
      <c r="G128" s="37"/>
      <c r="H128" s="37"/>
      <c r="I128" s="37"/>
      <c r="J128" s="37"/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2" customFormat="1" ht="15.2" customHeight="1">
      <c r="A129" s="35"/>
      <c r="B129" s="36"/>
      <c r="C129" s="30" t="s">
        <v>24</v>
      </c>
      <c r="D129" s="37"/>
      <c r="E129" s="37"/>
      <c r="F129" s="28" t="str">
        <f>E19</f>
        <v>Povodí Labe, státní podnik</v>
      </c>
      <c r="G129" s="37"/>
      <c r="H129" s="37"/>
      <c r="I129" s="30" t="s">
        <v>30</v>
      </c>
      <c r="J129" s="33" t="str">
        <f>E25</f>
        <v>Valbek, spol. s.r.o.</v>
      </c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2" customFormat="1" ht="15.2" customHeight="1">
      <c r="A130" s="35"/>
      <c r="B130" s="36"/>
      <c r="C130" s="30" t="s">
        <v>28</v>
      </c>
      <c r="D130" s="37"/>
      <c r="E130" s="37"/>
      <c r="F130" s="28" t="str">
        <f>IF(E22="","",E22)</f>
        <v>Vyplň údaj</v>
      </c>
      <c r="G130" s="37"/>
      <c r="H130" s="37"/>
      <c r="I130" s="30" t="s">
        <v>33</v>
      </c>
      <c r="J130" s="33" t="str">
        <f>E28</f>
        <v xml:space="preserve"> </v>
      </c>
      <c r="K130" s="37"/>
      <c r="L130" s="52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pans="1:65" s="2" customFormat="1" ht="10.35" customHeight="1">
      <c r="A131" s="35"/>
      <c r="B131" s="36"/>
      <c r="C131" s="37"/>
      <c r="D131" s="37"/>
      <c r="E131" s="37"/>
      <c r="F131" s="37"/>
      <c r="G131" s="37"/>
      <c r="H131" s="37"/>
      <c r="I131" s="37"/>
      <c r="J131" s="37"/>
      <c r="K131" s="37"/>
      <c r="L131" s="52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</row>
    <row r="132" spans="1:65" s="11" customFormat="1" ht="29.25" customHeight="1">
      <c r="A132" s="165"/>
      <c r="B132" s="166"/>
      <c r="C132" s="167" t="s">
        <v>360</v>
      </c>
      <c r="D132" s="168" t="s">
        <v>62</v>
      </c>
      <c r="E132" s="168" t="s">
        <v>58</v>
      </c>
      <c r="F132" s="168" t="s">
        <v>59</v>
      </c>
      <c r="G132" s="168" t="s">
        <v>361</v>
      </c>
      <c r="H132" s="168" t="s">
        <v>362</v>
      </c>
      <c r="I132" s="168" t="s">
        <v>363</v>
      </c>
      <c r="J132" s="168" t="s">
        <v>350</v>
      </c>
      <c r="K132" s="169" t="s">
        <v>364</v>
      </c>
      <c r="L132" s="170"/>
      <c r="M132" s="76" t="s">
        <v>1</v>
      </c>
      <c r="N132" s="77" t="s">
        <v>41</v>
      </c>
      <c r="O132" s="77" t="s">
        <v>365</v>
      </c>
      <c r="P132" s="77" t="s">
        <v>366</v>
      </c>
      <c r="Q132" s="77" t="s">
        <v>367</v>
      </c>
      <c r="R132" s="77" t="s">
        <v>368</v>
      </c>
      <c r="S132" s="77" t="s">
        <v>369</v>
      </c>
      <c r="T132" s="78" t="s">
        <v>370</v>
      </c>
      <c r="U132" s="165"/>
      <c r="V132" s="165"/>
      <c r="W132" s="165"/>
      <c r="X132" s="165"/>
      <c r="Y132" s="165"/>
      <c r="Z132" s="165"/>
      <c r="AA132" s="165"/>
      <c r="AB132" s="165"/>
      <c r="AC132" s="165"/>
      <c r="AD132" s="165"/>
      <c r="AE132" s="165"/>
    </row>
    <row r="133" spans="1:65" s="2" customFormat="1" ht="22.9" customHeight="1">
      <c r="A133" s="35"/>
      <c r="B133" s="36"/>
      <c r="C133" s="83" t="s">
        <v>371</v>
      </c>
      <c r="D133" s="37"/>
      <c r="E133" s="37"/>
      <c r="F133" s="37"/>
      <c r="G133" s="37"/>
      <c r="H133" s="37"/>
      <c r="I133" s="37"/>
      <c r="J133" s="171">
        <f>BK133</f>
        <v>0</v>
      </c>
      <c r="K133" s="37"/>
      <c r="L133" s="40"/>
      <c r="M133" s="79"/>
      <c r="N133" s="172"/>
      <c r="O133" s="80"/>
      <c r="P133" s="173">
        <f>P134</f>
        <v>0</v>
      </c>
      <c r="Q133" s="80"/>
      <c r="R133" s="173">
        <f>R134</f>
        <v>75.988893630000007</v>
      </c>
      <c r="S133" s="80"/>
      <c r="T133" s="174">
        <f>T134</f>
        <v>66.725375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T133" s="18" t="s">
        <v>76</v>
      </c>
      <c r="AU133" s="18" t="s">
        <v>352</v>
      </c>
      <c r="BK133" s="175">
        <f>BK134</f>
        <v>0</v>
      </c>
    </row>
    <row r="134" spans="1:65" s="12" customFormat="1" ht="25.9" customHeight="1">
      <c r="B134" s="176"/>
      <c r="C134" s="177"/>
      <c r="D134" s="178" t="s">
        <v>76</v>
      </c>
      <c r="E134" s="179" t="s">
        <v>610</v>
      </c>
      <c r="F134" s="179" t="s">
        <v>611</v>
      </c>
      <c r="G134" s="177"/>
      <c r="H134" s="177"/>
      <c r="I134" s="180"/>
      <c r="J134" s="181">
        <f>BK134</f>
        <v>0</v>
      </c>
      <c r="K134" s="177"/>
      <c r="L134" s="182"/>
      <c r="M134" s="183"/>
      <c r="N134" s="184"/>
      <c r="O134" s="184"/>
      <c r="P134" s="185">
        <f>P135+P139+P163+P184+P188+P192+P226+P246</f>
        <v>0</v>
      </c>
      <c r="Q134" s="184"/>
      <c r="R134" s="185">
        <f>R135+R139+R163+R184+R188+R192+R226+R246</f>
        <v>75.988893630000007</v>
      </c>
      <c r="S134" s="184"/>
      <c r="T134" s="186">
        <f>T135+T139+T163+T184+T188+T192+T226+T246</f>
        <v>66.725375</v>
      </c>
      <c r="AR134" s="187" t="s">
        <v>84</v>
      </c>
      <c r="AT134" s="188" t="s">
        <v>76</v>
      </c>
      <c r="AU134" s="188" t="s">
        <v>77</v>
      </c>
      <c r="AY134" s="187" t="s">
        <v>375</v>
      </c>
      <c r="BK134" s="189">
        <f>BK135+BK139+BK163+BK184+BK188+BK192+BK226+BK246</f>
        <v>0</v>
      </c>
    </row>
    <row r="135" spans="1:65" s="12" customFormat="1" ht="22.9" customHeight="1">
      <c r="B135" s="176"/>
      <c r="C135" s="177"/>
      <c r="D135" s="178" t="s">
        <v>76</v>
      </c>
      <c r="E135" s="190" t="s">
        <v>84</v>
      </c>
      <c r="F135" s="190" t="s">
        <v>612</v>
      </c>
      <c r="G135" s="177"/>
      <c r="H135" s="177"/>
      <c r="I135" s="180"/>
      <c r="J135" s="191">
        <f>BK135</f>
        <v>0</v>
      </c>
      <c r="K135" s="177"/>
      <c r="L135" s="182"/>
      <c r="M135" s="183"/>
      <c r="N135" s="184"/>
      <c r="O135" s="184"/>
      <c r="P135" s="185">
        <f>SUM(P136:P138)</f>
        <v>0</v>
      </c>
      <c r="Q135" s="184"/>
      <c r="R135" s="185">
        <f>SUM(R136:R138)</f>
        <v>0</v>
      </c>
      <c r="S135" s="184"/>
      <c r="T135" s="186">
        <f>SUM(T136:T138)</f>
        <v>0</v>
      </c>
      <c r="AR135" s="187" t="s">
        <v>84</v>
      </c>
      <c r="AT135" s="188" t="s">
        <v>76</v>
      </c>
      <c r="AU135" s="188" t="s">
        <v>84</v>
      </c>
      <c r="AY135" s="187" t="s">
        <v>375</v>
      </c>
      <c r="BK135" s="189">
        <f>SUM(BK136:BK138)</f>
        <v>0</v>
      </c>
    </row>
    <row r="136" spans="1:65" s="2" customFormat="1" ht="16.5" customHeight="1">
      <c r="A136" s="35"/>
      <c r="B136" s="36"/>
      <c r="C136" s="192" t="s">
        <v>84</v>
      </c>
      <c r="D136" s="192" t="s">
        <v>377</v>
      </c>
      <c r="E136" s="193" t="s">
        <v>613</v>
      </c>
      <c r="F136" s="194" t="s">
        <v>614</v>
      </c>
      <c r="G136" s="195" t="s">
        <v>615</v>
      </c>
      <c r="H136" s="196">
        <v>18</v>
      </c>
      <c r="I136" s="197"/>
      <c r="J136" s="198">
        <f>ROUND(I136*H136,2)</f>
        <v>0</v>
      </c>
      <c r="K136" s="194" t="s">
        <v>408</v>
      </c>
      <c r="L136" s="40"/>
      <c r="M136" s="199" t="s">
        <v>1</v>
      </c>
      <c r="N136" s="200" t="s">
        <v>42</v>
      </c>
      <c r="O136" s="72"/>
      <c r="P136" s="201">
        <f>O136*H136</f>
        <v>0</v>
      </c>
      <c r="Q136" s="201">
        <v>0</v>
      </c>
      <c r="R136" s="201">
        <f>Q136*H136</f>
        <v>0</v>
      </c>
      <c r="S136" s="201">
        <v>0</v>
      </c>
      <c r="T136" s="202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03" t="s">
        <v>374</v>
      </c>
      <c r="AT136" s="203" t="s">
        <v>377</v>
      </c>
      <c r="AU136" s="203" t="s">
        <v>86</v>
      </c>
      <c r="AY136" s="18" t="s">
        <v>375</v>
      </c>
      <c r="BE136" s="204">
        <f>IF(N136="základní",J136,0)</f>
        <v>0</v>
      </c>
      <c r="BF136" s="204">
        <f>IF(N136="snížená",J136,0)</f>
        <v>0</v>
      </c>
      <c r="BG136" s="204">
        <f>IF(N136="zákl. přenesená",J136,0)</f>
        <v>0</v>
      </c>
      <c r="BH136" s="204">
        <f>IF(N136="sníž. přenesená",J136,0)</f>
        <v>0</v>
      </c>
      <c r="BI136" s="204">
        <f>IF(N136="nulová",J136,0)</f>
        <v>0</v>
      </c>
      <c r="BJ136" s="18" t="s">
        <v>84</v>
      </c>
      <c r="BK136" s="204">
        <f>ROUND(I136*H136,2)</f>
        <v>0</v>
      </c>
      <c r="BL136" s="18" t="s">
        <v>374</v>
      </c>
      <c r="BM136" s="203" t="s">
        <v>4781</v>
      </c>
    </row>
    <row r="137" spans="1:65" s="2" customFormat="1" ht="19.5">
      <c r="A137" s="35"/>
      <c r="B137" s="36"/>
      <c r="C137" s="37"/>
      <c r="D137" s="205" t="s">
        <v>383</v>
      </c>
      <c r="E137" s="37"/>
      <c r="F137" s="206" t="s">
        <v>617</v>
      </c>
      <c r="G137" s="37"/>
      <c r="H137" s="37"/>
      <c r="I137" s="207"/>
      <c r="J137" s="37"/>
      <c r="K137" s="37"/>
      <c r="L137" s="40"/>
      <c r="M137" s="208"/>
      <c r="N137" s="209"/>
      <c r="O137" s="72"/>
      <c r="P137" s="72"/>
      <c r="Q137" s="72"/>
      <c r="R137" s="72"/>
      <c r="S137" s="72"/>
      <c r="T137" s="73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T137" s="18" t="s">
        <v>383</v>
      </c>
      <c r="AU137" s="18" t="s">
        <v>86</v>
      </c>
    </row>
    <row r="138" spans="1:65" s="14" customFormat="1" ht="11.25">
      <c r="B138" s="220"/>
      <c r="C138" s="221"/>
      <c r="D138" s="205" t="s">
        <v>384</v>
      </c>
      <c r="E138" s="222" t="s">
        <v>1</v>
      </c>
      <c r="F138" s="223" t="s">
        <v>4782</v>
      </c>
      <c r="G138" s="221"/>
      <c r="H138" s="224">
        <v>18</v>
      </c>
      <c r="I138" s="225"/>
      <c r="J138" s="221"/>
      <c r="K138" s="221"/>
      <c r="L138" s="226"/>
      <c r="M138" s="227"/>
      <c r="N138" s="228"/>
      <c r="O138" s="228"/>
      <c r="P138" s="228"/>
      <c r="Q138" s="228"/>
      <c r="R138" s="228"/>
      <c r="S138" s="228"/>
      <c r="T138" s="229"/>
      <c r="AT138" s="230" t="s">
        <v>384</v>
      </c>
      <c r="AU138" s="230" t="s">
        <v>86</v>
      </c>
      <c r="AV138" s="14" t="s">
        <v>86</v>
      </c>
      <c r="AW138" s="14" t="s">
        <v>32</v>
      </c>
      <c r="AX138" s="14" t="s">
        <v>84</v>
      </c>
      <c r="AY138" s="230" t="s">
        <v>375</v>
      </c>
    </row>
    <row r="139" spans="1:65" s="12" customFormat="1" ht="22.9" customHeight="1">
      <c r="B139" s="176"/>
      <c r="C139" s="177"/>
      <c r="D139" s="178" t="s">
        <v>76</v>
      </c>
      <c r="E139" s="190" t="s">
        <v>86</v>
      </c>
      <c r="F139" s="190" t="s">
        <v>619</v>
      </c>
      <c r="G139" s="177"/>
      <c r="H139" s="177"/>
      <c r="I139" s="180"/>
      <c r="J139" s="191">
        <f>BK139</f>
        <v>0</v>
      </c>
      <c r="K139" s="177"/>
      <c r="L139" s="182"/>
      <c r="M139" s="183"/>
      <c r="N139" s="184"/>
      <c r="O139" s="184"/>
      <c r="P139" s="185">
        <f>SUM(P140:P162)</f>
        <v>0</v>
      </c>
      <c r="Q139" s="184"/>
      <c r="R139" s="185">
        <f>SUM(R140:R162)</f>
        <v>5.540664239999999</v>
      </c>
      <c r="S139" s="184"/>
      <c r="T139" s="186">
        <f>SUM(T140:T162)</f>
        <v>0</v>
      </c>
      <c r="AR139" s="187" t="s">
        <v>84</v>
      </c>
      <c r="AT139" s="188" t="s">
        <v>76</v>
      </c>
      <c r="AU139" s="188" t="s">
        <v>84</v>
      </c>
      <c r="AY139" s="187" t="s">
        <v>375</v>
      </c>
      <c r="BK139" s="189">
        <f>SUM(BK140:BK162)</f>
        <v>0</v>
      </c>
    </row>
    <row r="140" spans="1:65" s="2" customFormat="1" ht="16.5" customHeight="1">
      <c r="A140" s="35"/>
      <c r="B140" s="36"/>
      <c r="C140" s="192" t="s">
        <v>86</v>
      </c>
      <c r="D140" s="192" t="s">
        <v>377</v>
      </c>
      <c r="E140" s="193" t="s">
        <v>1862</v>
      </c>
      <c r="F140" s="194" t="s">
        <v>1863</v>
      </c>
      <c r="G140" s="195" t="s">
        <v>702</v>
      </c>
      <c r="H140" s="196">
        <v>48</v>
      </c>
      <c r="I140" s="197"/>
      <c r="J140" s="198">
        <f>ROUND(I140*H140,2)</f>
        <v>0</v>
      </c>
      <c r="K140" s="194" t="s">
        <v>408</v>
      </c>
      <c r="L140" s="40"/>
      <c r="M140" s="199" t="s">
        <v>1</v>
      </c>
      <c r="N140" s="200" t="s">
        <v>42</v>
      </c>
      <c r="O140" s="72"/>
      <c r="P140" s="201">
        <f>O140*H140</f>
        <v>0</v>
      </c>
      <c r="Q140" s="201">
        <v>3.8000000000000002E-4</v>
      </c>
      <c r="R140" s="201">
        <f>Q140*H140</f>
        <v>1.8239999999999999E-2</v>
      </c>
      <c r="S140" s="201">
        <v>0</v>
      </c>
      <c r="T140" s="202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03" t="s">
        <v>374</v>
      </c>
      <c r="AT140" s="203" t="s">
        <v>377</v>
      </c>
      <c r="AU140" s="203" t="s">
        <v>86</v>
      </c>
      <c r="AY140" s="18" t="s">
        <v>375</v>
      </c>
      <c r="BE140" s="204">
        <f>IF(N140="základní",J140,0)</f>
        <v>0</v>
      </c>
      <c r="BF140" s="204">
        <f>IF(N140="snížená",J140,0)</f>
        <v>0</v>
      </c>
      <c r="BG140" s="204">
        <f>IF(N140="zákl. přenesená",J140,0)</f>
        <v>0</v>
      </c>
      <c r="BH140" s="204">
        <f>IF(N140="sníž. přenesená",J140,0)</f>
        <v>0</v>
      </c>
      <c r="BI140" s="204">
        <f>IF(N140="nulová",J140,0)</f>
        <v>0</v>
      </c>
      <c r="BJ140" s="18" t="s">
        <v>84</v>
      </c>
      <c r="BK140" s="204">
        <f>ROUND(I140*H140,2)</f>
        <v>0</v>
      </c>
      <c r="BL140" s="18" t="s">
        <v>374</v>
      </c>
      <c r="BM140" s="203" t="s">
        <v>4783</v>
      </c>
    </row>
    <row r="141" spans="1:65" s="2" customFormat="1" ht="11.25">
      <c r="A141" s="35"/>
      <c r="B141" s="36"/>
      <c r="C141" s="37"/>
      <c r="D141" s="205" t="s">
        <v>383</v>
      </c>
      <c r="E141" s="37"/>
      <c r="F141" s="206" t="s">
        <v>1865</v>
      </c>
      <c r="G141" s="37"/>
      <c r="H141" s="37"/>
      <c r="I141" s="207"/>
      <c r="J141" s="37"/>
      <c r="K141" s="37"/>
      <c r="L141" s="40"/>
      <c r="M141" s="208"/>
      <c r="N141" s="209"/>
      <c r="O141" s="72"/>
      <c r="P141" s="72"/>
      <c r="Q141" s="72"/>
      <c r="R141" s="72"/>
      <c r="S141" s="72"/>
      <c r="T141" s="73"/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T141" s="18" t="s">
        <v>383</v>
      </c>
      <c r="AU141" s="18" t="s">
        <v>86</v>
      </c>
    </row>
    <row r="142" spans="1:65" s="14" customFormat="1" ht="11.25">
      <c r="B142" s="220"/>
      <c r="C142" s="221"/>
      <c r="D142" s="205" t="s">
        <v>384</v>
      </c>
      <c r="E142" s="222" t="s">
        <v>1</v>
      </c>
      <c r="F142" s="223" t="s">
        <v>4784</v>
      </c>
      <c r="G142" s="221"/>
      <c r="H142" s="224">
        <v>48</v>
      </c>
      <c r="I142" s="225"/>
      <c r="J142" s="221"/>
      <c r="K142" s="221"/>
      <c r="L142" s="226"/>
      <c r="M142" s="227"/>
      <c r="N142" s="228"/>
      <c r="O142" s="228"/>
      <c r="P142" s="228"/>
      <c r="Q142" s="228"/>
      <c r="R142" s="228"/>
      <c r="S142" s="228"/>
      <c r="T142" s="229"/>
      <c r="AT142" s="230" t="s">
        <v>384</v>
      </c>
      <c r="AU142" s="230" t="s">
        <v>86</v>
      </c>
      <c r="AV142" s="14" t="s">
        <v>86</v>
      </c>
      <c r="AW142" s="14" t="s">
        <v>32</v>
      </c>
      <c r="AX142" s="14" t="s">
        <v>84</v>
      </c>
      <c r="AY142" s="230" t="s">
        <v>375</v>
      </c>
    </row>
    <row r="143" spans="1:65" s="2" customFormat="1" ht="16.5" customHeight="1">
      <c r="A143" s="35"/>
      <c r="B143" s="36"/>
      <c r="C143" s="192" t="s">
        <v>103</v>
      </c>
      <c r="D143" s="192" t="s">
        <v>377</v>
      </c>
      <c r="E143" s="193" t="s">
        <v>4249</v>
      </c>
      <c r="F143" s="194" t="s">
        <v>4250</v>
      </c>
      <c r="G143" s="195" t="s">
        <v>615</v>
      </c>
      <c r="H143" s="196">
        <v>2.0640000000000001</v>
      </c>
      <c r="I143" s="197"/>
      <c r="J143" s="198">
        <f>ROUND(I143*H143,2)</f>
        <v>0</v>
      </c>
      <c r="K143" s="194" t="s">
        <v>408</v>
      </c>
      <c r="L143" s="40"/>
      <c r="M143" s="199" t="s">
        <v>1</v>
      </c>
      <c r="N143" s="200" t="s">
        <v>42</v>
      </c>
      <c r="O143" s="72"/>
      <c r="P143" s="201">
        <f>O143*H143</f>
        <v>0</v>
      </c>
      <c r="Q143" s="201">
        <v>2.45329</v>
      </c>
      <c r="R143" s="201">
        <f>Q143*H143</f>
        <v>5.0635905599999997</v>
      </c>
      <c r="S143" s="201">
        <v>0</v>
      </c>
      <c r="T143" s="202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03" t="s">
        <v>374</v>
      </c>
      <c r="AT143" s="203" t="s">
        <v>377</v>
      </c>
      <c r="AU143" s="203" t="s">
        <v>86</v>
      </c>
      <c r="AY143" s="18" t="s">
        <v>375</v>
      </c>
      <c r="BE143" s="204">
        <f>IF(N143="základní",J143,0)</f>
        <v>0</v>
      </c>
      <c r="BF143" s="204">
        <f>IF(N143="snížená",J143,0)</f>
        <v>0</v>
      </c>
      <c r="BG143" s="204">
        <f>IF(N143="zákl. přenesená",J143,0)</f>
        <v>0</v>
      </c>
      <c r="BH143" s="204">
        <f>IF(N143="sníž. přenesená",J143,0)</f>
        <v>0</v>
      </c>
      <c r="BI143" s="204">
        <f>IF(N143="nulová",J143,0)</f>
        <v>0</v>
      </c>
      <c r="BJ143" s="18" t="s">
        <v>84</v>
      </c>
      <c r="BK143" s="204">
        <f>ROUND(I143*H143,2)</f>
        <v>0</v>
      </c>
      <c r="BL143" s="18" t="s">
        <v>374</v>
      </c>
      <c r="BM143" s="203" t="s">
        <v>4785</v>
      </c>
    </row>
    <row r="144" spans="1:65" s="2" customFormat="1" ht="11.25">
      <c r="A144" s="35"/>
      <c r="B144" s="36"/>
      <c r="C144" s="37"/>
      <c r="D144" s="205" t="s">
        <v>383</v>
      </c>
      <c r="E144" s="37"/>
      <c r="F144" s="206" t="s">
        <v>4252</v>
      </c>
      <c r="G144" s="37"/>
      <c r="H144" s="37"/>
      <c r="I144" s="207"/>
      <c r="J144" s="37"/>
      <c r="K144" s="37"/>
      <c r="L144" s="40"/>
      <c r="M144" s="208"/>
      <c r="N144" s="209"/>
      <c r="O144" s="72"/>
      <c r="P144" s="72"/>
      <c r="Q144" s="72"/>
      <c r="R144" s="72"/>
      <c r="S144" s="72"/>
      <c r="T144" s="73"/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T144" s="18" t="s">
        <v>383</v>
      </c>
      <c r="AU144" s="18" t="s">
        <v>86</v>
      </c>
    </row>
    <row r="145" spans="1:65" s="14" customFormat="1" ht="11.25">
      <c r="B145" s="220"/>
      <c r="C145" s="221"/>
      <c r="D145" s="205" t="s">
        <v>384</v>
      </c>
      <c r="E145" s="222" t="s">
        <v>1</v>
      </c>
      <c r="F145" s="223" t="s">
        <v>4786</v>
      </c>
      <c r="G145" s="221"/>
      <c r="H145" s="224">
        <v>2.0640000000000001</v>
      </c>
      <c r="I145" s="225"/>
      <c r="J145" s="221"/>
      <c r="K145" s="221"/>
      <c r="L145" s="226"/>
      <c r="M145" s="227"/>
      <c r="N145" s="228"/>
      <c r="O145" s="228"/>
      <c r="P145" s="228"/>
      <c r="Q145" s="228"/>
      <c r="R145" s="228"/>
      <c r="S145" s="228"/>
      <c r="T145" s="229"/>
      <c r="AT145" s="230" t="s">
        <v>384</v>
      </c>
      <c r="AU145" s="230" t="s">
        <v>86</v>
      </c>
      <c r="AV145" s="14" t="s">
        <v>86</v>
      </c>
      <c r="AW145" s="14" t="s">
        <v>32</v>
      </c>
      <c r="AX145" s="14" t="s">
        <v>84</v>
      </c>
      <c r="AY145" s="230" t="s">
        <v>375</v>
      </c>
    </row>
    <row r="146" spans="1:65" s="2" customFormat="1" ht="16.5" customHeight="1">
      <c r="A146" s="35"/>
      <c r="B146" s="36"/>
      <c r="C146" s="192" t="s">
        <v>374</v>
      </c>
      <c r="D146" s="192" t="s">
        <v>377</v>
      </c>
      <c r="E146" s="193" t="s">
        <v>1053</v>
      </c>
      <c r="F146" s="194" t="s">
        <v>1054</v>
      </c>
      <c r="G146" s="195" t="s">
        <v>671</v>
      </c>
      <c r="H146" s="196">
        <v>11.28</v>
      </c>
      <c r="I146" s="197"/>
      <c r="J146" s="198">
        <f>ROUND(I146*H146,2)</f>
        <v>0</v>
      </c>
      <c r="K146" s="194" t="s">
        <v>408</v>
      </c>
      <c r="L146" s="40"/>
      <c r="M146" s="199" t="s">
        <v>1</v>
      </c>
      <c r="N146" s="200" t="s">
        <v>42</v>
      </c>
      <c r="O146" s="72"/>
      <c r="P146" s="201">
        <f>O146*H146</f>
        <v>0</v>
      </c>
      <c r="Q146" s="201">
        <v>2.6900000000000001E-3</v>
      </c>
      <c r="R146" s="201">
        <f>Q146*H146</f>
        <v>3.0343200000000001E-2</v>
      </c>
      <c r="S146" s="201">
        <v>0</v>
      </c>
      <c r="T146" s="202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03" t="s">
        <v>374</v>
      </c>
      <c r="AT146" s="203" t="s">
        <v>377</v>
      </c>
      <c r="AU146" s="203" t="s">
        <v>86</v>
      </c>
      <c r="AY146" s="18" t="s">
        <v>375</v>
      </c>
      <c r="BE146" s="204">
        <f>IF(N146="základní",J146,0)</f>
        <v>0</v>
      </c>
      <c r="BF146" s="204">
        <f>IF(N146="snížená",J146,0)</f>
        <v>0</v>
      </c>
      <c r="BG146" s="204">
        <f>IF(N146="zákl. přenesená",J146,0)</f>
        <v>0</v>
      </c>
      <c r="BH146" s="204">
        <f>IF(N146="sníž. přenesená",J146,0)</f>
        <v>0</v>
      </c>
      <c r="BI146" s="204">
        <f>IF(N146="nulová",J146,0)</f>
        <v>0</v>
      </c>
      <c r="BJ146" s="18" t="s">
        <v>84</v>
      </c>
      <c r="BK146" s="204">
        <f>ROUND(I146*H146,2)</f>
        <v>0</v>
      </c>
      <c r="BL146" s="18" t="s">
        <v>374</v>
      </c>
      <c r="BM146" s="203" t="s">
        <v>4787</v>
      </c>
    </row>
    <row r="147" spans="1:65" s="2" customFormat="1" ht="11.25">
      <c r="A147" s="35"/>
      <c r="B147" s="36"/>
      <c r="C147" s="37"/>
      <c r="D147" s="205" t="s">
        <v>383</v>
      </c>
      <c r="E147" s="37"/>
      <c r="F147" s="206" t="s">
        <v>1056</v>
      </c>
      <c r="G147" s="37"/>
      <c r="H147" s="37"/>
      <c r="I147" s="207"/>
      <c r="J147" s="37"/>
      <c r="K147" s="37"/>
      <c r="L147" s="40"/>
      <c r="M147" s="208"/>
      <c r="N147" s="209"/>
      <c r="O147" s="72"/>
      <c r="P147" s="72"/>
      <c r="Q147" s="72"/>
      <c r="R147" s="72"/>
      <c r="S147" s="72"/>
      <c r="T147" s="73"/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T147" s="18" t="s">
        <v>383</v>
      </c>
      <c r="AU147" s="18" t="s">
        <v>86</v>
      </c>
    </row>
    <row r="148" spans="1:65" s="14" customFormat="1" ht="11.25">
      <c r="B148" s="220"/>
      <c r="C148" s="221"/>
      <c r="D148" s="205" t="s">
        <v>384</v>
      </c>
      <c r="E148" s="222" t="s">
        <v>1</v>
      </c>
      <c r="F148" s="223" t="s">
        <v>4788</v>
      </c>
      <c r="G148" s="221"/>
      <c r="H148" s="224">
        <v>11.28</v>
      </c>
      <c r="I148" s="225"/>
      <c r="J148" s="221"/>
      <c r="K148" s="221"/>
      <c r="L148" s="226"/>
      <c r="M148" s="227"/>
      <c r="N148" s="228"/>
      <c r="O148" s="228"/>
      <c r="P148" s="228"/>
      <c r="Q148" s="228"/>
      <c r="R148" s="228"/>
      <c r="S148" s="228"/>
      <c r="T148" s="229"/>
      <c r="AT148" s="230" t="s">
        <v>384</v>
      </c>
      <c r="AU148" s="230" t="s">
        <v>86</v>
      </c>
      <c r="AV148" s="14" t="s">
        <v>86</v>
      </c>
      <c r="AW148" s="14" t="s">
        <v>32</v>
      </c>
      <c r="AX148" s="14" t="s">
        <v>84</v>
      </c>
      <c r="AY148" s="230" t="s">
        <v>375</v>
      </c>
    </row>
    <row r="149" spans="1:65" s="2" customFormat="1" ht="16.5" customHeight="1">
      <c r="A149" s="35"/>
      <c r="B149" s="36"/>
      <c r="C149" s="192" t="s">
        <v>412</v>
      </c>
      <c r="D149" s="192" t="s">
        <v>377</v>
      </c>
      <c r="E149" s="193" t="s">
        <v>1058</v>
      </c>
      <c r="F149" s="194" t="s">
        <v>1059</v>
      </c>
      <c r="G149" s="195" t="s">
        <v>671</v>
      </c>
      <c r="H149" s="196">
        <v>11.28</v>
      </c>
      <c r="I149" s="197"/>
      <c r="J149" s="198">
        <f>ROUND(I149*H149,2)</f>
        <v>0</v>
      </c>
      <c r="K149" s="194" t="s">
        <v>408</v>
      </c>
      <c r="L149" s="40"/>
      <c r="M149" s="199" t="s">
        <v>1</v>
      </c>
      <c r="N149" s="200" t="s">
        <v>42</v>
      </c>
      <c r="O149" s="72"/>
      <c r="P149" s="201">
        <f>O149*H149</f>
        <v>0</v>
      </c>
      <c r="Q149" s="201">
        <v>0</v>
      </c>
      <c r="R149" s="201">
        <f>Q149*H149</f>
        <v>0</v>
      </c>
      <c r="S149" s="201">
        <v>0</v>
      </c>
      <c r="T149" s="202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03" t="s">
        <v>374</v>
      </c>
      <c r="AT149" s="203" t="s">
        <v>377</v>
      </c>
      <c r="AU149" s="203" t="s">
        <v>86</v>
      </c>
      <c r="AY149" s="18" t="s">
        <v>375</v>
      </c>
      <c r="BE149" s="204">
        <f>IF(N149="základní",J149,0)</f>
        <v>0</v>
      </c>
      <c r="BF149" s="204">
        <f>IF(N149="snížená",J149,0)</f>
        <v>0</v>
      </c>
      <c r="BG149" s="204">
        <f>IF(N149="zákl. přenesená",J149,0)</f>
        <v>0</v>
      </c>
      <c r="BH149" s="204">
        <f>IF(N149="sníž. přenesená",J149,0)</f>
        <v>0</v>
      </c>
      <c r="BI149" s="204">
        <f>IF(N149="nulová",J149,0)</f>
        <v>0</v>
      </c>
      <c r="BJ149" s="18" t="s">
        <v>84</v>
      </c>
      <c r="BK149" s="204">
        <f>ROUND(I149*H149,2)</f>
        <v>0</v>
      </c>
      <c r="BL149" s="18" t="s">
        <v>374</v>
      </c>
      <c r="BM149" s="203" t="s">
        <v>4789</v>
      </c>
    </row>
    <row r="150" spans="1:65" s="2" customFormat="1" ht="11.25">
      <c r="A150" s="35"/>
      <c r="B150" s="36"/>
      <c r="C150" s="37"/>
      <c r="D150" s="205" t="s">
        <v>383</v>
      </c>
      <c r="E150" s="37"/>
      <c r="F150" s="206" t="s">
        <v>1061</v>
      </c>
      <c r="G150" s="37"/>
      <c r="H150" s="37"/>
      <c r="I150" s="207"/>
      <c r="J150" s="37"/>
      <c r="K150" s="37"/>
      <c r="L150" s="40"/>
      <c r="M150" s="208"/>
      <c r="N150" s="209"/>
      <c r="O150" s="72"/>
      <c r="P150" s="72"/>
      <c r="Q150" s="72"/>
      <c r="R150" s="72"/>
      <c r="S150" s="72"/>
      <c r="T150" s="73"/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T150" s="18" t="s">
        <v>383</v>
      </c>
      <c r="AU150" s="18" t="s">
        <v>86</v>
      </c>
    </row>
    <row r="151" spans="1:65" s="14" customFormat="1" ht="11.25">
      <c r="B151" s="220"/>
      <c r="C151" s="221"/>
      <c r="D151" s="205" t="s">
        <v>384</v>
      </c>
      <c r="E151" s="222" t="s">
        <v>1</v>
      </c>
      <c r="F151" s="223" t="s">
        <v>4790</v>
      </c>
      <c r="G151" s="221"/>
      <c r="H151" s="224">
        <v>11.28</v>
      </c>
      <c r="I151" s="225"/>
      <c r="J151" s="221"/>
      <c r="K151" s="221"/>
      <c r="L151" s="226"/>
      <c r="M151" s="227"/>
      <c r="N151" s="228"/>
      <c r="O151" s="228"/>
      <c r="P151" s="228"/>
      <c r="Q151" s="228"/>
      <c r="R151" s="228"/>
      <c r="S151" s="228"/>
      <c r="T151" s="229"/>
      <c r="AT151" s="230" t="s">
        <v>384</v>
      </c>
      <c r="AU151" s="230" t="s">
        <v>86</v>
      </c>
      <c r="AV151" s="14" t="s">
        <v>86</v>
      </c>
      <c r="AW151" s="14" t="s">
        <v>32</v>
      </c>
      <c r="AX151" s="14" t="s">
        <v>84</v>
      </c>
      <c r="AY151" s="230" t="s">
        <v>375</v>
      </c>
    </row>
    <row r="152" spans="1:65" s="2" customFormat="1" ht="16.5" customHeight="1">
      <c r="A152" s="35"/>
      <c r="B152" s="36"/>
      <c r="C152" s="192" t="s">
        <v>416</v>
      </c>
      <c r="D152" s="192" t="s">
        <v>377</v>
      </c>
      <c r="E152" s="193" t="s">
        <v>1063</v>
      </c>
      <c r="F152" s="194" t="s">
        <v>1064</v>
      </c>
      <c r="G152" s="195" t="s">
        <v>649</v>
      </c>
      <c r="H152" s="196">
        <v>0.40400000000000003</v>
      </c>
      <c r="I152" s="197"/>
      <c r="J152" s="198">
        <f>ROUND(I152*H152,2)</f>
        <v>0</v>
      </c>
      <c r="K152" s="194" t="s">
        <v>408</v>
      </c>
      <c r="L152" s="40"/>
      <c r="M152" s="199" t="s">
        <v>1</v>
      </c>
      <c r="N152" s="200" t="s">
        <v>42</v>
      </c>
      <c r="O152" s="72"/>
      <c r="P152" s="201">
        <f>O152*H152</f>
        <v>0</v>
      </c>
      <c r="Q152" s="201">
        <v>1.0606199999999999</v>
      </c>
      <c r="R152" s="201">
        <f>Q152*H152</f>
        <v>0.42849048000000001</v>
      </c>
      <c r="S152" s="201">
        <v>0</v>
      </c>
      <c r="T152" s="202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03" t="s">
        <v>374</v>
      </c>
      <c r="AT152" s="203" t="s">
        <v>377</v>
      </c>
      <c r="AU152" s="203" t="s">
        <v>86</v>
      </c>
      <c r="AY152" s="18" t="s">
        <v>375</v>
      </c>
      <c r="BE152" s="204">
        <f>IF(N152="základní",J152,0)</f>
        <v>0</v>
      </c>
      <c r="BF152" s="204">
        <f>IF(N152="snížená",J152,0)</f>
        <v>0</v>
      </c>
      <c r="BG152" s="204">
        <f>IF(N152="zákl. přenesená",J152,0)</f>
        <v>0</v>
      </c>
      <c r="BH152" s="204">
        <f>IF(N152="sníž. přenesená",J152,0)</f>
        <v>0</v>
      </c>
      <c r="BI152" s="204">
        <f>IF(N152="nulová",J152,0)</f>
        <v>0</v>
      </c>
      <c r="BJ152" s="18" t="s">
        <v>84</v>
      </c>
      <c r="BK152" s="204">
        <f>ROUND(I152*H152,2)</f>
        <v>0</v>
      </c>
      <c r="BL152" s="18" t="s">
        <v>374</v>
      </c>
      <c r="BM152" s="203" t="s">
        <v>4791</v>
      </c>
    </row>
    <row r="153" spans="1:65" s="2" customFormat="1" ht="11.25">
      <c r="A153" s="35"/>
      <c r="B153" s="36"/>
      <c r="C153" s="37"/>
      <c r="D153" s="205" t="s">
        <v>383</v>
      </c>
      <c r="E153" s="37"/>
      <c r="F153" s="206" t="s">
        <v>1066</v>
      </c>
      <c r="G153" s="37"/>
      <c r="H153" s="37"/>
      <c r="I153" s="207"/>
      <c r="J153" s="37"/>
      <c r="K153" s="37"/>
      <c r="L153" s="40"/>
      <c r="M153" s="208"/>
      <c r="N153" s="209"/>
      <c r="O153" s="72"/>
      <c r="P153" s="72"/>
      <c r="Q153" s="72"/>
      <c r="R153" s="72"/>
      <c r="S153" s="72"/>
      <c r="T153" s="73"/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T153" s="18" t="s">
        <v>383</v>
      </c>
      <c r="AU153" s="18" t="s">
        <v>86</v>
      </c>
    </row>
    <row r="154" spans="1:65" s="14" customFormat="1" ht="11.25">
      <c r="B154" s="220"/>
      <c r="C154" s="221"/>
      <c r="D154" s="205" t="s">
        <v>384</v>
      </c>
      <c r="E154" s="222" t="s">
        <v>1</v>
      </c>
      <c r="F154" s="223" t="s">
        <v>4792</v>
      </c>
      <c r="G154" s="221"/>
      <c r="H154" s="224">
        <v>0.40400000000000003</v>
      </c>
      <c r="I154" s="225"/>
      <c r="J154" s="221"/>
      <c r="K154" s="221"/>
      <c r="L154" s="226"/>
      <c r="M154" s="227"/>
      <c r="N154" s="228"/>
      <c r="O154" s="228"/>
      <c r="P154" s="228"/>
      <c r="Q154" s="228"/>
      <c r="R154" s="228"/>
      <c r="S154" s="228"/>
      <c r="T154" s="229"/>
      <c r="AT154" s="230" t="s">
        <v>384</v>
      </c>
      <c r="AU154" s="230" t="s">
        <v>86</v>
      </c>
      <c r="AV154" s="14" t="s">
        <v>86</v>
      </c>
      <c r="AW154" s="14" t="s">
        <v>32</v>
      </c>
      <c r="AX154" s="14" t="s">
        <v>84</v>
      </c>
      <c r="AY154" s="230" t="s">
        <v>375</v>
      </c>
    </row>
    <row r="155" spans="1:65" s="2" customFormat="1" ht="16.5" customHeight="1">
      <c r="A155" s="35"/>
      <c r="B155" s="36"/>
      <c r="C155" s="192" t="s">
        <v>421</v>
      </c>
      <c r="D155" s="192" t="s">
        <v>377</v>
      </c>
      <c r="E155" s="193" t="s">
        <v>1880</v>
      </c>
      <c r="F155" s="194" t="s">
        <v>4793</v>
      </c>
      <c r="G155" s="195" t="s">
        <v>505</v>
      </c>
      <c r="H155" s="196">
        <v>6</v>
      </c>
      <c r="I155" s="197"/>
      <c r="J155" s="198">
        <f>ROUND(I155*H155,2)</f>
        <v>0</v>
      </c>
      <c r="K155" s="194" t="s">
        <v>1</v>
      </c>
      <c r="L155" s="40"/>
      <c r="M155" s="199" t="s">
        <v>1</v>
      </c>
      <c r="N155" s="200" t="s">
        <v>42</v>
      </c>
      <c r="O155" s="72"/>
      <c r="P155" s="201">
        <f>O155*H155</f>
        <v>0</v>
      </c>
      <c r="Q155" s="201">
        <v>0</v>
      </c>
      <c r="R155" s="201">
        <f>Q155*H155</f>
        <v>0</v>
      </c>
      <c r="S155" s="201">
        <v>0</v>
      </c>
      <c r="T155" s="202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03" t="s">
        <v>374</v>
      </c>
      <c r="AT155" s="203" t="s">
        <v>377</v>
      </c>
      <c r="AU155" s="203" t="s">
        <v>86</v>
      </c>
      <c r="AY155" s="18" t="s">
        <v>375</v>
      </c>
      <c r="BE155" s="204">
        <f>IF(N155="základní",J155,0)</f>
        <v>0</v>
      </c>
      <c r="BF155" s="204">
        <f>IF(N155="snížená",J155,0)</f>
        <v>0</v>
      </c>
      <c r="BG155" s="204">
        <f>IF(N155="zákl. přenesená",J155,0)</f>
        <v>0</v>
      </c>
      <c r="BH155" s="204">
        <f>IF(N155="sníž. přenesená",J155,0)</f>
        <v>0</v>
      </c>
      <c r="BI155" s="204">
        <f>IF(N155="nulová",J155,0)</f>
        <v>0</v>
      </c>
      <c r="BJ155" s="18" t="s">
        <v>84</v>
      </c>
      <c r="BK155" s="204">
        <f>ROUND(I155*H155,2)</f>
        <v>0</v>
      </c>
      <c r="BL155" s="18" t="s">
        <v>374</v>
      </c>
      <c r="BM155" s="203" t="s">
        <v>4794</v>
      </c>
    </row>
    <row r="156" spans="1:65" s="2" customFormat="1" ht="78">
      <c r="A156" s="35"/>
      <c r="B156" s="36"/>
      <c r="C156" s="37"/>
      <c r="D156" s="205" t="s">
        <v>383</v>
      </c>
      <c r="E156" s="37"/>
      <c r="F156" s="206" t="s">
        <v>4795</v>
      </c>
      <c r="G156" s="37"/>
      <c r="H156" s="37"/>
      <c r="I156" s="207"/>
      <c r="J156" s="37"/>
      <c r="K156" s="37"/>
      <c r="L156" s="40"/>
      <c r="M156" s="208"/>
      <c r="N156" s="209"/>
      <c r="O156" s="72"/>
      <c r="P156" s="72"/>
      <c r="Q156" s="72"/>
      <c r="R156" s="72"/>
      <c r="S156" s="72"/>
      <c r="T156" s="73"/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T156" s="18" t="s">
        <v>383</v>
      </c>
      <c r="AU156" s="18" t="s">
        <v>86</v>
      </c>
    </row>
    <row r="157" spans="1:65" s="2" customFormat="1" ht="19.5">
      <c r="A157" s="35"/>
      <c r="B157" s="36"/>
      <c r="C157" s="37"/>
      <c r="D157" s="205" t="s">
        <v>410</v>
      </c>
      <c r="E157" s="37"/>
      <c r="F157" s="231" t="s">
        <v>4796</v>
      </c>
      <c r="G157" s="37"/>
      <c r="H157" s="37"/>
      <c r="I157" s="207"/>
      <c r="J157" s="37"/>
      <c r="K157" s="37"/>
      <c r="L157" s="40"/>
      <c r="M157" s="208"/>
      <c r="N157" s="209"/>
      <c r="O157" s="72"/>
      <c r="P157" s="72"/>
      <c r="Q157" s="72"/>
      <c r="R157" s="72"/>
      <c r="S157" s="72"/>
      <c r="T157" s="73"/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T157" s="18" t="s">
        <v>410</v>
      </c>
      <c r="AU157" s="18" t="s">
        <v>86</v>
      </c>
    </row>
    <row r="158" spans="1:65" s="14" customFormat="1" ht="22.5">
      <c r="B158" s="220"/>
      <c r="C158" s="221"/>
      <c r="D158" s="205" t="s">
        <v>384</v>
      </c>
      <c r="E158" s="222" t="s">
        <v>1</v>
      </c>
      <c r="F158" s="223" t="s">
        <v>4797</v>
      </c>
      <c r="G158" s="221"/>
      <c r="H158" s="224">
        <v>6</v>
      </c>
      <c r="I158" s="225"/>
      <c r="J158" s="221"/>
      <c r="K158" s="221"/>
      <c r="L158" s="226"/>
      <c r="M158" s="227"/>
      <c r="N158" s="228"/>
      <c r="O158" s="228"/>
      <c r="P158" s="228"/>
      <c r="Q158" s="228"/>
      <c r="R158" s="228"/>
      <c r="S158" s="228"/>
      <c r="T158" s="229"/>
      <c r="AT158" s="230" t="s">
        <v>384</v>
      </c>
      <c r="AU158" s="230" t="s">
        <v>86</v>
      </c>
      <c r="AV158" s="14" t="s">
        <v>86</v>
      </c>
      <c r="AW158" s="14" t="s">
        <v>32</v>
      </c>
      <c r="AX158" s="14" t="s">
        <v>84</v>
      </c>
      <c r="AY158" s="230" t="s">
        <v>375</v>
      </c>
    </row>
    <row r="159" spans="1:65" s="2" customFormat="1" ht="16.5" customHeight="1">
      <c r="A159" s="35"/>
      <c r="B159" s="36"/>
      <c r="C159" s="192" t="s">
        <v>427</v>
      </c>
      <c r="D159" s="192" t="s">
        <v>377</v>
      </c>
      <c r="E159" s="193" t="s">
        <v>4798</v>
      </c>
      <c r="F159" s="194" t="s">
        <v>4799</v>
      </c>
      <c r="G159" s="195" t="s">
        <v>505</v>
      </c>
      <c r="H159" s="196">
        <v>5</v>
      </c>
      <c r="I159" s="197"/>
      <c r="J159" s="198">
        <f>ROUND(I159*H159,2)</f>
        <v>0</v>
      </c>
      <c r="K159" s="194" t="s">
        <v>1</v>
      </c>
      <c r="L159" s="40"/>
      <c r="M159" s="199" t="s">
        <v>1</v>
      </c>
      <c r="N159" s="200" t="s">
        <v>42</v>
      </c>
      <c r="O159" s="72"/>
      <c r="P159" s="201">
        <f>O159*H159</f>
        <v>0</v>
      </c>
      <c r="Q159" s="201">
        <v>0</v>
      </c>
      <c r="R159" s="201">
        <f>Q159*H159</f>
        <v>0</v>
      </c>
      <c r="S159" s="201">
        <v>0</v>
      </c>
      <c r="T159" s="202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03" t="s">
        <v>374</v>
      </c>
      <c r="AT159" s="203" t="s">
        <v>377</v>
      </c>
      <c r="AU159" s="203" t="s">
        <v>86</v>
      </c>
      <c r="AY159" s="18" t="s">
        <v>375</v>
      </c>
      <c r="BE159" s="204">
        <f>IF(N159="základní",J159,0)</f>
        <v>0</v>
      </c>
      <c r="BF159" s="204">
        <f>IF(N159="snížená",J159,0)</f>
        <v>0</v>
      </c>
      <c r="BG159" s="204">
        <f>IF(N159="zákl. přenesená",J159,0)</f>
        <v>0</v>
      </c>
      <c r="BH159" s="204">
        <f>IF(N159="sníž. přenesená",J159,0)</f>
        <v>0</v>
      </c>
      <c r="BI159" s="204">
        <f>IF(N159="nulová",J159,0)</f>
        <v>0</v>
      </c>
      <c r="BJ159" s="18" t="s">
        <v>84</v>
      </c>
      <c r="BK159" s="204">
        <f>ROUND(I159*H159,2)</f>
        <v>0</v>
      </c>
      <c r="BL159" s="18" t="s">
        <v>374</v>
      </c>
      <c r="BM159" s="203" t="s">
        <v>4800</v>
      </c>
    </row>
    <row r="160" spans="1:65" s="2" customFormat="1" ht="78">
      <c r="A160" s="35"/>
      <c r="B160" s="36"/>
      <c r="C160" s="37"/>
      <c r="D160" s="205" t="s">
        <v>383</v>
      </c>
      <c r="E160" s="37"/>
      <c r="F160" s="206" t="s">
        <v>4801</v>
      </c>
      <c r="G160" s="37"/>
      <c r="H160" s="37"/>
      <c r="I160" s="207"/>
      <c r="J160" s="37"/>
      <c r="K160" s="37"/>
      <c r="L160" s="40"/>
      <c r="M160" s="208"/>
      <c r="N160" s="209"/>
      <c r="O160" s="72"/>
      <c r="P160" s="72"/>
      <c r="Q160" s="72"/>
      <c r="R160" s="72"/>
      <c r="S160" s="72"/>
      <c r="T160" s="73"/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T160" s="18" t="s">
        <v>383</v>
      </c>
      <c r="AU160" s="18" t="s">
        <v>86</v>
      </c>
    </row>
    <row r="161" spans="1:65" s="2" customFormat="1" ht="19.5">
      <c r="A161" s="35"/>
      <c r="B161" s="36"/>
      <c r="C161" s="37"/>
      <c r="D161" s="205" t="s">
        <v>410</v>
      </c>
      <c r="E161" s="37"/>
      <c r="F161" s="231" t="s">
        <v>4802</v>
      </c>
      <c r="G161" s="37"/>
      <c r="H161" s="37"/>
      <c r="I161" s="207"/>
      <c r="J161" s="37"/>
      <c r="K161" s="37"/>
      <c r="L161" s="40"/>
      <c r="M161" s="208"/>
      <c r="N161" s="209"/>
      <c r="O161" s="72"/>
      <c r="P161" s="72"/>
      <c r="Q161" s="72"/>
      <c r="R161" s="72"/>
      <c r="S161" s="72"/>
      <c r="T161" s="73"/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T161" s="18" t="s">
        <v>410</v>
      </c>
      <c r="AU161" s="18" t="s">
        <v>86</v>
      </c>
    </row>
    <row r="162" spans="1:65" s="14" customFormat="1" ht="22.5">
      <c r="B162" s="220"/>
      <c r="C162" s="221"/>
      <c r="D162" s="205" t="s">
        <v>384</v>
      </c>
      <c r="E162" s="222" t="s">
        <v>1</v>
      </c>
      <c r="F162" s="223" t="s">
        <v>4803</v>
      </c>
      <c r="G162" s="221"/>
      <c r="H162" s="224">
        <v>5</v>
      </c>
      <c r="I162" s="225"/>
      <c r="J162" s="221"/>
      <c r="K162" s="221"/>
      <c r="L162" s="226"/>
      <c r="M162" s="227"/>
      <c r="N162" s="228"/>
      <c r="O162" s="228"/>
      <c r="P162" s="228"/>
      <c r="Q162" s="228"/>
      <c r="R162" s="228"/>
      <c r="S162" s="228"/>
      <c r="T162" s="229"/>
      <c r="AT162" s="230" t="s">
        <v>384</v>
      </c>
      <c r="AU162" s="230" t="s">
        <v>86</v>
      </c>
      <c r="AV162" s="14" t="s">
        <v>86</v>
      </c>
      <c r="AW162" s="14" t="s">
        <v>32</v>
      </c>
      <c r="AX162" s="14" t="s">
        <v>84</v>
      </c>
      <c r="AY162" s="230" t="s">
        <v>375</v>
      </c>
    </row>
    <row r="163" spans="1:65" s="12" customFormat="1" ht="22.9" customHeight="1">
      <c r="B163" s="176"/>
      <c r="C163" s="177"/>
      <c r="D163" s="178" t="s">
        <v>76</v>
      </c>
      <c r="E163" s="190" t="s">
        <v>103</v>
      </c>
      <c r="F163" s="190" t="s">
        <v>639</v>
      </c>
      <c r="G163" s="177"/>
      <c r="H163" s="177"/>
      <c r="I163" s="180"/>
      <c r="J163" s="191">
        <f>BK163</f>
        <v>0</v>
      </c>
      <c r="K163" s="177"/>
      <c r="L163" s="182"/>
      <c r="M163" s="183"/>
      <c r="N163" s="184"/>
      <c r="O163" s="184"/>
      <c r="P163" s="185">
        <f>SUM(P164:P183)</f>
        <v>0</v>
      </c>
      <c r="Q163" s="184"/>
      <c r="R163" s="185">
        <f>SUM(R164:R183)</f>
        <v>44.584463300000003</v>
      </c>
      <c r="S163" s="184"/>
      <c r="T163" s="186">
        <f>SUM(T164:T183)</f>
        <v>0</v>
      </c>
      <c r="AR163" s="187" t="s">
        <v>84</v>
      </c>
      <c r="AT163" s="188" t="s">
        <v>76</v>
      </c>
      <c r="AU163" s="188" t="s">
        <v>84</v>
      </c>
      <c r="AY163" s="187" t="s">
        <v>375</v>
      </c>
      <c r="BK163" s="189">
        <f>SUM(BK164:BK183)</f>
        <v>0</v>
      </c>
    </row>
    <row r="164" spans="1:65" s="2" customFormat="1" ht="24.2" customHeight="1">
      <c r="A164" s="35"/>
      <c r="B164" s="36"/>
      <c r="C164" s="192" t="s">
        <v>431</v>
      </c>
      <c r="D164" s="192" t="s">
        <v>377</v>
      </c>
      <c r="E164" s="193" t="s">
        <v>4670</v>
      </c>
      <c r="F164" s="194" t="s">
        <v>4804</v>
      </c>
      <c r="G164" s="195" t="s">
        <v>615</v>
      </c>
      <c r="H164" s="196">
        <v>6.84</v>
      </c>
      <c r="I164" s="197"/>
      <c r="J164" s="198">
        <f>ROUND(I164*H164,2)</f>
        <v>0</v>
      </c>
      <c r="K164" s="194" t="s">
        <v>1</v>
      </c>
      <c r="L164" s="40"/>
      <c r="M164" s="199" t="s">
        <v>1</v>
      </c>
      <c r="N164" s="200" t="s">
        <v>42</v>
      </c>
      <c r="O164" s="72"/>
      <c r="P164" s="201">
        <f>O164*H164</f>
        <v>0</v>
      </c>
      <c r="Q164" s="201">
        <v>2.8967999999999998</v>
      </c>
      <c r="R164" s="201">
        <f>Q164*H164</f>
        <v>19.814111999999998</v>
      </c>
      <c r="S164" s="201">
        <v>0</v>
      </c>
      <c r="T164" s="202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03" t="s">
        <v>374</v>
      </c>
      <c r="AT164" s="203" t="s">
        <v>377</v>
      </c>
      <c r="AU164" s="203" t="s">
        <v>86</v>
      </c>
      <c r="AY164" s="18" t="s">
        <v>375</v>
      </c>
      <c r="BE164" s="204">
        <f>IF(N164="základní",J164,0)</f>
        <v>0</v>
      </c>
      <c r="BF164" s="204">
        <f>IF(N164="snížená",J164,0)</f>
        <v>0</v>
      </c>
      <c r="BG164" s="204">
        <f>IF(N164="zákl. přenesená",J164,0)</f>
        <v>0</v>
      </c>
      <c r="BH164" s="204">
        <f>IF(N164="sníž. přenesená",J164,0)</f>
        <v>0</v>
      </c>
      <c r="BI164" s="204">
        <f>IF(N164="nulová",J164,0)</f>
        <v>0</v>
      </c>
      <c r="BJ164" s="18" t="s">
        <v>84</v>
      </c>
      <c r="BK164" s="204">
        <f>ROUND(I164*H164,2)</f>
        <v>0</v>
      </c>
      <c r="BL164" s="18" t="s">
        <v>374</v>
      </c>
      <c r="BM164" s="203" t="s">
        <v>4805</v>
      </c>
    </row>
    <row r="165" spans="1:65" s="2" customFormat="1" ht="29.25">
      <c r="A165" s="35"/>
      <c r="B165" s="36"/>
      <c r="C165" s="37"/>
      <c r="D165" s="205" t="s">
        <v>383</v>
      </c>
      <c r="E165" s="37"/>
      <c r="F165" s="206" t="s">
        <v>4673</v>
      </c>
      <c r="G165" s="37"/>
      <c r="H165" s="37"/>
      <c r="I165" s="207"/>
      <c r="J165" s="37"/>
      <c r="K165" s="37"/>
      <c r="L165" s="40"/>
      <c r="M165" s="208"/>
      <c r="N165" s="209"/>
      <c r="O165" s="72"/>
      <c r="P165" s="72"/>
      <c r="Q165" s="72"/>
      <c r="R165" s="72"/>
      <c r="S165" s="72"/>
      <c r="T165" s="73"/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T165" s="18" t="s">
        <v>383</v>
      </c>
      <c r="AU165" s="18" t="s">
        <v>86</v>
      </c>
    </row>
    <row r="166" spans="1:65" s="2" customFormat="1" ht="19.5">
      <c r="A166" s="35"/>
      <c r="B166" s="36"/>
      <c r="C166" s="37"/>
      <c r="D166" s="205" t="s">
        <v>410</v>
      </c>
      <c r="E166" s="37"/>
      <c r="F166" s="231" t="s">
        <v>4806</v>
      </c>
      <c r="G166" s="37"/>
      <c r="H166" s="37"/>
      <c r="I166" s="207"/>
      <c r="J166" s="37"/>
      <c r="K166" s="37"/>
      <c r="L166" s="40"/>
      <c r="M166" s="208"/>
      <c r="N166" s="209"/>
      <c r="O166" s="72"/>
      <c r="P166" s="72"/>
      <c r="Q166" s="72"/>
      <c r="R166" s="72"/>
      <c r="S166" s="72"/>
      <c r="T166" s="73"/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T166" s="18" t="s">
        <v>410</v>
      </c>
      <c r="AU166" s="18" t="s">
        <v>86</v>
      </c>
    </row>
    <row r="167" spans="1:65" s="14" customFormat="1" ht="11.25">
      <c r="B167" s="220"/>
      <c r="C167" s="221"/>
      <c r="D167" s="205" t="s">
        <v>384</v>
      </c>
      <c r="E167" s="222" t="s">
        <v>1</v>
      </c>
      <c r="F167" s="223" t="s">
        <v>4807</v>
      </c>
      <c r="G167" s="221"/>
      <c r="H167" s="224">
        <v>11.4</v>
      </c>
      <c r="I167" s="225"/>
      <c r="J167" s="221"/>
      <c r="K167" s="221"/>
      <c r="L167" s="226"/>
      <c r="M167" s="227"/>
      <c r="N167" s="228"/>
      <c r="O167" s="228"/>
      <c r="P167" s="228"/>
      <c r="Q167" s="228"/>
      <c r="R167" s="228"/>
      <c r="S167" s="228"/>
      <c r="T167" s="229"/>
      <c r="AT167" s="230" t="s">
        <v>384</v>
      </c>
      <c r="AU167" s="230" t="s">
        <v>86</v>
      </c>
      <c r="AV167" s="14" t="s">
        <v>86</v>
      </c>
      <c r="AW167" s="14" t="s">
        <v>32</v>
      </c>
      <c r="AX167" s="14" t="s">
        <v>77</v>
      </c>
      <c r="AY167" s="230" t="s">
        <v>375</v>
      </c>
    </row>
    <row r="168" spans="1:65" s="15" customFormat="1" ht="11.25">
      <c r="B168" s="246"/>
      <c r="C168" s="247"/>
      <c r="D168" s="205" t="s">
        <v>384</v>
      </c>
      <c r="E168" s="248" t="s">
        <v>1</v>
      </c>
      <c r="F168" s="249" t="s">
        <v>746</v>
      </c>
      <c r="G168" s="247"/>
      <c r="H168" s="250">
        <v>11.4</v>
      </c>
      <c r="I168" s="251"/>
      <c r="J168" s="247"/>
      <c r="K168" s="247"/>
      <c r="L168" s="252"/>
      <c r="M168" s="253"/>
      <c r="N168" s="254"/>
      <c r="O168" s="254"/>
      <c r="P168" s="254"/>
      <c r="Q168" s="254"/>
      <c r="R168" s="254"/>
      <c r="S168" s="254"/>
      <c r="T168" s="255"/>
      <c r="AT168" s="256" t="s">
        <v>384</v>
      </c>
      <c r="AU168" s="256" t="s">
        <v>86</v>
      </c>
      <c r="AV168" s="15" t="s">
        <v>374</v>
      </c>
      <c r="AW168" s="15" t="s">
        <v>32</v>
      </c>
      <c r="AX168" s="15" t="s">
        <v>77</v>
      </c>
      <c r="AY168" s="256" t="s">
        <v>375</v>
      </c>
    </row>
    <row r="169" spans="1:65" s="14" customFormat="1" ht="11.25">
      <c r="B169" s="220"/>
      <c r="C169" s="221"/>
      <c r="D169" s="205" t="s">
        <v>384</v>
      </c>
      <c r="E169" s="222" t="s">
        <v>1</v>
      </c>
      <c r="F169" s="223" t="s">
        <v>4808</v>
      </c>
      <c r="G169" s="221"/>
      <c r="H169" s="224">
        <v>6.84</v>
      </c>
      <c r="I169" s="225"/>
      <c r="J169" s="221"/>
      <c r="K169" s="221"/>
      <c r="L169" s="226"/>
      <c r="M169" s="227"/>
      <c r="N169" s="228"/>
      <c r="O169" s="228"/>
      <c r="P169" s="228"/>
      <c r="Q169" s="228"/>
      <c r="R169" s="228"/>
      <c r="S169" s="228"/>
      <c r="T169" s="229"/>
      <c r="AT169" s="230" t="s">
        <v>384</v>
      </c>
      <c r="AU169" s="230" t="s">
        <v>86</v>
      </c>
      <c r="AV169" s="14" t="s">
        <v>86</v>
      </c>
      <c r="AW169" s="14" t="s">
        <v>32</v>
      </c>
      <c r="AX169" s="14" t="s">
        <v>84</v>
      </c>
      <c r="AY169" s="230" t="s">
        <v>375</v>
      </c>
    </row>
    <row r="170" spans="1:65" s="2" customFormat="1" ht="24.2" customHeight="1">
      <c r="A170" s="35"/>
      <c r="B170" s="36"/>
      <c r="C170" s="192" t="s">
        <v>190</v>
      </c>
      <c r="D170" s="192" t="s">
        <v>377</v>
      </c>
      <c r="E170" s="193" t="s">
        <v>4678</v>
      </c>
      <c r="F170" s="194" t="s">
        <v>4809</v>
      </c>
      <c r="G170" s="195" t="s">
        <v>615</v>
      </c>
      <c r="H170" s="196">
        <v>4.5599999999999996</v>
      </c>
      <c r="I170" s="197"/>
      <c r="J170" s="198">
        <f>ROUND(I170*H170,2)</f>
        <v>0</v>
      </c>
      <c r="K170" s="194" t="s">
        <v>1</v>
      </c>
      <c r="L170" s="40"/>
      <c r="M170" s="199" t="s">
        <v>1</v>
      </c>
      <c r="N170" s="200" t="s">
        <v>42</v>
      </c>
      <c r="O170" s="72"/>
      <c r="P170" s="201">
        <f>O170*H170</f>
        <v>0</v>
      </c>
      <c r="Q170" s="201">
        <v>2.8967999999999998</v>
      </c>
      <c r="R170" s="201">
        <f>Q170*H170</f>
        <v>13.209407999999998</v>
      </c>
      <c r="S170" s="201">
        <v>0</v>
      </c>
      <c r="T170" s="202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03" t="s">
        <v>374</v>
      </c>
      <c r="AT170" s="203" t="s">
        <v>377</v>
      </c>
      <c r="AU170" s="203" t="s">
        <v>86</v>
      </c>
      <c r="AY170" s="18" t="s">
        <v>375</v>
      </c>
      <c r="BE170" s="204">
        <f>IF(N170="základní",J170,0)</f>
        <v>0</v>
      </c>
      <c r="BF170" s="204">
        <f>IF(N170="snížená",J170,0)</f>
        <v>0</v>
      </c>
      <c r="BG170" s="204">
        <f>IF(N170="zákl. přenesená",J170,0)</f>
        <v>0</v>
      </c>
      <c r="BH170" s="204">
        <f>IF(N170="sníž. přenesená",J170,0)</f>
        <v>0</v>
      </c>
      <c r="BI170" s="204">
        <f>IF(N170="nulová",J170,0)</f>
        <v>0</v>
      </c>
      <c r="BJ170" s="18" t="s">
        <v>84</v>
      </c>
      <c r="BK170" s="204">
        <f>ROUND(I170*H170,2)</f>
        <v>0</v>
      </c>
      <c r="BL170" s="18" t="s">
        <v>374</v>
      </c>
      <c r="BM170" s="203" t="s">
        <v>4810</v>
      </c>
    </row>
    <row r="171" spans="1:65" s="2" customFormat="1" ht="29.25">
      <c r="A171" s="35"/>
      <c r="B171" s="36"/>
      <c r="C171" s="37"/>
      <c r="D171" s="205" t="s">
        <v>383</v>
      </c>
      <c r="E171" s="37"/>
      <c r="F171" s="206" t="s">
        <v>4673</v>
      </c>
      <c r="G171" s="37"/>
      <c r="H171" s="37"/>
      <c r="I171" s="207"/>
      <c r="J171" s="37"/>
      <c r="K171" s="37"/>
      <c r="L171" s="40"/>
      <c r="M171" s="208"/>
      <c r="N171" s="209"/>
      <c r="O171" s="72"/>
      <c r="P171" s="72"/>
      <c r="Q171" s="72"/>
      <c r="R171" s="72"/>
      <c r="S171" s="72"/>
      <c r="T171" s="73"/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T171" s="18" t="s">
        <v>383</v>
      </c>
      <c r="AU171" s="18" t="s">
        <v>86</v>
      </c>
    </row>
    <row r="172" spans="1:65" s="14" customFormat="1" ht="11.25">
      <c r="B172" s="220"/>
      <c r="C172" s="221"/>
      <c r="D172" s="205" t="s">
        <v>384</v>
      </c>
      <c r="E172" s="222" t="s">
        <v>1</v>
      </c>
      <c r="F172" s="223" t="s">
        <v>4811</v>
      </c>
      <c r="G172" s="221"/>
      <c r="H172" s="224">
        <v>4.5599999999999996</v>
      </c>
      <c r="I172" s="225"/>
      <c r="J172" s="221"/>
      <c r="K172" s="221"/>
      <c r="L172" s="226"/>
      <c r="M172" s="227"/>
      <c r="N172" s="228"/>
      <c r="O172" s="228"/>
      <c r="P172" s="228"/>
      <c r="Q172" s="228"/>
      <c r="R172" s="228"/>
      <c r="S172" s="228"/>
      <c r="T172" s="229"/>
      <c r="AT172" s="230" t="s">
        <v>384</v>
      </c>
      <c r="AU172" s="230" t="s">
        <v>86</v>
      </c>
      <c r="AV172" s="14" t="s">
        <v>86</v>
      </c>
      <c r="AW172" s="14" t="s">
        <v>32</v>
      </c>
      <c r="AX172" s="14" t="s">
        <v>84</v>
      </c>
      <c r="AY172" s="230" t="s">
        <v>375</v>
      </c>
    </row>
    <row r="173" spans="1:65" s="2" customFormat="1" ht="16.5" customHeight="1">
      <c r="A173" s="35"/>
      <c r="B173" s="36"/>
      <c r="C173" s="192" t="s">
        <v>438</v>
      </c>
      <c r="D173" s="192" t="s">
        <v>377</v>
      </c>
      <c r="E173" s="193" t="s">
        <v>4812</v>
      </c>
      <c r="F173" s="194" t="s">
        <v>4813</v>
      </c>
      <c r="G173" s="195" t="s">
        <v>615</v>
      </c>
      <c r="H173" s="196">
        <v>4.0350000000000001</v>
      </c>
      <c r="I173" s="197"/>
      <c r="J173" s="198">
        <f>ROUND(I173*H173,2)</f>
        <v>0</v>
      </c>
      <c r="K173" s="194" t="s">
        <v>408</v>
      </c>
      <c r="L173" s="40"/>
      <c r="M173" s="199" t="s">
        <v>1</v>
      </c>
      <c r="N173" s="200" t="s">
        <v>42</v>
      </c>
      <c r="O173" s="72"/>
      <c r="P173" s="201">
        <f>O173*H173</f>
        <v>0</v>
      </c>
      <c r="Q173" s="201">
        <v>0.36037999999999998</v>
      </c>
      <c r="R173" s="201">
        <f>Q173*H173</f>
        <v>1.4541333000000001</v>
      </c>
      <c r="S173" s="201">
        <v>0</v>
      </c>
      <c r="T173" s="202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03" t="s">
        <v>374</v>
      </c>
      <c r="AT173" s="203" t="s">
        <v>377</v>
      </c>
      <c r="AU173" s="203" t="s">
        <v>86</v>
      </c>
      <c r="AY173" s="18" t="s">
        <v>375</v>
      </c>
      <c r="BE173" s="204">
        <f>IF(N173="základní",J173,0)</f>
        <v>0</v>
      </c>
      <c r="BF173" s="204">
        <f>IF(N173="snížená",J173,0)</f>
        <v>0</v>
      </c>
      <c r="BG173" s="204">
        <f>IF(N173="zákl. přenesená",J173,0)</f>
        <v>0</v>
      </c>
      <c r="BH173" s="204">
        <f>IF(N173="sníž. přenesená",J173,0)</f>
        <v>0</v>
      </c>
      <c r="BI173" s="204">
        <f>IF(N173="nulová",J173,0)</f>
        <v>0</v>
      </c>
      <c r="BJ173" s="18" t="s">
        <v>84</v>
      </c>
      <c r="BK173" s="204">
        <f>ROUND(I173*H173,2)</f>
        <v>0</v>
      </c>
      <c r="BL173" s="18" t="s">
        <v>374</v>
      </c>
      <c r="BM173" s="203" t="s">
        <v>4814</v>
      </c>
    </row>
    <row r="174" spans="1:65" s="2" customFormat="1" ht="29.25">
      <c r="A174" s="35"/>
      <c r="B174" s="36"/>
      <c r="C174" s="37"/>
      <c r="D174" s="205" t="s">
        <v>383</v>
      </c>
      <c r="E174" s="37"/>
      <c r="F174" s="206" t="s">
        <v>4815</v>
      </c>
      <c r="G174" s="37"/>
      <c r="H174" s="37"/>
      <c r="I174" s="207"/>
      <c r="J174" s="37"/>
      <c r="K174" s="37"/>
      <c r="L174" s="40"/>
      <c r="M174" s="208"/>
      <c r="N174" s="209"/>
      <c r="O174" s="72"/>
      <c r="P174" s="72"/>
      <c r="Q174" s="72"/>
      <c r="R174" s="72"/>
      <c r="S174" s="72"/>
      <c r="T174" s="73"/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T174" s="18" t="s">
        <v>383</v>
      </c>
      <c r="AU174" s="18" t="s">
        <v>86</v>
      </c>
    </row>
    <row r="175" spans="1:65" s="14" customFormat="1" ht="11.25">
      <c r="B175" s="220"/>
      <c r="C175" s="221"/>
      <c r="D175" s="205" t="s">
        <v>384</v>
      </c>
      <c r="E175" s="222" t="s">
        <v>1</v>
      </c>
      <c r="F175" s="223" t="s">
        <v>4816</v>
      </c>
      <c r="G175" s="221"/>
      <c r="H175" s="224">
        <v>4.0350000000000001</v>
      </c>
      <c r="I175" s="225"/>
      <c r="J175" s="221"/>
      <c r="K175" s="221"/>
      <c r="L175" s="226"/>
      <c r="M175" s="227"/>
      <c r="N175" s="228"/>
      <c r="O175" s="228"/>
      <c r="P175" s="228"/>
      <c r="Q175" s="228"/>
      <c r="R175" s="228"/>
      <c r="S175" s="228"/>
      <c r="T175" s="229"/>
      <c r="AT175" s="230" t="s">
        <v>384</v>
      </c>
      <c r="AU175" s="230" t="s">
        <v>86</v>
      </c>
      <c r="AV175" s="14" t="s">
        <v>86</v>
      </c>
      <c r="AW175" s="14" t="s">
        <v>32</v>
      </c>
      <c r="AX175" s="14" t="s">
        <v>84</v>
      </c>
      <c r="AY175" s="230" t="s">
        <v>375</v>
      </c>
    </row>
    <row r="176" spans="1:65" s="2" customFormat="1" ht="16.5" customHeight="1">
      <c r="A176" s="35"/>
      <c r="B176" s="36"/>
      <c r="C176" s="236" t="s">
        <v>213</v>
      </c>
      <c r="D176" s="236" t="s">
        <v>646</v>
      </c>
      <c r="E176" s="237" t="s">
        <v>4817</v>
      </c>
      <c r="F176" s="238" t="s">
        <v>4818</v>
      </c>
      <c r="G176" s="239" t="s">
        <v>649</v>
      </c>
      <c r="H176" s="240">
        <v>10.087999999999999</v>
      </c>
      <c r="I176" s="241"/>
      <c r="J176" s="242">
        <f>ROUND(I176*H176,2)</f>
        <v>0</v>
      </c>
      <c r="K176" s="238" t="s">
        <v>1</v>
      </c>
      <c r="L176" s="243"/>
      <c r="M176" s="244" t="s">
        <v>1</v>
      </c>
      <c r="N176" s="245" t="s">
        <v>42</v>
      </c>
      <c r="O176" s="72"/>
      <c r="P176" s="201">
        <f>O176*H176</f>
        <v>0</v>
      </c>
      <c r="Q176" s="201">
        <v>1</v>
      </c>
      <c r="R176" s="201">
        <f>Q176*H176</f>
        <v>10.087999999999999</v>
      </c>
      <c r="S176" s="201">
        <v>0</v>
      </c>
      <c r="T176" s="202">
        <f>S176*H176</f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203" t="s">
        <v>427</v>
      </c>
      <c r="AT176" s="203" t="s">
        <v>646</v>
      </c>
      <c r="AU176" s="203" t="s">
        <v>86</v>
      </c>
      <c r="AY176" s="18" t="s">
        <v>375</v>
      </c>
      <c r="BE176" s="204">
        <f>IF(N176="základní",J176,0)</f>
        <v>0</v>
      </c>
      <c r="BF176" s="204">
        <f>IF(N176="snížená",J176,0)</f>
        <v>0</v>
      </c>
      <c r="BG176" s="204">
        <f>IF(N176="zákl. přenesená",J176,0)</f>
        <v>0</v>
      </c>
      <c r="BH176" s="204">
        <f>IF(N176="sníž. přenesená",J176,0)</f>
        <v>0</v>
      </c>
      <c r="BI176" s="204">
        <f>IF(N176="nulová",J176,0)</f>
        <v>0</v>
      </c>
      <c r="BJ176" s="18" t="s">
        <v>84</v>
      </c>
      <c r="BK176" s="204">
        <f>ROUND(I176*H176,2)</f>
        <v>0</v>
      </c>
      <c r="BL176" s="18" t="s">
        <v>374</v>
      </c>
      <c r="BM176" s="203" t="s">
        <v>4819</v>
      </c>
    </row>
    <row r="177" spans="1:65" s="2" customFormat="1" ht="11.25">
      <c r="A177" s="35"/>
      <c r="B177" s="36"/>
      <c r="C177" s="37"/>
      <c r="D177" s="205" t="s">
        <v>383</v>
      </c>
      <c r="E177" s="37"/>
      <c r="F177" s="206" t="s">
        <v>4818</v>
      </c>
      <c r="G177" s="37"/>
      <c r="H177" s="37"/>
      <c r="I177" s="207"/>
      <c r="J177" s="37"/>
      <c r="K177" s="37"/>
      <c r="L177" s="40"/>
      <c r="M177" s="208"/>
      <c r="N177" s="209"/>
      <c r="O177" s="72"/>
      <c r="P177" s="72"/>
      <c r="Q177" s="72"/>
      <c r="R177" s="72"/>
      <c r="S177" s="72"/>
      <c r="T177" s="73"/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T177" s="18" t="s">
        <v>383</v>
      </c>
      <c r="AU177" s="18" t="s">
        <v>86</v>
      </c>
    </row>
    <row r="178" spans="1:65" s="2" customFormat="1" ht="19.5">
      <c r="A178" s="35"/>
      <c r="B178" s="36"/>
      <c r="C178" s="37"/>
      <c r="D178" s="205" t="s">
        <v>410</v>
      </c>
      <c r="E178" s="37"/>
      <c r="F178" s="231" t="s">
        <v>4806</v>
      </c>
      <c r="G178" s="37"/>
      <c r="H178" s="37"/>
      <c r="I178" s="207"/>
      <c r="J178" s="37"/>
      <c r="K178" s="37"/>
      <c r="L178" s="40"/>
      <c r="M178" s="208"/>
      <c r="N178" s="209"/>
      <c r="O178" s="72"/>
      <c r="P178" s="72"/>
      <c r="Q178" s="72"/>
      <c r="R178" s="72"/>
      <c r="S178" s="72"/>
      <c r="T178" s="73"/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T178" s="18" t="s">
        <v>410</v>
      </c>
      <c r="AU178" s="18" t="s">
        <v>86</v>
      </c>
    </row>
    <row r="179" spans="1:65" s="14" customFormat="1" ht="11.25">
      <c r="B179" s="220"/>
      <c r="C179" s="221"/>
      <c r="D179" s="205" t="s">
        <v>384</v>
      </c>
      <c r="E179" s="222" t="s">
        <v>1</v>
      </c>
      <c r="F179" s="223" t="s">
        <v>4820</v>
      </c>
      <c r="G179" s="221"/>
      <c r="H179" s="224">
        <v>10.087999999999999</v>
      </c>
      <c r="I179" s="225"/>
      <c r="J179" s="221"/>
      <c r="K179" s="221"/>
      <c r="L179" s="226"/>
      <c r="M179" s="227"/>
      <c r="N179" s="228"/>
      <c r="O179" s="228"/>
      <c r="P179" s="228"/>
      <c r="Q179" s="228"/>
      <c r="R179" s="228"/>
      <c r="S179" s="228"/>
      <c r="T179" s="229"/>
      <c r="AT179" s="230" t="s">
        <v>384</v>
      </c>
      <c r="AU179" s="230" t="s">
        <v>86</v>
      </c>
      <c r="AV179" s="14" t="s">
        <v>86</v>
      </c>
      <c r="AW179" s="14" t="s">
        <v>32</v>
      </c>
      <c r="AX179" s="14" t="s">
        <v>84</v>
      </c>
      <c r="AY179" s="230" t="s">
        <v>375</v>
      </c>
    </row>
    <row r="180" spans="1:65" s="2" customFormat="1" ht="16.5" customHeight="1">
      <c r="A180" s="35"/>
      <c r="B180" s="36"/>
      <c r="C180" s="192" t="s">
        <v>447</v>
      </c>
      <c r="D180" s="192" t="s">
        <v>377</v>
      </c>
      <c r="E180" s="193" t="s">
        <v>3146</v>
      </c>
      <c r="F180" s="194" t="s">
        <v>2960</v>
      </c>
      <c r="G180" s="195" t="s">
        <v>702</v>
      </c>
      <c r="H180" s="196">
        <v>57</v>
      </c>
      <c r="I180" s="197"/>
      <c r="J180" s="198">
        <f>ROUND(I180*H180,2)</f>
        <v>0</v>
      </c>
      <c r="K180" s="194" t="s">
        <v>1</v>
      </c>
      <c r="L180" s="40"/>
      <c r="M180" s="199" t="s">
        <v>1</v>
      </c>
      <c r="N180" s="200" t="s">
        <v>42</v>
      </c>
      <c r="O180" s="72"/>
      <c r="P180" s="201">
        <f>O180*H180</f>
        <v>0</v>
      </c>
      <c r="Q180" s="201">
        <v>3.3E-4</v>
      </c>
      <c r="R180" s="201">
        <f>Q180*H180</f>
        <v>1.881E-2</v>
      </c>
      <c r="S180" s="201">
        <v>0</v>
      </c>
      <c r="T180" s="202">
        <f>S180*H180</f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203" t="s">
        <v>374</v>
      </c>
      <c r="AT180" s="203" t="s">
        <v>377</v>
      </c>
      <c r="AU180" s="203" t="s">
        <v>86</v>
      </c>
      <c r="AY180" s="18" t="s">
        <v>375</v>
      </c>
      <c r="BE180" s="204">
        <f>IF(N180="základní",J180,0)</f>
        <v>0</v>
      </c>
      <c r="BF180" s="204">
        <f>IF(N180="snížená",J180,0)</f>
        <v>0</v>
      </c>
      <c r="BG180" s="204">
        <f>IF(N180="zákl. přenesená",J180,0)</f>
        <v>0</v>
      </c>
      <c r="BH180" s="204">
        <f>IF(N180="sníž. přenesená",J180,0)</f>
        <v>0</v>
      </c>
      <c r="BI180" s="204">
        <f>IF(N180="nulová",J180,0)</f>
        <v>0</v>
      </c>
      <c r="BJ180" s="18" t="s">
        <v>84</v>
      </c>
      <c r="BK180" s="204">
        <f>ROUND(I180*H180,2)</f>
        <v>0</v>
      </c>
      <c r="BL180" s="18" t="s">
        <v>374</v>
      </c>
      <c r="BM180" s="203" t="s">
        <v>4821</v>
      </c>
    </row>
    <row r="181" spans="1:65" s="2" customFormat="1" ht="39">
      <c r="A181" s="35"/>
      <c r="B181" s="36"/>
      <c r="C181" s="37"/>
      <c r="D181" s="205" t="s">
        <v>383</v>
      </c>
      <c r="E181" s="37"/>
      <c r="F181" s="206" t="s">
        <v>3148</v>
      </c>
      <c r="G181" s="37"/>
      <c r="H181" s="37"/>
      <c r="I181" s="207"/>
      <c r="J181" s="37"/>
      <c r="K181" s="37"/>
      <c r="L181" s="40"/>
      <c r="M181" s="208"/>
      <c r="N181" s="209"/>
      <c r="O181" s="72"/>
      <c r="P181" s="72"/>
      <c r="Q181" s="72"/>
      <c r="R181" s="72"/>
      <c r="S181" s="72"/>
      <c r="T181" s="73"/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T181" s="18" t="s">
        <v>383</v>
      </c>
      <c r="AU181" s="18" t="s">
        <v>86</v>
      </c>
    </row>
    <row r="182" spans="1:65" s="2" customFormat="1" ht="19.5">
      <c r="A182" s="35"/>
      <c r="B182" s="36"/>
      <c r="C182" s="37"/>
      <c r="D182" s="205" t="s">
        <v>410</v>
      </c>
      <c r="E182" s="37"/>
      <c r="F182" s="231" t="s">
        <v>3716</v>
      </c>
      <c r="G182" s="37"/>
      <c r="H182" s="37"/>
      <c r="I182" s="207"/>
      <c r="J182" s="37"/>
      <c r="K182" s="37"/>
      <c r="L182" s="40"/>
      <c r="M182" s="208"/>
      <c r="N182" s="209"/>
      <c r="O182" s="72"/>
      <c r="P182" s="72"/>
      <c r="Q182" s="72"/>
      <c r="R182" s="72"/>
      <c r="S182" s="72"/>
      <c r="T182" s="73"/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T182" s="18" t="s">
        <v>410</v>
      </c>
      <c r="AU182" s="18" t="s">
        <v>86</v>
      </c>
    </row>
    <row r="183" spans="1:65" s="14" customFormat="1" ht="11.25">
      <c r="B183" s="220"/>
      <c r="C183" s="221"/>
      <c r="D183" s="205" t="s">
        <v>384</v>
      </c>
      <c r="E183" s="222" t="s">
        <v>1</v>
      </c>
      <c r="F183" s="223" t="s">
        <v>4822</v>
      </c>
      <c r="G183" s="221"/>
      <c r="H183" s="224">
        <v>57</v>
      </c>
      <c r="I183" s="225"/>
      <c r="J183" s="221"/>
      <c r="K183" s="221"/>
      <c r="L183" s="226"/>
      <c r="M183" s="227"/>
      <c r="N183" s="228"/>
      <c r="O183" s="228"/>
      <c r="P183" s="228"/>
      <c r="Q183" s="228"/>
      <c r="R183" s="228"/>
      <c r="S183" s="228"/>
      <c r="T183" s="229"/>
      <c r="AT183" s="230" t="s">
        <v>384</v>
      </c>
      <c r="AU183" s="230" t="s">
        <v>86</v>
      </c>
      <c r="AV183" s="14" t="s">
        <v>86</v>
      </c>
      <c r="AW183" s="14" t="s">
        <v>32</v>
      </c>
      <c r="AX183" s="14" t="s">
        <v>84</v>
      </c>
      <c r="AY183" s="230" t="s">
        <v>375</v>
      </c>
    </row>
    <row r="184" spans="1:65" s="12" customFormat="1" ht="22.9" customHeight="1">
      <c r="B184" s="176"/>
      <c r="C184" s="177"/>
      <c r="D184" s="178" t="s">
        <v>76</v>
      </c>
      <c r="E184" s="190" t="s">
        <v>374</v>
      </c>
      <c r="F184" s="190" t="s">
        <v>1141</v>
      </c>
      <c r="G184" s="177"/>
      <c r="H184" s="177"/>
      <c r="I184" s="180"/>
      <c r="J184" s="191">
        <f>BK184</f>
        <v>0</v>
      </c>
      <c r="K184" s="177"/>
      <c r="L184" s="182"/>
      <c r="M184" s="183"/>
      <c r="N184" s="184"/>
      <c r="O184" s="184"/>
      <c r="P184" s="185">
        <f>SUM(P185:P187)</f>
        <v>0</v>
      </c>
      <c r="Q184" s="184"/>
      <c r="R184" s="185">
        <f>SUM(R185:R187)</f>
        <v>0.20003109000000002</v>
      </c>
      <c r="S184" s="184"/>
      <c r="T184" s="186">
        <f>SUM(T185:T187)</f>
        <v>0</v>
      </c>
      <c r="AR184" s="187" t="s">
        <v>84</v>
      </c>
      <c r="AT184" s="188" t="s">
        <v>76</v>
      </c>
      <c r="AU184" s="188" t="s">
        <v>84</v>
      </c>
      <c r="AY184" s="187" t="s">
        <v>375</v>
      </c>
      <c r="BK184" s="189">
        <f>SUM(BK185:BK187)</f>
        <v>0</v>
      </c>
    </row>
    <row r="185" spans="1:65" s="2" customFormat="1" ht="16.5" customHeight="1">
      <c r="A185" s="35"/>
      <c r="B185" s="36"/>
      <c r="C185" s="192" t="s">
        <v>452</v>
      </c>
      <c r="D185" s="192" t="s">
        <v>377</v>
      </c>
      <c r="E185" s="193" t="s">
        <v>1587</v>
      </c>
      <c r="F185" s="194" t="s">
        <v>1588</v>
      </c>
      <c r="G185" s="195" t="s">
        <v>615</v>
      </c>
      <c r="H185" s="196">
        <v>0.80700000000000005</v>
      </c>
      <c r="I185" s="197"/>
      <c r="J185" s="198">
        <f>ROUND(I185*H185,2)</f>
        <v>0</v>
      </c>
      <c r="K185" s="194" t="s">
        <v>1</v>
      </c>
      <c r="L185" s="40"/>
      <c r="M185" s="199" t="s">
        <v>1</v>
      </c>
      <c r="N185" s="200" t="s">
        <v>42</v>
      </c>
      <c r="O185" s="72"/>
      <c r="P185" s="201">
        <f>O185*H185</f>
        <v>0</v>
      </c>
      <c r="Q185" s="201">
        <v>0.24787000000000001</v>
      </c>
      <c r="R185" s="201">
        <f>Q185*H185</f>
        <v>0.20003109000000002</v>
      </c>
      <c r="S185" s="201">
        <v>0</v>
      </c>
      <c r="T185" s="202">
        <f>S185*H185</f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203" t="s">
        <v>374</v>
      </c>
      <c r="AT185" s="203" t="s">
        <v>377</v>
      </c>
      <c r="AU185" s="203" t="s">
        <v>86</v>
      </c>
      <c r="AY185" s="18" t="s">
        <v>375</v>
      </c>
      <c r="BE185" s="204">
        <f>IF(N185="základní",J185,0)</f>
        <v>0</v>
      </c>
      <c r="BF185" s="204">
        <f>IF(N185="snížená",J185,0)</f>
        <v>0</v>
      </c>
      <c r="BG185" s="204">
        <f>IF(N185="zákl. přenesená",J185,0)</f>
        <v>0</v>
      </c>
      <c r="BH185" s="204">
        <f>IF(N185="sníž. přenesená",J185,0)</f>
        <v>0</v>
      </c>
      <c r="BI185" s="204">
        <f>IF(N185="nulová",J185,0)</f>
        <v>0</v>
      </c>
      <c r="BJ185" s="18" t="s">
        <v>84</v>
      </c>
      <c r="BK185" s="204">
        <f>ROUND(I185*H185,2)</f>
        <v>0</v>
      </c>
      <c r="BL185" s="18" t="s">
        <v>374</v>
      </c>
      <c r="BM185" s="203" t="s">
        <v>4823</v>
      </c>
    </row>
    <row r="186" spans="1:65" s="2" customFormat="1" ht="11.25">
      <c r="A186" s="35"/>
      <c r="B186" s="36"/>
      <c r="C186" s="37"/>
      <c r="D186" s="205" t="s">
        <v>383</v>
      </c>
      <c r="E186" s="37"/>
      <c r="F186" s="206" t="s">
        <v>1590</v>
      </c>
      <c r="G186" s="37"/>
      <c r="H186" s="37"/>
      <c r="I186" s="207"/>
      <c r="J186" s="37"/>
      <c r="K186" s="37"/>
      <c r="L186" s="40"/>
      <c r="M186" s="208"/>
      <c r="N186" s="209"/>
      <c r="O186" s="72"/>
      <c r="P186" s="72"/>
      <c r="Q186" s="72"/>
      <c r="R186" s="72"/>
      <c r="S186" s="72"/>
      <c r="T186" s="73"/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T186" s="18" t="s">
        <v>383</v>
      </c>
      <c r="AU186" s="18" t="s">
        <v>86</v>
      </c>
    </row>
    <row r="187" spans="1:65" s="14" customFormat="1" ht="11.25">
      <c r="B187" s="220"/>
      <c r="C187" s="221"/>
      <c r="D187" s="205" t="s">
        <v>384</v>
      </c>
      <c r="E187" s="222" t="s">
        <v>1</v>
      </c>
      <c r="F187" s="223" t="s">
        <v>4824</v>
      </c>
      <c r="G187" s="221"/>
      <c r="H187" s="224">
        <v>0.80700000000000005</v>
      </c>
      <c r="I187" s="225"/>
      <c r="J187" s="221"/>
      <c r="K187" s="221"/>
      <c r="L187" s="226"/>
      <c r="M187" s="227"/>
      <c r="N187" s="228"/>
      <c r="O187" s="228"/>
      <c r="P187" s="228"/>
      <c r="Q187" s="228"/>
      <c r="R187" s="228"/>
      <c r="S187" s="228"/>
      <c r="T187" s="229"/>
      <c r="AT187" s="230" t="s">
        <v>384</v>
      </c>
      <c r="AU187" s="230" t="s">
        <v>86</v>
      </c>
      <c r="AV187" s="14" t="s">
        <v>86</v>
      </c>
      <c r="AW187" s="14" t="s">
        <v>32</v>
      </c>
      <c r="AX187" s="14" t="s">
        <v>84</v>
      </c>
      <c r="AY187" s="230" t="s">
        <v>375</v>
      </c>
    </row>
    <row r="188" spans="1:65" s="12" customFormat="1" ht="22.9" customHeight="1">
      <c r="B188" s="176"/>
      <c r="C188" s="177"/>
      <c r="D188" s="178" t="s">
        <v>76</v>
      </c>
      <c r="E188" s="190" t="s">
        <v>416</v>
      </c>
      <c r="F188" s="190" t="s">
        <v>1173</v>
      </c>
      <c r="G188" s="177"/>
      <c r="H188" s="177"/>
      <c r="I188" s="180"/>
      <c r="J188" s="191">
        <f>BK188</f>
        <v>0</v>
      </c>
      <c r="K188" s="177"/>
      <c r="L188" s="182"/>
      <c r="M188" s="183"/>
      <c r="N188" s="184"/>
      <c r="O188" s="184"/>
      <c r="P188" s="185">
        <f>SUM(P189:P191)</f>
        <v>0</v>
      </c>
      <c r="Q188" s="184"/>
      <c r="R188" s="185">
        <f>SUM(R189:R191)</f>
        <v>13.214399999999999</v>
      </c>
      <c r="S188" s="184"/>
      <c r="T188" s="186">
        <f>SUM(T189:T191)</f>
        <v>0</v>
      </c>
      <c r="AR188" s="187" t="s">
        <v>84</v>
      </c>
      <c r="AT188" s="188" t="s">
        <v>76</v>
      </c>
      <c r="AU188" s="188" t="s">
        <v>84</v>
      </c>
      <c r="AY188" s="187" t="s">
        <v>375</v>
      </c>
      <c r="BK188" s="189">
        <f>SUM(BK189:BK191)</f>
        <v>0</v>
      </c>
    </row>
    <row r="189" spans="1:65" s="2" customFormat="1" ht="16.5" customHeight="1">
      <c r="A189" s="35"/>
      <c r="B189" s="36"/>
      <c r="C189" s="192" t="s">
        <v>8</v>
      </c>
      <c r="D189" s="192" t="s">
        <v>377</v>
      </c>
      <c r="E189" s="193" t="s">
        <v>4825</v>
      </c>
      <c r="F189" s="194" t="s">
        <v>4826</v>
      </c>
      <c r="G189" s="195" t="s">
        <v>671</v>
      </c>
      <c r="H189" s="196">
        <v>240</v>
      </c>
      <c r="I189" s="197"/>
      <c r="J189" s="198">
        <f>ROUND(I189*H189,2)</f>
        <v>0</v>
      </c>
      <c r="K189" s="194" t="s">
        <v>408</v>
      </c>
      <c r="L189" s="40"/>
      <c r="M189" s="199" t="s">
        <v>1</v>
      </c>
      <c r="N189" s="200" t="s">
        <v>42</v>
      </c>
      <c r="O189" s="72"/>
      <c r="P189" s="201">
        <f>O189*H189</f>
        <v>0</v>
      </c>
      <c r="Q189" s="201">
        <v>5.5059999999999998E-2</v>
      </c>
      <c r="R189" s="201">
        <f>Q189*H189</f>
        <v>13.214399999999999</v>
      </c>
      <c r="S189" s="201">
        <v>0</v>
      </c>
      <c r="T189" s="202">
        <f>S189*H189</f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203" t="s">
        <v>374</v>
      </c>
      <c r="AT189" s="203" t="s">
        <v>377</v>
      </c>
      <c r="AU189" s="203" t="s">
        <v>86</v>
      </c>
      <c r="AY189" s="18" t="s">
        <v>375</v>
      </c>
      <c r="BE189" s="204">
        <f>IF(N189="základní",J189,0)</f>
        <v>0</v>
      </c>
      <c r="BF189" s="204">
        <f>IF(N189="snížená",J189,0)</f>
        <v>0</v>
      </c>
      <c r="BG189" s="204">
        <f>IF(N189="zákl. přenesená",J189,0)</f>
        <v>0</v>
      </c>
      <c r="BH189" s="204">
        <f>IF(N189="sníž. přenesená",J189,0)</f>
        <v>0</v>
      </c>
      <c r="BI189" s="204">
        <f>IF(N189="nulová",J189,0)</f>
        <v>0</v>
      </c>
      <c r="BJ189" s="18" t="s">
        <v>84</v>
      </c>
      <c r="BK189" s="204">
        <f>ROUND(I189*H189,2)</f>
        <v>0</v>
      </c>
      <c r="BL189" s="18" t="s">
        <v>374</v>
      </c>
      <c r="BM189" s="203" t="s">
        <v>4827</v>
      </c>
    </row>
    <row r="190" spans="1:65" s="2" customFormat="1" ht="19.5">
      <c r="A190" s="35"/>
      <c r="B190" s="36"/>
      <c r="C190" s="37"/>
      <c r="D190" s="205" t="s">
        <v>383</v>
      </c>
      <c r="E190" s="37"/>
      <c r="F190" s="206" t="s">
        <v>4828</v>
      </c>
      <c r="G190" s="37"/>
      <c r="H190" s="37"/>
      <c r="I190" s="207"/>
      <c r="J190" s="37"/>
      <c r="K190" s="37"/>
      <c r="L190" s="40"/>
      <c r="M190" s="208"/>
      <c r="N190" s="209"/>
      <c r="O190" s="72"/>
      <c r="P190" s="72"/>
      <c r="Q190" s="72"/>
      <c r="R190" s="72"/>
      <c r="S190" s="72"/>
      <c r="T190" s="73"/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T190" s="18" t="s">
        <v>383</v>
      </c>
      <c r="AU190" s="18" t="s">
        <v>86</v>
      </c>
    </row>
    <row r="191" spans="1:65" s="14" customFormat="1" ht="11.25">
      <c r="B191" s="220"/>
      <c r="C191" s="221"/>
      <c r="D191" s="205" t="s">
        <v>384</v>
      </c>
      <c r="E191" s="222" t="s">
        <v>1</v>
      </c>
      <c r="F191" s="223" t="s">
        <v>4829</v>
      </c>
      <c r="G191" s="221"/>
      <c r="H191" s="224">
        <v>240</v>
      </c>
      <c r="I191" s="225"/>
      <c r="J191" s="221"/>
      <c r="K191" s="221"/>
      <c r="L191" s="226"/>
      <c r="M191" s="227"/>
      <c r="N191" s="228"/>
      <c r="O191" s="228"/>
      <c r="P191" s="228"/>
      <c r="Q191" s="228"/>
      <c r="R191" s="228"/>
      <c r="S191" s="228"/>
      <c r="T191" s="229"/>
      <c r="AT191" s="230" t="s">
        <v>384</v>
      </c>
      <c r="AU191" s="230" t="s">
        <v>86</v>
      </c>
      <c r="AV191" s="14" t="s">
        <v>86</v>
      </c>
      <c r="AW191" s="14" t="s">
        <v>32</v>
      </c>
      <c r="AX191" s="14" t="s">
        <v>84</v>
      </c>
      <c r="AY191" s="230" t="s">
        <v>375</v>
      </c>
    </row>
    <row r="192" spans="1:65" s="12" customFormat="1" ht="22.9" customHeight="1">
      <c r="B192" s="176"/>
      <c r="C192" s="177"/>
      <c r="D192" s="178" t="s">
        <v>76</v>
      </c>
      <c r="E192" s="190" t="s">
        <v>431</v>
      </c>
      <c r="F192" s="190" t="s">
        <v>3491</v>
      </c>
      <c r="G192" s="177"/>
      <c r="H192" s="177"/>
      <c r="I192" s="180"/>
      <c r="J192" s="191">
        <f>BK192</f>
        <v>0</v>
      </c>
      <c r="K192" s="177"/>
      <c r="L192" s="182"/>
      <c r="M192" s="183"/>
      <c r="N192" s="184"/>
      <c r="O192" s="184"/>
      <c r="P192" s="185">
        <f>SUM(P193:P225)</f>
        <v>0</v>
      </c>
      <c r="Q192" s="184"/>
      <c r="R192" s="185">
        <f>SUM(R193:R225)</f>
        <v>12.449334999999998</v>
      </c>
      <c r="S192" s="184"/>
      <c r="T192" s="186">
        <f>SUM(T193:T225)</f>
        <v>66.725375</v>
      </c>
      <c r="AR192" s="187" t="s">
        <v>84</v>
      </c>
      <c r="AT192" s="188" t="s">
        <v>76</v>
      </c>
      <c r="AU192" s="188" t="s">
        <v>84</v>
      </c>
      <c r="AY192" s="187" t="s">
        <v>375</v>
      </c>
      <c r="BK192" s="189">
        <f>SUM(BK193:BK225)</f>
        <v>0</v>
      </c>
    </row>
    <row r="193" spans="1:65" s="2" customFormat="1" ht="16.5" customHeight="1">
      <c r="A193" s="35"/>
      <c r="B193" s="36"/>
      <c r="C193" s="192" t="s">
        <v>462</v>
      </c>
      <c r="D193" s="192" t="s">
        <v>377</v>
      </c>
      <c r="E193" s="193" t="s">
        <v>4830</v>
      </c>
      <c r="F193" s="194" t="s">
        <v>4831</v>
      </c>
      <c r="G193" s="195" t="s">
        <v>671</v>
      </c>
      <c r="H193" s="196">
        <v>240</v>
      </c>
      <c r="I193" s="197"/>
      <c r="J193" s="198">
        <f>ROUND(I193*H193,2)</f>
        <v>0</v>
      </c>
      <c r="K193" s="194" t="s">
        <v>408</v>
      </c>
      <c r="L193" s="40"/>
      <c r="M193" s="199" t="s">
        <v>1</v>
      </c>
      <c r="N193" s="200" t="s">
        <v>42</v>
      </c>
      <c r="O193" s="72"/>
      <c r="P193" s="201">
        <f>O193*H193</f>
        <v>0</v>
      </c>
      <c r="Q193" s="201">
        <v>0</v>
      </c>
      <c r="R193" s="201">
        <f>Q193*H193</f>
        <v>0</v>
      </c>
      <c r="S193" s="201">
        <v>7.2230000000000003E-2</v>
      </c>
      <c r="T193" s="202">
        <f>S193*H193</f>
        <v>17.3352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203" t="s">
        <v>374</v>
      </c>
      <c r="AT193" s="203" t="s">
        <v>377</v>
      </c>
      <c r="AU193" s="203" t="s">
        <v>86</v>
      </c>
      <c r="AY193" s="18" t="s">
        <v>375</v>
      </c>
      <c r="BE193" s="204">
        <f>IF(N193="základní",J193,0)</f>
        <v>0</v>
      </c>
      <c r="BF193" s="204">
        <f>IF(N193="snížená",J193,0)</f>
        <v>0</v>
      </c>
      <c r="BG193" s="204">
        <f>IF(N193="zákl. přenesená",J193,0)</f>
        <v>0</v>
      </c>
      <c r="BH193" s="204">
        <f>IF(N193="sníž. přenesená",J193,0)</f>
        <v>0</v>
      </c>
      <c r="BI193" s="204">
        <f>IF(N193="nulová",J193,0)</f>
        <v>0</v>
      </c>
      <c r="BJ193" s="18" t="s">
        <v>84</v>
      </c>
      <c r="BK193" s="204">
        <f>ROUND(I193*H193,2)</f>
        <v>0</v>
      </c>
      <c r="BL193" s="18" t="s">
        <v>374</v>
      </c>
      <c r="BM193" s="203" t="s">
        <v>4832</v>
      </c>
    </row>
    <row r="194" spans="1:65" s="2" customFormat="1" ht="19.5">
      <c r="A194" s="35"/>
      <c r="B194" s="36"/>
      <c r="C194" s="37"/>
      <c r="D194" s="205" t="s">
        <v>383</v>
      </c>
      <c r="E194" s="37"/>
      <c r="F194" s="206" t="s">
        <v>4833</v>
      </c>
      <c r="G194" s="37"/>
      <c r="H194" s="37"/>
      <c r="I194" s="207"/>
      <c r="J194" s="37"/>
      <c r="K194" s="37"/>
      <c r="L194" s="40"/>
      <c r="M194" s="208"/>
      <c r="N194" s="209"/>
      <c r="O194" s="72"/>
      <c r="P194" s="72"/>
      <c r="Q194" s="72"/>
      <c r="R194" s="72"/>
      <c r="S194" s="72"/>
      <c r="T194" s="73"/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T194" s="18" t="s">
        <v>383</v>
      </c>
      <c r="AU194" s="18" t="s">
        <v>86</v>
      </c>
    </row>
    <row r="195" spans="1:65" s="14" customFormat="1" ht="11.25">
      <c r="B195" s="220"/>
      <c r="C195" s="221"/>
      <c r="D195" s="205" t="s">
        <v>384</v>
      </c>
      <c r="E195" s="222" t="s">
        <v>1</v>
      </c>
      <c r="F195" s="223" t="s">
        <v>4829</v>
      </c>
      <c r="G195" s="221"/>
      <c r="H195" s="224">
        <v>240</v>
      </c>
      <c r="I195" s="225"/>
      <c r="J195" s="221"/>
      <c r="K195" s="221"/>
      <c r="L195" s="226"/>
      <c r="M195" s="227"/>
      <c r="N195" s="228"/>
      <c r="O195" s="228"/>
      <c r="P195" s="228"/>
      <c r="Q195" s="228"/>
      <c r="R195" s="228"/>
      <c r="S195" s="228"/>
      <c r="T195" s="229"/>
      <c r="AT195" s="230" t="s">
        <v>384</v>
      </c>
      <c r="AU195" s="230" t="s">
        <v>86</v>
      </c>
      <c r="AV195" s="14" t="s">
        <v>86</v>
      </c>
      <c r="AW195" s="14" t="s">
        <v>32</v>
      </c>
      <c r="AX195" s="14" t="s">
        <v>84</v>
      </c>
      <c r="AY195" s="230" t="s">
        <v>375</v>
      </c>
    </row>
    <row r="196" spans="1:65" s="2" customFormat="1" ht="16.5" customHeight="1">
      <c r="A196" s="35"/>
      <c r="B196" s="36"/>
      <c r="C196" s="192" t="s">
        <v>467</v>
      </c>
      <c r="D196" s="192" t="s">
        <v>377</v>
      </c>
      <c r="E196" s="193" t="s">
        <v>3060</v>
      </c>
      <c r="F196" s="194" t="s">
        <v>3061</v>
      </c>
      <c r="G196" s="195" t="s">
        <v>702</v>
      </c>
      <c r="H196" s="196">
        <v>57</v>
      </c>
      <c r="I196" s="197"/>
      <c r="J196" s="198">
        <f>ROUND(I196*H196,2)</f>
        <v>0</v>
      </c>
      <c r="K196" s="194" t="s">
        <v>408</v>
      </c>
      <c r="L196" s="40"/>
      <c r="M196" s="199" t="s">
        <v>1</v>
      </c>
      <c r="N196" s="200" t="s">
        <v>42</v>
      </c>
      <c r="O196" s="72"/>
      <c r="P196" s="201">
        <f>O196*H196</f>
        <v>0</v>
      </c>
      <c r="Q196" s="201">
        <v>8.0000000000000007E-5</v>
      </c>
      <c r="R196" s="201">
        <f>Q196*H196</f>
        <v>4.5600000000000007E-3</v>
      </c>
      <c r="S196" s="201">
        <v>1.7999999999999999E-2</v>
      </c>
      <c r="T196" s="202">
        <f>S196*H196</f>
        <v>1.026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203" t="s">
        <v>374</v>
      </c>
      <c r="AT196" s="203" t="s">
        <v>377</v>
      </c>
      <c r="AU196" s="203" t="s">
        <v>86</v>
      </c>
      <c r="AY196" s="18" t="s">
        <v>375</v>
      </c>
      <c r="BE196" s="204">
        <f>IF(N196="základní",J196,0)</f>
        <v>0</v>
      </c>
      <c r="BF196" s="204">
        <f>IF(N196="snížená",J196,0)</f>
        <v>0</v>
      </c>
      <c r="BG196" s="204">
        <f>IF(N196="zákl. přenesená",J196,0)</f>
        <v>0</v>
      </c>
      <c r="BH196" s="204">
        <f>IF(N196="sníž. přenesená",J196,0)</f>
        <v>0</v>
      </c>
      <c r="BI196" s="204">
        <f>IF(N196="nulová",J196,0)</f>
        <v>0</v>
      </c>
      <c r="BJ196" s="18" t="s">
        <v>84</v>
      </c>
      <c r="BK196" s="204">
        <f>ROUND(I196*H196,2)</f>
        <v>0</v>
      </c>
      <c r="BL196" s="18" t="s">
        <v>374</v>
      </c>
      <c r="BM196" s="203" t="s">
        <v>4834</v>
      </c>
    </row>
    <row r="197" spans="1:65" s="2" customFormat="1" ht="11.25">
      <c r="A197" s="35"/>
      <c r="B197" s="36"/>
      <c r="C197" s="37"/>
      <c r="D197" s="205" t="s">
        <v>383</v>
      </c>
      <c r="E197" s="37"/>
      <c r="F197" s="206" t="s">
        <v>3063</v>
      </c>
      <c r="G197" s="37"/>
      <c r="H197" s="37"/>
      <c r="I197" s="207"/>
      <c r="J197" s="37"/>
      <c r="K197" s="37"/>
      <c r="L197" s="40"/>
      <c r="M197" s="208"/>
      <c r="N197" s="209"/>
      <c r="O197" s="72"/>
      <c r="P197" s="72"/>
      <c r="Q197" s="72"/>
      <c r="R197" s="72"/>
      <c r="S197" s="72"/>
      <c r="T197" s="73"/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T197" s="18" t="s">
        <v>383</v>
      </c>
      <c r="AU197" s="18" t="s">
        <v>86</v>
      </c>
    </row>
    <row r="198" spans="1:65" s="14" customFormat="1" ht="11.25">
      <c r="B198" s="220"/>
      <c r="C198" s="221"/>
      <c r="D198" s="205" t="s">
        <v>384</v>
      </c>
      <c r="E198" s="222" t="s">
        <v>1</v>
      </c>
      <c r="F198" s="223" t="s">
        <v>4835</v>
      </c>
      <c r="G198" s="221"/>
      <c r="H198" s="224">
        <v>57</v>
      </c>
      <c r="I198" s="225"/>
      <c r="J198" s="221"/>
      <c r="K198" s="221"/>
      <c r="L198" s="226"/>
      <c r="M198" s="227"/>
      <c r="N198" s="228"/>
      <c r="O198" s="228"/>
      <c r="P198" s="228"/>
      <c r="Q198" s="228"/>
      <c r="R198" s="228"/>
      <c r="S198" s="228"/>
      <c r="T198" s="229"/>
      <c r="AT198" s="230" t="s">
        <v>384</v>
      </c>
      <c r="AU198" s="230" t="s">
        <v>86</v>
      </c>
      <c r="AV198" s="14" t="s">
        <v>86</v>
      </c>
      <c r="AW198" s="14" t="s">
        <v>32</v>
      </c>
      <c r="AX198" s="14" t="s">
        <v>84</v>
      </c>
      <c r="AY198" s="230" t="s">
        <v>375</v>
      </c>
    </row>
    <row r="199" spans="1:65" s="2" customFormat="1" ht="16.5" customHeight="1">
      <c r="A199" s="35"/>
      <c r="B199" s="36"/>
      <c r="C199" s="192" t="s">
        <v>471</v>
      </c>
      <c r="D199" s="192" t="s">
        <v>377</v>
      </c>
      <c r="E199" s="193" t="s">
        <v>714</v>
      </c>
      <c r="F199" s="194" t="s">
        <v>715</v>
      </c>
      <c r="G199" s="195" t="s">
        <v>671</v>
      </c>
      <c r="H199" s="196">
        <v>557.375</v>
      </c>
      <c r="I199" s="197"/>
      <c r="J199" s="198">
        <f>ROUND(I199*H199,2)</f>
        <v>0</v>
      </c>
      <c r="K199" s="194" t="s">
        <v>408</v>
      </c>
      <c r="L199" s="40"/>
      <c r="M199" s="199" t="s">
        <v>1</v>
      </c>
      <c r="N199" s="200" t="s">
        <v>42</v>
      </c>
      <c r="O199" s="72"/>
      <c r="P199" s="201">
        <f>O199*H199</f>
        <v>0</v>
      </c>
      <c r="Q199" s="201">
        <v>0</v>
      </c>
      <c r="R199" s="201">
        <f>Q199*H199</f>
        <v>0</v>
      </c>
      <c r="S199" s="201">
        <v>0</v>
      </c>
      <c r="T199" s="202">
        <f>S199*H199</f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203" t="s">
        <v>374</v>
      </c>
      <c r="AT199" s="203" t="s">
        <v>377</v>
      </c>
      <c r="AU199" s="203" t="s">
        <v>86</v>
      </c>
      <c r="AY199" s="18" t="s">
        <v>375</v>
      </c>
      <c r="BE199" s="204">
        <f>IF(N199="základní",J199,0)</f>
        <v>0</v>
      </c>
      <c r="BF199" s="204">
        <f>IF(N199="snížená",J199,0)</f>
        <v>0</v>
      </c>
      <c r="BG199" s="204">
        <f>IF(N199="zákl. přenesená",J199,0)</f>
        <v>0</v>
      </c>
      <c r="BH199" s="204">
        <f>IF(N199="sníž. přenesená",J199,0)</f>
        <v>0</v>
      </c>
      <c r="BI199" s="204">
        <f>IF(N199="nulová",J199,0)</f>
        <v>0</v>
      </c>
      <c r="BJ199" s="18" t="s">
        <v>84</v>
      </c>
      <c r="BK199" s="204">
        <f>ROUND(I199*H199,2)</f>
        <v>0</v>
      </c>
      <c r="BL199" s="18" t="s">
        <v>374</v>
      </c>
      <c r="BM199" s="203" t="s">
        <v>4836</v>
      </c>
    </row>
    <row r="200" spans="1:65" s="2" customFormat="1" ht="11.25">
      <c r="A200" s="35"/>
      <c r="B200" s="36"/>
      <c r="C200" s="37"/>
      <c r="D200" s="205" t="s">
        <v>383</v>
      </c>
      <c r="E200" s="37"/>
      <c r="F200" s="206" t="s">
        <v>715</v>
      </c>
      <c r="G200" s="37"/>
      <c r="H200" s="37"/>
      <c r="I200" s="207"/>
      <c r="J200" s="37"/>
      <c r="K200" s="37"/>
      <c r="L200" s="40"/>
      <c r="M200" s="208"/>
      <c r="N200" s="209"/>
      <c r="O200" s="72"/>
      <c r="P200" s="72"/>
      <c r="Q200" s="72"/>
      <c r="R200" s="72"/>
      <c r="S200" s="72"/>
      <c r="T200" s="73"/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T200" s="18" t="s">
        <v>383</v>
      </c>
      <c r="AU200" s="18" t="s">
        <v>86</v>
      </c>
    </row>
    <row r="201" spans="1:65" s="14" customFormat="1" ht="11.25">
      <c r="B201" s="220"/>
      <c r="C201" s="221"/>
      <c r="D201" s="205" t="s">
        <v>384</v>
      </c>
      <c r="E201" s="222" t="s">
        <v>1</v>
      </c>
      <c r="F201" s="223" t="s">
        <v>4837</v>
      </c>
      <c r="G201" s="221"/>
      <c r="H201" s="224">
        <v>317.375</v>
      </c>
      <c r="I201" s="225"/>
      <c r="J201" s="221"/>
      <c r="K201" s="221"/>
      <c r="L201" s="226"/>
      <c r="M201" s="227"/>
      <c r="N201" s="228"/>
      <c r="O201" s="228"/>
      <c r="P201" s="228"/>
      <c r="Q201" s="228"/>
      <c r="R201" s="228"/>
      <c r="S201" s="228"/>
      <c r="T201" s="229"/>
      <c r="AT201" s="230" t="s">
        <v>384</v>
      </c>
      <c r="AU201" s="230" t="s">
        <v>86</v>
      </c>
      <c r="AV201" s="14" t="s">
        <v>86</v>
      </c>
      <c r="AW201" s="14" t="s">
        <v>32</v>
      </c>
      <c r="AX201" s="14" t="s">
        <v>77</v>
      </c>
      <c r="AY201" s="230" t="s">
        <v>375</v>
      </c>
    </row>
    <row r="202" spans="1:65" s="14" customFormat="1" ht="11.25">
      <c r="B202" s="220"/>
      <c r="C202" s="221"/>
      <c r="D202" s="205" t="s">
        <v>384</v>
      </c>
      <c r="E202" s="222" t="s">
        <v>1</v>
      </c>
      <c r="F202" s="223" t="s">
        <v>4829</v>
      </c>
      <c r="G202" s="221"/>
      <c r="H202" s="224">
        <v>240</v>
      </c>
      <c r="I202" s="225"/>
      <c r="J202" s="221"/>
      <c r="K202" s="221"/>
      <c r="L202" s="226"/>
      <c r="M202" s="227"/>
      <c r="N202" s="228"/>
      <c r="O202" s="228"/>
      <c r="P202" s="228"/>
      <c r="Q202" s="228"/>
      <c r="R202" s="228"/>
      <c r="S202" s="228"/>
      <c r="T202" s="229"/>
      <c r="AT202" s="230" t="s">
        <v>384</v>
      </c>
      <c r="AU202" s="230" t="s">
        <v>86</v>
      </c>
      <c r="AV202" s="14" t="s">
        <v>86</v>
      </c>
      <c r="AW202" s="14" t="s">
        <v>32</v>
      </c>
      <c r="AX202" s="14" t="s">
        <v>77</v>
      </c>
      <c r="AY202" s="230" t="s">
        <v>375</v>
      </c>
    </row>
    <row r="203" spans="1:65" s="15" customFormat="1" ht="11.25">
      <c r="B203" s="246"/>
      <c r="C203" s="247"/>
      <c r="D203" s="205" t="s">
        <v>384</v>
      </c>
      <c r="E203" s="248" t="s">
        <v>1</v>
      </c>
      <c r="F203" s="249" t="s">
        <v>746</v>
      </c>
      <c r="G203" s="247"/>
      <c r="H203" s="250">
        <v>557.375</v>
      </c>
      <c r="I203" s="251"/>
      <c r="J203" s="247"/>
      <c r="K203" s="247"/>
      <c r="L203" s="252"/>
      <c r="M203" s="253"/>
      <c r="N203" s="254"/>
      <c r="O203" s="254"/>
      <c r="P203" s="254"/>
      <c r="Q203" s="254"/>
      <c r="R203" s="254"/>
      <c r="S203" s="254"/>
      <c r="T203" s="255"/>
      <c r="AT203" s="256" t="s">
        <v>384</v>
      </c>
      <c r="AU203" s="256" t="s">
        <v>86</v>
      </c>
      <c r="AV203" s="15" t="s">
        <v>374</v>
      </c>
      <c r="AW203" s="15" t="s">
        <v>32</v>
      </c>
      <c r="AX203" s="15" t="s">
        <v>84</v>
      </c>
      <c r="AY203" s="256" t="s">
        <v>375</v>
      </c>
    </row>
    <row r="204" spans="1:65" s="2" customFormat="1" ht="16.5" customHeight="1">
      <c r="A204" s="35"/>
      <c r="B204" s="36"/>
      <c r="C204" s="192" t="s">
        <v>479</v>
      </c>
      <c r="D204" s="192" t="s">
        <v>377</v>
      </c>
      <c r="E204" s="193" t="s">
        <v>4838</v>
      </c>
      <c r="F204" s="194" t="s">
        <v>4839</v>
      </c>
      <c r="G204" s="195" t="s">
        <v>671</v>
      </c>
      <c r="H204" s="196">
        <v>317.375</v>
      </c>
      <c r="I204" s="197"/>
      <c r="J204" s="198">
        <f>ROUND(I204*H204,2)</f>
        <v>0</v>
      </c>
      <c r="K204" s="194" t="s">
        <v>408</v>
      </c>
      <c r="L204" s="40"/>
      <c r="M204" s="199" t="s">
        <v>1</v>
      </c>
      <c r="N204" s="200" t="s">
        <v>42</v>
      </c>
      <c r="O204" s="72"/>
      <c r="P204" s="201">
        <f>O204*H204</f>
        <v>0</v>
      </c>
      <c r="Q204" s="201">
        <v>0</v>
      </c>
      <c r="R204" s="201">
        <f>Q204*H204</f>
        <v>0</v>
      </c>
      <c r="S204" s="201">
        <v>1.06E-2</v>
      </c>
      <c r="T204" s="202">
        <f>S204*H204</f>
        <v>3.3641749999999999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203" t="s">
        <v>374</v>
      </c>
      <c r="AT204" s="203" t="s">
        <v>377</v>
      </c>
      <c r="AU204" s="203" t="s">
        <v>86</v>
      </c>
      <c r="AY204" s="18" t="s">
        <v>375</v>
      </c>
      <c r="BE204" s="204">
        <f>IF(N204="základní",J204,0)</f>
        <v>0</v>
      </c>
      <c r="BF204" s="204">
        <f>IF(N204="snížená",J204,0)</f>
        <v>0</v>
      </c>
      <c r="BG204" s="204">
        <f>IF(N204="zákl. přenesená",J204,0)</f>
        <v>0</v>
      </c>
      <c r="BH204" s="204">
        <f>IF(N204="sníž. přenesená",J204,0)</f>
        <v>0</v>
      </c>
      <c r="BI204" s="204">
        <f>IF(N204="nulová",J204,0)</f>
        <v>0</v>
      </c>
      <c r="BJ204" s="18" t="s">
        <v>84</v>
      </c>
      <c r="BK204" s="204">
        <f>ROUND(I204*H204,2)</f>
        <v>0</v>
      </c>
      <c r="BL204" s="18" t="s">
        <v>374</v>
      </c>
      <c r="BM204" s="203" t="s">
        <v>4840</v>
      </c>
    </row>
    <row r="205" spans="1:65" s="2" customFormat="1" ht="11.25">
      <c r="A205" s="35"/>
      <c r="B205" s="36"/>
      <c r="C205" s="37"/>
      <c r="D205" s="205" t="s">
        <v>383</v>
      </c>
      <c r="E205" s="37"/>
      <c r="F205" s="206" t="s">
        <v>4841</v>
      </c>
      <c r="G205" s="37"/>
      <c r="H205" s="37"/>
      <c r="I205" s="207"/>
      <c r="J205" s="37"/>
      <c r="K205" s="37"/>
      <c r="L205" s="40"/>
      <c r="M205" s="208"/>
      <c r="N205" s="209"/>
      <c r="O205" s="72"/>
      <c r="P205" s="72"/>
      <c r="Q205" s="72"/>
      <c r="R205" s="72"/>
      <c r="S205" s="72"/>
      <c r="T205" s="73"/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T205" s="18" t="s">
        <v>383</v>
      </c>
      <c r="AU205" s="18" t="s">
        <v>86</v>
      </c>
    </row>
    <row r="206" spans="1:65" s="14" customFormat="1" ht="11.25">
      <c r="B206" s="220"/>
      <c r="C206" s="221"/>
      <c r="D206" s="205" t="s">
        <v>384</v>
      </c>
      <c r="E206" s="222" t="s">
        <v>1</v>
      </c>
      <c r="F206" s="223" t="s">
        <v>4837</v>
      </c>
      <c r="G206" s="221"/>
      <c r="H206" s="224">
        <v>317.375</v>
      </c>
      <c r="I206" s="225"/>
      <c r="J206" s="221"/>
      <c r="K206" s="221"/>
      <c r="L206" s="226"/>
      <c r="M206" s="227"/>
      <c r="N206" s="228"/>
      <c r="O206" s="228"/>
      <c r="P206" s="228"/>
      <c r="Q206" s="228"/>
      <c r="R206" s="228"/>
      <c r="S206" s="228"/>
      <c r="T206" s="229"/>
      <c r="AT206" s="230" t="s">
        <v>384</v>
      </c>
      <c r="AU206" s="230" t="s">
        <v>86</v>
      </c>
      <c r="AV206" s="14" t="s">
        <v>86</v>
      </c>
      <c r="AW206" s="14" t="s">
        <v>32</v>
      </c>
      <c r="AX206" s="14" t="s">
        <v>84</v>
      </c>
      <c r="AY206" s="230" t="s">
        <v>375</v>
      </c>
    </row>
    <row r="207" spans="1:65" s="2" customFormat="1" ht="16.5" customHeight="1">
      <c r="A207" s="35"/>
      <c r="B207" s="36"/>
      <c r="C207" s="192" t="s">
        <v>483</v>
      </c>
      <c r="D207" s="192" t="s">
        <v>377</v>
      </c>
      <c r="E207" s="193" t="s">
        <v>725</v>
      </c>
      <c r="F207" s="194" t="s">
        <v>726</v>
      </c>
      <c r="G207" s="195" t="s">
        <v>615</v>
      </c>
      <c r="H207" s="196">
        <v>18</v>
      </c>
      <c r="I207" s="197"/>
      <c r="J207" s="198">
        <f>ROUND(I207*H207,2)</f>
        <v>0</v>
      </c>
      <c r="K207" s="194" t="s">
        <v>408</v>
      </c>
      <c r="L207" s="40"/>
      <c r="M207" s="199" t="s">
        <v>1</v>
      </c>
      <c r="N207" s="200" t="s">
        <v>42</v>
      </c>
      <c r="O207" s="72"/>
      <c r="P207" s="201">
        <f>O207*H207</f>
        <v>0</v>
      </c>
      <c r="Q207" s="201">
        <v>0</v>
      </c>
      <c r="R207" s="201">
        <f>Q207*H207</f>
        <v>0</v>
      </c>
      <c r="S207" s="201">
        <v>2.5</v>
      </c>
      <c r="T207" s="202">
        <f>S207*H207</f>
        <v>45</v>
      </c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R207" s="203" t="s">
        <v>374</v>
      </c>
      <c r="AT207" s="203" t="s">
        <v>377</v>
      </c>
      <c r="AU207" s="203" t="s">
        <v>86</v>
      </c>
      <c r="AY207" s="18" t="s">
        <v>375</v>
      </c>
      <c r="BE207" s="204">
        <f>IF(N207="základní",J207,0)</f>
        <v>0</v>
      </c>
      <c r="BF207" s="204">
        <f>IF(N207="snížená",J207,0)</f>
        <v>0</v>
      </c>
      <c r="BG207" s="204">
        <f>IF(N207="zákl. přenesená",J207,0)</f>
        <v>0</v>
      </c>
      <c r="BH207" s="204">
        <f>IF(N207="sníž. přenesená",J207,0)</f>
        <v>0</v>
      </c>
      <c r="BI207" s="204">
        <f>IF(N207="nulová",J207,0)</f>
        <v>0</v>
      </c>
      <c r="BJ207" s="18" t="s">
        <v>84</v>
      </c>
      <c r="BK207" s="204">
        <f>ROUND(I207*H207,2)</f>
        <v>0</v>
      </c>
      <c r="BL207" s="18" t="s">
        <v>374</v>
      </c>
      <c r="BM207" s="203" t="s">
        <v>4842</v>
      </c>
    </row>
    <row r="208" spans="1:65" s="2" customFormat="1" ht="11.25">
      <c r="A208" s="35"/>
      <c r="B208" s="36"/>
      <c r="C208" s="37"/>
      <c r="D208" s="205" t="s">
        <v>383</v>
      </c>
      <c r="E208" s="37"/>
      <c r="F208" s="206" t="s">
        <v>728</v>
      </c>
      <c r="G208" s="37"/>
      <c r="H208" s="37"/>
      <c r="I208" s="207"/>
      <c r="J208" s="37"/>
      <c r="K208" s="37"/>
      <c r="L208" s="40"/>
      <c r="M208" s="208"/>
      <c r="N208" s="209"/>
      <c r="O208" s="72"/>
      <c r="P208" s="72"/>
      <c r="Q208" s="72"/>
      <c r="R208" s="72"/>
      <c r="S208" s="72"/>
      <c r="T208" s="73"/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T208" s="18" t="s">
        <v>383</v>
      </c>
      <c r="AU208" s="18" t="s">
        <v>86</v>
      </c>
    </row>
    <row r="209" spans="1:65" s="14" customFormat="1" ht="11.25">
      <c r="B209" s="220"/>
      <c r="C209" s="221"/>
      <c r="D209" s="205" t="s">
        <v>384</v>
      </c>
      <c r="E209" s="222" t="s">
        <v>1</v>
      </c>
      <c r="F209" s="223" t="s">
        <v>4843</v>
      </c>
      <c r="G209" s="221"/>
      <c r="H209" s="224">
        <v>18</v>
      </c>
      <c r="I209" s="225"/>
      <c r="J209" s="221"/>
      <c r="K209" s="221"/>
      <c r="L209" s="226"/>
      <c r="M209" s="227"/>
      <c r="N209" s="228"/>
      <c r="O209" s="228"/>
      <c r="P209" s="228"/>
      <c r="Q209" s="228"/>
      <c r="R209" s="228"/>
      <c r="S209" s="228"/>
      <c r="T209" s="229"/>
      <c r="AT209" s="230" t="s">
        <v>384</v>
      </c>
      <c r="AU209" s="230" t="s">
        <v>86</v>
      </c>
      <c r="AV209" s="14" t="s">
        <v>86</v>
      </c>
      <c r="AW209" s="14" t="s">
        <v>32</v>
      </c>
      <c r="AX209" s="14" t="s">
        <v>84</v>
      </c>
      <c r="AY209" s="230" t="s">
        <v>375</v>
      </c>
    </row>
    <row r="210" spans="1:65" s="2" customFormat="1" ht="16.5" customHeight="1">
      <c r="A210" s="35"/>
      <c r="B210" s="36"/>
      <c r="C210" s="192" t="s">
        <v>7</v>
      </c>
      <c r="D210" s="192" t="s">
        <v>377</v>
      </c>
      <c r="E210" s="193" t="s">
        <v>730</v>
      </c>
      <c r="F210" s="194" t="s">
        <v>731</v>
      </c>
      <c r="G210" s="195" t="s">
        <v>671</v>
      </c>
      <c r="H210" s="196">
        <v>317.375</v>
      </c>
      <c r="I210" s="197"/>
      <c r="J210" s="198">
        <f>ROUND(I210*H210,2)</f>
        <v>0</v>
      </c>
      <c r="K210" s="194" t="s">
        <v>408</v>
      </c>
      <c r="L210" s="40"/>
      <c r="M210" s="199" t="s">
        <v>1</v>
      </c>
      <c r="N210" s="200" t="s">
        <v>42</v>
      </c>
      <c r="O210" s="72"/>
      <c r="P210" s="201">
        <f>O210*H210</f>
        <v>0</v>
      </c>
      <c r="Q210" s="201">
        <v>3.9079999999999997E-2</v>
      </c>
      <c r="R210" s="201">
        <f>Q210*H210</f>
        <v>12.403014999999998</v>
      </c>
      <c r="S210" s="201">
        <v>0</v>
      </c>
      <c r="T210" s="202">
        <f>S210*H210</f>
        <v>0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203" t="s">
        <v>374</v>
      </c>
      <c r="AT210" s="203" t="s">
        <v>377</v>
      </c>
      <c r="AU210" s="203" t="s">
        <v>86</v>
      </c>
      <c r="AY210" s="18" t="s">
        <v>375</v>
      </c>
      <c r="BE210" s="204">
        <f>IF(N210="základní",J210,0)</f>
        <v>0</v>
      </c>
      <c r="BF210" s="204">
        <f>IF(N210="snížená",J210,0)</f>
        <v>0</v>
      </c>
      <c r="BG210" s="204">
        <f>IF(N210="zákl. přenesená",J210,0)</f>
        <v>0</v>
      </c>
      <c r="BH210" s="204">
        <f>IF(N210="sníž. přenesená",J210,0)</f>
        <v>0</v>
      </c>
      <c r="BI210" s="204">
        <f>IF(N210="nulová",J210,0)</f>
        <v>0</v>
      </c>
      <c r="BJ210" s="18" t="s">
        <v>84</v>
      </c>
      <c r="BK210" s="204">
        <f>ROUND(I210*H210,2)</f>
        <v>0</v>
      </c>
      <c r="BL210" s="18" t="s">
        <v>374</v>
      </c>
      <c r="BM210" s="203" t="s">
        <v>4844</v>
      </c>
    </row>
    <row r="211" spans="1:65" s="2" customFormat="1" ht="11.25">
      <c r="A211" s="35"/>
      <c r="B211" s="36"/>
      <c r="C211" s="37"/>
      <c r="D211" s="205" t="s">
        <v>383</v>
      </c>
      <c r="E211" s="37"/>
      <c r="F211" s="206" t="s">
        <v>733</v>
      </c>
      <c r="G211" s="37"/>
      <c r="H211" s="37"/>
      <c r="I211" s="207"/>
      <c r="J211" s="37"/>
      <c r="K211" s="37"/>
      <c r="L211" s="40"/>
      <c r="M211" s="208"/>
      <c r="N211" s="209"/>
      <c r="O211" s="72"/>
      <c r="P211" s="72"/>
      <c r="Q211" s="72"/>
      <c r="R211" s="72"/>
      <c r="S211" s="72"/>
      <c r="T211" s="73"/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T211" s="18" t="s">
        <v>383</v>
      </c>
      <c r="AU211" s="18" t="s">
        <v>86</v>
      </c>
    </row>
    <row r="212" spans="1:65" s="2" customFormat="1" ht="19.5">
      <c r="A212" s="35"/>
      <c r="B212" s="36"/>
      <c r="C212" s="37"/>
      <c r="D212" s="205" t="s">
        <v>410</v>
      </c>
      <c r="E212" s="37"/>
      <c r="F212" s="231" t="s">
        <v>644</v>
      </c>
      <c r="G212" s="37"/>
      <c r="H212" s="37"/>
      <c r="I212" s="207"/>
      <c r="J212" s="37"/>
      <c r="K212" s="37"/>
      <c r="L212" s="40"/>
      <c r="M212" s="208"/>
      <c r="N212" s="209"/>
      <c r="O212" s="72"/>
      <c r="P212" s="72"/>
      <c r="Q212" s="72"/>
      <c r="R212" s="72"/>
      <c r="S212" s="72"/>
      <c r="T212" s="73"/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T212" s="18" t="s">
        <v>410</v>
      </c>
      <c r="AU212" s="18" t="s">
        <v>86</v>
      </c>
    </row>
    <row r="213" spans="1:65" s="14" customFormat="1" ht="22.5">
      <c r="B213" s="220"/>
      <c r="C213" s="221"/>
      <c r="D213" s="205" t="s">
        <v>384</v>
      </c>
      <c r="E213" s="222" t="s">
        <v>1</v>
      </c>
      <c r="F213" s="223" t="s">
        <v>4845</v>
      </c>
      <c r="G213" s="221"/>
      <c r="H213" s="224">
        <v>317.375</v>
      </c>
      <c r="I213" s="225"/>
      <c r="J213" s="221"/>
      <c r="K213" s="221"/>
      <c r="L213" s="226"/>
      <c r="M213" s="227"/>
      <c r="N213" s="228"/>
      <c r="O213" s="228"/>
      <c r="P213" s="228"/>
      <c r="Q213" s="228"/>
      <c r="R213" s="228"/>
      <c r="S213" s="228"/>
      <c r="T213" s="229"/>
      <c r="AT213" s="230" t="s">
        <v>384</v>
      </c>
      <c r="AU213" s="230" t="s">
        <v>86</v>
      </c>
      <c r="AV213" s="14" t="s">
        <v>86</v>
      </c>
      <c r="AW213" s="14" t="s">
        <v>32</v>
      </c>
      <c r="AX213" s="14" t="s">
        <v>84</v>
      </c>
      <c r="AY213" s="230" t="s">
        <v>375</v>
      </c>
    </row>
    <row r="214" spans="1:65" s="2" customFormat="1" ht="16.5" customHeight="1">
      <c r="A214" s="35"/>
      <c r="B214" s="36"/>
      <c r="C214" s="192" t="s">
        <v>492</v>
      </c>
      <c r="D214" s="192" t="s">
        <v>377</v>
      </c>
      <c r="E214" s="193" t="s">
        <v>735</v>
      </c>
      <c r="F214" s="194" t="s">
        <v>736</v>
      </c>
      <c r="G214" s="195" t="s">
        <v>671</v>
      </c>
      <c r="H214" s="196">
        <v>317.375</v>
      </c>
      <c r="I214" s="197"/>
      <c r="J214" s="198">
        <f>ROUND(I214*H214,2)</f>
        <v>0</v>
      </c>
      <c r="K214" s="194" t="s">
        <v>408</v>
      </c>
      <c r="L214" s="40"/>
      <c r="M214" s="199" t="s">
        <v>1</v>
      </c>
      <c r="N214" s="200" t="s">
        <v>42</v>
      </c>
      <c r="O214" s="72"/>
      <c r="P214" s="201">
        <f>O214*H214</f>
        <v>0</v>
      </c>
      <c r="Q214" s="201">
        <v>0</v>
      </c>
      <c r="R214" s="201">
        <f>Q214*H214</f>
        <v>0</v>
      </c>
      <c r="S214" s="201">
        <v>0</v>
      </c>
      <c r="T214" s="202">
        <f>S214*H214</f>
        <v>0</v>
      </c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R214" s="203" t="s">
        <v>374</v>
      </c>
      <c r="AT214" s="203" t="s">
        <v>377</v>
      </c>
      <c r="AU214" s="203" t="s">
        <v>86</v>
      </c>
      <c r="AY214" s="18" t="s">
        <v>375</v>
      </c>
      <c r="BE214" s="204">
        <f>IF(N214="základní",J214,0)</f>
        <v>0</v>
      </c>
      <c r="BF214" s="204">
        <f>IF(N214="snížená",J214,0)</f>
        <v>0</v>
      </c>
      <c r="BG214" s="204">
        <f>IF(N214="zákl. přenesená",J214,0)</f>
        <v>0</v>
      </c>
      <c r="BH214" s="204">
        <f>IF(N214="sníž. přenesená",J214,0)</f>
        <v>0</v>
      </c>
      <c r="BI214" s="204">
        <f>IF(N214="nulová",J214,0)</f>
        <v>0</v>
      </c>
      <c r="BJ214" s="18" t="s">
        <v>84</v>
      </c>
      <c r="BK214" s="204">
        <f>ROUND(I214*H214,2)</f>
        <v>0</v>
      </c>
      <c r="BL214" s="18" t="s">
        <v>374</v>
      </c>
      <c r="BM214" s="203" t="s">
        <v>4846</v>
      </c>
    </row>
    <row r="215" spans="1:65" s="2" customFormat="1" ht="11.25">
      <c r="A215" s="35"/>
      <c r="B215" s="36"/>
      <c r="C215" s="37"/>
      <c r="D215" s="205" t="s">
        <v>383</v>
      </c>
      <c r="E215" s="37"/>
      <c r="F215" s="206" t="s">
        <v>738</v>
      </c>
      <c r="G215" s="37"/>
      <c r="H215" s="37"/>
      <c r="I215" s="207"/>
      <c r="J215" s="37"/>
      <c r="K215" s="37"/>
      <c r="L215" s="40"/>
      <c r="M215" s="208"/>
      <c r="N215" s="209"/>
      <c r="O215" s="72"/>
      <c r="P215" s="72"/>
      <c r="Q215" s="72"/>
      <c r="R215" s="72"/>
      <c r="S215" s="72"/>
      <c r="T215" s="73"/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T215" s="18" t="s">
        <v>383</v>
      </c>
      <c r="AU215" s="18" t="s">
        <v>86</v>
      </c>
    </row>
    <row r="216" spans="1:65" s="14" customFormat="1" ht="11.25">
      <c r="B216" s="220"/>
      <c r="C216" s="221"/>
      <c r="D216" s="205" t="s">
        <v>384</v>
      </c>
      <c r="E216" s="222" t="s">
        <v>1</v>
      </c>
      <c r="F216" s="223" t="s">
        <v>4837</v>
      </c>
      <c r="G216" s="221"/>
      <c r="H216" s="224">
        <v>317.375</v>
      </c>
      <c r="I216" s="225"/>
      <c r="J216" s="221"/>
      <c r="K216" s="221"/>
      <c r="L216" s="226"/>
      <c r="M216" s="227"/>
      <c r="N216" s="228"/>
      <c r="O216" s="228"/>
      <c r="P216" s="228"/>
      <c r="Q216" s="228"/>
      <c r="R216" s="228"/>
      <c r="S216" s="228"/>
      <c r="T216" s="229"/>
      <c r="AT216" s="230" t="s">
        <v>384</v>
      </c>
      <c r="AU216" s="230" t="s">
        <v>86</v>
      </c>
      <c r="AV216" s="14" t="s">
        <v>86</v>
      </c>
      <c r="AW216" s="14" t="s">
        <v>32</v>
      </c>
      <c r="AX216" s="14" t="s">
        <v>84</v>
      </c>
      <c r="AY216" s="230" t="s">
        <v>375</v>
      </c>
    </row>
    <row r="217" spans="1:65" s="2" customFormat="1" ht="21.75" customHeight="1">
      <c r="A217" s="35"/>
      <c r="B217" s="36"/>
      <c r="C217" s="192" t="s">
        <v>497</v>
      </c>
      <c r="D217" s="192" t="s">
        <v>377</v>
      </c>
      <c r="E217" s="193" t="s">
        <v>1616</v>
      </c>
      <c r="F217" s="194" t="s">
        <v>1617</v>
      </c>
      <c r="G217" s="195" t="s">
        <v>702</v>
      </c>
      <c r="H217" s="196">
        <v>13</v>
      </c>
      <c r="I217" s="197"/>
      <c r="J217" s="198">
        <f>ROUND(I217*H217,2)</f>
        <v>0</v>
      </c>
      <c r="K217" s="194" t="s">
        <v>408</v>
      </c>
      <c r="L217" s="40"/>
      <c r="M217" s="199" t="s">
        <v>1</v>
      </c>
      <c r="N217" s="200" t="s">
        <v>42</v>
      </c>
      <c r="O217" s="72"/>
      <c r="P217" s="201">
        <f>O217*H217</f>
        <v>0</v>
      </c>
      <c r="Q217" s="201">
        <v>5.1999999999999995E-4</v>
      </c>
      <c r="R217" s="201">
        <f>Q217*H217</f>
        <v>6.7599999999999995E-3</v>
      </c>
      <c r="S217" s="201">
        <v>0</v>
      </c>
      <c r="T217" s="202">
        <f>S217*H217</f>
        <v>0</v>
      </c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R217" s="203" t="s">
        <v>374</v>
      </c>
      <c r="AT217" s="203" t="s">
        <v>377</v>
      </c>
      <c r="AU217" s="203" t="s">
        <v>86</v>
      </c>
      <c r="AY217" s="18" t="s">
        <v>375</v>
      </c>
      <c r="BE217" s="204">
        <f>IF(N217="základní",J217,0)</f>
        <v>0</v>
      </c>
      <c r="BF217" s="204">
        <f>IF(N217="snížená",J217,0)</f>
        <v>0</v>
      </c>
      <c r="BG217" s="204">
        <f>IF(N217="zákl. přenesená",J217,0)</f>
        <v>0</v>
      </c>
      <c r="BH217" s="204">
        <f>IF(N217="sníž. přenesená",J217,0)</f>
        <v>0</v>
      </c>
      <c r="BI217" s="204">
        <f>IF(N217="nulová",J217,0)</f>
        <v>0</v>
      </c>
      <c r="BJ217" s="18" t="s">
        <v>84</v>
      </c>
      <c r="BK217" s="204">
        <f>ROUND(I217*H217,2)</f>
        <v>0</v>
      </c>
      <c r="BL217" s="18" t="s">
        <v>374</v>
      </c>
      <c r="BM217" s="203" t="s">
        <v>4847</v>
      </c>
    </row>
    <row r="218" spans="1:65" s="2" customFormat="1" ht="11.25">
      <c r="A218" s="35"/>
      <c r="B218" s="36"/>
      <c r="C218" s="37"/>
      <c r="D218" s="205" t="s">
        <v>383</v>
      </c>
      <c r="E218" s="37"/>
      <c r="F218" s="206" t="s">
        <v>1619</v>
      </c>
      <c r="G218" s="37"/>
      <c r="H218" s="37"/>
      <c r="I218" s="207"/>
      <c r="J218" s="37"/>
      <c r="K218" s="37"/>
      <c r="L218" s="40"/>
      <c r="M218" s="208"/>
      <c r="N218" s="209"/>
      <c r="O218" s="72"/>
      <c r="P218" s="72"/>
      <c r="Q218" s="72"/>
      <c r="R218" s="72"/>
      <c r="S218" s="72"/>
      <c r="T218" s="73"/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T218" s="18" t="s">
        <v>383</v>
      </c>
      <c r="AU218" s="18" t="s">
        <v>86</v>
      </c>
    </row>
    <row r="219" spans="1:65" s="14" customFormat="1" ht="11.25">
      <c r="B219" s="220"/>
      <c r="C219" s="221"/>
      <c r="D219" s="205" t="s">
        <v>384</v>
      </c>
      <c r="E219" s="222" t="s">
        <v>1</v>
      </c>
      <c r="F219" s="223" t="s">
        <v>4848</v>
      </c>
      <c r="G219" s="221"/>
      <c r="H219" s="224">
        <v>13</v>
      </c>
      <c r="I219" s="225"/>
      <c r="J219" s="221"/>
      <c r="K219" s="221"/>
      <c r="L219" s="226"/>
      <c r="M219" s="227"/>
      <c r="N219" s="228"/>
      <c r="O219" s="228"/>
      <c r="P219" s="228"/>
      <c r="Q219" s="228"/>
      <c r="R219" s="228"/>
      <c r="S219" s="228"/>
      <c r="T219" s="229"/>
      <c r="AT219" s="230" t="s">
        <v>384</v>
      </c>
      <c r="AU219" s="230" t="s">
        <v>86</v>
      </c>
      <c r="AV219" s="14" t="s">
        <v>86</v>
      </c>
      <c r="AW219" s="14" t="s">
        <v>32</v>
      </c>
      <c r="AX219" s="14" t="s">
        <v>84</v>
      </c>
      <c r="AY219" s="230" t="s">
        <v>375</v>
      </c>
    </row>
    <row r="220" spans="1:65" s="2" customFormat="1" ht="16.5" customHeight="1">
      <c r="A220" s="35"/>
      <c r="B220" s="36"/>
      <c r="C220" s="236" t="s">
        <v>502</v>
      </c>
      <c r="D220" s="236" t="s">
        <v>646</v>
      </c>
      <c r="E220" s="237" t="s">
        <v>1621</v>
      </c>
      <c r="F220" s="238" t="s">
        <v>1622</v>
      </c>
      <c r="G220" s="239" t="s">
        <v>649</v>
      </c>
      <c r="H220" s="240">
        <v>3.5000000000000003E-2</v>
      </c>
      <c r="I220" s="241"/>
      <c r="J220" s="242">
        <f>ROUND(I220*H220,2)</f>
        <v>0</v>
      </c>
      <c r="K220" s="238" t="s">
        <v>408</v>
      </c>
      <c r="L220" s="243"/>
      <c r="M220" s="244" t="s">
        <v>1</v>
      </c>
      <c r="N220" s="245" t="s">
        <v>42</v>
      </c>
      <c r="O220" s="72"/>
      <c r="P220" s="201">
        <f>O220*H220</f>
        <v>0</v>
      </c>
      <c r="Q220" s="201">
        <v>1</v>
      </c>
      <c r="R220" s="201">
        <f>Q220*H220</f>
        <v>3.5000000000000003E-2</v>
      </c>
      <c r="S220" s="201">
        <v>0</v>
      </c>
      <c r="T220" s="202">
        <f>S220*H220</f>
        <v>0</v>
      </c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R220" s="203" t="s">
        <v>427</v>
      </c>
      <c r="AT220" s="203" t="s">
        <v>646</v>
      </c>
      <c r="AU220" s="203" t="s">
        <v>86</v>
      </c>
      <c r="AY220" s="18" t="s">
        <v>375</v>
      </c>
      <c r="BE220" s="204">
        <f>IF(N220="základní",J220,0)</f>
        <v>0</v>
      </c>
      <c r="BF220" s="204">
        <f>IF(N220="snížená",J220,0)</f>
        <v>0</v>
      </c>
      <c r="BG220" s="204">
        <f>IF(N220="zákl. přenesená",J220,0)</f>
        <v>0</v>
      </c>
      <c r="BH220" s="204">
        <f>IF(N220="sníž. přenesená",J220,0)</f>
        <v>0</v>
      </c>
      <c r="BI220" s="204">
        <f>IF(N220="nulová",J220,0)</f>
        <v>0</v>
      </c>
      <c r="BJ220" s="18" t="s">
        <v>84</v>
      </c>
      <c r="BK220" s="204">
        <f>ROUND(I220*H220,2)</f>
        <v>0</v>
      </c>
      <c r="BL220" s="18" t="s">
        <v>374</v>
      </c>
      <c r="BM220" s="203" t="s">
        <v>4849</v>
      </c>
    </row>
    <row r="221" spans="1:65" s="2" customFormat="1" ht="11.25">
      <c r="A221" s="35"/>
      <c r="B221" s="36"/>
      <c r="C221" s="37"/>
      <c r="D221" s="205" t="s">
        <v>383</v>
      </c>
      <c r="E221" s="37"/>
      <c r="F221" s="206" t="s">
        <v>1622</v>
      </c>
      <c r="G221" s="37"/>
      <c r="H221" s="37"/>
      <c r="I221" s="207"/>
      <c r="J221" s="37"/>
      <c r="K221" s="37"/>
      <c r="L221" s="40"/>
      <c r="M221" s="208"/>
      <c r="N221" s="209"/>
      <c r="O221" s="72"/>
      <c r="P221" s="72"/>
      <c r="Q221" s="72"/>
      <c r="R221" s="72"/>
      <c r="S221" s="72"/>
      <c r="T221" s="73"/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T221" s="18" t="s">
        <v>383</v>
      </c>
      <c r="AU221" s="18" t="s">
        <v>86</v>
      </c>
    </row>
    <row r="222" spans="1:65" s="14" customFormat="1" ht="11.25">
      <c r="B222" s="220"/>
      <c r="C222" s="221"/>
      <c r="D222" s="205" t="s">
        <v>384</v>
      </c>
      <c r="E222" s="222" t="s">
        <v>1</v>
      </c>
      <c r="F222" s="223" t="s">
        <v>4850</v>
      </c>
      <c r="G222" s="221"/>
      <c r="H222" s="224">
        <v>3.5000000000000003E-2</v>
      </c>
      <c r="I222" s="225"/>
      <c r="J222" s="221"/>
      <c r="K222" s="221"/>
      <c r="L222" s="226"/>
      <c r="M222" s="227"/>
      <c r="N222" s="228"/>
      <c r="O222" s="228"/>
      <c r="P222" s="228"/>
      <c r="Q222" s="228"/>
      <c r="R222" s="228"/>
      <c r="S222" s="228"/>
      <c r="T222" s="229"/>
      <c r="AT222" s="230" t="s">
        <v>384</v>
      </c>
      <c r="AU222" s="230" t="s">
        <v>86</v>
      </c>
      <c r="AV222" s="14" t="s">
        <v>86</v>
      </c>
      <c r="AW222" s="14" t="s">
        <v>32</v>
      </c>
      <c r="AX222" s="14" t="s">
        <v>84</v>
      </c>
      <c r="AY222" s="230" t="s">
        <v>375</v>
      </c>
    </row>
    <row r="223" spans="1:65" s="2" customFormat="1" ht="16.5" customHeight="1">
      <c r="A223" s="35"/>
      <c r="B223" s="36"/>
      <c r="C223" s="192" t="s">
        <v>508</v>
      </c>
      <c r="D223" s="192" t="s">
        <v>377</v>
      </c>
      <c r="E223" s="193" t="s">
        <v>3325</v>
      </c>
      <c r="F223" s="194" t="s">
        <v>4358</v>
      </c>
      <c r="G223" s="195" t="s">
        <v>775</v>
      </c>
      <c r="H223" s="196">
        <v>1</v>
      </c>
      <c r="I223" s="197"/>
      <c r="J223" s="198">
        <f>ROUND(I223*H223,2)</f>
        <v>0</v>
      </c>
      <c r="K223" s="194" t="s">
        <v>1</v>
      </c>
      <c r="L223" s="40"/>
      <c r="M223" s="199" t="s">
        <v>1</v>
      </c>
      <c r="N223" s="200" t="s">
        <v>42</v>
      </c>
      <c r="O223" s="72"/>
      <c r="P223" s="201">
        <f>O223*H223</f>
        <v>0</v>
      </c>
      <c r="Q223" s="201">
        <v>0</v>
      </c>
      <c r="R223" s="201">
        <f>Q223*H223</f>
        <v>0</v>
      </c>
      <c r="S223" s="201">
        <v>0</v>
      </c>
      <c r="T223" s="202">
        <f>S223*H223</f>
        <v>0</v>
      </c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R223" s="203" t="s">
        <v>374</v>
      </c>
      <c r="AT223" s="203" t="s">
        <v>377</v>
      </c>
      <c r="AU223" s="203" t="s">
        <v>86</v>
      </c>
      <c r="AY223" s="18" t="s">
        <v>375</v>
      </c>
      <c r="BE223" s="204">
        <f>IF(N223="základní",J223,0)</f>
        <v>0</v>
      </c>
      <c r="BF223" s="204">
        <f>IF(N223="snížená",J223,0)</f>
        <v>0</v>
      </c>
      <c r="BG223" s="204">
        <f>IF(N223="zákl. přenesená",J223,0)</f>
        <v>0</v>
      </c>
      <c r="BH223" s="204">
        <f>IF(N223="sníž. přenesená",J223,0)</f>
        <v>0</v>
      </c>
      <c r="BI223" s="204">
        <f>IF(N223="nulová",J223,0)</f>
        <v>0</v>
      </c>
      <c r="BJ223" s="18" t="s">
        <v>84</v>
      </c>
      <c r="BK223" s="204">
        <f>ROUND(I223*H223,2)</f>
        <v>0</v>
      </c>
      <c r="BL223" s="18" t="s">
        <v>374</v>
      </c>
      <c r="BM223" s="203" t="s">
        <v>4851</v>
      </c>
    </row>
    <row r="224" spans="1:65" s="2" customFormat="1" ht="11.25">
      <c r="A224" s="35"/>
      <c r="B224" s="36"/>
      <c r="C224" s="37"/>
      <c r="D224" s="205" t="s">
        <v>383</v>
      </c>
      <c r="E224" s="37"/>
      <c r="F224" s="206" t="s">
        <v>4358</v>
      </c>
      <c r="G224" s="37"/>
      <c r="H224" s="37"/>
      <c r="I224" s="207"/>
      <c r="J224" s="37"/>
      <c r="K224" s="37"/>
      <c r="L224" s="40"/>
      <c r="M224" s="208"/>
      <c r="N224" s="209"/>
      <c r="O224" s="72"/>
      <c r="P224" s="72"/>
      <c r="Q224" s="72"/>
      <c r="R224" s="72"/>
      <c r="S224" s="72"/>
      <c r="T224" s="73"/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T224" s="18" t="s">
        <v>383</v>
      </c>
      <c r="AU224" s="18" t="s">
        <v>86</v>
      </c>
    </row>
    <row r="225" spans="1:65" s="14" customFormat="1" ht="11.25">
      <c r="B225" s="220"/>
      <c r="C225" s="221"/>
      <c r="D225" s="205" t="s">
        <v>384</v>
      </c>
      <c r="E225" s="222" t="s">
        <v>1</v>
      </c>
      <c r="F225" s="223" t="s">
        <v>1262</v>
      </c>
      <c r="G225" s="221"/>
      <c r="H225" s="224">
        <v>1</v>
      </c>
      <c r="I225" s="225"/>
      <c r="J225" s="221"/>
      <c r="K225" s="221"/>
      <c r="L225" s="226"/>
      <c r="M225" s="227"/>
      <c r="N225" s="228"/>
      <c r="O225" s="228"/>
      <c r="P225" s="228"/>
      <c r="Q225" s="228"/>
      <c r="R225" s="228"/>
      <c r="S225" s="228"/>
      <c r="T225" s="229"/>
      <c r="AT225" s="230" t="s">
        <v>384</v>
      </c>
      <c r="AU225" s="230" t="s">
        <v>86</v>
      </c>
      <c r="AV225" s="14" t="s">
        <v>86</v>
      </c>
      <c r="AW225" s="14" t="s">
        <v>32</v>
      </c>
      <c r="AX225" s="14" t="s">
        <v>84</v>
      </c>
      <c r="AY225" s="230" t="s">
        <v>375</v>
      </c>
    </row>
    <row r="226" spans="1:65" s="12" customFormat="1" ht="22.9" customHeight="1">
      <c r="B226" s="176"/>
      <c r="C226" s="177"/>
      <c r="D226" s="178" t="s">
        <v>76</v>
      </c>
      <c r="E226" s="190" t="s">
        <v>777</v>
      </c>
      <c r="F226" s="190" t="s">
        <v>778</v>
      </c>
      <c r="G226" s="177"/>
      <c r="H226" s="177"/>
      <c r="I226" s="180"/>
      <c r="J226" s="191">
        <f>BK226</f>
        <v>0</v>
      </c>
      <c r="K226" s="177"/>
      <c r="L226" s="182"/>
      <c r="M226" s="183"/>
      <c r="N226" s="184"/>
      <c r="O226" s="184"/>
      <c r="P226" s="185">
        <f>SUM(P227:P245)</f>
        <v>0</v>
      </c>
      <c r="Q226" s="184"/>
      <c r="R226" s="185">
        <f>SUM(R227:R245)</f>
        <v>0</v>
      </c>
      <c r="S226" s="184"/>
      <c r="T226" s="186">
        <f>SUM(T227:T245)</f>
        <v>0</v>
      </c>
      <c r="AR226" s="187" t="s">
        <v>84</v>
      </c>
      <c r="AT226" s="188" t="s">
        <v>76</v>
      </c>
      <c r="AU226" s="188" t="s">
        <v>84</v>
      </c>
      <c r="AY226" s="187" t="s">
        <v>375</v>
      </c>
      <c r="BK226" s="189">
        <f>SUM(BK227:BK245)</f>
        <v>0</v>
      </c>
    </row>
    <row r="227" spans="1:65" s="2" customFormat="1" ht="24.2" customHeight="1">
      <c r="A227" s="35"/>
      <c r="B227" s="36"/>
      <c r="C227" s="192" t="s">
        <v>513</v>
      </c>
      <c r="D227" s="192" t="s">
        <v>377</v>
      </c>
      <c r="E227" s="193" t="s">
        <v>779</v>
      </c>
      <c r="F227" s="194" t="s">
        <v>780</v>
      </c>
      <c r="G227" s="195" t="s">
        <v>649</v>
      </c>
      <c r="H227" s="196">
        <v>42.484000000000002</v>
      </c>
      <c r="I227" s="197"/>
      <c r="J227" s="198">
        <f>ROUND(I227*H227,2)</f>
        <v>0</v>
      </c>
      <c r="K227" s="194" t="s">
        <v>1</v>
      </c>
      <c r="L227" s="40"/>
      <c r="M227" s="199" t="s">
        <v>1</v>
      </c>
      <c r="N227" s="200" t="s">
        <v>42</v>
      </c>
      <c r="O227" s="72"/>
      <c r="P227" s="201">
        <f>O227*H227</f>
        <v>0</v>
      </c>
      <c r="Q227" s="201">
        <v>0</v>
      </c>
      <c r="R227" s="201">
        <f>Q227*H227</f>
        <v>0</v>
      </c>
      <c r="S227" s="201">
        <v>0</v>
      </c>
      <c r="T227" s="202">
        <f>S227*H227</f>
        <v>0</v>
      </c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R227" s="203" t="s">
        <v>374</v>
      </c>
      <c r="AT227" s="203" t="s">
        <v>377</v>
      </c>
      <c r="AU227" s="203" t="s">
        <v>86</v>
      </c>
      <c r="AY227" s="18" t="s">
        <v>375</v>
      </c>
      <c r="BE227" s="204">
        <f>IF(N227="základní",J227,0)</f>
        <v>0</v>
      </c>
      <c r="BF227" s="204">
        <f>IF(N227="snížená",J227,0)</f>
        <v>0</v>
      </c>
      <c r="BG227" s="204">
        <f>IF(N227="zákl. přenesená",J227,0)</f>
        <v>0</v>
      </c>
      <c r="BH227" s="204">
        <f>IF(N227="sníž. přenesená",J227,0)</f>
        <v>0</v>
      </c>
      <c r="BI227" s="204">
        <f>IF(N227="nulová",J227,0)</f>
        <v>0</v>
      </c>
      <c r="BJ227" s="18" t="s">
        <v>84</v>
      </c>
      <c r="BK227" s="204">
        <f>ROUND(I227*H227,2)</f>
        <v>0</v>
      </c>
      <c r="BL227" s="18" t="s">
        <v>374</v>
      </c>
      <c r="BM227" s="203" t="s">
        <v>4852</v>
      </c>
    </row>
    <row r="228" spans="1:65" s="2" customFormat="1" ht="19.5">
      <c r="A228" s="35"/>
      <c r="B228" s="36"/>
      <c r="C228" s="37"/>
      <c r="D228" s="205" t="s">
        <v>383</v>
      </c>
      <c r="E228" s="37"/>
      <c r="F228" s="206" t="s">
        <v>780</v>
      </c>
      <c r="G228" s="37"/>
      <c r="H228" s="37"/>
      <c r="I228" s="207"/>
      <c r="J228" s="37"/>
      <c r="K228" s="37"/>
      <c r="L228" s="40"/>
      <c r="M228" s="208"/>
      <c r="N228" s="209"/>
      <c r="O228" s="72"/>
      <c r="P228" s="72"/>
      <c r="Q228" s="72"/>
      <c r="R228" s="72"/>
      <c r="S228" s="72"/>
      <c r="T228" s="73"/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T228" s="18" t="s">
        <v>383</v>
      </c>
      <c r="AU228" s="18" t="s">
        <v>86</v>
      </c>
    </row>
    <row r="229" spans="1:65" s="13" customFormat="1" ht="11.25">
      <c r="B229" s="210"/>
      <c r="C229" s="211"/>
      <c r="D229" s="205" t="s">
        <v>384</v>
      </c>
      <c r="E229" s="212" t="s">
        <v>1</v>
      </c>
      <c r="F229" s="213" t="s">
        <v>782</v>
      </c>
      <c r="G229" s="211"/>
      <c r="H229" s="212" t="s">
        <v>1</v>
      </c>
      <c r="I229" s="214"/>
      <c r="J229" s="211"/>
      <c r="K229" s="211"/>
      <c r="L229" s="215"/>
      <c r="M229" s="216"/>
      <c r="N229" s="217"/>
      <c r="O229" s="217"/>
      <c r="P229" s="217"/>
      <c r="Q229" s="217"/>
      <c r="R229" s="217"/>
      <c r="S229" s="217"/>
      <c r="T229" s="218"/>
      <c r="AT229" s="219" t="s">
        <v>384</v>
      </c>
      <c r="AU229" s="219" t="s">
        <v>86</v>
      </c>
      <c r="AV229" s="13" t="s">
        <v>84</v>
      </c>
      <c r="AW229" s="13" t="s">
        <v>32</v>
      </c>
      <c r="AX229" s="13" t="s">
        <v>77</v>
      </c>
      <c r="AY229" s="219" t="s">
        <v>375</v>
      </c>
    </row>
    <row r="230" spans="1:65" s="14" customFormat="1" ht="11.25">
      <c r="B230" s="220"/>
      <c r="C230" s="221"/>
      <c r="D230" s="205" t="s">
        <v>384</v>
      </c>
      <c r="E230" s="222" t="s">
        <v>1</v>
      </c>
      <c r="F230" s="223" t="s">
        <v>4853</v>
      </c>
      <c r="G230" s="221"/>
      <c r="H230" s="224">
        <v>33.6</v>
      </c>
      <c r="I230" s="225"/>
      <c r="J230" s="221"/>
      <c r="K230" s="221"/>
      <c r="L230" s="226"/>
      <c r="M230" s="227"/>
      <c r="N230" s="228"/>
      <c r="O230" s="228"/>
      <c r="P230" s="228"/>
      <c r="Q230" s="228"/>
      <c r="R230" s="228"/>
      <c r="S230" s="228"/>
      <c r="T230" s="229"/>
      <c r="AT230" s="230" t="s">
        <v>384</v>
      </c>
      <c r="AU230" s="230" t="s">
        <v>86</v>
      </c>
      <c r="AV230" s="14" t="s">
        <v>86</v>
      </c>
      <c r="AW230" s="14" t="s">
        <v>32</v>
      </c>
      <c r="AX230" s="14" t="s">
        <v>77</v>
      </c>
      <c r="AY230" s="230" t="s">
        <v>375</v>
      </c>
    </row>
    <row r="231" spans="1:65" s="14" customFormat="1" ht="11.25">
      <c r="B231" s="220"/>
      <c r="C231" s="221"/>
      <c r="D231" s="205" t="s">
        <v>384</v>
      </c>
      <c r="E231" s="222" t="s">
        <v>1</v>
      </c>
      <c r="F231" s="223" t="s">
        <v>4854</v>
      </c>
      <c r="G231" s="221"/>
      <c r="H231" s="224">
        <v>8.8840000000000003</v>
      </c>
      <c r="I231" s="225"/>
      <c r="J231" s="221"/>
      <c r="K231" s="221"/>
      <c r="L231" s="226"/>
      <c r="M231" s="227"/>
      <c r="N231" s="228"/>
      <c r="O231" s="228"/>
      <c r="P231" s="228"/>
      <c r="Q231" s="228"/>
      <c r="R231" s="228"/>
      <c r="S231" s="228"/>
      <c r="T231" s="229"/>
      <c r="AT231" s="230" t="s">
        <v>384</v>
      </c>
      <c r="AU231" s="230" t="s">
        <v>86</v>
      </c>
      <c r="AV231" s="14" t="s">
        <v>86</v>
      </c>
      <c r="AW231" s="14" t="s">
        <v>32</v>
      </c>
      <c r="AX231" s="14" t="s">
        <v>77</v>
      </c>
      <c r="AY231" s="230" t="s">
        <v>375</v>
      </c>
    </row>
    <row r="232" spans="1:65" s="15" customFormat="1" ht="11.25">
      <c r="B232" s="246"/>
      <c r="C232" s="247"/>
      <c r="D232" s="205" t="s">
        <v>384</v>
      </c>
      <c r="E232" s="248" t="s">
        <v>1</v>
      </c>
      <c r="F232" s="249" t="s">
        <v>746</v>
      </c>
      <c r="G232" s="247"/>
      <c r="H232" s="250">
        <v>42.484000000000002</v>
      </c>
      <c r="I232" s="251"/>
      <c r="J232" s="247"/>
      <c r="K232" s="247"/>
      <c r="L232" s="252"/>
      <c r="M232" s="253"/>
      <c r="N232" s="254"/>
      <c r="O232" s="254"/>
      <c r="P232" s="254"/>
      <c r="Q232" s="254"/>
      <c r="R232" s="254"/>
      <c r="S232" s="254"/>
      <c r="T232" s="255"/>
      <c r="AT232" s="256" t="s">
        <v>384</v>
      </c>
      <c r="AU232" s="256" t="s">
        <v>86</v>
      </c>
      <c r="AV232" s="15" t="s">
        <v>374</v>
      </c>
      <c r="AW232" s="15" t="s">
        <v>32</v>
      </c>
      <c r="AX232" s="15" t="s">
        <v>84</v>
      </c>
      <c r="AY232" s="256" t="s">
        <v>375</v>
      </c>
    </row>
    <row r="233" spans="1:65" s="2" customFormat="1" ht="16.5" customHeight="1">
      <c r="A233" s="35"/>
      <c r="B233" s="36"/>
      <c r="C233" s="192" t="s">
        <v>517</v>
      </c>
      <c r="D233" s="192" t="s">
        <v>377</v>
      </c>
      <c r="E233" s="193" t="s">
        <v>3078</v>
      </c>
      <c r="F233" s="194" t="s">
        <v>3079</v>
      </c>
      <c r="G233" s="195" t="s">
        <v>649</v>
      </c>
      <c r="H233" s="196">
        <v>1.026</v>
      </c>
      <c r="I233" s="197"/>
      <c r="J233" s="198">
        <f>ROUND(I233*H233,2)</f>
        <v>0</v>
      </c>
      <c r="K233" s="194" t="s">
        <v>1</v>
      </c>
      <c r="L233" s="40"/>
      <c r="M233" s="199" t="s">
        <v>1</v>
      </c>
      <c r="N233" s="200" t="s">
        <v>42</v>
      </c>
      <c r="O233" s="72"/>
      <c r="P233" s="201">
        <f>O233*H233</f>
        <v>0</v>
      </c>
      <c r="Q233" s="201">
        <v>0</v>
      </c>
      <c r="R233" s="201">
        <f>Q233*H233</f>
        <v>0</v>
      </c>
      <c r="S233" s="201">
        <v>0</v>
      </c>
      <c r="T233" s="202">
        <f>S233*H233</f>
        <v>0</v>
      </c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R233" s="203" t="s">
        <v>374</v>
      </c>
      <c r="AT233" s="203" t="s">
        <v>377</v>
      </c>
      <c r="AU233" s="203" t="s">
        <v>86</v>
      </c>
      <c r="AY233" s="18" t="s">
        <v>375</v>
      </c>
      <c r="BE233" s="204">
        <f>IF(N233="základní",J233,0)</f>
        <v>0</v>
      </c>
      <c r="BF233" s="204">
        <f>IF(N233="snížená",J233,0)</f>
        <v>0</v>
      </c>
      <c r="BG233" s="204">
        <f>IF(N233="zákl. přenesená",J233,0)</f>
        <v>0</v>
      </c>
      <c r="BH233" s="204">
        <f>IF(N233="sníž. přenesená",J233,0)</f>
        <v>0</v>
      </c>
      <c r="BI233" s="204">
        <f>IF(N233="nulová",J233,0)</f>
        <v>0</v>
      </c>
      <c r="BJ233" s="18" t="s">
        <v>84</v>
      </c>
      <c r="BK233" s="204">
        <f>ROUND(I233*H233,2)</f>
        <v>0</v>
      </c>
      <c r="BL233" s="18" t="s">
        <v>374</v>
      </c>
      <c r="BM233" s="203" t="s">
        <v>4855</v>
      </c>
    </row>
    <row r="234" spans="1:65" s="2" customFormat="1" ht="11.25">
      <c r="A234" s="35"/>
      <c r="B234" s="36"/>
      <c r="C234" s="37"/>
      <c r="D234" s="205" t="s">
        <v>383</v>
      </c>
      <c r="E234" s="37"/>
      <c r="F234" s="206" t="s">
        <v>3079</v>
      </c>
      <c r="G234" s="37"/>
      <c r="H234" s="37"/>
      <c r="I234" s="207"/>
      <c r="J234" s="37"/>
      <c r="K234" s="37"/>
      <c r="L234" s="40"/>
      <c r="M234" s="208"/>
      <c r="N234" s="209"/>
      <c r="O234" s="72"/>
      <c r="P234" s="72"/>
      <c r="Q234" s="72"/>
      <c r="R234" s="72"/>
      <c r="S234" s="72"/>
      <c r="T234" s="73"/>
      <c r="U234" s="35"/>
      <c r="V234" s="35"/>
      <c r="W234" s="35"/>
      <c r="X234" s="35"/>
      <c r="Y234" s="35"/>
      <c r="Z234" s="35"/>
      <c r="AA234" s="35"/>
      <c r="AB234" s="35"/>
      <c r="AC234" s="35"/>
      <c r="AD234" s="35"/>
      <c r="AE234" s="35"/>
      <c r="AT234" s="18" t="s">
        <v>383</v>
      </c>
      <c r="AU234" s="18" t="s">
        <v>86</v>
      </c>
    </row>
    <row r="235" spans="1:65" s="14" customFormat="1" ht="11.25">
      <c r="B235" s="220"/>
      <c r="C235" s="221"/>
      <c r="D235" s="205" t="s">
        <v>384</v>
      </c>
      <c r="E235" s="222" t="s">
        <v>1</v>
      </c>
      <c r="F235" s="223" t="s">
        <v>4856</v>
      </c>
      <c r="G235" s="221"/>
      <c r="H235" s="224">
        <v>1.026</v>
      </c>
      <c r="I235" s="225"/>
      <c r="J235" s="221"/>
      <c r="K235" s="221"/>
      <c r="L235" s="226"/>
      <c r="M235" s="227"/>
      <c r="N235" s="228"/>
      <c r="O235" s="228"/>
      <c r="P235" s="228"/>
      <c r="Q235" s="228"/>
      <c r="R235" s="228"/>
      <c r="S235" s="228"/>
      <c r="T235" s="229"/>
      <c r="AT235" s="230" t="s">
        <v>384</v>
      </c>
      <c r="AU235" s="230" t="s">
        <v>86</v>
      </c>
      <c r="AV235" s="14" t="s">
        <v>86</v>
      </c>
      <c r="AW235" s="14" t="s">
        <v>32</v>
      </c>
      <c r="AX235" s="14" t="s">
        <v>84</v>
      </c>
      <c r="AY235" s="230" t="s">
        <v>375</v>
      </c>
    </row>
    <row r="236" spans="1:65" s="2" customFormat="1" ht="16.5" customHeight="1">
      <c r="A236" s="35"/>
      <c r="B236" s="36"/>
      <c r="C236" s="192" t="s">
        <v>521</v>
      </c>
      <c r="D236" s="192" t="s">
        <v>377</v>
      </c>
      <c r="E236" s="193" t="s">
        <v>786</v>
      </c>
      <c r="F236" s="194" t="s">
        <v>787</v>
      </c>
      <c r="G236" s="195" t="s">
        <v>649</v>
      </c>
      <c r="H236" s="196">
        <v>54.91</v>
      </c>
      <c r="I236" s="197"/>
      <c r="J236" s="198">
        <f>ROUND(I236*H236,2)</f>
        <v>0</v>
      </c>
      <c r="K236" s="194" t="s">
        <v>408</v>
      </c>
      <c r="L236" s="40"/>
      <c r="M236" s="199" t="s">
        <v>1</v>
      </c>
      <c r="N236" s="200" t="s">
        <v>42</v>
      </c>
      <c r="O236" s="72"/>
      <c r="P236" s="201">
        <f>O236*H236</f>
        <v>0</v>
      </c>
      <c r="Q236" s="201">
        <v>0</v>
      </c>
      <c r="R236" s="201">
        <f>Q236*H236</f>
        <v>0</v>
      </c>
      <c r="S236" s="201">
        <v>0</v>
      </c>
      <c r="T236" s="202">
        <f>S236*H236</f>
        <v>0</v>
      </c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R236" s="203" t="s">
        <v>374</v>
      </c>
      <c r="AT236" s="203" t="s">
        <v>377</v>
      </c>
      <c r="AU236" s="203" t="s">
        <v>86</v>
      </c>
      <c r="AY236" s="18" t="s">
        <v>375</v>
      </c>
      <c r="BE236" s="204">
        <f>IF(N236="základní",J236,0)</f>
        <v>0</v>
      </c>
      <c r="BF236" s="204">
        <f>IF(N236="snížená",J236,0)</f>
        <v>0</v>
      </c>
      <c r="BG236" s="204">
        <f>IF(N236="zákl. přenesená",J236,0)</f>
        <v>0</v>
      </c>
      <c r="BH236" s="204">
        <f>IF(N236="sníž. přenesená",J236,0)</f>
        <v>0</v>
      </c>
      <c r="BI236" s="204">
        <f>IF(N236="nulová",J236,0)</f>
        <v>0</v>
      </c>
      <c r="BJ236" s="18" t="s">
        <v>84</v>
      </c>
      <c r="BK236" s="204">
        <f>ROUND(I236*H236,2)</f>
        <v>0</v>
      </c>
      <c r="BL236" s="18" t="s">
        <v>374</v>
      </c>
      <c r="BM236" s="203" t="s">
        <v>4857</v>
      </c>
    </row>
    <row r="237" spans="1:65" s="2" customFormat="1" ht="19.5">
      <c r="A237" s="35"/>
      <c r="B237" s="36"/>
      <c r="C237" s="37"/>
      <c r="D237" s="205" t="s">
        <v>383</v>
      </c>
      <c r="E237" s="37"/>
      <c r="F237" s="206" t="s">
        <v>789</v>
      </c>
      <c r="G237" s="37"/>
      <c r="H237" s="37"/>
      <c r="I237" s="207"/>
      <c r="J237" s="37"/>
      <c r="K237" s="37"/>
      <c r="L237" s="40"/>
      <c r="M237" s="208"/>
      <c r="N237" s="209"/>
      <c r="O237" s="72"/>
      <c r="P237" s="72"/>
      <c r="Q237" s="72"/>
      <c r="R237" s="72"/>
      <c r="S237" s="72"/>
      <c r="T237" s="73"/>
      <c r="U237" s="35"/>
      <c r="V237" s="35"/>
      <c r="W237" s="35"/>
      <c r="X237" s="35"/>
      <c r="Y237" s="35"/>
      <c r="Z237" s="35"/>
      <c r="AA237" s="35"/>
      <c r="AB237" s="35"/>
      <c r="AC237" s="35"/>
      <c r="AD237" s="35"/>
      <c r="AE237" s="35"/>
      <c r="AT237" s="18" t="s">
        <v>383</v>
      </c>
      <c r="AU237" s="18" t="s">
        <v>86</v>
      </c>
    </row>
    <row r="238" spans="1:65" s="14" customFormat="1" ht="11.25">
      <c r="B238" s="220"/>
      <c r="C238" s="221"/>
      <c r="D238" s="205" t="s">
        <v>384</v>
      </c>
      <c r="E238" s="222" t="s">
        <v>1</v>
      </c>
      <c r="F238" s="223" t="s">
        <v>4858</v>
      </c>
      <c r="G238" s="221"/>
      <c r="H238" s="224">
        <v>54.91</v>
      </c>
      <c r="I238" s="225"/>
      <c r="J238" s="221"/>
      <c r="K238" s="221"/>
      <c r="L238" s="226"/>
      <c r="M238" s="227"/>
      <c r="N238" s="228"/>
      <c r="O238" s="228"/>
      <c r="P238" s="228"/>
      <c r="Q238" s="228"/>
      <c r="R238" s="228"/>
      <c r="S238" s="228"/>
      <c r="T238" s="229"/>
      <c r="AT238" s="230" t="s">
        <v>384</v>
      </c>
      <c r="AU238" s="230" t="s">
        <v>86</v>
      </c>
      <c r="AV238" s="14" t="s">
        <v>86</v>
      </c>
      <c r="AW238" s="14" t="s">
        <v>32</v>
      </c>
      <c r="AX238" s="14" t="s">
        <v>84</v>
      </c>
      <c r="AY238" s="230" t="s">
        <v>375</v>
      </c>
    </row>
    <row r="239" spans="1:65" s="2" customFormat="1" ht="16.5" customHeight="1">
      <c r="A239" s="35"/>
      <c r="B239" s="36"/>
      <c r="C239" s="192" t="s">
        <v>525</v>
      </c>
      <c r="D239" s="192" t="s">
        <v>377</v>
      </c>
      <c r="E239" s="193" t="s">
        <v>796</v>
      </c>
      <c r="F239" s="194" t="s">
        <v>797</v>
      </c>
      <c r="G239" s="195" t="s">
        <v>649</v>
      </c>
      <c r="H239" s="196">
        <v>22.8</v>
      </c>
      <c r="I239" s="197"/>
      <c r="J239" s="198">
        <f>ROUND(I239*H239,2)</f>
        <v>0</v>
      </c>
      <c r="K239" s="194" t="s">
        <v>408</v>
      </c>
      <c r="L239" s="40"/>
      <c r="M239" s="199" t="s">
        <v>1</v>
      </c>
      <c r="N239" s="200" t="s">
        <v>42</v>
      </c>
      <c r="O239" s="72"/>
      <c r="P239" s="201">
        <f>O239*H239</f>
        <v>0</v>
      </c>
      <c r="Q239" s="201">
        <v>0</v>
      </c>
      <c r="R239" s="201">
        <f>Q239*H239</f>
        <v>0</v>
      </c>
      <c r="S239" s="201">
        <v>0</v>
      </c>
      <c r="T239" s="202">
        <f>S239*H239</f>
        <v>0</v>
      </c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R239" s="203" t="s">
        <v>374</v>
      </c>
      <c r="AT239" s="203" t="s">
        <v>377</v>
      </c>
      <c r="AU239" s="203" t="s">
        <v>86</v>
      </c>
      <c r="AY239" s="18" t="s">
        <v>375</v>
      </c>
      <c r="BE239" s="204">
        <f>IF(N239="základní",J239,0)</f>
        <v>0</v>
      </c>
      <c r="BF239" s="204">
        <f>IF(N239="snížená",J239,0)</f>
        <v>0</v>
      </c>
      <c r="BG239" s="204">
        <f>IF(N239="zákl. přenesená",J239,0)</f>
        <v>0</v>
      </c>
      <c r="BH239" s="204">
        <f>IF(N239="sníž. přenesená",J239,0)</f>
        <v>0</v>
      </c>
      <c r="BI239" s="204">
        <f>IF(N239="nulová",J239,0)</f>
        <v>0</v>
      </c>
      <c r="BJ239" s="18" t="s">
        <v>84</v>
      </c>
      <c r="BK239" s="204">
        <f>ROUND(I239*H239,2)</f>
        <v>0</v>
      </c>
      <c r="BL239" s="18" t="s">
        <v>374</v>
      </c>
      <c r="BM239" s="203" t="s">
        <v>4859</v>
      </c>
    </row>
    <row r="240" spans="1:65" s="2" customFormat="1" ht="11.25">
      <c r="A240" s="35"/>
      <c r="B240" s="36"/>
      <c r="C240" s="37"/>
      <c r="D240" s="205" t="s">
        <v>383</v>
      </c>
      <c r="E240" s="37"/>
      <c r="F240" s="206" t="s">
        <v>799</v>
      </c>
      <c r="G240" s="37"/>
      <c r="H240" s="37"/>
      <c r="I240" s="207"/>
      <c r="J240" s="37"/>
      <c r="K240" s="37"/>
      <c r="L240" s="40"/>
      <c r="M240" s="208"/>
      <c r="N240" s="209"/>
      <c r="O240" s="72"/>
      <c r="P240" s="72"/>
      <c r="Q240" s="72"/>
      <c r="R240" s="72"/>
      <c r="S240" s="72"/>
      <c r="T240" s="73"/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  <c r="AT240" s="18" t="s">
        <v>383</v>
      </c>
      <c r="AU240" s="18" t="s">
        <v>86</v>
      </c>
    </row>
    <row r="241" spans="1:65" s="13" customFormat="1" ht="11.25">
      <c r="B241" s="210"/>
      <c r="C241" s="211"/>
      <c r="D241" s="205" t="s">
        <v>384</v>
      </c>
      <c r="E241" s="212" t="s">
        <v>1</v>
      </c>
      <c r="F241" s="213" t="s">
        <v>800</v>
      </c>
      <c r="G241" s="211"/>
      <c r="H241" s="212" t="s">
        <v>1</v>
      </c>
      <c r="I241" s="214"/>
      <c r="J241" s="211"/>
      <c r="K241" s="211"/>
      <c r="L241" s="215"/>
      <c r="M241" s="216"/>
      <c r="N241" s="217"/>
      <c r="O241" s="217"/>
      <c r="P241" s="217"/>
      <c r="Q241" s="217"/>
      <c r="R241" s="217"/>
      <c r="S241" s="217"/>
      <c r="T241" s="218"/>
      <c r="AT241" s="219" t="s">
        <v>384</v>
      </c>
      <c r="AU241" s="219" t="s">
        <v>86</v>
      </c>
      <c r="AV241" s="13" t="s">
        <v>84</v>
      </c>
      <c r="AW241" s="13" t="s">
        <v>32</v>
      </c>
      <c r="AX241" s="13" t="s">
        <v>77</v>
      </c>
      <c r="AY241" s="219" t="s">
        <v>375</v>
      </c>
    </row>
    <row r="242" spans="1:65" s="14" customFormat="1" ht="11.25">
      <c r="B242" s="220"/>
      <c r="C242" s="221"/>
      <c r="D242" s="205" t="s">
        <v>384</v>
      </c>
      <c r="E242" s="222" t="s">
        <v>1</v>
      </c>
      <c r="F242" s="223" t="s">
        <v>4860</v>
      </c>
      <c r="G242" s="221"/>
      <c r="H242" s="224">
        <v>22.8</v>
      </c>
      <c r="I242" s="225"/>
      <c r="J242" s="221"/>
      <c r="K242" s="221"/>
      <c r="L242" s="226"/>
      <c r="M242" s="227"/>
      <c r="N242" s="228"/>
      <c r="O242" s="228"/>
      <c r="P242" s="228"/>
      <c r="Q242" s="228"/>
      <c r="R242" s="228"/>
      <c r="S242" s="228"/>
      <c r="T242" s="229"/>
      <c r="AT242" s="230" t="s">
        <v>384</v>
      </c>
      <c r="AU242" s="230" t="s">
        <v>86</v>
      </c>
      <c r="AV242" s="14" t="s">
        <v>86</v>
      </c>
      <c r="AW242" s="14" t="s">
        <v>32</v>
      </c>
      <c r="AX242" s="14" t="s">
        <v>84</v>
      </c>
      <c r="AY242" s="230" t="s">
        <v>375</v>
      </c>
    </row>
    <row r="243" spans="1:65" s="2" customFormat="1" ht="16.5" customHeight="1">
      <c r="A243" s="35"/>
      <c r="B243" s="36"/>
      <c r="C243" s="192" t="s">
        <v>529</v>
      </c>
      <c r="D243" s="192" t="s">
        <v>377</v>
      </c>
      <c r="E243" s="193" t="s">
        <v>802</v>
      </c>
      <c r="F243" s="194" t="s">
        <v>803</v>
      </c>
      <c r="G243" s="195" t="s">
        <v>649</v>
      </c>
      <c r="H243" s="196">
        <v>22.8</v>
      </c>
      <c r="I243" s="197"/>
      <c r="J243" s="198">
        <f>ROUND(I243*H243,2)</f>
        <v>0</v>
      </c>
      <c r="K243" s="194" t="s">
        <v>408</v>
      </c>
      <c r="L243" s="40"/>
      <c r="M243" s="199" t="s">
        <v>1</v>
      </c>
      <c r="N243" s="200" t="s">
        <v>42</v>
      </c>
      <c r="O243" s="72"/>
      <c r="P243" s="201">
        <f>O243*H243</f>
        <v>0</v>
      </c>
      <c r="Q243" s="201">
        <v>0</v>
      </c>
      <c r="R243" s="201">
        <f>Q243*H243</f>
        <v>0</v>
      </c>
      <c r="S243" s="201">
        <v>0</v>
      </c>
      <c r="T243" s="202">
        <f>S243*H243</f>
        <v>0</v>
      </c>
      <c r="U243" s="35"/>
      <c r="V243" s="35"/>
      <c r="W243" s="35"/>
      <c r="X243" s="35"/>
      <c r="Y243" s="35"/>
      <c r="Z243" s="35"/>
      <c r="AA243" s="35"/>
      <c r="AB243" s="35"/>
      <c r="AC243" s="35"/>
      <c r="AD243" s="35"/>
      <c r="AE243" s="35"/>
      <c r="AR243" s="203" t="s">
        <v>374</v>
      </c>
      <c r="AT243" s="203" t="s">
        <v>377</v>
      </c>
      <c r="AU243" s="203" t="s">
        <v>86</v>
      </c>
      <c r="AY243" s="18" t="s">
        <v>375</v>
      </c>
      <c r="BE243" s="204">
        <f>IF(N243="základní",J243,0)</f>
        <v>0</v>
      </c>
      <c r="BF243" s="204">
        <f>IF(N243="snížená",J243,0)</f>
        <v>0</v>
      </c>
      <c r="BG243" s="204">
        <f>IF(N243="zákl. přenesená",J243,0)</f>
        <v>0</v>
      </c>
      <c r="BH243" s="204">
        <f>IF(N243="sníž. přenesená",J243,0)</f>
        <v>0</v>
      </c>
      <c r="BI243" s="204">
        <f>IF(N243="nulová",J243,0)</f>
        <v>0</v>
      </c>
      <c r="BJ243" s="18" t="s">
        <v>84</v>
      </c>
      <c r="BK243" s="204">
        <f>ROUND(I243*H243,2)</f>
        <v>0</v>
      </c>
      <c r="BL243" s="18" t="s">
        <v>374</v>
      </c>
      <c r="BM243" s="203" t="s">
        <v>4861</v>
      </c>
    </row>
    <row r="244" spans="1:65" s="2" customFormat="1" ht="19.5">
      <c r="A244" s="35"/>
      <c r="B244" s="36"/>
      <c r="C244" s="37"/>
      <c r="D244" s="205" t="s">
        <v>383</v>
      </c>
      <c r="E244" s="37"/>
      <c r="F244" s="206" t="s">
        <v>805</v>
      </c>
      <c r="G244" s="37"/>
      <c r="H244" s="37"/>
      <c r="I244" s="207"/>
      <c r="J244" s="37"/>
      <c r="K244" s="37"/>
      <c r="L244" s="40"/>
      <c r="M244" s="208"/>
      <c r="N244" s="209"/>
      <c r="O244" s="72"/>
      <c r="P244" s="72"/>
      <c r="Q244" s="72"/>
      <c r="R244" s="72"/>
      <c r="S244" s="72"/>
      <c r="T244" s="73"/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T244" s="18" t="s">
        <v>383</v>
      </c>
      <c r="AU244" s="18" t="s">
        <v>86</v>
      </c>
    </row>
    <row r="245" spans="1:65" s="14" customFormat="1" ht="11.25">
      <c r="B245" s="220"/>
      <c r="C245" s="221"/>
      <c r="D245" s="205" t="s">
        <v>384</v>
      </c>
      <c r="E245" s="222" t="s">
        <v>1</v>
      </c>
      <c r="F245" s="223" t="s">
        <v>4860</v>
      </c>
      <c r="G245" s="221"/>
      <c r="H245" s="224">
        <v>22.8</v>
      </c>
      <c r="I245" s="225"/>
      <c r="J245" s="221"/>
      <c r="K245" s="221"/>
      <c r="L245" s="226"/>
      <c r="M245" s="227"/>
      <c r="N245" s="228"/>
      <c r="O245" s="228"/>
      <c r="P245" s="228"/>
      <c r="Q245" s="228"/>
      <c r="R245" s="228"/>
      <c r="S245" s="228"/>
      <c r="T245" s="229"/>
      <c r="AT245" s="230" t="s">
        <v>384</v>
      </c>
      <c r="AU245" s="230" t="s">
        <v>86</v>
      </c>
      <c r="AV245" s="14" t="s">
        <v>86</v>
      </c>
      <c r="AW245" s="14" t="s">
        <v>32</v>
      </c>
      <c r="AX245" s="14" t="s">
        <v>84</v>
      </c>
      <c r="AY245" s="230" t="s">
        <v>375</v>
      </c>
    </row>
    <row r="246" spans="1:65" s="12" customFormat="1" ht="22.9" customHeight="1">
      <c r="B246" s="176"/>
      <c r="C246" s="177"/>
      <c r="D246" s="178" t="s">
        <v>76</v>
      </c>
      <c r="E246" s="190" t="s">
        <v>807</v>
      </c>
      <c r="F246" s="190" t="s">
        <v>808</v>
      </c>
      <c r="G246" s="177"/>
      <c r="H246" s="177"/>
      <c r="I246" s="180"/>
      <c r="J246" s="191">
        <f>BK246</f>
        <v>0</v>
      </c>
      <c r="K246" s="177"/>
      <c r="L246" s="182"/>
      <c r="M246" s="183"/>
      <c r="N246" s="184"/>
      <c r="O246" s="184"/>
      <c r="P246" s="185">
        <f>SUM(P247:P248)</f>
        <v>0</v>
      </c>
      <c r="Q246" s="184"/>
      <c r="R246" s="185">
        <f>SUM(R247:R248)</f>
        <v>0</v>
      </c>
      <c r="S246" s="184"/>
      <c r="T246" s="186">
        <f>SUM(T247:T248)</f>
        <v>0</v>
      </c>
      <c r="AR246" s="187" t="s">
        <v>84</v>
      </c>
      <c r="AT246" s="188" t="s">
        <v>76</v>
      </c>
      <c r="AU246" s="188" t="s">
        <v>84</v>
      </c>
      <c r="AY246" s="187" t="s">
        <v>375</v>
      </c>
      <c r="BK246" s="189">
        <f>SUM(BK247:BK248)</f>
        <v>0</v>
      </c>
    </row>
    <row r="247" spans="1:65" s="2" customFormat="1" ht="16.5" customHeight="1">
      <c r="A247" s="35"/>
      <c r="B247" s="36"/>
      <c r="C247" s="192" t="s">
        <v>533</v>
      </c>
      <c r="D247" s="192" t="s">
        <v>377</v>
      </c>
      <c r="E247" s="193" t="s">
        <v>809</v>
      </c>
      <c r="F247" s="194" t="s">
        <v>810</v>
      </c>
      <c r="G247" s="195" t="s">
        <v>649</v>
      </c>
      <c r="H247" s="196">
        <v>75.989000000000004</v>
      </c>
      <c r="I247" s="197"/>
      <c r="J247" s="198">
        <f>ROUND(I247*H247,2)</f>
        <v>0</v>
      </c>
      <c r="K247" s="194" t="s">
        <v>408</v>
      </c>
      <c r="L247" s="40"/>
      <c r="M247" s="199" t="s">
        <v>1</v>
      </c>
      <c r="N247" s="200" t="s">
        <v>42</v>
      </c>
      <c r="O247" s="72"/>
      <c r="P247" s="201">
        <f>O247*H247</f>
        <v>0</v>
      </c>
      <c r="Q247" s="201">
        <v>0</v>
      </c>
      <c r="R247" s="201">
        <f>Q247*H247</f>
        <v>0</v>
      </c>
      <c r="S247" s="201">
        <v>0</v>
      </c>
      <c r="T247" s="202">
        <f>S247*H247</f>
        <v>0</v>
      </c>
      <c r="U247" s="35"/>
      <c r="V247" s="35"/>
      <c r="W247" s="35"/>
      <c r="X247" s="35"/>
      <c r="Y247" s="35"/>
      <c r="Z247" s="35"/>
      <c r="AA247" s="35"/>
      <c r="AB247" s="35"/>
      <c r="AC247" s="35"/>
      <c r="AD247" s="35"/>
      <c r="AE247" s="35"/>
      <c r="AR247" s="203" t="s">
        <v>374</v>
      </c>
      <c r="AT247" s="203" t="s">
        <v>377</v>
      </c>
      <c r="AU247" s="203" t="s">
        <v>86</v>
      </c>
      <c r="AY247" s="18" t="s">
        <v>375</v>
      </c>
      <c r="BE247" s="204">
        <f>IF(N247="základní",J247,0)</f>
        <v>0</v>
      </c>
      <c r="BF247" s="204">
        <f>IF(N247="snížená",J247,0)</f>
        <v>0</v>
      </c>
      <c r="BG247" s="204">
        <f>IF(N247="zákl. přenesená",J247,0)</f>
        <v>0</v>
      </c>
      <c r="BH247" s="204">
        <f>IF(N247="sníž. přenesená",J247,0)</f>
        <v>0</v>
      </c>
      <c r="BI247" s="204">
        <f>IF(N247="nulová",J247,0)</f>
        <v>0</v>
      </c>
      <c r="BJ247" s="18" t="s">
        <v>84</v>
      </c>
      <c r="BK247" s="204">
        <f>ROUND(I247*H247,2)</f>
        <v>0</v>
      </c>
      <c r="BL247" s="18" t="s">
        <v>374</v>
      </c>
      <c r="BM247" s="203" t="s">
        <v>4862</v>
      </c>
    </row>
    <row r="248" spans="1:65" s="2" customFormat="1" ht="11.25">
      <c r="A248" s="35"/>
      <c r="B248" s="36"/>
      <c r="C248" s="37"/>
      <c r="D248" s="205" t="s">
        <v>383</v>
      </c>
      <c r="E248" s="37"/>
      <c r="F248" s="206" t="s">
        <v>812</v>
      </c>
      <c r="G248" s="37"/>
      <c r="H248" s="37"/>
      <c r="I248" s="207"/>
      <c r="J248" s="37"/>
      <c r="K248" s="37"/>
      <c r="L248" s="40"/>
      <c r="M248" s="232"/>
      <c r="N248" s="233"/>
      <c r="O248" s="234"/>
      <c r="P248" s="234"/>
      <c r="Q248" s="234"/>
      <c r="R248" s="234"/>
      <c r="S248" s="234"/>
      <c r="T248" s="235"/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  <c r="AT248" s="18" t="s">
        <v>383</v>
      </c>
      <c r="AU248" s="18" t="s">
        <v>86</v>
      </c>
    </row>
    <row r="249" spans="1:65" s="2" customFormat="1" ht="6.95" customHeight="1">
      <c r="A249" s="35"/>
      <c r="B249" s="55"/>
      <c r="C249" s="56"/>
      <c r="D249" s="56"/>
      <c r="E249" s="56"/>
      <c r="F249" s="56"/>
      <c r="G249" s="56"/>
      <c r="H249" s="56"/>
      <c r="I249" s="56"/>
      <c r="J249" s="56"/>
      <c r="K249" s="56"/>
      <c r="L249" s="40"/>
      <c r="M249" s="35"/>
      <c r="O249" s="35"/>
      <c r="P249" s="35"/>
      <c r="Q249" s="35"/>
      <c r="R249" s="35"/>
      <c r="S249" s="35"/>
      <c r="T249" s="35"/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35"/>
    </row>
  </sheetData>
  <sheetProtection algorithmName="SHA-512" hashValue="ANondHPdCXWXjoU55db8ohhLNFQ1s/hd/GUm8l/OiGa/QqaQVY+glsebwQDEKpi8bJVspSyQ3CrzV/E9Mpzdzg==" saltValue="WlwZv5wfvTDeqZPKLLVx3/qoPJ0ej9NKH2ovkcIxgF515B6ifakwy/MaHoX2EV9T+vuRNHIi2oQxgNJEG+YhMA==" spinCount="100000" sheet="1" objects="1" scenarios="1" formatColumns="0" formatRows="0" autoFilter="0"/>
  <autoFilter ref="C132:K248"/>
  <mergeCells count="15">
    <mergeCell ref="E119:H119"/>
    <mergeCell ref="E123:H123"/>
    <mergeCell ref="E121:H121"/>
    <mergeCell ref="E125:H125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90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8" t="s">
        <v>239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86</v>
      </c>
    </row>
    <row r="4" spans="1:46" s="1" customFormat="1" ht="24.95" customHeight="1">
      <c r="B4" s="21"/>
      <c r="D4" s="118" t="s">
        <v>343</v>
      </c>
      <c r="L4" s="21"/>
      <c r="M4" s="119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20" t="s">
        <v>16</v>
      </c>
      <c r="L6" s="21"/>
    </row>
    <row r="7" spans="1:46" s="1" customFormat="1" ht="16.5" customHeight="1">
      <c r="B7" s="21"/>
      <c r="E7" s="317" t="str">
        <f>'Rekapitulace stavby'!K6</f>
        <v>VD Harcov, zajištění bezpečnosti za povodní</v>
      </c>
      <c r="F7" s="318"/>
      <c r="G7" s="318"/>
      <c r="H7" s="318"/>
      <c r="L7" s="21"/>
    </row>
    <row r="8" spans="1:46" ht="12.75">
      <c r="B8" s="21"/>
      <c r="D8" s="120" t="s">
        <v>344</v>
      </c>
      <c r="L8" s="21"/>
    </row>
    <row r="9" spans="1:46" s="1" customFormat="1" ht="16.5" customHeight="1">
      <c r="B9" s="21"/>
      <c r="E9" s="317" t="s">
        <v>4778</v>
      </c>
      <c r="F9" s="290"/>
      <c r="G9" s="290"/>
      <c r="H9" s="290"/>
      <c r="L9" s="21"/>
    </row>
    <row r="10" spans="1:46" s="1" customFormat="1" ht="12" customHeight="1">
      <c r="B10" s="21"/>
      <c r="D10" s="120" t="s">
        <v>346</v>
      </c>
      <c r="L10" s="21"/>
    </row>
    <row r="11" spans="1:46" s="2" customFormat="1" ht="16.5" customHeight="1">
      <c r="A11" s="35"/>
      <c r="B11" s="40"/>
      <c r="C11" s="35"/>
      <c r="D11" s="35"/>
      <c r="E11" s="327" t="s">
        <v>4863</v>
      </c>
      <c r="F11" s="319"/>
      <c r="G11" s="319"/>
      <c r="H11" s="319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>
      <c r="A12" s="35"/>
      <c r="B12" s="40"/>
      <c r="C12" s="35"/>
      <c r="D12" s="120" t="s">
        <v>828</v>
      </c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6.5" customHeight="1">
      <c r="A13" s="35"/>
      <c r="B13" s="40"/>
      <c r="C13" s="35"/>
      <c r="D13" s="35"/>
      <c r="E13" s="320" t="s">
        <v>4864</v>
      </c>
      <c r="F13" s="319"/>
      <c r="G13" s="319"/>
      <c r="H13" s="319"/>
      <c r="I13" s="35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1.25">
      <c r="A14" s="35"/>
      <c r="B14" s="40"/>
      <c r="C14" s="35"/>
      <c r="D14" s="35"/>
      <c r="E14" s="35"/>
      <c r="F14" s="35"/>
      <c r="G14" s="35"/>
      <c r="H14" s="35"/>
      <c r="I14" s="35"/>
      <c r="J14" s="35"/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customHeight="1">
      <c r="A15" s="35"/>
      <c r="B15" s="40"/>
      <c r="C15" s="35"/>
      <c r="D15" s="120" t="s">
        <v>18</v>
      </c>
      <c r="E15" s="35"/>
      <c r="F15" s="111" t="s">
        <v>1</v>
      </c>
      <c r="G15" s="35"/>
      <c r="H15" s="35"/>
      <c r="I15" s="120" t="s">
        <v>19</v>
      </c>
      <c r="J15" s="111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0" t="s">
        <v>20</v>
      </c>
      <c r="E16" s="35"/>
      <c r="F16" s="111" t="s">
        <v>21</v>
      </c>
      <c r="G16" s="35"/>
      <c r="H16" s="35"/>
      <c r="I16" s="120" t="s">
        <v>22</v>
      </c>
      <c r="J16" s="121" t="str">
        <f>'Rekapitulace stavby'!AN8</f>
        <v>7. 1. 2022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" customHeight="1">
      <c r="A17" s="35"/>
      <c r="B17" s="40"/>
      <c r="C17" s="35"/>
      <c r="D17" s="35"/>
      <c r="E17" s="35"/>
      <c r="F17" s="35"/>
      <c r="G17" s="35"/>
      <c r="H17" s="35"/>
      <c r="I17" s="35"/>
      <c r="J17" s="35"/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customHeight="1">
      <c r="A18" s="35"/>
      <c r="B18" s="40"/>
      <c r="C18" s="35"/>
      <c r="D18" s="120" t="s">
        <v>24</v>
      </c>
      <c r="E18" s="35"/>
      <c r="F18" s="35"/>
      <c r="G18" s="35"/>
      <c r="H18" s="35"/>
      <c r="I18" s="120" t="s">
        <v>25</v>
      </c>
      <c r="J18" s="111" t="s">
        <v>1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customHeight="1">
      <c r="A19" s="35"/>
      <c r="B19" s="40"/>
      <c r="C19" s="35"/>
      <c r="D19" s="35"/>
      <c r="E19" s="111" t="s">
        <v>26</v>
      </c>
      <c r="F19" s="35"/>
      <c r="G19" s="35"/>
      <c r="H19" s="35"/>
      <c r="I19" s="120" t="s">
        <v>27</v>
      </c>
      <c r="J19" s="111" t="s">
        <v>1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5" customHeight="1">
      <c r="A20" s="35"/>
      <c r="B20" s="40"/>
      <c r="C20" s="35"/>
      <c r="D20" s="35"/>
      <c r="E20" s="35"/>
      <c r="F20" s="35"/>
      <c r="G20" s="35"/>
      <c r="H20" s="35"/>
      <c r="I20" s="35"/>
      <c r="J20" s="35"/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customHeight="1">
      <c r="A21" s="35"/>
      <c r="B21" s="40"/>
      <c r="C21" s="35"/>
      <c r="D21" s="120" t="s">
        <v>28</v>
      </c>
      <c r="E21" s="35"/>
      <c r="F21" s="35"/>
      <c r="G21" s="35"/>
      <c r="H21" s="35"/>
      <c r="I21" s="120" t="s">
        <v>25</v>
      </c>
      <c r="J21" s="31" t="str">
        <f>'Rekapitulace stavby'!AN13</f>
        <v>Vyplň údaj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customHeight="1">
      <c r="A22" s="35"/>
      <c r="B22" s="40"/>
      <c r="C22" s="35"/>
      <c r="D22" s="35"/>
      <c r="E22" s="321" t="str">
        <f>'Rekapitulace stavby'!E14</f>
        <v>Vyplň údaj</v>
      </c>
      <c r="F22" s="322"/>
      <c r="G22" s="322"/>
      <c r="H22" s="322"/>
      <c r="I22" s="120" t="s">
        <v>27</v>
      </c>
      <c r="J22" s="31" t="str">
        <f>'Rekapitulace stavby'!AN14</f>
        <v>Vyplň údaj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5" customHeight="1">
      <c r="A23" s="35"/>
      <c r="B23" s="40"/>
      <c r="C23" s="35"/>
      <c r="D23" s="35"/>
      <c r="E23" s="35"/>
      <c r="F23" s="35"/>
      <c r="G23" s="35"/>
      <c r="H23" s="35"/>
      <c r="I23" s="35"/>
      <c r="J23" s="35"/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customHeight="1">
      <c r="A24" s="35"/>
      <c r="B24" s="40"/>
      <c r="C24" s="35"/>
      <c r="D24" s="120" t="s">
        <v>30</v>
      </c>
      <c r="E24" s="35"/>
      <c r="F24" s="35"/>
      <c r="G24" s="35"/>
      <c r="H24" s="35"/>
      <c r="I24" s="120" t="s">
        <v>25</v>
      </c>
      <c r="J24" s="111" t="s">
        <v>1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customHeight="1">
      <c r="A25" s="35"/>
      <c r="B25" s="40"/>
      <c r="C25" s="35"/>
      <c r="D25" s="35"/>
      <c r="E25" s="111" t="s">
        <v>31</v>
      </c>
      <c r="F25" s="35"/>
      <c r="G25" s="35"/>
      <c r="H25" s="35"/>
      <c r="I25" s="120" t="s">
        <v>27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5" customHeight="1">
      <c r="A26" s="35"/>
      <c r="B26" s="40"/>
      <c r="C26" s="35"/>
      <c r="D26" s="35"/>
      <c r="E26" s="35"/>
      <c r="F26" s="35"/>
      <c r="G26" s="35"/>
      <c r="H26" s="35"/>
      <c r="I26" s="35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customHeight="1">
      <c r="A27" s="35"/>
      <c r="B27" s="40"/>
      <c r="C27" s="35"/>
      <c r="D27" s="120" t="s">
        <v>33</v>
      </c>
      <c r="E27" s="35"/>
      <c r="F27" s="35"/>
      <c r="G27" s="35"/>
      <c r="H27" s="35"/>
      <c r="I27" s="120" t="s">
        <v>25</v>
      </c>
      <c r="J27" s="111" t="str">
        <f>IF('Rekapitulace stavby'!AN19="","",'Rekapitulace stavby'!AN19)</f>
        <v/>
      </c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customHeight="1">
      <c r="A28" s="35"/>
      <c r="B28" s="40"/>
      <c r="C28" s="35"/>
      <c r="D28" s="35"/>
      <c r="E28" s="111" t="str">
        <f>IF('Rekapitulace stavby'!E20="","",'Rekapitulace stavby'!E20)</f>
        <v xml:space="preserve"> </v>
      </c>
      <c r="F28" s="35"/>
      <c r="G28" s="35"/>
      <c r="H28" s="35"/>
      <c r="I28" s="120" t="s">
        <v>27</v>
      </c>
      <c r="J28" s="111" t="str">
        <f>IF('Rekapitulace stavby'!AN20="","",'Rekapitulace stavby'!AN20)</f>
        <v/>
      </c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>
      <c r="A29" s="35"/>
      <c r="B29" s="40"/>
      <c r="C29" s="35"/>
      <c r="D29" s="35"/>
      <c r="E29" s="35"/>
      <c r="F29" s="35"/>
      <c r="G29" s="35"/>
      <c r="H29" s="35"/>
      <c r="I29" s="35"/>
      <c r="J29" s="35"/>
      <c r="K29" s="35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customHeight="1">
      <c r="A30" s="35"/>
      <c r="B30" s="40"/>
      <c r="C30" s="35"/>
      <c r="D30" s="120" t="s">
        <v>35</v>
      </c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16.5" customHeight="1">
      <c r="A31" s="122"/>
      <c r="B31" s="123"/>
      <c r="C31" s="122"/>
      <c r="D31" s="122"/>
      <c r="E31" s="323" t="s">
        <v>1</v>
      </c>
      <c r="F31" s="323"/>
      <c r="G31" s="323"/>
      <c r="H31" s="323"/>
      <c r="I31" s="122"/>
      <c r="J31" s="122"/>
      <c r="K31" s="122"/>
      <c r="L31" s="124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6.95" customHeight="1">
      <c r="A32" s="35"/>
      <c r="B32" s="40"/>
      <c r="C32" s="35"/>
      <c r="D32" s="35"/>
      <c r="E32" s="35"/>
      <c r="F32" s="35"/>
      <c r="G32" s="35"/>
      <c r="H32" s="35"/>
      <c r="I32" s="35"/>
      <c r="J32" s="35"/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customHeight="1">
      <c r="A34" s="35"/>
      <c r="B34" s="40"/>
      <c r="C34" s="35"/>
      <c r="D34" s="126" t="s">
        <v>37</v>
      </c>
      <c r="E34" s="35"/>
      <c r="F34" s="35"/>
      <c r="G34" s="35"/>
      <c r="H34" s="35"/>
      <c r="I34" s="35"/>
      <c r="J34" s="127">
        <f>ROUND(J129,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5" customHeight="1">
      <c r="A35" s="35"/>
      <c r="B35" s="40"/>
      <c r="C35" s="35"/>
      <c r="D35" s="125"/>
      <c r="E35" s="125"/>
      <c r="F35" s="125"/>
      <c r="G35" s="125"/>
      <c r="H35" s="125"/>
      <c r="I35" s="125"/>
      <c r="J35" s="125"/>
      <c r="K35" s="12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35"/>
      <c r="F36" s="128" t="s">
        <v>39</v>
      </c>
      <c r="G36" s="35"/>
      <c r="H36" s="35"/>
      <c r="I36" s="128" t="s">
        <v>38</v>
      </c>
      <c r="J36" s="128" t="s">
        <v>40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customHeight="1">
      <c r="A37" s="35"/>
      <c r="B37" s="40"/>
      <c r="C37" s="35"/>
      <c r="D37" s="129" t="s">
        <v>41</v>
      </c>
      <c r="E37" s="120" t="s">
        <v>42</v>
      </c>
      <c r="F37" s="130">
        <f>ROUND((SUM(BE129:BE189)),  2)</f>
        <v>0</v>
      </c>
      <c r="G37" s="35"/>
      <c r="H37" s="35"/>
      <c r="I37" s="131">
        <v>0.21</v>
      </c>
      <c r="J37" s="130">
        <f>ROUND(((SUM(BE129:BE189))*I37),  2)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customHeight="1">
      <c r="A38" s="35"/>
      <c r="B38" s="40"/>
      <c r="C38" s="35"/>
      <c r="D38" s="35"/>
      <c r="E38" s="120" t="s">
        <v>43</v>
      </c>
      <c r="F38" s="130">
        <f>ROUND((SUM(BF129:BF189)),  2)</f>
        <v>0</v>
      </c>
      <c r="G38" s="35"/>
      <c r="H38" s="35"/>
      <c r="I38" s="131">
        <v>0.15</v>
      </c>
      <c r="J38" s="130">
        <f>ROUND(((SUM(BF129:BF189))*I38),  2)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0" t="s">
        <v>44</v>
      </c>
      <c r="F39" s="130">
        <f>ROUND((SUM(BG129:BG189)),  2)</f>
        <v>0</v>
      </c>
      <c r="G39" s="35"/>
      <c r="H39" s="35"/>
      <c r="I39" s="131">
        <v>0.21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hidden="1" customHeight="1">
      <c r="A40" s="35"/>
      <c r="B40" s="40"/>
      <c r="C40" s="35"/>
      <c r="D40" s="35"/>
      <c r="E40" s="120" t="s">
        <v>45</v>
      </c>
      <c r="F40" s="130">
        <f>ROUND((SUM(BH129:BH189)),  2)</f>
        <v>0</v>
      </c>
      <c r="G40" s="35"/>
      <c r="H40" s="35"/>
      <c r="I40" s="131">
        <v>0.15</v>
      </c>
      <c r="J40" s="130">
        <f>0</f>
        <v>0</v>
      </c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5" hidden="1" customHeight="1">
      <c r="A41" s="35"/>
      <c r="B41" s="40"/>
      <c r="C41" s="35"/>
      <c r="D41" s="35"/>
      <c r="E41" s="120" t="s">
        <v>46</v>
      </c>
      <c r="F41" s="130">
        <f>ROUND((SUM(BI129:BI189)),  2)</f>
        <v>0</v>
      </c>
      <c r="G41" s="35"/>
      <c r="H41" s="35"/>
      <c r="I41" s="131">
        <v>0</v>
      </c>
      <c r="J41" s="130">
        <f>0</f>
        <v>0</v>
      </c>
      <c r="K41" s="35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5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customHeight="1">
      <c r="A43" s="35"/>
      <c r="B43" s="40"/>
      <c r="C43" s="132"/>
      <c r="D43" s="133" t="s">
        <v>47</v>
      </c>
      <c r="E43" s="134"/>
      <c r="F43" s="134"/>
      <c r="G43" s="135" t="s">
        <v>48</v>
      </c>
      <c r="H43" s="136" t="s">
        <v>49</v>
      </c>
      <c r="I43" s="134"/>
      <c r="J43" s="137">
        <f>SUM(J34:J41)</f>
        <v>0</v>
      </c>
      <c r="K43" s="138"/>
      <c r="L43" s="52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5" customHeight="1">
      <c r="A44" s="35"/>
      <c r="B44" s="40"/>
      <c r="C44" s="35"/>
      <c r="D44" s="35"/>
      <c r="E44" s="35"/>
      <c r="F44" s="35"/>
      <c r="G44" s="35"/>
      <c r="H44" s="35"/>
      <c r="I44" s="35"/>
      <c r="J44" s="35"/>
      <c r="K44" s="35"/>
      <c r="L44" s="52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39" t="s">
        <v>50</v>
      </c>
      <c r="E50" s="140"/>
      <c r="F50" s="140"/>
      <c r="G50" s="139" t="s">
        <v>51</v>
      </c>
      <c r="H50" s="140"/>
      <c r="I50" s="140"/>
      <c r="J50" s="140"/>
      <c r="K50" s="140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41" t="s">
        <v>52</v>
      </c>
      <c r="E61" s="142"/>
      <c r="F61" s="143" t="s">
        <v>53</v>
      </c>
      <c r="G61" s="141" t="s">
        <v>52</v>
      </c>
      <c r="H61" s="142"/>
      <c r="I61" s="142"/>
      <c r="J61" s="144" t="s">
        <v>53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39" t="s">
        <v>54</v>
      </c>
      <c r="E65" s="145"/>
      <c r="F65" s="145"/>
      <c r="G65" s="139" t="s">
        <v>55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41" t="s">
        <v>52</v>
      </c>
      <c r="E76" s="142"/>
      <c r="F76" s="143" t="s">
        <v>53</v>
      </c>
      <c r="G76" s="141" t="s">
        <v>52</v>
      </c>
      <c r="H76" s="142"/>
      <c r="I76" s="142"/>
      <c r="J76" s="144" t="s">
        <v>53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348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24" t="str">
        <f>E7</f>
        <v>VD Harcov, zajištění bezpečnosti za povodní</v>
      </c>
      <c r="F85" s="325"/>
      <c r="G85" s="325"/>
      <c r="H85" s="325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344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1" customFormat="1" ht="16.5" customHeight="1">
      <c r="B87" s="22"/>
      <c r="C87" s="23"/>
      <c r="D87" s="23"/>
      <c r="E87" s="324" t="s">
        <v>4778</v>
      </c>
      <c r="F87" s="275"/>
      <c r="G87" s="275"/>
      <c r="H87" s="275"/>
      <c r="I87" s="23"/>
      <c r="J87" s="23"/>
      <c r="K87" s="23"/>
      <c r="L87" s="21"/>
    </row>
    <row r="88" spans="1:31" s="1" customFormat="1" ht="12" customHeight="1">
      <c r="B88" s="22"/>
      <c r="C88" s="30" t="s">
        <v>346</v>
      </c>
      <c r="D88" s="23"/>
      <c r="E88" s="23"/>
      <c r="F88" s="23"/>
      <c r="G88" s="23"/>
      <c r="H88" s="23"/>
      <c r="I88" s="23"/>
      <c r="J88" s="23"/>
      <c r="K88" s="23"/>
      <c r="L88" s="21"/>
    </row>
    <row r="89" spans="1:31" s="2" customFormat="1" ht="16.5" customHeight="1">
      <c r="A89" s="35"/>
      <c r="B89" s="36"/>
      <c r="C89" s="37"/>
      <c r="D89" s="37"/>
      <c r="E89" s="328" t="s">
        <v>4863</v>
      </c>
      <c r="F89" s="326"/>
      <c r="G89" s="326"/>
      <c r="H89" s="326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12" customHeight="1">
      <c r="A90" s="35"/>
      <c r="B90" s="36"/>
      <c r="C90" s="30" t="s">
        <v>828</v>
      </c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6.5" customHeight="1">
      <c r="A91" s="35"/>
      <c r="B91" s="36"/>
      <c r="C91" s="37"/>
      <c r="D91" s="37"/>
      <c r="E91" s="297" t="str">
        <f>E13</f>
        <v>14.2 - Stavební rekonstrukce bezpečnostního přelivu</v>
      </c>
      <c r="F91" s="326"/>
      <c r="G91" s="326"/>
      <c r="H91" s="326"/>
      <c r="I91" s="37"/>
      <c r="J91" s="37"/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2" customHeight="1">
      <c r="A93" s="35"/>
      <c r="B93" s="36"/>
      <c r="C93" s="30" t="s">
        <v>20</v>
      </c>
      <c r="D93" s="37"/>
      <c r="E93" s="37"/>
      <c r="F93" s="28" t="str">
        <f>F16</f>
        <v>Liberec</v>
      </c>
      <c r="G93" s="37"/>
      <c r="H93" s="37"/>
      <c r="I93" s="30" t="s">
        <v>22</v>
      </c>
      <c r="J93" s="67" t="str">
        <f>IF(J16="","",J16)</f>
        <v>7. 1. 2022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6.95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5.2" customHeight="1">
      <c r="A95" s="35"/>
      <c r="B95" s="36"/>
      <c r="C95" s="30" t="s">
        <v>24</v>
      </c>
      <c r="D95" s="37"/>
      <c r="E95" s="37"/>
      <c r="F95" s="28" t="str">
        <f>E19</f>
        <v>Povodí Labe, státní podnik</v>
      </c>
      <c r="G95" s="37"/>
      <c r="H95" s="37"/>
      <c r="I95" s="30" t="s">
        <v>30</v>
      </c>
      <c r="J95" s="33" t="str">
        <f>E25</f>
        <v>Valbek, spol. s.r.o.</v>
      </c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15.2" customHeight="1">
      <c r="A96" s="35"/>
      <c r="B96" s="36"/>
      <c r="C96" s="30" t="s">
        <v>28</v>
      </c>
      <c r="D96" s="37"/>
      <c r="E96" s="37"/>
      <c r="F96" s="28" t="str">
        <f>IF(E22="","",E22)</f>
        <v>Vyplň údaj</v>
      </c>
      <c r="G96" s="37"/>
      <c r="H96" s="37"/>
      <c r="I96" s="30" t="s">
        <v>33</v>
      </c>
      <c r="J96" s="33" t="str">
        <f>E28</f>
        <v xml:space="preserve"> 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9.25" customHeight="1">
      <c r="A98" s="35"/>
      <c r="B98" s="36"/>
      <c r="C98" s="150" t="s">
        <v>349</v>
      </c>
      <c r="D98" s="151"/>
      <c r="E98" s="151"/>
      <c r="F98" s="151"/>
      <c r="G98" s="151"/>
      <c r="H98" s="151"/>
      <c r="I98" s="151"/>
      <c r="J98" s="152" t="s">
        <v>350</v>
      </c>
      <c r="K98" s="151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47" s="2" customFormat="1" ht="10.35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47" s="2" customFormat="1" ht="22.9" customHeight="1">
      <c r="A100" s="35"/>
      <c r="B100" s="36"/>
      <c r="C100" s="153" t="s">
        <v>351</v>
      </c>
      <c r="D100" s="37"/>
      <c r="E100" s="37"/>
      <c r="F100" s="37"/>
      <c r="G100" s="37"/>
      <c r="H100" s="37"/>
      <c r="I100" s="37"/>
      <c r="J100" s="85">
        <f>J129</f>
        <v>0</v>
      </c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8" t="s">
        <v>352</v>
      </c>
    </row>
    <row r="101" spans="1:47" s="9" customFormat="1" ht="24.95" customHeight="1">
      <c r="B101" s="154"/>
      <c r="C101" s="155"/>
      <c r="D101" s="156" t="s">
        <v>601</v>
      </c>
      <c r="E101" s="157"/>
      <c r="F101" s="157"/>
      <c r="G101" s="157"/>
      <c r="H101" s="157"/>
      <c r="I101" s="157"/>
      <c r="J101" s="158">
        <f>J130</f>
        <v>0</v>
      </c>
      <c r="K101" s="155"/>
      <c r="L101" s="159"/>
    </row>
    <row r="102" spans="1:47" s="10" customFormat="1" ht="19.899999999999999" customHeight="1">
      <c r="B102" s="160"/>
      <c r="C102" s="105"/>
      <c r="D102" s="161" t="s">
        <v>602</v>
      </c>
      <c r="E102" s="162"/>
      <c r="F102" s="162"/>
      <c r="G102" s="162"/>
      <c r="H102" s="162"/>
      <c r="I102" s="162"/>
      <c r="J102" s="163">
        <f>J131</f>
        <v>0</v>
      </c>
      <c r="K102" s="105"/>
      <c r="L102" s="164"/>
    </row>
    <row r="103" spans="1:47" s="10" customFormat="1" ht="19.899999999999999" customHeight="1">
      <c r="B103" s="160"/>
      <c r="C103" s="105"/>
      <c r="D103" s="161" t="s">
        <v>603</v>
      </c>
      <c r="E103" s="162"/>
      <c r="F103" s="162"/>
      <c r="G103" s="162"/>
      <c r="H103" s="162"/>
      <c r="I103" s="162"/>
      <c r="J103" s="163">
        <f>J159</f>
        <v>0</v>
      </c>
      <c r="K103" s="105"/>
      <c r="L103" s="164"/>
    </row>
    <row r="104" spans="1:47" s="10" customFormat="1" ht="19.899999999999999" customHeight="1">
      <c r="B104" s="160"/>
      <c r="C104" s="105"/>
      <c r="D104" s="161" t="s">
        <v>830</v>
      </c>
      <c r="E104" s="162"/>
      <c r="F104" s="162"/>
      <c r="G104" s="162"/>
      <c r="H104" s="162"/>
      <c r="I104" s="162"/>
      <c r="J104" s="163">
        <f>J163</f>
        <v>0</v>
      </c>
      <c r="K104" s="105"/>
      <c r="L104" s="164"/>
    </row>
    <row r="105" spans="1:47" s="10" customFormat="1" ht="19.899999999999999" customHeight="1">
      <c r="B105" s="160"/>
      <c r="C105" s="105"/>
      <c r="D105" s="161" t="s">
        <v>607</v>
      </c>
      <c r="E105" s="162"/>
      <c r="F105" s="162"/>
      <c r="G105" s="162"/>
      <c r="H105" s="162"/>
      <c r="I105" s="162"/>
      <c r="J105" s="163">
        <f>J187</f>
        <v>0</v>
      </c>
      <c r="K105" s="105"/>
      <c r="L105" s="164"/>
    </row>
    <row r="106" spans="1:47" s="2" customFormat="1" ht="21.75" customHeight="1">
      <c r="A106" s="35"/>
      <c r="B106" s="36"/>
      <c r="C106" s="37"/>
      <c r="D106" s="37"/>
      <c r="E106" s="37"/>
      <c r="F106" s="37"/>
      <c r="G106" s="37"/>
      <c r="H106" s="37"/>
      <c r="I106" s="37"/>
      <c r="J106" s="37"/>
      <c r="K106" s="37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07" spans="1:47" s="2" customFormat="1" ht="6.95" customHeight="1">
      <c r="A107" s="35"/>
      <c r="B107" s="55"/>
      <c r="C107" s="56"/>
      <c r="D107" s="56"/>
      <c r="E107" s="56"/>
      <c r="F107" s="56"/>
      <c r="G107" s="56"/>
      <c r="H107" s="56"/>
      <c r="I107" s="56"/>
      <c r="J107" s="56"/>
      <c r="K107" s="56"/>
      <c r="L107" s="52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11" spans="1:47" s="2" customFormat="1" ht="6.95" customHeight="1">
      <c r="A111" s="35"/>
      <c r="B111" s="57"/>
      <c r="C111" s="58"/>
      <c r="D111" s="58"/>
      <c r="E111" s="58"/>
      <c r="F111" s="58"/>
      <c r="G111" s="58"/>
      <c r="H111" s="58"/>
      <c r="I111" s="58"/>
      <c r="J111" s="58"/>
      <c r="K111" s="58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24.95" customHeight="1">
      <c r="A112" s="35"/>
      <c r="B112" s="36"/>
      <c r="C112" s="24" t="s">
        <v>359</v>
      </c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31" s="2" customFormat="1" ht="6.95" customHeight="1">
      <c r="A113" s="35"/>
      <c r="B113" s="36"/>
      <c r="C113" s="37"/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31" s="2" customFormat="1" ht="12" customHeight="1">
      <c r="A114" s="35"/>
      <c r="B114" s="36"/>
      <c r="C114" s="30" t="s">
        <v>16</v>
      </c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31" s="2" customFormat="1" ht="16.5" customHeight="1">
      <c r="A115" s="35"/>
      <c r="B115" s="36"/>
      <c r="C115" s="37"/>
      <c r="D115" s="37"/>
      <c r="E115" s="324" t="str">
        <f>E7</f>
        <v>VD Harcov, zajištění bezpečnosti za povodní</v>
      </c>
      <c r="F115" s="325"/>
      <c r="G115" s="325"/>
      <c r="H115" s="325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31" s="1" customFormat="1" ht="12" customHeight="1">
      <c r="B116" s="22"/>
      <c r="C116" s="30" t="s">
        <v>344</v>
      </c>
      <c r="D116" s="23"/>
      <c r="E116" s="23"/>
      <c r="F116" s="23"/>
      <c r="G116" s="23"/>
      <c r="H116" s="23"/>
      <c r="I116" s="23"/>
      <c r="J116" s="23"/>
      <c r="K116" s="23"/>
      <c r="L116" s="21"/>
    </row>
    <row r="117" spans="1:31" s="1" customFormat="1" ht="16.5" customHeight="1">
      <c r="B117" s="22"/>
      <c r="C117" s="23"/>
      <c r="D117" s="23"/>
      <c r="E117" s="324" t="s">
        <v>4778</v>
      </c>
      <c r="F117" s="275"/>
      <c r="G117" s="275"/>
      <c r="H117" s="275"/>
      <c r="I117" s="23"/>
      <c r="J117" s="23"/>
      <c r="K117" s="23"/>
      <c r="L117" s="21"/>
    </row>
    <row r="118" spans="1:31" s="1" customFormat="1" ht="12" customHeight="1">
      <c r="B118" s="22"/>
      <c r="C118" s="30" t="s">
        <v>346</v>
      </c>
      <c r="D118" s="23"/>
      <c r="E118" s="23"/>
      <c r="F118" s="23"/>
      <c r="G118" s="23"/>
      <c r="H118" s="23"/>
      <c r="I118" s="23"/>
      <c r="J118" s="23"/>
      <c r="K118" s="23"/>
      <c r="L118" s="21"/>
    </row>
    <row r="119" spans="1:31" s="2" customFormat="1" ht="16.5" customHeight="1">
      <c r="A119" s="35"/>
      <c r="B119" s="36"/>
      <c r="C119" s="37"/>
      <c r="D119" s="37"/>
      <c r="E119" s="328" t="s">
        <v>4863</v>
      </c>
      <c r="F119" s="326"/>
      <c r="G119" s="326"/>
      <c r="H119" s="326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31" s="2" customFormat="1" ht="12" customHeight="1">
      <c r="A120" s="35"/>
      <c r="B120" s="36"/>
      <c r="C120" s="30" t="s">
        <v>828</v>
      </c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1" s="2" customFormat="1" ht="16.5" customHeight="1">
      <c r="A121" s="35"/>
      <c r="B121" s="36"/>
      <c r="C121" s="37"/>
      <c r="D121" s="37"/>
      <c r="E121" s="297" t="str">
        <f>E13</f>
        <v>14.2 - Stavební rekonstrukce bezpečnostního přelivu</v>
      </c>
      <c r="F121" s="326"/>
      <c r="G121" s="326"/>
      <c r="H121" s="326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2" customFormat="1" ht="6.95" customHeight="1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2" customFormat="1" ht="12" customHeight="1">
      <c r="A123" s="35"/>
      <c r="B123" s="36"/>
      <c r="C123" s="30" t="s">
        <v>20</v>
      </c>
      <c r="D123" s="37"/>
      <c r="E123" s="37"/>
      <c r="F123" s="28" t="str">
        <f>F16</f>
        <v>Liberec</v>
      </c>
      <c r="G123" s="37"/>
      <c r="H123" s="37"/>
      <c r="I123" s="30" t="s">
        <v>22</v>
      </c>
      <c r="J123" s="67" t="str">
        <f>IF(J16="","",J16)</f>
        <v>7. 1. 2022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6.95" customHeight="1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15.2" customHeight="1">
      <c r="A125" s="35"/>
      <c r="B125" s="36"/>
      <c r="C125" s="30" t="s">
        <v>24</v>
      </c>
      <c r="D125" s="37"/>
      <c r="E125" s="37"/>
      <c r="F125" s="28" t="str">
        <f>E19</f>
        <v>Povodí Labe, státní podnik</v>
      </c>
      <c r="G125" s="37"/>
      <c r="H125" s="37"/>
      <c r="I125" s="30" t="s">
        <v>30</v>
      </c>
      <c r="J125" s="33" t="str">
        <f>E25</f>
        <v>Valbek, spol. s.r.o.</v>
      </c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15.2" customHeight="1">
      <c r="A126" s="35"/>
      <c r="B126" s="36"/>
      <c r="C126" s="30" t="s">
        <v>28</v>
      </c>
      <c r="D126" s="37"/>
      <c r="E126" s="37"/>
      <c r="F126" s="28" t="str">
        <f>IF(E22="","",E22)</f>
        <v>Vyplň údaj</v>
      </c>
      <c r="G126" s="37"/>
      <c r="H126" s="37"/>
      <c r="I126" s="30" t="s">
        <v>33</v>
      </c>
      <c r="J126" s="33" t="str">
        <f>E28</f>
        <v xml:space="preserve"> </v>
      </c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10.35" customHeight="1">
      <c r="A127" s="35"/>
      <c r="B127" s="36"/>
      <c r="C127" s="37"/>
      <c r="D127" s="37"/>
      <c r="E127" s="37"/>
      <c r="F127" s="37"/>
      <c r="G127" s="37"/>
      <c r="H127" s="37"/>
      <c r="I127" s="37"/>
      <c r="J127" s="37"/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11" customFormat="1" ht="29.25" customHeight="1">
      <c r="A128" s="165"/>
      <c r="B128" s="166"/>
      <c r="C128" s="167" t="s">
        <v>360</v>
      </c>
      <c r="D128" s="168" t="s">
        <v>62</v>
      </c>
      <c r="E128" s="168" t="s">
        <v>58</v>
      </c>
      <c r="F128" s="168" t="s">
        <v>59</v>
      </c>
      <c r="G128" s="168" t="s">
        <v>361</v>
      </c>
      <c r="H128" s="168" t="s">
        <v>362</v>
      </c>
      <c r="I128" s="168" t="s">
        <v>363</v>
      </c>
      <c r="J128" s="168" t="s">
        <v>350</v>
      </c>
      <c r="K128" s="169" t="s">
        <v>364</v>
      </c>
      <c r="L128" s="170"/>
      <c r="M128" s="76" t="s">
        <v>1</v>
      </c>
      <c r="N128" s="77" t="s">
        <v>41</v>
      </c>
      <c r="O128" s="77" t="s">
        <v>365</v>
      </c>
      <c r="P128" s="77" t="s">
        <v>366</v>
      </c>
      <c r="Q128" s="77" t="s">
        <v>367</v>
      </c>
      <c r="R128" s="77" t="s">
        <v>368</v>
      </c>
      <c r="S128" s="77" t="s">
        <v>369</v>
      </c>
      <c r="T128" s="78" t="s">
        <v>370</v>
      </c>
      <c r="U128" s="165"/>
      <c r="V128" s="165"/>
      <c r="W128" s="165"/>
      <c r="X128" s="165"/>
      <c r="Y128" s="165"/>
      <c r="Z128" s="165"/>
      <c r="AA128" s="165"/>
      <c r="AB128" s="165"/>
      <c r="AC128" s="165"/>
      <c r="AD128" s="165"/>
      <c r="AE128" s="165"/>
    </row>
    <row r="129" spans="1:65" s="2" customFormat="1" ht="22.9" customHeight="1">
      <c r="A129" s="35"/>
      <c r="B129" s="36"/>
      <c r="C129" s="83" t="s">
        <v>371</v>
      </c>
      <c r="D129" s="37"/>
      <c r="E129" s="37"/>
      <c r="F129" s="37"/>
      <c r="G129" s="37"/>
      <c r="H129" s="37"/>
      <c r="I129" s="37"/>
      <c r="J129" s="171">
        <f>BK129</f>
        <v>0</v>
      </c>
      <c r="K129" s="37"/>
      <c r="L129" s="40"/>
      <c r="M129" s="79"/>
      <c r="N129" s="172"/>
      <c r="O129" s="80"/>
      <c r="P129" s="173">
        <f>P130</f>
        <v>0</v>
      </c>
      <c r="Q129" s="80"/>
      <c r="R129" s="173">
        <f>R130</f>
        <v>774.0471</v>
      </c>
      <c r="S129" s="80"/>
      <c r="T129" s="174">
        <f>T130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T129" s="18" t="s">
        <v>76</v>
      </c>
      <c r="AU129" s="18" t="s">
        <v>352</v>
      </c>
      <c r="BK129" s="175">
        <f>BK130</f>
        <v>0</v>
      </c>
    </row>
    <row r="130" spans="1:65" s="12" customFormat="1" ht="25.9" customHeight="1">
      <c r="B130" s="176"/>
      <c r="C130" s="177"/>
      <c r="D130" s="178" t="s">
        <v>76</v>
      </c>
      <c r="E130" s="179" t="s">
        <v>610</v>
      </c>
      <c r="F130" s="179" t="s">
        <v>611</v>
      </c>
      <c r="G130" s="177"/>
      <c r="H130" s="177"/>
      <c r="I130" s="180"/>
      <c r="J130" s="181">
        <f>BK130</f>
        <v>0</v>
      </c>
      <c r="K130" s="177"/>
      <c r="L130" s="182"/>
      <c r="M130" s="183"/>
      <c r="N130" s="184"/>
      <c r="O130" s="184"/>
      <c r="P130" s="185">
        <f>P131+P159+P163+P187</f>
        <v>0</v>
      </c>
      <c r="Q130" s="184"/>
      <c r="R130" s="185">
        <f>R131+R159+R163+R187</f>
        <v>774.0471</v>
      </c>
      <c r="S130" s="184"/>
      <c r="T130" s="186">
        <f>T131+T159+T163+T187</f>
        <v>0</v>
      </c>
      <c r="AR130" s="187" t="s">
        <v>84</v>
      </c>
      <c r="AT130" s="188" t="s">
        <v>76</v>
      </c>
      <c r="AU130" s="188" t="s">
        <v>77</v>
      </c>
      <c r="AY130" s="187" t="s">
        <v>375</v>
      </c>
      <c r="BK130" s="189">
        <f>BK131+BK159+BK163+BK187</f>
        <v>0</v>
      </c>
    </row>
    <row r="131" spans="1:65" s="12" customFormat="1" ht="22.9" customHeight="1">
      <c r="B131" s="176"/>
      <c r="C131" s="177"/>
      <c r="D131" s="178" t="s">
        <v>76</v>
      </c>
      <c r="E131" s="190" t="s">
        <v>84</v>
      </c>
      <c r="F131" s="190" t="s">
        <v>612</v>
      </c>
      <c r="G131" s="177"/>
      <c r="H131" s="177"/>
      <c r="I131" s="180"/>
      <c r="J131" s="191">
        <f>BK131</f>
        <v>0</v>
      </c>
      <c r="K131" s="177"/>
      <c r="L131" s="182"/>
      <c r="M131" s="183"/>
      <c r="N131" s="184"/>
      <c r="O131" s="184"/>
      <c r="P131" s="185">
        <f>SUM(P132:P158)</f>
        <v>0</v>
      </c>
      <c r="Q131" s="184"/>
      <c r="R131" s="185">
        <f>SUM(R132:R158)</f>
        <v>0.34965000000000002</v>
      </c>
      <c r="S131" s="184"/>
      <c r="T131" s="186">
        <f>SUM(T132:T158)</f>
        <v>0</v>
      </c>
      <c r="AR131" s="187" t="s">
        <v>84</v>
      </c>
      <c r="AT131" s="188" t="s">
        <v>76</v>
      </c>
      <c r="AU131" s="188" t="s">
        <v>84</v>
      </c>
      <c r="AY131" s="187" t="s">
        <v>375</v>
      </c>
      <c r="BK131" s="189">
        <f>SUM(BK132:BK158)</f>
        <v>0</v>
      </c>
    </row>
    <row r="132" spans="1:65" s="2" customFormat="1" ht="24.2" customHeight="1">
      <c r="A132" s="35"/>
      <c r="B132" s="36"/>
      <c r="C132" s="192" t="s">
        <v>84</v>
      </c>
      <c r="D132" s="192" t="s">
        <v>377</v>
      </c>
      <c r="E132" s="193" t="s">
        <v>4865</v>
      </c>
      <c r="F132" s="194" t="s">
        <v>4397</v>
      </c>
      <c r="G132" s="195" t="s">
        <v>615</v>
      </c>
      <c r="H132" s="196">
        <v>40.5</v>
      </c>
      <c r="I132" s="197"/>
      <c r="J132" s="198">
        <f>ROUND(I132*H132,2)</f>
        <v>0</v>
      </c>
      <c r="K132" s="194" t="s">
        <v>1</v>
      </c>
      <c r="L132" s="40"/>
      <c r="M132" s="199" t="s">
        <v>1</v>
      </c>
      <c r="N132" s="200" t="s">
        <v>42</v>
      </c>
      <c r="O132" s="72"/>
      <c r="P132" s="201">
        <f>O132*H132</f>
        <v>0</v>
      </c>
      <c r="Q132" s="201">
        <v>0</v>
      </c>
      <c r="R132" s="201">
        <f>Q132*H132</f>
        <v>0</v>
      </c>
      <c r="S132" s="201">
        <v>0</v>
      </c>
      <c r="T132" s="202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203" t="s">
        <v>374</v>
      </c>
      <c r="AT132" s="203" t="s">
        <v>377</v>
      </c>
      <c r="AU132" s="203" t="s">
        <v>86</v>
      </c>
      <c r="AY132" s="18" t="s">
        <v>375</v>
      </c>
      <c r="BE132" s="204">
        <f>IF(N132="základní",J132,0)</f>
        <v>0</v>
      </c>
      <c r="BF132" s="204">
        <f>IF(N132="snížená",J132,0)</f>
        <v>0</v>
      </c>
      <c r="BG132" s="204">
        <f>IF(N132="zákl. přenesená",J132,0)</f>
        <v>0</v>
      </c>
      <c r="BH132" s="204">
        <f>IF(N132="sníž. přenesená",J132,0)</f>
        <v>0</v>
      </c>
      <c r="BI132" s="204">
        <f>IF(N132="nulová",J132,0)</f>
        <v>0</v>
      </c>
      <c r="BJ132" s="18" t="s">
        <v>84</v>
      </c>
      <c r="BK132" s="204">
        <f>ROUND(I132*H132,2)</f>
        <v>0</v>
      </c>
      <c r="BL132" s="18" t="s">
        <v>374</v>
      </c>
      <c r="BM132" s="203" t="s">
        <v>4866</v>
      </c>
    </row>
    <row r="133" spans="1:65" s="2" customFormat="1" ht="19.5">
      <c r="A133" s="35"/>
      <c r="B133" s="36"/>
      <c r="C133" s="37"/>
      <c r="D133" s="205" t="s">
        <v>383</v>
      </c>
      <c r="E133" s="37"/>
      <c r="F133" s="206" t="s">
        <v>4397</v>
      </c>
      <c r="G133" s="37"/>
      <c r="H133" s="37"/>
      <c r="I133" s="207"/>
      <c r="J133" s="37"/>
      <c r="K133" s="37"/>
      <c r="L133" s="40"/>
      <c r="M133" s="208"/>
      <c r="N133" s="209"/>
      <c r="O133" s="72"/>
      <c r="P133" s="72"/>
      <c r="Q133" s="72"/>
      <c r="R133" s="72"/>
      <c r="S133" s="72"/>
      <c r="T133" s="73"/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T133" s="18" t="s">
        <v>383</v>
      </c>
      <c r="AU133" s="18" t="s">
        <v>86</v>
      </c>
    </row>
    <row r="134" spans="1:65" s="14" customFormat="1" ht="11.25">
      <c r="B134" s="220"/>
      <c r="C134" s="221"/>
      <c r="D134" s="205" t="s">
        <v>384</v>
      </c>
      <c r="E134" s="222" t="s">
        <v>1</v>
      </c>
      <c r="F134" s="223" t="s">
        <v>4867</v>
      </c>
      <c r="G134" s="221"/>
      <c r="H134" s="224">
        <v>40.5</v>
      </c>
      <c r="I134" s="225"/>
      <c r="J134" s="221"/>
      <c r="K134" s="221"/>
      <c r="L134" s="226"/>
      <c r="M134" s="227"/>
      <c r="N134" s="228"/>
      <c r="O134" s="228"/>
      <c r="P134" s="228"/>
      <c r="Q134" s="228"/>
      <c r="R134" s="228"/>
      <c r="S134" s="228"/>
      <c r="T134" s="229"/>
      <c r="AT134" s="230" t="s">
        <v>384</v>
      </c>
      <c r="AU134" s="230" t="s">
        <v>86</v>
      </c>
      <c r="AV134" s="14" t="s">
        <v>86</v>
      </c>
      <c r="AW134" s="14" t="s">
        <v>32</v>
      </c>
      <c r="AX134" s="14" t="s">
        <v>84</v>
      </c>
      <c r="AY134" s="230" t="s">
        <v>375</v>
      </c>
    </row>
    <row r="135" spans="1:65" s="2" customFormat="1" ht="16.5" customHeight="1">
      <c r="A135" s="35"/>
      <c r="B135" s="36"/>
      <c r="C135" s="192" t="s">
        <v>86</v>
      </c>
      <c r="D135" s="192" t="s">
        <v>377</v>
      </c>
      <c r="E135" s="193" t="s">
        <v>4400</v>
      </c>
      <c r="F135" s="194" t="s">
        <v>4401</v>
      </c>
      <c r="G135" s="195" t="s">
        <v>615</v>
      </c>
      <c r="H135" s="196">
        <v>202.5</v>
      </c>
      <c r="I135" s="197"/>
      <c r="J135" s="198">
        <f>ROUND(I135*H135,2)</f>
        <v>0</v>
      </c>
      <c r="K135" s="194" t="s">
        <v>408</v>
      </c>
      <c r="L135" s="40"/>
      <c r="M135" s="199" t="s">
        <v>1</v>
      </c>
      <c r="N135" s="200" t="s">
        <v>42</v>
      </c>
      <c r="O135" s="72"/>
      <c r="P135" s="201">
        <f>O135*H135</f>
        <v>0</v>
      </c>
      <c r="Q135" s="201">
        <v>0</v>
      </c>
      <c r="R135" s="201">
        <f>Q135*H135</f>
        <v>0</v>
      </c>
      <c r="S135" s="201">
        <v>0</v>
      </c>
      <c r="T135" s="202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03" t="s">
        <v>374</v>
      </c>
      <c r="AT135" s="203" t="s">
        <v>377</v>
      </c>
      <c r="AU135" s="203" t="s">
        <v>86</v>
      </c>
      <c r="AY135" s="18" t="s">
        <v>375</v>
      </c>
      <c r="BE135" s="204">
        <f>IF(N135="základní",J135,0)</f>
        <v>0</v>
      </c>
      <c r="BF135" s="204">
        <f>IF(N135="snížená",J135,0)</f>
        <v>0</v>
      </c>
      <c r="BG135" s="204">
        <f>IF(N135="zákl. přenesená",J135,0)</f>
        <v>0</v>
      </c>
      <c r="BH135" s="204">
        <f>IF(N135="sníž. přenesená",J135,0)</f>
        <v>0</v>
      </c>
      <c r="BI135" s="204">
        <f>IF(N135="nulová",J135,0)</f>
        <v>0</v>
      </c>
      <c r="BJ135" s="18" t="s">
        <v>84</v>
      </c>
      <c r="BK135" s="204">
        <f>ROUND(I135*H135,2)</f>
        <v>0</v>
      </c>
      <c r="BL135" s="18" t="s">
        <v>374</v>
      </c>
      <c r="BM135" s="203" t="s">
        <v>4868</v>
      </c>
    </row>
    <row r="136" spans="1:65" s="2" customFormat="1" ht="11.25">
      <c r="A136" s="35"/>
      <c r="B136" s="36"/>
      <c r="C136" s="37"/>
      <c r="D136" s="205" t="s">
        <v>383</v>
      </c>
      <c r="E136" s="37"/>
      <c r="F136" s="206" t="s">
        <v>4403</v>
      </c>
      <c r="G136" s="37"/>
      <c r="H136" s="37"/>
      <c r="I136" s="207"/>
      <c r="J136" s="37"/>
      <c r="K136" s="37"/>
      <c r="L136" s="40"/>
      <c r="M136" s="208"/>
      <c r="N136" s="209"/>
      <c r="O136" s="72"/>
      <c r="P136" s="72"/>
      <c r="Q136" s="72"/>
      <c r="R136" s="72"/>
      <c r="S136" s="72"/>
      <c r="T136" s="73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T136" s="18" t="s">
        <v>383</v>
      </c>
      <c r="AU136" s="18" t="s">
        <v>86</v>
      </c>
    </row>
    <row r="137" spans="1:65" s="14" customFormat="1" ht="11.25">
      <c r="B137" s="220"/>
      <c r="C137" s="221"/>
      <c r="D137" s="205" t="s">
        <v>384</v>
      </c>
      <c r="E137" s="222" t="s">
        <v>1</v>
      </c>
      <c r="F137" s="223" t="s">
        <v>4869</v>
      </c>
      <c r="G137" s="221"/>
      <c r="H137" s="224">
        <v>405</v>
      </c>
      <c r="I137" s="225"/>
      <c r="J137" s="221"/>
      <c r="K137" s="221"/>
      <c r="L137" s="226"/>
      <c r="M137" s="227"/>
      <c r="N137" s="228"/>
      <c r="O137" s="228"/>
      <c r="P137" s="228"/>
      <c r="Q137" s="228"/>
      <c r="R137" s="228"/>
      <c r="S137" s="228"/>
      <c r="T137" s="229"/>
      <c r="AT137" s="230" t="s">
        <v>384</v>
      </c>
      <c r="AU137" s="230" t="s">
        <v>86</v>
      </c>
      <c r="AV137" s="14" t="s">
        <v>86</v>
      </c>
      <c r="AW137" s="14" t="s">
        <v>32</v>
      </c>
      <c r="AX137" s="14" t="s">
        <v>77</v>
      </c>
      <c r="AY137" s="230" t="s">
        <v>375</v>
      </c>
    </row>
    <row r="138" spans="1:65" s="14" customFormat="1" ht="11.25">
      <c r="B138" s="220"/>
      <c r="C138" s="221"/>
      <c r="D138" s="205" t="s">
        <v>384</v>
      </c>
      <c r="E138" s="222" t="s">
        <v>1</v>
      </c>
      <c r="F138" s="223" t="s">
        <v>4870</v>
      </c>
      <c r="G138" s="221"/>
      <c r="H138" s="224">
        <v>202.5</v>
      </c>
      <c r="I138" s="225"/>
      <c r="J138" s="221"/>
      <c r="K138" s="221"/>
      <c r="L138" s="226"/>
      <c r="M138" s="227"/>
      <c r="N138" s="228"/>
      <c r="O138" s="228"/>
      <c r="P138" s="228"/>
      <c r="Q138" s="228"/>
      <c r="R138" s="228"/>
      <c r="S138" s="228"/>
      <c r="T138" s="229"/>
      <c r="AT138" s="230" t="s">
        <v>384</v>
      </c>
      <c r="AU138" s="230" t="s">
        <v>86</v>
      </c>
      <c r="AV138" s="14" t="s">
        <v>86</v>
      </c>
      <c r="AW138" s="14" t="s">
        <v>32</v>
      </c>
      <c r="AX138" s="14" t="s">
        <v>84</v>
      </c>
      <c r="AY138" s="230" t="s">
        <v>375</v>
      </c>
    </row>
    <row r="139" spans="1:65" s="2" customFormat="1" ht="21.75" customHeight="1">
      <c r="A139" s="35"/>
      <c r="B139" s="36"/>
      <c r="C139" s="192" t="s">
        <v>103</v>
      </c>
      <c r="D139" s="192" t="s">
        <v>377</v>
      </c>
      <c r="E139" s="193" t="s">
        <v>4407</v>
      </c>
      <c r="F139" s="194" t="s">
        <v>4408</v>
      </c>
      <c r="G139" s="195" t="s">
        <v>615</v>
      </c>
      <c r="H139" s="196">
        <v>202.5</v>
      </c>
      <c r="I139" s="197"/>
      <c r="J139" s="198">
        <f>ROUND(I139*H139,2)</f>
        <v>0</v>
      </c>
      <c r="K139" s="194" t="s">
        <v>408</v>
      </c>
      <c r="L139" s="40"/>
      <c r="M139" s="199" t="s">
        <v>1</v>
      </c>
      <c r="N139" s="200" t="s">
        <v>42</v>
      </c>
      <c r="O139" s="72"/>
      <c r="P139" s="201">
        <f>O139*H139</f>
        <v>0</v>
      </c>
      <c r="Q139" s="201">
        <v>0</v>
      </c>
      <c r="R139" s="201">
        <f>Q139*H139</f>
        <v>0</v>
      </c>
      <c r="S139" s="201">
        <v>0</v>
      </c>
      <c r="T139" s="202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03" t="s">
        <v>374</v>
      </c>
      <c r="AT139" s="203" t="s">
        <v>377</v>
      </c>
      <c r="AU139" s="203" t="s">
        <v>86</v>
      </c>
      <c r="AY139" s="18" t="s">
        <v>375</v>
      </c>
      <c r="BE139" s="204">
        <f>IF(N139="základní",J139,0)</f>
        <v>0</v>
      </c>
      <c r="BF139" s="204">
        <f>IF(N139="snížená",J139,0)</f>
        <v>0</v>
      </c>
      <c r="BG139" s="204">
        <f>IF(N139="zákl. přenesená",J139,0)</f>
        <v>0</v>
      </c>
      <c r="BH139" s="204">
        <f>IF(N139="sníž. přenesená",J139,0)</f>
        <v>0</v>
      </c>
      <c r="BI139" s="204">
        <f>IF(N139="nulová",J139,0)</f>
        <v>0</v>
      </c>
      <c r="BJ139" s="18" t="s">
        <v>84</v>
      </c>
      <c r="BK139" s="204">
        <f>ROUND(I139*H139,2)</f>
        <v>0</v>
      </c>
      <c r="BL139" s="18" t="s">
        <v>374</v>
      </c>
      <c r="BM139" s="203" t="s">
        <v>4871</v>
      </c>
    </row>
    <row r="140" spans="1:65" s="2" customFormat="1" ht="11.25">
      <c r="A140" s="35"/>
      <c r="B140" s="36"/>
      <c r="C140" s="37"/>
      <c r="D140" s="205" t="s">
        <v>383</v>
      </c>
      <c r="E140" s="37"/>
      <c r="F140" s="206" t="s">
        <v>4410</v>
      </c>
      <c r="G140" s="37"/>
      <c r="H140" s="37"/>
      <c r="I140" s="207"/>
      <c r="J140" s="37"/>
      <c r="K140" s="37"/>
      <c r="L140" s="40"/>
      <c r="M140" s="208"/>
      <c r="N140" s="209"/>
      <c r="O140" s="72"/>
      <c r="P140" s="72"/>
      <c r="Q140" s="72"/>
      <c r="R140" s="72"/>
      <c r="S140" s="72"/>
      <c r="T140" s="73"/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T140" s="18" t="s">
        <v>383</v>
      </c>
      <c r="AU140" s="18" t="s">
        <v>86</v>
      </c>
    </row>
    <row r="141" spans="1:65" s="14" customFormat="1" ht="11.25">
      <c r="B141" s="220"/>
      <c r="C141" s="221"/>
      <c r="D141" s="205" t="s">
        <v>384</v>
      </c>
      <c r="E141" s="222" t="s">
        <v>1</v>
      </c>
      <c r="F141" s="223" t="s">
        <v>4872</v>
      </c>
      <c r="G141" s="221"/>
      <c r="H141" s="224">
        <v>202.5</v>
      </c>
      <c r="I141" s="225"/>
      <c r="J141" s="221"/>
      <c r="K141" s="221"/>
      <c r="L141" s="226"/>
      <c r="M141" s="227"/>
      <c r="N141" s="228"/>
      <c r="O141" s="228"/>
      <c r="P141" s="228"/>
      <c r="Q141" s="228"/>
      <c r="R141" s="228"/>
      <c r="S141" s="228"/>
      <c r="T141" s="229"/>
      <c r="AT141" s="230" t="s">
        <v>384</v>
      </c>
      <c r="AU141" s="230" t="s">
        <v>86</v>
      </c>
      <c r="AV141" s="14" t="s">
        <v>86</v>
      </c>
      <c r="AW141" s="14" t="s">
        <v>32</v>
      </c>
      <c r="AX141" s="14" t="s">
        <v>84</v>
      </c>
      <c r="AY141" s="230" t="s">
        <v>375</v>
      </c>
    </row>
    <row r="142" spans="1:65" s="2" customFormat="1" ht="24.2" customHeight="1">
      <c r="A142" s="35"/>
      <c r="B142" s="36"/>
      <c r="C142" s="192" t="s">
        <v>374</v>
      </c>
      <c r="D142" s="192" t="s">
        <v>377</v>
      </c>
      <c r="E142" s="193" t="s">
        <v>980</v>
      </c>
      <c r="F142" s="194" t="s">
        <v>981</v>
      </c>
      <c r="G142" s="195" t="s">
        <v>615</v>
      </c>
      <c r="H142" s="196">
        <v>405</v>
      </c>
      <c r="I142" s="197"/>
      <c r="J142" s="198">
        <f>ROUND(I142*H142,2)</f>
        <v>0</v>
      </c>
      <c r="K142" s="194" t="s">
        <v>1</v>
      </c>
      <c r="L142" s="40"/>
      <c r="M142" s="199" t="s">
        <v>1</v>
      </c>
      <c r="N142" s="200" t="s">
        <v>42</v>
      </c>
      <c r="O142" s="72"/>
      <c r="P142" s="201">
        <f>O142*H142</f>
        <v>0</v>
      </c>
      <c r="Q142" s="201">
        <v>0</v>
      </c>
      <c r="R142" s="201">
        <f>Q142*H142</f>
        <v>0</v>
      </c>
      <c r="S142" s="201">
        <v>0</v>
      </c>
      <c r="T142" s="202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03" t="s">
        <v>374</v>
      </c>
      <c r="AT142" s="203" t="s">
        <v>377</v>
      </c>
      <c r="AU142" s="203" t="s">
        <v>86</v>
      </c>
      <c r="AY142" s="18" t="s">
        <v>375</v>
      </c>
      <c r="BE142" s="204">
        <f>IF(N142="základní",J142,0)</f>
        <v>0</v>
      </c>
      <c r="BF142" s="204">
        <f>IF(N142="snížená",J142,0)</f>
        <v>0</v>
      </c>
      <c r="BG142" s="204">
        <f>IF(N142="zákl. přenesená",J142,0)</f>
        <v>0</v>
      </c>
      <c r="BH142" s="204">
        <f>IF(N142="sníž. přenesená",J142,0)</f>
        <v>0</v>
      </c>
      <c r="BI142" s="204">
        <f>IF(N142="nulová",J142,0)</f>
        <v>0</v>
      </c>
      <c r="BJ142" s="18" t="s">
        <v>84</v>
      </c>
      <c r="BK142" s="204">
        <f>ROUND(I142*H142,2)</f>
        <v>0</v>
      </c>
      <c r="BL142" s="18" t="s">
        <v>374</v>
      </c>
      <c r="BM142" s="203" t="s">
        <v>4873</v>
      </c>
    </row>
    <row r="143" spans="1:65" s="2" customFormat="1" ht="11.25">
      <c r="A143" s="35"/>
      <c r="B143" s="36"/>
      <c r="C143" s="37"/>
      <c r="D143" s="205" t="s">
        <v>383</v>
      </c>
      <c r="E143" s="37"/>
      <c r="F143" s="206" t="s">
        <v>981</v>
      </c>
      <c r="G143" s="37"/>
      <c r="H143" s="37"/>
      <c r="I143" s="207"/>
      <c r="J143" s="37"/>
      <c r="K143" s="37"/>
      <c r="L143" s="40"/>
      <c r="M143" s="208"/>
      <c r="N143" s="209"/>
      <c r="O143" s="72"/>
      <c r="P143" s="72"/>
      <c r="Q143" s="72"/>
      <c r="R143" s="72"/>
      <c r="S143" s="72"/>
      <c r="T143" s="73"/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T143" s="18" t="s">
        <v>383</v>
      </c>
      <c r="AU143" s="18" t="s">
        <v>86</v>
      </c>
    </row>
    <row r="144" spans="1:65" s="14" customFormat="1" ht="11.25">
      <c r="B144" s="220"/>
      <c r="C144" s="221"/>
      <c r="D144" s="205" t="s">
        <v>384</v>
      </c>
      <c r="E144" s="222" t="s">
        <v>1</v>
      </c>
      <c r="F144" s="223" t="s">
        <v>4874</v>
      </c>
      <c r="G144" s="221"/>
      <c r="H144" s="224">
        <v>202.5</v>
      </c>
      <c r="I144" s="225"/>
      <c r="J144" s="221"/>
      <c r="K144" s="221"/>
      <c r="L144" s="226"/>
      <c r="M144" s="227"/>
      <c r="N144" s="228"/>
      <c r="O144" s="228"/>
      <c r="P144" s="228"/>
      <c r="Q144" s="228"/>
      <c r="R144" s="228"/>
      <c r="S144" s="228"/>
      <c r="T144" s="229"/>
      <c r="AT144" s="230" t="s">
        <v>384</v>
      </c>
      <c r="AU144" s="230" t="s">
        <v>86</v>
      </c>
      <c r="AV144" s="14" t="s">
        <v>86</v>
      </c>
      <c r="AW144" s="14" t="s">
        <v>32</v>
      </c>
      <c r="AX144" s="14" t="s">
        <v>77</v>
      </c>
      <c r="AY144" s="230" t="s">
        <v>375</v>
      </c>
    </row>
    <row r="145" spans="1:65" s="14" customFormat="1" ht="11.25">
      <c r="B145" s="220"/>
      <c r="C145" s="221"/>
      <c r="D145" s="205" t="s">
        <v>384</v>
      </c>
      <c r="E145" s="222" t="s">
        <v>1</v>
      </c>
      <c r="F145" s="223" t="s">
        <v>4875</v>
      </c>
      <c r="G145" s="221"/>
      <c r="H145" s="224">
        <v>202.5</v>
      </c>
      <c r="I145" s="225"/>
      <c r="J145" s="221"/>
      <c r="K145" s="221"/>
      <c r="L145" s="226"/>
      <c r="M145" s="227"/>
      <c r="N145" s="228"/>
      <c r="O145" s="228"/>
      <c r="P145" s="228"/>
      <c r="Q145" s="228"/>
      <c r="R145" s="228"/>
      <c r="S145" s="228"/>
      <c r="T145" s="229"/>
      <c r="AT145" s="230" t="s">
        <v>384</v>
      </c>
      <c r="AU145" s="230" t="s">
        <v>86</v>
      </c>
      <c r="AV145" s="14" t="s">
        <v>86</v>
      </c>
      <c r="AW145" s="14" t="s">
        <v>32</v>
      </c>
      <c r="AX145" s="14" t="s">
        <v>77</v>
      </c>
      <c r="AY145" s="230" t="s">
        <v>375</v>
      </c>
    </row>
    <row r="146" spans="1:65" s="15" customFormat="1" ht="11.25">
      <c r="B146" s="246"/>
      <c r="C146" s="247"/>
      <c r="D146" s="205" t="s">
        <v>384</v>
      </c>
      <c r="E146" s="248" t="s">
        <v>1</v>
      </c>
      <c r="F146" s="249" t="s">
        <v>746</v>
      </c>
      <c r="G146" s="247"/>
      <c r="H146" s="250">
        <v>405</v>
      </c>
      <c r="I146" s="251"/>
      <c r="J146" s="247"/>
      <c r="K146" s="247"/>
      <c r="L146" s="252"/>
      <c r="M146" s="253"/>
      <c r="N146" s="254"/>
      <c r="O146" s="254"/>
      <c r="P146" s="254"/>
      <c r="Q146" s="254"/>
      <c r="R146" s="254"/>
      <c r="S146" s="254"/>
      <c r="T146" s="255"/>
      <c r="AT146" s="256" t="s">
        <v>384</v>
      </c>
      <c r="AU146" s="256" t="s">
        <v>86</v>
      </c>
      <c r="AV146" s="15" t="s">
        <v>374</v>
      </c>
      <c r="AW146" s="15" t="s">
        <v>32</v>
      </c>
      <c r="AX146" s="15" t="s">
        <v>84</v>
      </c>
      <c r="AY146" s="256" t="s">
        <v>375</v>
      </c>
    </row>
    <row r="147" spans="1:65" s="2" customFormat="1" ht="16.5" customHeight="1">
      <c r="A147" s="35"/>
      <c r="B147" s="36"/>
      <c r="C147" s="192" t="s">
        <v>412</v>
      </c>
      <c r="D147" s="192" t="s">
        <v>377</v>
      </c>
      <c r="E147" s="193" t="s">
        <v>4415</v>
      </c>
      <c r="F147" s="194" t="s">
        <v>4416</v>
      </c>
      <c r="G147" s="195" t="s">
        <v>671</v>
      </c>
      <c r="H147" s="196">
        <v>270</v>
      </c>
      <c r="I147" s="197"/>
      <c r="J147" s="198">
        <f>ROUND(I147*H147,2)</f>
        <v>0</v>
      </c>
      <c r="K147" s="194" t="s">
        <v>408</v>
      </c>
      <c r="L147" s="40"/>
      <c r="M147" s="199" t="s">
        <v>1</v>
      </c>
      <c r="N147" s="200" t="s">
        <v>42</v>
      </c>
      <c r="O147" s="72"/>
      <c r="P147" s="201">
        <f>O147*H147</f>
        <v>0</v>
      </c>
      <c r="Q147" s="201">
        <v>0</v>
      </c>
      <c r="R147" s="201">
        <f>Q147*H147</f>
        <v>0</v>
      </c>
      <c r="S147" s="201">
        <v>0</v>
      </c>
      <c r="T147" s="202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03" t="s">
        <v>374</v>
      </c>
      <c r="AT147" s="203" t="s">
        <v>377</v>
      </c>
      <c r="AU147" s="203" t="s">
        <v>86</v>
      </c>
      <c r="AY147" s="18" t="s">
        <v>375</v>
      </c>
      <c r="BE147" s="204">
        <f>IF(N147="základní",J147,0)</f>
        <v>0</v>
      </c>
      <c r="BF147" s="204">
        <f>IF(N147="snížená",J147,0)</f>
        <v>0</v>
      </c>
      <c r="BG147" s="204">
        <f>IF(N147="zákl. přenesená",J147,0)</f>
        <v>0</v>
      </c>
      <c r="BH147" s="204">
        <f>IF(N147="sníž. přenesená",J147,0)</f>
        <v>0</v>
      </c>
      <c r="BI147" s="204">
        <f>IF(N147="nulová",J147,0)</f>
        <v>0</v>
      </c>
      <c r="BJ147" s="18" t="s">
        <v>84</v>
      </c>
      <c r="BK147" s="204">
        <f>ROUND(I147*H147,2)</f>
        <v>0</v>
      </c>
      <c r="BL147" s="18" t="s">
        <v>374</v>
      </c>
      <c r="BM147" s="203" t="s">
        <v>4876</v>
      </c>
    </row>
    <row r="148" spans="1:65" s="2" customFormat="1" ht="19.5">
      <c r="A148" s="35"/>
      <c r="B148" s="36"/>
      <c r="C148" s="37"/>
      <c r="D148" s="205" t="s">
        <v>383</v>
      </c>
      <c r="E148" s="37"/>
      <c r="F148" s="206" t="s">
        <v>4418</v>
      </c>
      <c r="G148" s="37"/>
      <c r="H148" s="37"/>
      <c r="I148" s="207"/>
      <c r="J148" s="37"/>
      <c r="K148" s="37"/>
      <c r="L148" s="40"/>
      <c r="M148" s="208"/>
      <c r="N148" s="209"/>
      <c r="O148" s="72"/>
      <c r="P148" s="72"/>
      <c r="Q148" s="72"/>
      <c r="R148" s="72"/>
      <c r="S148" s="72"/>
      <c r="T148" s="73"/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T148" s="18" t="s">
        <v>383</v>
      </c>
      <c r="AU148" s="18" t="s">
        <v>86</v>
      </c>
    </row>
    <row r="149" spans="1:65" s="14" customFormat="1" ht="11.25">
      <c r="B149" s="220"/>
      <c r="C149" s="221"/>
      <c r="D149" s="205" t="s">
        <v>384</v>
      </c>
      <c r="E149" s="222" t="s">
        <v>1</v>
      </c>
      <c r="F149" s="223" t="s">
        <v>4877</v>
      </c>
      <c r="G149" s="221"/>
      <c r="H149" s="224">
        <v>270</v>
      </c>
      <c r="I149" s="225"/>
      <c r="J149" s="221"/>
      <c r="K149" s="221"/>
      <c r="L149" s="226"/>
      <c r="M149" s="227"/>
      <c r="N149" s="228"/>
      <c r="O149" s="228"/>
      <c r="P149" s="228"/>
      <c r="Q149" s="228"/>
      <c r="R149" s="228"/>
      <c r="S149" s="228"/>
      <c r="T149" s="229"/>
      <c r="AT149" s="230" t="s">
        <v>384</v>
      </c>
      <c r="AU149" s="230" t="s">
        <v>86</v>
      </c>
      <c r="AV149" s="14" t="s">
        <v>86</v>
      </c>
      <c r="AW149" s="14" t="s">
        <v>32</v>
      </c>
      <c r="AX149" s="14" t="s">
        <v>84</v>
      </c>
      <c r="AY149" s="230" t="s">
        <v>375</v>
      </c>
    </row>
    <row r="150" spans="1:65" s="2" customFormat="1" ht="16.5" customHeight="1">
      <c r="A150" s="35"/>
      <c r="B150" s="36"/>
      <c r="C150" s="192" t="s">
        <v>416</v>
      </c>
      <c r="D150" s="192" t="s">
        <v>377</v>
      </c>
      <c r="E150" s="193" t="s">
        <v>1398</v>
      </c>
      <c r="F150" s="194" t="s">
        <v>2827</v>
      </c>
      <c r="G150" s="195" t="s">
        <v>671</v>
      </c>
      <c r="H150" s="196">
        <v>270</v>
      </c>
      <c r="I150" s="197"/>
      <c r="J150" s="198">
        <f>ROUND(I150*H150,2)</f>
        <v>0</v>
      </c>
      <c r="K150" s="194" t="s">
        <v>408</v>
      </c>
      <c r="L150" s="40"/>
      <c r="M150" s="199" t="s">
        <v>1</v>
      </c>
      <c r="N150" s="200" t="s">
        <v>42</v>
      </c>
      <c r="O150" s="72"/>
      <c r="P150" s="201">
        <f>O150*H150</f>
        <v>0</v>
      </c>
      <c r="Q150" s="201">
        <v>0</v>
      </c>
      <c r="R150" s="201">
        <f>Q150*H150</f>
        <v>0</v>
      </c>
      <c r="S150" s="201">
        <v>0</v>
      </c>
      <c r="T150" s="202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03" t="s">
        <v>374</v>
      </c>
      <c r="AT150" s="203" t="s">
        <v>377</v>
      </c>
      <c r="AU150" s="203" t="s">
        <v>86</v>
      </c>
      <c r="AY150" s="18" t="s">
        <v>375</v>
      </c>
      <c r="BE150" s="204">
        <f>IF(N150="základní",J150,0)</f>
        <v>0</v>
      </c>
      <c r="BF150" s="204">
        <f>IF(N150="snížená",J150,0)</f>
        <v>0</v>
      </c>
      <c r="BG150" s="204">
        <f>IF(N150="zákl. přenesená",J150,0)</f>
        <v>0</v>
      </c>
      <c r="BH150" s="204">
        <f>IF(N150="sníž. přenesená",J150,0)</f>
        <v>0</v>
      </c>
      <c r="BI150" s="204">
        <f>IF(N150="nulová",J150,0)</f>
        <v>0</v>
      </c>
      <c r="BJ150" s="18" t="s">
        <v>84</v>
      </c>
      <c r="BK150" s="204">
        <f>ROUND(I150*H150,2)</f>
        <v>0</v>
      </c>
      <c r="BL150" s="18" t="s">
        <v>374</v>
      </c>
      <c r="BM150" s="203" t="s">
        <v>4878</v>
      </c>
    </row>
    <row r="151" spans="1:65" s="2" customFormat="1" ht="11.25">
      <c r="A151" s="35"/>
      <c r="B151" s="36"/>
      <c r="C151" s="37"/>
      <c r="D151" s="205" t="s">
        <v>383</v>
      </c>
      <c r="E151" s="37"/>
      <c r="F151" s="206" t="s">
        <v>1401</v>
      </c>
      <c r="G151" s="37"/>
      <c r="H151" s="37"/>
      <c r="I151" s="207"/>
      <c r="J151" s="37"/>
      <c r="K151" s="37"/>
      <c r="L151" s="40"/>
      <c r="M151" s="208"/>
      <c r="N151" s="209"/>
      <c r="O151" s="72"/>
      <c r="P151" s="72"/>
      <c r="Q151" s="72"/>
      <c r="R151" s="72"/>
      <c r="S151" s="72"/>
      <c r="T151" s="73"/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T151" s="18" t="s">
        <v>383</v>
      </c>
      <c r="AU151" s="18" t="s">
        <v>86</v>
      </c>
    </row>
    <row r="152" spans="1:65" s="14" customFormat="1" ht="11.25">
      <c r="B152" s="220"/>
      <c r="C152" s="221"/>
      <c r="D152" s="205" t="s">
        <v>384</v>
      </c>
      <c r="E152" s="222" t="s">
        <v>1</v>
      </c>
      <c r="F152" s="223" t="s">
        <v>4879</v>
      </c>
      <c r="G152" s="221"/>
      <c r="H152" s="224">
        <v>270</v>
      </c>
      <c r="I152" s="225"/>
      <c r="J152" s="221"/>
      <c r="K152" s="221"/>
      <c r="L152" s="226"/>
      <c r="M152" s="227"/>
      <c r="N152" s="228"/>
      <c r="O152" s="228"/>
      <c r="P152" s="228"/>
      <c r="Q152" s="228"/>
      <c r="R152" s="228"/>
      <c r="S152" s="228"/>
      <c r="T152" s="229"/>
      <c r="AT152" s="230" t="s">
        <v>384</v>
      </c>
      <c r="AU152" s="230" t="s">
        <v>86</v>
      </c>
      <c r="AV152" s="14" t="s">
        <v>86</v>
      </c>
      <c r="AW152" s="14" t="s">
        <v>32</v>
      </c>
      <c r="AX152" s="14" t="s">
        <v>84</v>
      </c>
      <c r="AY152" s="230" t="s">
        <v>375</v>
      </c>
    </row>
    <row r="153" spans="1:65" s="2" customFormat="1" ht="16.5" customHeight="1">
      <c r="A153" s="35"/>
      <c r="B153" s="36"/>
      <c r="C153" s="192" t="s">
        <v>421</v>
      </c>
      <c r="D153" s="192" t="s">
        <v>377</v>
      </c>
      <c r="E153" s="193" t="s">
        <v>4423</v>
      </c>
      <c r="F153" s="194" t="s">
        <v>4424</v>
      </c>
      <c r="G153" s="195" t="s">
        <v>671</v>
      </c>
      <c r="H153" s="196">
        <v>270</v>
      </c>
      <c r="I153" s="197"/>
      <c r="J153" s="198">
        <f>ROUND(I153*H153,2)</f>
        <v>0</v>
      </c>
      <c r="K153" s="194" t="s">
        <v>408</v>
      </c>
      <c r="L153" s="40"/>
      <c r="M153" s="199" t="s">
        <v>1</v>
      </c>
      <c r="N153" s="200" t="s">
        <v>42</v>
      </c>
      <c r="O153" s="72"/>
      <c r="P153" s="201">
        <f>O153*H153</f>
        <v>0</v>
      </c>
      <c r="Q153" s="201">
        <v>1.2700000000000001E-3</v>
      </c>
      <c r="R153" s="201">
        <f>Q153*H153</f>
        <v>0.34290000000000004</v>
      </c>
      <c r="S153" s="201">
        <v>0</v>
      </c>
      <c r="T153" s="202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03" t="s">
        <v>374</v>
      </c>
      <c r="AT153" s="203" t="s">
        <v>377</v>
      </c>
      <c r="AU153" s="203" t="s">
        <v>86</v>
      </c>
      <c r="AY153" s="18" t="s">
        <v>375</v>
      </c>
      <c r="BE153" s="204">
        <f>IF(N153="základní",J153,0)</f>
        <v>0</v>
      </c>
      <c r="BF153" s="204">
        <f>IF(N153="snížená",J153,0)</f>
        <v>0</v>
      </c>
      <c r="BG153" s="204">
        <f>IF(N153="zákl. přenesená",J153,0)</f>
        <v>0</v>
      </c>
      <c r="BH153" s="204">
        <f>IF(N153="sníž. přenesená",J153,0)</f>
        <v>0</v>
      </c>
      <c r="BI153" s="204">
        <f>IF(N153="nulová",J153,0)</f>
        <v>0</v>
      </c>
      <c r="BJ153" s="18" t="s">
        <v>84</v>
      </c>
      <c r="BK153" s="204">
        <f>ROUND(I153*H153,2)</f>
        <v>0</v>
      </c>
      <c r="BL153" s="18" t="s">
        <v>374</v>
      </c>
      <c r="BM153" s="203" t="s">
        <v>4880</v>
      </c>
    </row>
    <row r="154" spans="1:65" s="2" customFormat="1" ht="11.25">
      <c r="A154" s="35"/>
      <c r="B154" s="36"/>
      <c r="C154" s="37"/>
      <c r="D154" s="205" t="s">
        <v>383</v>
      </c>
      <c r="E154" s="37"/>
      <c r="F154" s="206" t="s">
        <v>4426</v>
      </c>
      <c r="G154" s="37"/>
      <c r="H154" s="37"/>
      <c r="I154" s="207"/>
      <c r="J154" s="37"/>
      <c r="K154" s="37"/>
      <c r="L154" s="40"/>
      <c r="M154" s="208"/>
      <c r="N154" s="209"/>
      <c r="O154" s="72"/>
      <c r="P154" s="72"/>
      <c r="Q154" s="72"/>
      <c r="R154" s="72"/>
      <c r="S154" s="72"/>
      <c r="T154" s="73"/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T154" s="18" t="s">
        <v>383</v>
      </c>
      <c r="AU154" s="18" t="s">
        <v>86</v>
      </c>
    </row>
    <row r="155" spans="1:65" s="14" customFormat="1" ht="11.25">
      <c r="B155" s="220"/>
      <c r="C155" s="221"/>
      <c r="D155" s="205" t="s">
        <v>384</v>
      </c>
      <c r="E155" s="222" t="s">
        <v>1</v>
      </c>
      <c r="F155" s="223" t="s">
        <v>4881</v>
      </c>
      <c r="G155" s="221"/>
      <c r="H155" s="224">
        <v>270</v>
      </c>
      <c r="I155" s="225"/>
      <c r="J155" s="221"/>
      <c r="K155" s="221"/>
      <c r="L155" s="226"/>
      <c r="M155" s="227"/>
      <c r="N155" s="228"/>
      <c r="O155" s="228"/>
      <c r="P155" s="228"/>
      <c r="Q155" s="228"/>
      <c r="R155" s="228"/>
      <c r="S155" s="228"/>
      <c r="T155" s="229"/>
      <c r="AT155" s="230" t="s">
        <v>384</v>
      </c>
      <c r="AU155" s="230" t="s">
        <v>86</v>
      </c>
      <c r="AV155" s="14" t="s">
        <v>86</v>
      </c>
      <c r="AW155" s="14" t="s">
        <v>32</v>
      </c>
      <c r="AX155" s="14" t="s">
        <v>84</v>
      </c>
      <c r="AY155" s="230" t="s">
        <v>375</v>
      </c>
    </row>
    <row r="156" spans="1:65" s="2" customFormat="1" ht="16.5" customHeight="1">
      <c r="A156" s="35"/>
      <c r="B156" s="36"/>
      <c r="C156" s="236" t="s">
        <v>427</v>
      </c>
      <c r="D156" s="236" t="s">
        <v>646</v>
      </c>
      <c r="E156" s="237" t="s">
        <v>4428</v>
      </c>
      <c r="F156" s="238" t="s">
        <v>2724</v>
      </c>
      <c r="G156" s="239" t="s">
        <v>956</v>
      </c>
      <c r="H156" s="240">
        <v>6.75</v>
      </c>
      <c r="I156" s="241"/>
      <c r="J156" s="242">
        <f>ROUND(I156*H156,2)</f>
        <v>0</v>
      </c>
      <c r="K156" s="238" t="s">
        <v>408</v>
      </c>
      <c r="L156" s="243"/>
      <c r="M156" s="244" t="s">
        <v>1</v>
      </c>
      <c r="N156" s="245" t="s">
        <v>42</v>
      </c>
      <c r="O156" s="72"/>
      <c r="P156" s="201">
        <f>O156*H156</f>
        <v>0</v>
      </c>
      <c r="Q156" s="201">
        <v>1E-3</v>
      </c>
      <c r="R156" s="201">
        <f>Q156*H156</f>
        <v>6.7499999999999999E-3</v>
      </c>
      <c r="S156" s="201">
        <v>0</v>
      </c>
      <c r="T156" s="202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03" t="s">
        <v>427</v>
      </c>
      <c r="AT156" s="203" t="s">
        <v>646</v>
      </c>
      <c r="AU156" s="203" t="s">
        <v>86</v>
      </c>
      <c r="AY156" s="18" t="s">
        <v>375</v>
      </c>
      <c r="BE156" s="204">
        <f>IF(N156="základní",J156,0)</f>
        <v>0</v>
      </c>
      <c r="BF156" s="204">
        <f>IF(N156="snížená",J156,0)</f>
        <v>0</v>
      </c>
      <c r="BG156" s="204">
        <f>IF(N156="zákl. přenesená",J156,0)</f>
        <v>0</v>
      </c>
      <c r="BH156" s="204">
        <f>IF(N156="sníž. přenesená",J156,0)</f>
        <v>0</v>
      </c>
      <c r="BI156" s="204">
        <f>IF(N156="nulová",J156,0)</f>
        <v>0</v>
      </c>
      <c r="BJ156" s="18" t="s">
        <v>84</v>
      </c>
      <c r="BK156" s="204">
        <f>ROUND(I156*H156,2)</f>
        <v>0</v>
      </c>
      <c r="BL156" s="18" t="s">
        <v>374</v>
      </c>
      <c r="BM156" s="203" t="s">
        <v>4882</v>
      </c>
    </row>
    <row r="157" spans="1:65" s="2" customFormat="1" ht="11.25">
      <c r="A157" s="35"/>
      <c r="B157" s="36"/>
      <c r="C157" s="37"/>
      <c r="D157" s="205" t="s">
        <v>383</v>
      </c>
      <c r="E157" s="37"/>
      <c r="F157" s="206" t="s">
        <v>2724</v>
      </c>
      <c r="G157" s="37"/>
      <c r="H157" s="37"/>
      <c r="I157" s="207"/>
      <c r="J157" s="37"/>
      <c r="K157" s="37"/>
      <c r="L157" s="40"/>
      <c r="M157" s="208"/>
      <c r="N157" s="209"/>
      <c r="O157" s="72"/>
      <c r="P157" s="72"/>
      <c r="Q157" s="72"/>
      <c r="R157" s="72"/>
      <c r="S157" s="72"/>
      <c r="T157" s="73"/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T157" s="18" t="s">
        <v>383</v>
      </c>
      <c r="AU157" s="18" t="s">
        <v>86</v>
      </c>
    </row>
    <row r="158" spans="1:65" s="14" customFormat="1" ht="11.25">
      <c r="B158" s="220"/>
      <c r="C158" s="221"/>
      <c r="D158" s="205" t="s">
        <v>384</v>
      </c>
      <c r="E158" s="221"/>
      <c r="F158" s="223" t="s">
        <v>4883</v>
      </c>
      <c r="G158" s="221"/>
      <c r="H158" s="224">
        <v>6.75</v>
      </c>
      <c r="I158" s="225"/>
      <c r="J158" s="221"/>
      <c r="K158" s="221"/>
      <c r="L158" s="226"/>
      <c r="M158" s="227"/>
      <c r="N158" s="228"/>
      <c r="O158" s="228"/>
      <c r="P158" s="228"/>
      <c r="Q158" s="228"/>
      <c r="R158" s="228"/>
      <c r="S158" s="228"/>
      <c r="T158" s="229"/>
      <c r="AT158" s="230" t="s">
        <v>384</v>
      </c>
      <c r="AU158" s="230" t="s">
        <v>86</v>
      </c>
      <c r="AV158" s="14" t="s">
        <v>86</v>
      </c>
      <c r="AW158" s="14" t="s">
        <v>4</v>
      </c>
      <c r="AX158" s="14" t="s">
        <v>84</v>
      </c>
      <c r="AY158" s="230" t="s">
        <v>375</v>
      </c>
    </row>
    <row r="159" spans="1:65" s="12" customFormat="1" ht="22.9" customHeight="1">
      <c r="B159" s="176"/>
      <c r="C159" s="177"/>
      <c r="D159" s="178" t="s">
        <v>76</v>
      </c>
      <c r="E159" s="190" t="s">
        <v>86</v>
      </c>
      <c r="F159" s="190" t="s">
        <v>619</v>
      </c>
      <c r="G159" s="177"/>
      <c r="H159" s="177"/>
      <c r="I159" s="180"/>
      <c r="J159" s="191">
        <f>BK159</f>
        <v>0</v>
      </c>
      <c r="K159" s="177"/>
      <c r="L159" s="182"/>
      <c r="M159" s="183"/>
      <c r="N159" s="184"/>
      <c r="O159" s="184"/>
      <c r="P159" s="185">
        <f>SUM(P160:P162)</f>
        <v>0</v>
      </c>
      <c r="Q159" s="184"/>
      <c r="R159" s="185">
        <f>SUM(R160:R162)</f>
        <v>120.52800000000001</v>
      </c>
      <c r="S159" s="184"/>
      <c r="T159" s="186">
        <f>SUM(T160:T162)</f>
        <v>0</v>
      </c>
      <c r="AR159" s="187" t="s">
        <v>84</v>
      </c>
      <c r="AT159" s="188" t="s">
        <v>76</v>
      </c>
      <c r="AU159" s="188" t="s">
        <v>84</v>
      </c>
      <c r="AY159" s="187" t="s">
        <v>375</v>
      </c>
      <c r="BK159" s="189">
        <f>SUM(BK160:BK162)</f>
        <v>0</v>
      </c>
    </row>
    <row r="160" spans="1:65" s="2" customFormat="1" ht="16.5" customHeight="1">
      <c r="A160" s="35"/>
      <c r="B160" s="36"/>
      <c r="C160" s="192" t="s">
        <v>431</v>
      </c>
      <c r="D160" s="192" t="s">
        <v>377</v>
      </c>
      <c r="E160" s="193" t="s">
        <v>4235</v>
      </c>
      <c r="F160" s="194" t="s">
        <v>4236</v>
      </c>
      <c r="G160" s="195" t="s">
        <v>615</v>
      </c>
      <c r="H160" s="196">
        <v>55.8</v>
      </c>
      <c r="I160" s="197"/>
      <c r="J160" s="198">
        <f>ROUND(I160*H160,2)</f>
        <v>0</v>
      </c>
      <c r="K160" s="194" t="s">
        <v>408</v>
      </c>
      <c r="L160" s="40"/>
      <c r="M160" s="199" t="s">
        <v>1</v>
      </c>
      <c r="N160" s="200" t="s">
        <v>42</v>
      </c>
      <c r="O160" s="72"/>
      <c r="P160" s="201">
        <f>O160*H160</f>
        <v>0</v>
      </c>
      <c r="Q160" s="201">
        <v>2.16</v>
      </c>
      <c r="R160" s="201">
        <f>Q160*H160</f>
        <v>120.52800000000001</v>
      </c>
      <c r="S160" s="201">
        <v>0</v>
      </c>
      <c r="T160" s="202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03" t="s">
        <v>374</v>
      </c>
      <c r="AT160" s="203" t="s">
        <v>377</v>
      </c>
      <c r="AU160" s="203" t="s">
        <v>86</v>
      </c>
      <c r="AY160" s="18" t="s">
        <v>375</v>
      </c>
      <c r="BE160" s="204">
        <f>IF(N160="základní",J160,0)</f>
        <v>0</v>
      </c>
      <c r="BF160" s="204">
        <f>IF(N160="snížená",J160,0)</f>
        <v>0</v>
      </c>
      <c r="BG160" s="204">
        <f>IF(N160="zákl. přenesená",J160,0)</f>
        <v>0</v>
      </c>
      <c r="BH160" s="204">
        <f>IF(N160="sníž. přenesená",J160,0)</f>
        <v>0</v>
      </c>
      <c r="BI160" s="204">
        <f>IF(N160="nulová",J160,0)</f>
        <v>0</v>
      </c>
      <c r="BJ160" s="18" t="s">
        <v>84</v>
      </c>
      <c r="BK160" s="204">
        <f>ROUND(I160*H160,2)</f>
        <v>0</v>
      </c>
      <c r="BL160" s="18" t="s">
        <v>374</v>
      </c>
      <c r="BM160" s="203" t="s">
        <v>4884</v>
      </c>
    </row>
    <row r="161" spans="1:65" s="2" customFormat="1" ht="11.25">
      <c r="A161" s="35"/>
      <c r="B161" s="36"/>
      <c r="C161" s="37"/>
      <c r="D161" s="205" t="s">
        <v>383</v>
      </c>
      <c r="E161" s="37"/>
      <c r="F161" s="206" t="s">
        <v>4238</v>
      </c>
      <c r="G161" s="37"/>
      <c r="H161" s="37"/>
      <c r="I161" s="207"/>
      <c r="J161" s="37"/>
      <c r="K161" s="37"/>
      <c r="L161" s="40"/>
      <c r="M161" s="208"/>
      <c r="N161" s="209"/>
      <c r="O161" s="72"/>
      <c r="P161" s="72"/>
      <c r="Q161" s="72"/>
      <c r="R161" s="72"/>
      <c r="S161" s="72"/>
      <c r="T161" s="73"/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T161" s="18" t="s">
        <v>383</v>
      </c>
      <c r="AU161" s="18" t="s">
        <v>86</v>
      </c>
    </row>
    <row r="162" spans="1:65" s="14" customFormat="1" ht="11.25">
      <c r="B162" s="220"/>
      <c r="C162" s="221"/>
      <c r="D162" s="205" t="s">
        <v>384</v>
      </c>
      <c r="E162" s="222" t="s">
        <v>1</v>
      </c>
      <c r="F162" s="223" t="s">
        <v>4885</v>
      </c>
      <c r="G162" s="221"/>
      <c r="H162" s="224">
        <v>55.8</v>
      </c>
      <c r="I162" s="225"/>
      <c r="J162" s="221"/>
      <c r="K162" s="221"/>
      <c r="L162" s="226"/>
      <c r="M162" s="227"/>
      <c r="N162" s="228"/>
      <c r="O162" s="228"/>
      <c r="P162" s="228"/>
      <c r="Q162" s="228"/>
      <c r="R162" s="228"/>
      <c r="S162" s="228"/>
      <c r="T162" s="229"/>
      <c r="AT162" s="230" t="s">
        <v>384</v>
      </c>
      <c r="AU162" s="230" t="s">
        <v>86</v>
      </c>
      <c r="AV162" s="14" t="s">
        <v>86</v>
      </c>
      <c r="AW162" s="14" t="s">
        <v>32</v>
      </c>
      <c r="AX162" s="14" t="s">
        <v>84</v>
      </c>
      <c r="AY162" s="230" t="s">
        <v>375</v>
      </c>
    </row>
    <row r="163" spans="1:65" s="12" customFormat="1" ht="22.9" customHeight="1">
      <c r="B163" s="176"/>
      <c r="C163" s="177"/>
      <c r="D163" s="178" t="s">
        <v>76</v>
      </c>
      <c r="E163" s="190" t="s">
        <v>374</v>
      </c>
      <c r="F163" s="190" t="s">
        <v>1141</v>
      </c>
      <c r="G163" s="177"/>
      <c r="H163" s="177"/>
      <c r="I163" s="180"/>
      <c r="J163" s="191">
        <f>BK163</f>
        <v>0</v>
      </c>
      <c r="K163" s="177"/>
      <c r="L163" s="182"/>
      <c r="M163" s="183"/>
      <c r="N163" s="184"/>
      <c r="O163" s="184"/>
      <c r="P163" s="185">
        <f>SUM(P164:P186)</f>
        <v>0</v>
      </c>
      <c r="Q163" s="184"/>
      <c r="R163" s="185">
        <f>SUM(R164:R186)</f>
        <v>653.16944999999998</v>
      </c>
      <c r="S163" s="184"/>
      <c r="T163" s="186">
        <f>SUM(T164:T186)</f>
        <v>0</v>
      </c>
      <c r="AR163" s="187" t="s">
        <v>84</v>
      </c>
      <c r="AT163" s="188" t="s">
        <v>76</v>
      </c>
      <c r="AU163" s="188" t="s">
        <v>84</v>
      </c>
      <c r="AY163" s="187" t="s">
        <v>375</v>
      </c>
      <c r="BK163" s="189">
        <f>SUM(BK164:BK186)</f>
        <v>0</v>
      </c>
    </row>
    <row r="164" spans="1:65" s="2" customFormat="1" ht="16.5" customHeight="1">
      <c r="A164" s="35"/>
      <c r="B164" s="36"/>
      <c r="C164" s="192" t="s">
        <v>190</v>
      </c>
      <c r="D164" s="192" t="s">
        <v>377</v>
      </c>
      <c r="E164" s="193" t="s">
        <v>4886</v>
      </c>
      <c r="F164" s="194" t="s">
        <v>1588</v>
      </c>
      <c r="G164" s="195" t="s">
        <v>615</v>
      </c>
      <c r="H164" s="196">
        <v>52.5</v>
      </c>
      <c r="I164" s="197"/>
      <c r="J164" s="198">
        <f>ROUND(I164*H164,2)</f>
        <v>0</v>
      </c>
      <c r="K164" s="194" t="s">
        <v>1</v>
      </c>
      <c r="L164" s="40"/>
      <c r="M164" s="199" t="s">
        <v>1</v>
      </c>
      <c r="N164" s="200" t="s">
        <v>42</v>
      </c>
      <c r="O164" s="72"/>
      <c r="P164" s="201">
        <f>O164*H164</f>
        <v>0</v>
      </c>
      <c r="Q164" s="201">
        <v>0</v>
      </c>
      <c r="R164" s="201">
        <f>Q164*H164</f>
        <v>0</v>
      </c>
      <c r="S164" s="201">
        <v>0</v>
      </c>
      <c r="T164" s="202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03" t="s">
        <v>374</v>
      </c>
      <c r="AT164" s="203" t="s">
        <v>377</v>
      </c>
      <c r="AU164" s="203" t="s">
        <v>86</v>
      </c>
      <c r="AY164" s="18" t="s">
        <v>375</v>
      </c>
      <c r="BE164" s="204">
        <f>IF(N164="základní",J164,0)</f>
        <v>0</v>
      </c>
      <c r="BF164" s="204">
        <f>IF(N164="snížená",J164,0)</f>
        <v>0</v>
      </c>
      <c r="BG164" s="204">
        <f>IF(N164="zákl. přenesená",J164,0)</f>
        <v>0</v>
      </c>
      <c r="BH164" s="204">
        <f>IF(N164="sníž. přenesená",J164,0)</f>
        <v>0</v>
      </c>
      <c r="BI164" s="204">
        <f>IF(N164="nulová",J164,0)</f>
        <v>0</v>
      </c>
      <c r="BJ164" s="18" t="s">
        <v>84</v>
      </c>
      <c r="BK164" s="204">
        <f>ROUND(I164*H164,2)</f>
        <v>0</v>
      </c>
      <c r="BL164" s="18" t="s">
        <v>374</v>
      </c>
      <c r="BM164" s="203" t="s">
        <v>4887</v>
      </c>
    </row>
    <row r="165" spans="1:65" s="2" customFormat="1" ht="11.25">
      <c r="A165" s="35"/>
      <c r="B165" s="36"/>
      <c r="C165" s="37"/>
      <c r="D165" s="205" t="s">
        <v>383</v>
      </c>
      <c r="E165" s="37"/>
      <c r="F165" s="206" t="s">
        <v>1590</v>
      </c>
      <c r="G165" s="37"/>
      <c r="H165" s="37"/>
      <c r="I165" s="207"/>
      <c r="J165" s="37"/>
      <c r="K165" s="37"/>
      <c r="L165" s="40"/>
      <c r="M165" s="208"/>
      <c r="N165" s="209"/>
      <c r="O165" s="72"/>
      <c r="P165" s="72"/>
      <c r="Q165" s="72"/>
      <c r="R165" s="72"/>
      <c r="S165" s="72"/>
      <c r="T165" s="73"/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T165" s="18" t="s">
        <v>383</v>
      </c>
      <c r="AU165" s="18" t="s">
        <v>86</v>
      </c>
    </row>
    <row r="166" spans="1:65" s="14" customFormat="1" ht="11.25">
      <c r="B166" s="220"/>
      <c r="C166" s="221"/>
      <c r="D166" s="205" t="s">
        <v>384</v>
      </c>
      <c r="E166" s="222" t="s">
        <v>1</v>
      </c>
      <c r="F166" s="223" t="s">
        <v>4888</v>
      </c>
      <c r="G166" s="221"/>
      <c r="H166" s="224">
        <v>52.5</v>
      </c>
      <c r="I166" s="225"/>
      <c r="J166" s="221"/>
      <c r="K166" s="221"/>
      <c r="L166" s="226"/>
      <c r="M166" s="227"/>
      <c r="N166" s="228"/>
      <c r="O166" s="228"/>
      <c r="P166" s="228"/>
      <c r="Q166" s="228"/>
      <c r="R166" s="228"/>
      <c r="S166" s="228"/>
      <c r="T166" s="229"/>
      <c r="AT166" s="230" t="s">
        <v>384</v>
      </c>
      <c r="AU166" s="230" t="s">
        <v>86</v>
      </c>
      <c r="AV166" s="14" t="s">
        <v>86</v>
      </c>
      <c r="AW166" s="14" t="s">
        <v>32</v>
      </c>
      <c r="AX166" s="14" t="s">
        <v>84</v>
      </c>
      <c r="AY166" s="230" t="s">
        <v>375</v>
      </c>
    </row>
    <row r="167" spans="1:65" s="2" customFormat="1" ht="16.5" customHeight="1">
      <c r="A167" s="35"/>
      <c r="B167" s="36"/>
      <c r="C167" s="192" t="s">
        <v>438</v>
      </c>
      <c r="D167" s="192" t="s">
        <v>377</v>
      </c>
      <c r="E167" s="193" t="s">
        <v>4459</v>
      </c>
      <c r="F167" s="194" t="s">
        <v>4460</v>
      </c>
      <c r="G167" s="195" t="s">
        <v>671</v>
      </c>
      <c r="H167" s="196">
        <v>456</v>
      </c>
      <c r="I167" s="197"/>
      <c r="J167" s="198">
        <f>ROUND(I167*H167,2)</f>
        <v>0</v>
      </c>
      <c r="K167" s="194" t="s">
        <v>408</v>
      </c>
      <c r="L167" s="40"/>
      <c r="M167" s="199" t="s">
        <v>1</v>
      </c>
      <c r="N167" s="200" t="s">
        <v>42</v>
      </c>
      <c r="O167" s="72"/>
      <c r="P167" s="201">
        <f>O167*H167</f>
        <v>0</v>
      </c>
      <c r="Q167" s="201">
        <v>2.3E-3</v>
      </c>
      <c r="R167" s="201">
        <f>Q167*H167</f>
        <v>1.0488</v>
      </c>
      <c r="S167" s="201">
        <v>0</v>
      </c>
      <c r="T167" s="202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203" t="s">
        <v>374</v>
      </c>
      <c r="AT167" s="203" t="s">
        <v>377</v>
      </c>
      <c r="AU167" s="203" t="s">
        <v>86</v>
      </c>
      <c r="AY167" s="18" t="s">
        <v>375</v>
      </c>
      <c r="BE167" s="204">
        <f>IF(N167="základní",J167,0)</f>
        <v>0</v>
      </c>
      <c r="BF167" s="204">
        <f>IF(N167="snížená",J167,0)</f>
        <v>0</v>
      </c>
      <c r="BG167" s="204">
        <f>IF(N167="zákl. přenesená",J167,0)</f>
        <v>0</v>
      </c>
      <c r="BH167" s="204">
        <f>IF(N167="sníž. přenesená",J167,0)</f>
        <v>0</v>
      </c>
      <c r="BI167" s="204">
        <f>IF(N167="nulová",J167,0)</f>
        <v>0</v>
      </c>
      <c r="BJ167" s="18" t="s">
        <v>84</v>
      </c>
      <c r="BK167" s="204">
        <f>ROUND(I167*H167,2)</f>
        <v>0</v>
      </c>
      <c r="BL167" s="18" t="s">
        <v>374</v>
      </c>
      <c r="BM167" s="203" t="s">
        <v>4889</v>
      </c>
    </row>
    <row r="168" spans="1:65" s="2" customFormat="1" ht="19.5">
      <c r="A168" s="35"/>
      <c r="B168" s="36"/>
      <c r="C168" s="37"/>
      <c r="D168" s="205" t="s">
        <v>383</v>
      </c>
      <c r="E168" s="37"/>
      <c r="F168" s="206" t="s">
        <v>4462</v>
      </c>
      <c r="G168" s="37"/>
      <c r="H168" s="37"/>
      <c r="I168" s="207"/>
      <c r="J168" s="37"/>
      <c r="K168" s="37"/>
      <c r="L168" s="40"/>
      <c r="M168" s="208"/>
      <c r="N168" s="209"/>
      <c r="O168" s="72"/>
      <c r="P168" s="72"/>
      <c r="Q168" s="72"/>
      <c r="R168" s="72"/>
      <c r="S168" s="72"/>
      <c r="T168" s="73"/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T168" s="18" t="s">
        <v>383</v>
      </c>
      <c r="AU168" s="18" t="s">
        <v>86</v>
      </c>
    </row>
    <row r="169" spans="1:65" s="14" customFormat="1" ht="11.25">
      <c r="B169" s="220"/>
      <c r="C169" s="221"/>
      <c r="D169" s="205" t="s">
        <v>384</v>
      </c>
      <c r="E169" s="222" t="s">
        <v>1</v>
      </c>
      <c r="F169" s="223" t="s">
        <v>4890</v>
      </c>
      <c r="G169" s="221"/>
      <c r="H169" s="224">
        <v>186</v>
      </c>
      <c r="I169" s="225"/>
      <c r="J169" s="221"/>
      <c r="K169" s="221"/>
      <c r="L169" s="226"/>
      <c r="M169" s="227"/>
      <c r="N169" s="228"/>
      <c r="O169" s="228"/>
      <c r="P169" s="228"/>
      <c r="Q169" s="228"/>
      <c r="R169" s="228"/>
      <c r="S169" s="228"/>
      <c r="T169" s="229"/>
      <c r="AT169" s="230" t="s">
        <v>384</v>
      </c>
      <c r="AU169" s="230" t="s">
        <v>86</v>
      </c>
      <c r="AV169" s="14" t="s">
        <v>86</v>
      </c>
      <c r="AW169" s="14" t="s">
        <v>32</v>
      </c>
      <c r="AX169" s="14" t="s">
        <v>77</v>
      </c>
      <c r="AY169" s="230" t="s">
        <v>375</v>
      </c>
    </row>
    <row r="170" spans="1:65" s="14" customFormat="1" ht="11.25">
      <c r="B170" s="220"/>
      <c r="C170" s="221"/>
      <c r="D170" s="205" t="s">
        <v>384</v>
      </c>
      <c r="E170" s="222" t="s">
        <v>1</v>
      </c>
      <c r="F170" s="223" t="s">
        <v>4891</v>
      </c>
      <c r="G170" s="221"/>
      <c r="H170" s="224">
        <v>270</v>
      </c>
      <c r="I170" s="225"/>
      <c r="J170" s="221"/>
      <c r="K170" s="221"/>
      <c r="L170" s="226"/>
      <c r="M170" s="227"/>
      <c r="N170" s="228"/>
      <c r="O170" s="228"/>
      <c r="P170" s="228"/>
      <c r="Q170" s="228"/>
      <c r="R170" s="228"/>
      <c r="S170" s="228"/>
      <c r="T170" s="229"/>
      <c r="AT170" s="230" t="s">
        <v>384</v>
      </c>
      <c r="AU170" s="230" t="s">
        <v>86</v>
      </c>
      <c r="AV170" s="14" t="s">
        <v>86</v>
      </c>
      <c r="AW170" s="14" t="s">
        <v>32</v>
      </c>
      <c r="AX170" s="14" t="s">
        <v>77</v>
      </c>
      <c r="AY170" s="230" t="s">
        <v>375</v>
      </c>
    </row>
    <row r="171" spans="1:65" s="15" customFormat="1" ht="11.25">
      <c r="B171" s="246"/>
      <c r="C171" s="247"/>
      <c r="D171" s="205" t="s">
        <v>384</v>
      </c>
      <c r="E171" s="248" t="s">
        <v>1</v>
      </c>
      <c r="F171" s="249" t="s">
        <v>746</v>
      </c>
      <c r="G171" s="247"/>
      <c r="H171" s="250">
        <v>456</v>
      </c>
      <c r="I171" s="251"/>
      <c r="J171" s="247"/>
      <c r="K171" s="247"/>
      <c r="L171" s="252"/>
      <c r="M171" s="253"/>
      <c r="N171" s="254"/>
      <c r="O171" s="254"/>
      <c r="P171" s="254"/>
      <c r="Q171" s="254"/>
      <c r="R171" s="254"/>
      <c r="S171" s="254"/>
      <c r="T171" s="255"/>
      <c r="AT171" s="256" t="s">
        <v>384</v>
      </c>
      <c r="AU171" s="256" t="s">
        <v>86</v>
      </c>
      <c r="AV171" s="15" t="s">
        <v>374</v>
      </c>
      <c r="AW171" s="15" t="s">
        <v>32</v>
      </c>
      <c r="AX171" s="15" t="s">
        <v>84</v>
      </c>
      <c r="AY171" s="256" t="s">
        <v>375</v>
      </c>
    </row>
    <row r="172" spans="1:65" s="2" customFormat="1" ht="16.5" customHeight="1">
      <c r="A172" s="35"/>
      <c r="B172" s="36"/>
      <c r="C172" s="236" t="s">
        <v>213</v>
      </c>
      <c r="D172" s="236" t="s">
        <v>646</v>
      </c>
      <c r="E172" s="237" t="s">
        <v>1312</v>
      </c>
      <c r="F172" s="238" t="s">
        <v>1313</v>
      </c>
      <c r="G172" s="239" t="s">
        <v>671</v>
      </c>
      <c r="H172" s="240">
        <v>195.3</v>
      </c>
      <c r="I172" s="241"/>
      <c r="J172" s="242">
        <f>ROUND(I172*H172,2)</f>
        <v>0</v>
      </c>
      <c r="K172" s="238" t="s">
        <v>408</v>
      </c>
      <c r="L172" s="243"/>
      <c r="M172" s="244" t="s">
        <v>1</v>
      </c>
      <c r="N172" s="245" t="s">
        <v>42</v>
      </c>
      <c r="O172" s="72"/>
      <c r="P172" s="201">
        <f>O172*H172</f>
        <v>0</v>
      </c>
      <c r="Q172" s="201">
        <v>5.0000000000000001E-4</v>
      </c>
      <c r="R172" s="201">
        <f>Q172*H172</f>
        <v>9.7650000000000015E-2</v>
      </c>
      <c r="S172" s="201">
        <v>0</v>
      </c>
      <c r="T172" s="202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03" t="s">
        <v>427</v>
      </c>
      <c r="AT172" s="203" t="s">
        <v>646</v>
      </c>
      <c r="AU172" s="203" t="s">
        <v>86</v>
      </c>
      <c r="AY172" s="18" t="s">
        <v>375</v>
      </c>
      <c r="BE172" s="204">
        <f>IF(N172="základní",J172,0)</f>
        <v>0</v>
      </c>
      <c r="BF172" s="204">
        <f>IF(N172="snížená",J172,0)</f>
        <v>0</v>
      </c>
      <c r="BG172" s="204">
        <f>IF(N172="zákl. přenesená",J172,0)</f>
        <v>0</v>
      </c>
      <c r="BH172" s="204">
        <f>IF(N172="sníž. přenesená",J172,0)</f>
        <v>0</v>
      </c>
      <c r="BI172" s="204">
        <f>IF(N172="nulová",J172,0)</f>
        <v>0</v>
      </c>
      <c r="BJ172" s="18" t="s">
        <v>84</v>
      </c>
      <c r="BK172" s="204">
        <f>ROUND(I172*H172,2)</f>
        <v>0</v>
      </c>
      <c r="BL172" s="18" t="s">
        <v>374</v>
      </c>
      <c r="BM172" s="203" t="s">
        <v>4892</v>
      </c>
    </row>
    <row r="173" spans="1:65" s="2" customFormat="1" ht="11.25">
      <c r="A173" s="35"/>
      <c r="B173" s="36"/>
      <c r="C173" s="37"/>
      <c r="D173" s="205" t="s">
        <v>383</v>
      </c>
      <c r="E173" s="37"/>
      <c r="F173" s="206" t="s">
        <v>1313</v>
      </c>
      <c r="G173" s="37"/>
      <c r="H173" s="37"/>
      <c r="I173" s="207"/>
      <c r="J173" s="37"/>
      <c r="K173" s="37"/>
      <c r="L173" s="40"/>
      <c r="M173" s="208"/>
      <c r="N173" s="209"/>
      <c r="O173" s="72"/>
      <c r="P173" s="72"/>
      <c r="Q173" s="72"/>
      <c r="R173" s="72"/>
      <c r="S173" s="72"/>
      <c r="T173" s="73"/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T173" s="18" t="s">
        <v>383</v>
      </c>
      <c r="AU173" s="18" t="s">
        <v>86</v>
      </c>
    </row>
    <row r="174" spans="1:65" s="14" customFormat="1" ht="11.25">
      <c r="B174" s="220"/>
      <c r="C174" s="221"/>
      <c r="D174" s="205" t="s">
        <v>384</v>
      </c>
      <c r="E174" s="222" t="s">
        <v>1</v>
      </c>
      <c r="F174" s="223" t="s">
        <v>4893</v>
      </c>
      <c r="G174" s="221"/>
      <c r="H174" s="224">
        <v>186</v>
      </c>
      <c r="I174" s="225"/>
      <c r="J174" s="221"/>
      <c r="K174" s="221"/>
      <c r="L174" s="226"/>
      <c r="M174" s="227"/>
      <c r="N174" s="228"/>
      <c r="O174" s="228"/>
      <c r="P174" s="228"/>
      <c r="Q174" s="228"/>
      <c r="R174" s="228"/>
      <c r="S174" s="228"/>
      <c r="T174" s="229"/>
      <c r="AT174" s="230" t="s">
        <v>384</v>
      </c>
      <c r="AU174" s="230" t="s">
        <v>86</v>
      </c>
      <c r="AV174" s="14" t="s">
        <v>86</v>
      </c>
      <c r="AW174" s="14" t="s">
        <v>32</v>
      </c>
      <c r="AX174" s="14" t="s">
        <v>84</v>
      </c>
      <c r="AY174" s="230" t="s">
        <v>375</v>
      </c>
    </row>
    <row r="175" spans="1:65" s="14" customFormat="1" ht="11.25">
      <c r="B175" s="220"/>
      <c r="C175" s="221"/>
      <c r="D175" s="205" t="s">
        <v>384</v>
      </c>
      <c r="E175" s="221"/>
      <c r="F175" s="223" t="s">
        <v>4894</v>
      </c>
      <c r="G175" s="221"/>
      <c r="H175" s="224">
        <v>195.3</v>
      </c>
      <c r="I175" s="225"/>
      <c r="J175" s="221"/>
      <c r="K175" s="221"/>
      <c r="L175" s="226"/>
      <c r="M175" s="227"/>
      <c r="N175" s="228"/>
      <c r="O175" s="228"/>
      <c r="P175" s="228"/>
      <c r="Q175" s="228"/>
      <c r="R175" s="228"/>
      <c r="S175" s="228"/>
      <c r="T175" s="229"/>
      <c r="AT175" s="230" t="s">
        <v>384</v>
      </c>
      <c r="AU175" s="230" t="s">
        <v>86</v>
      </c>
      <c r="AV175" s="14" t="s">
        <v>86</v>
      </c>
      <c r="AW175" s="14" t="s">
        <v>4</v>
      </c>
      <c r="AX175" s="14" t="s">
        <v>84</v>
      </c>
      <c r="AY175" s="230" t="s">
        <v>375</v>
      </c>
    </row>
    <row r="176" spans="1:65" s="2" customFormat="1" ht="16.5" customHeight="1">
      <c r="A176" s="35"/>
      <c r="B176" s="36"/>
      <c r="C176" s="236" t="s">
        <v>447</v>
      </c>
      <c r="D176" s="236" t="s">
        <v>646</v>
      </c>
      <c r="E176" s="237" t="s">
        <v>4895</v>
      </c>
      <c r="F176" s="238" t="s">
        <v>4472</v>
      </c>
      <c r="G176" s="239" t="s">
        <v>671</v>
      </c>
      <c r="H176" s="240">
        <v>270</v>
      </c>
      <c r="I176" s="241"/>
      <c r="J176" s="242">
        <f>ROUND(I176*H176,2)</f>
        <v>0</v>
      </c>
      <c r="K176" s="238" t="s">
        <v>1</v>
      </c>
      <c r="L176" s="243"/>
      <c r="M176" s="244" t="s">
        <v>1</v>
      </c>
      <c r="N176" s="245" t="s">
        <v>42</v>
      </c>
      <c r="O176" s="72"/>
      <c r="P176" s="201">
        <f>O176*H176</f>
        <v>0</v>
      </c>
      <c r="Q176" s="201">
        <v>5.9999999999999995E-4</v>
      </c>
      <c r="R176" s="201">
        <f>Q176*H176</f>
        <v>0.16199999999999998</v>
      </c>
      <c r="S176" s="201">
        <v>0</v>
      </c>
      <c r="T176" s="202">
        <f>S176*H176</f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203" t="s">
        <v>427</v>
      </c>
      <c r="AT176" s="203" t="s">
        <v>646</v>
      </c>
      <c r="AU176" s="203" t="s">
        <v>86</v>
      </c>
      <c r="AY176" s="18" t="s">
        <v>375</v>
      </c>
      <c r="BE176" s="204">
        <f>IF(N176="základní",J176,0)</f>
        <v>0</v>
      </c>
      <c r="BF176" s="204">
        <f>IF(N176="snížená",J176,0)</f>
        <v>0</v>
      </c>
      <c r="BG176" s="204">
        <f>IF(N176="zákl. přenesená",J176,0)</f>
        <v>0</v>
      </c>
      <c r="BH176" s="204">
        <f>IF(N176="sníž. přenesená",J176,0)</f>
        <v>0</v>
      </c>
      <c r="BI176" s="204">
        <f>IF(N176="nulová",J176,0)</f>
        <v>0</v>
      </c>
      <c r="BJ176" s="18" t="s">
        <v>84</v>
      </c>
      <c r="BK176" s="204">
        <f>ROUND(I176*H176,2)</f>
        <v>0</v>
      </c>
      <c r="BL176" s="18" t="s">
        <v>374</v>
      </c>
      <c r="BM176" s="203" t="s">
        <v>4896</v>
      </c>
    </row>
    <row r="177" spans="1:65" s="2" customFormat="1" ht="11.25">
      <c r="A177" s="35"/>
      <c r="B177" s="36"/>
      <c r="C177" s="37"/>
      <c r="D177" s="205" t="s">
        <v>383</v>
      </c>
      <c r="E177" s="37"/>
      <c r="F177" s="206" t="s">
        <v>4472</v>
      </c>
      <c r="G177" s="37"/>
      <c r="H177" s="37"/>
      <c r="I177" s="207"/>
      <c r="J177" s="37"/>
      <c r="K177" s="37"/>
      <c r="L177" s="40"/>
      <c r="M177" s="208"/>
      <c r="N177" s="209"/>
      <c r="O177" s="72"/>
      <c r="P177" s="72"/>
      <c r="Q177" s="72"/>
      <c r="R177" s="72"/>
      <c r="S177" s="72"/>
      <c r="T177" s="73"/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T177" s="18" t="s">
        <v>383</v>
      </c>
      <c r="AU177" s="18" t="s">
        <v>86</v>
      </c>
    </row>
    <row r="178" spans="1:65" s="14" customFormat="1" ht="11.25">
      <c r="B178" s="220"/>
      <c r="C178" s="221"/>
      <c r="D178" s="205" t="s">
        <v>384</v>
      </c>
      <c r="E178" s="222" t="s">
        <v>1</v>
      </c>
      <c r="F178" s="223" t="s">
        <v>4897</v>
      </c>
      <c r="G178" s="221"/>
      <c r="H178" s="224">
        <v>270</v>
      </c>
      <c r="I178" s="225"/>
      <c r="J178" s="221"/>
      <c r="K178" s="221"/>
      <c r="L178" s="226"/>
      <c r="M178" s="227"/>
      <c r="N178" s="228"/>
      <c r="O178" s="228"/>
      <c r="P178" s="228"/>
      <c r="Q178" s="228"/>
      <c r="R178" s="228"/>
      <c r="S178" s="228"/>
      <c r="T178" s="229"/>
      <c r="AT178" s="230" t="s">
        <v>384</v>
      </c>
      <c r="AU178" s="230" t="s">
        <v>86</v>
      </c>
      <c r="AV178" s="14" t="s">
        <v>86</v>
      </c>
      <c r="AW178" s="14" t="s">
        <v>32</v>
      </c>
      <c r="AX178" s="14" t="s">
        <v>84</v>
      </c>
      <c r="AY178" s="230" t="s">
        <v>375</v>
      </c>
    </row>
    <row r="179" spans="1:65" s="2" customFormat="1" ht="16.5" customHeight="1">
      <c r="A179" s="35"/>
      <c r="B179" s="36"/>
      <c r="C179" s="192" t="s">
        <v>452</v>
      </c>
      <c r="D179" s="192" t="s">
        <v>377</v>
      </c>
      <c r="E179" s="193" t="s">
        <v>4474</v>
      </c>
      <c r="F179" s="194" t="s">
        <v>4475</v>
      </c>
      <c r="G179" s="195" t="s">
        <v>615</v>
      </c>
      <c r="H179" s="196">
        <v>186</v>
      </c>
      <c r="I179" s="197"/>
      <c r="J179" s="198">
        <f>ROUND(I179*H179,2)</f>
        <v>0</v>
      </c>
      <c r="K179" s="194" t="s">
        <v>408</v>
      </c>
      <c r="L179" s="40"/>
      <c r="M179" s="199" t="s">
        <v>1</v>
      </c>
      <c r="N179" s="200" t="s">
        <v>42</v>
      </c>
      <c r="O179" s="72"/>
      <c r="P179" s="201">
        <f>O179*H179</f>
        <v>0</v>
      </c>
      <c r="Q179" s="201">
        <v>2.4142999999999999</v>
      </c>
      <c r="R179" s="201">
        <f>Q179*H179</f>
        <v>449.0598</v>
      </c>
      <c r="S179" s="201">
        <v>0</v>
      </c>
      <c r="T179" s="202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203" t="s">
        <v>374</v>
      </c>
      <c r="AT179" s="203" t="s">
        <v>377</v>
      </c>
      <c r="AU179" s="203" t="s">
        <v>86</v>
      </c>
      <c r="AY179" s="18" t="s">
        <v>375</v>
      </c>
      <c r="BE179" s="204">
        <f>IF(N179="základní",J179,0)</f>
        <v>0</v>
      </c>
      <c r="BF179" s="204">
        <f>IF(N179="snížená",J179,0)</f>
        <v>0</v>
      </c>
      <c r="BG179" s="204">
        <f>IF(N179="zákl. přenesená",J179,0)</f>
        <v>0</v>
      </c>
      <c r="BH179" s="204">
        <f>IF(N179="sníž. přenesená",J179,0)</f>
        <v>0</v>
      </c>
      <c r="BI179" s="204">
        <f>IF(N179="nulová",J179,0)</f>
        <v>0</v>
      </c>
      <c r="BJ179" s="18" t="s">
        <v>84</v>
      </c>
      <c r="BK179" s="204">
        <f>ROUND(I179*H179,2)</f>
        <v>0</v>
      </c>
      <c r="BL179" s="18" t="s">
        <v>374</v>
      </c>
      <c r="BM179" s="203" t="s">
        <v>4898</v>
      </c>
    </row>
    <row r="180" spans="1:65" s="2" customFormat="1" ht="11.25">
      <c r="A180" s="35"/>
      <c r="B180" s="36"/>
      <c r="C180" s="37"/>
      <c r="D180" s="205" t="s">
        <v>383</v>
      </c>
      <c r="E180" s="37"/>
      <c r="F180" s="206" t="s">
        <v>4477</v>
      </c>
      <c r="G180" s="37"/>
      <c r="H180" s="37"/>
      <c r="I180" s="207"/>
      <c r="J180" s="37"/>
      <c r="K180" s="37"/>
      <c r="L180" s="40"/>
      <c r="M180" s="208"/>
      <c r="N180" s="209"/>
      <c r="O180" s="72"/>
      <c r="P180" s="72"/>
      <c r="Q180" s="72"/>
      <c r="R180" s="72"/>
      <c r="S180" s="72"/>
      <c r="T180" s="73"/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T180" s="18" t="s">
        <v>383</v>
      </c>
      <c r="AU180" s="18" t="s">
        <v>86</v>
      </c>
    </row>
    <row r="181" spans="1:65" s="2" customFormat="1" ht="19.5">
      <c r="A181" s="35"/>
      <c r="B181" s="36"/>
      <c r="C181" s="37"/>
      <c r="D181" s="205" t="s">
        <v>410</v>
      </c>
      <c r="E181" s="37"/>
      <c r="F181" s="231" t="s">
        <v>4899</v>
      </c>
      <c r="G181" s="37"/>
      <c r="H181" s="37"/>
      <c r="I181" s="207"/>
      <c r="J181" s="37"/>
      <c r="K181" s="37"/>
      <c r="L181" s="40"/>
      <c r="M181" s="208"/>
      <c r="N181" s="209"/>
      <c r="O181" s="72"/>
      <c r="P181" s="72"/>
      <c r="Q181" s="72"/>
      <c r="R181" s="72"/>
      <c r="S181" s="72"/>
      <c r="T181" s="73"/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T181" s="18" t="s">
        <v>410</v>
      </c>
      <c r="AU181" s="18" t="s">
        <v>86</v>
      </c>
    </row>
    <row r="182" spans="1:65" s="14" customFormat="1" ht="11.25">
      <c r="B182" s="220"/>
      <c r="C182" s="221"/>
      <c r="D182" s="205" t="s">
        <v>384</v>
      </c>
      <c r="E182" s="222" t="s">
        <v>1</v>
      </c>
      <c r="F182" s="223" t="s">
        <v>4900</v>
      </c>
      <c r="G182" s="221"/>
      <c r="H182" s="224">
        <v>186</v>
      </c>
      <c r="I182" s="225"/>
      <c r="J182" s="221"/>
      <c r="K182" s="221"/>
      <c r="L182" s="226"/>
      <c r="M182" s="227"/>
      <c r="N182" s="228"/>
      <c r="O182" s="228"/>
      <c r="P182" s="228"/>
      <c r="Q182" s="228"/>
      <c r="R182" s="228"/>
      <c r="S182" s="228"/>
      <c r="T182" s="229"/>
      <c r="AT182" s="230" t="s">
        <v>384</v>
      </c>
      <c r="AU182" s="230" t="s">
        <v>86</v>
      </c>
      <c r="AV182" s="14" t="s">
        <v>86</v>
      </c>
      <c r="AW182" s="14" t="s">
        <v>32</v>
      </c>
      <c r="AX182" s="14" t="s">
        <v>84</v>
      </c>
      <c r="AY182" s="230" t="s">
        <v>375</v>
      </c>
    </row>
    <row r="183" spans="1:65" s="2" customFormat="1" ht="16.5" customHeight="1">
      <c r="A183" s="35"/>
      <c r="B183" s="36"/>
      <c r="C183" s="192" t="s">
        <v>8</v>
      </c>
      <c r="D183" s="192" t="s">
        <v>377</v>
      </c>
      <c r="E183" s="193" t="s">
        <v>4901</v>
      </c>
      <c r="F183" s="194" t="s">
        <v>4902</v>
      </c>
      <c r="G183" s="195" t="s">
        <v>615</v>
      </c>
      <c r="H183" s="196">
        <v>84</v>
      </c>
      <c r="I183" s="197"/>
      <c r="J183" s="198">
        <f>ROUND(I183*H183,2)</f>
        <v>0</v>
      </c>
      <c r="K183" s="194" t="s">
        <v>1</v>
      </c>
      <c r="L183" s="40"/>
      <c r="M183" s="199" t="s">
        <v>1</v>
      </c>
      <c r="N183" s="200" t="s">
        <v>42</v>
      </c>
      <c r="O183" s="72"/>
      <c r="P183" s="201">
        <f>O183*H183</f>
        <v>0</v>
      </c>
      <c r="Q183" s="201">
        <v>2.4142999999999999</v>
      </c>
      <c r="R183" s="201">
        <f>Q183*H183</f>
        <v>202.80119999999999</v>
      </c>
      <c r="S183" s="201">
        <v>0</v>
      </c>
      <c r="T183" s="202">
        <f>S183*H183</f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203" t="s">
        <v>374</v>
      </c>
      <c r="AT183" s="203" t="s">
        <v>377</v>
      </c>
      <c r="AU183" s="203" t="s">
        <v>86</v>
      </c>
      <c r="AY183" s="18" t="s">
        <v>375</v>
      </c>
      <c r="BE183" s="204">
        <f>IF(N183="základní",J183,0)</f>
        <v>0</v>
      </c>
      <c r="BF183" s="204">
        <f>IF(N183="snížená",J183,0)</f>
        <v>0</v>
      </c>
      <c r="BG183" s="204">
        <f>IF(N183="zákl. přenesená",J183,0)</f>
        <v>0</v>
      </c>
      <c r="BH183" s="204">
        <f>IF(N183="sníž. přenesená",J183,0)</f>
        <v>0</v>
      </c>
      <c r="BI183" s="204">
        <f>IF(N183="nulová",J183,0)</f>
        <v>0</v>
      </c>
      <c r="BJ183" s="18" t="s">
        <v>84</v>
      </c>
      <c r="BK183" s="204">
        <f>ROUND(I183*H183,2)</f>
        <v>0</v>
      </c>
      <c r="BL183" s="18" t="s">
        <v>374</v>
      </c>
      <c r="BM183" s="203" t="s">
        <v>4903</v>
      </c>
    </row>
    <row r="184" spans="1:65" s="2" customFormat="1" ht="11.25">
      <c r="A184" s="35"/>
      <c r="B184" s="36"/>
      <c r="C184" s="37"/>
      <c r="D184" s="205" t="s">
        <v>383</v>
      </c>
      <c r="E184" s="37"/>
      <c r="F184" s="206" t="s">
        <v>4904</v>
      </c>
      <c r="G184" s="37"/>
      <c r="H184" s="37"/>
      <c r="I184" s="207"/>
      <c r="J184" s="37"/>
      <c r="K184" s="37"/>
      <c r="L184" s="40"/>
      <c r="M184" s="208"/>
      <c r="N184" s="209"/>
      <c r="O184" s="72"/>
      <c r="P184" s="72"/>
      <c r="Q184" s="72"/>
      <c r="R184" s="72"/>
      <c r="S184" s="72"/>
      <c r="T184" s="73"/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T184" s="18" t="s">
        <v>383</v>
      </c>
      <c r="AU184" s="18" t="s">
        <v>86</v>
      </c>
    </row>
    <row r="185" spans="1:65" s="2" customFormat="1" ht="29.25">
      <c r="A185" s="35"/>
      <c r="B185" s="36"/>
      <c r="C185" s="37"/>
      <c r="D185" s="205" t="s">
        <v>410</v>
      </c>
      <c r="E185" s="37"/>
      <c r="F185" s="231" t="s">
        <v>4905</v>
      </c>
      <c r="G185" s="37"/>
      <c r="H185" s="37"/>
      <c r="I185" s="207"/>
      <c r="J185" s="37"/>
      <c r="K185" s="37"/>
      <c r="L185" s="40"/>
      <c r="M185" s="208"/>
      <c r="N185" s="209"/>
      <c r="O185" s="72"/>
      <c r="P185" s="72"/>
      <c r="Q185" s="72"/>
      <c r="R185" s="72"/>
      <c r="S185" s="72"/>
      <c r="T185" s="73"/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T185" s="18" t="s">
        <v>410</v>
      </c>
      <c r="AU185" s="18" t="s">
        <v>86</v>
      </c>
    </row>
    <row r="186" spans="1:65" s="14" customFormat="1" ht="11.25">
      <c r="B186" s="220"/>
      <c r="C186" s="221"/>
      <c r="D186" s="205" t="s">
        <v>384</v>
      </c>
      <c r="E186" s="222" t="s">
        <v>1</v>
      </c>
      <c r="F186" s="223" t="s">
        <v>4906</v>
      </c>
      <c r="G186" s="221"/>
      <c r="H186" s="224">
        <v>84</v>
      </c>
      <c r="I186" s="225"/>
      <c r="J186" s="221"/>
      <c r="K186" s="221"/>
      <c r="L186" s="226"/>
      <c r="M186" s="227"/>
      <c r="N186" s="228"/>
      <c r="O186" s="228"/>
      <c r="P186" s="228"/>
      <c r="Q186" s="228"/>
      <c r="R186" s="228"/>
      <c r="S186" s="228"/>
      <c r="T186" s="229"/>
      <c r="AT186" s="230" t="s">
        <v>384</v>
      </c>
      <c r="AU186" s="230" t="s">
        <v>86</v>
      </c>
      <c r="AV186" s="14" t="s">
        <v>86</v>
      </c>
      <c r="AW186" s="14" t="s">
        <v>32</v>
      </c>
      <c r="AX186" s="14" t="s">
        <v>84</v>
      </c>
      <c r="AY186" s="230" t="s">
        <v>375</v>
      </c>
    </row>
    <row r="187" spans="1:65" s="12" customFormat="1" ht="22.9" customHeight="1">
      <c r="B187" s="176"/>
      <c r="C187" s="177"/>
      <c r="D187" s="178" t="s">
        <v>76</v>
      </c>
      <c r="E187" s="190" t="s">
        <v>807</v>
      </c>
      <c r="F187" s="190" t="s">
        <v>808</v>
      </c>
      <c r="G187" s="177"/>
      <c r="H187" s="177"/>
      <c r="I187" s="180"/>
      <c r="J187" s="191">
        <f>BK187</f>
        <v>0</v>
      </c>
      <c r="K187" s="177"/>
      <c r="L187" s="182"/>
      <c r="M187" s="183"/>
      <c r="N187" s="184"/>
      <c r="O187" s="184"/>
      <c r="P187" s="185">
        <f>SUM(P188:P189)</f>
        <v>0</v>
      </c>
      <c r="Q187" s="184"/>
      <c r="R187" s="185">
        <f>SUM(R188:R189)</f>
        <v>0</v>
      </c>
      <c r="S187" s="184"/>
      <c r="T187" s="186">
        <f>SUM(T188:T189)</f>
        <v>0</v>
      </c>
      <c r="AR187" s="187" t="s">
        <v>84</v>
      </c>
      <c r="AT187" s="188" t="s">
        <v>76</v>
      </c>
      <c r="AU187" s="188" t="s">
        <v>84</v>
      </c>
      <c r="AY187" s="187" t="s">
        <v>375</v>
      </c>
      <c r="BK187" s="189">
        <f>SUM(BK188:BK189)</f>
        <v>0</v>
      </c>
    </row>
    <row r="188" spans="1:65" s="2" customFormat="1" ht="16.5" customHeight="1">
      <c r="A188" s="35"/>
      <c r="B188" s="36"/>
      <c r="C188" s="192" t="s">
        <v>462</v>
      </c>
      <c r="D188" s="192" t="s">
        <v>377</v>
      </c>
      <c r="E188" s="193" t="s">
        <v>809</v>
      </c>
      <c r="F188" s="194" t="s">
        <v>810</v>
      </c>
      <c r="G188" s="195" t="s">
        <v>649</v>
      </c>
      <c r="H188" s="196">
        <v>774.04700000000003</v>
      </c>
      <c r="I188" s="197"/>
      <c r="J188" s="198">
        <f>ROUND(I188*H188,2)</f>
        <v>0</v>
      </c>
      <c r="K188" s="194" t="s">
        <v>408</v>
      </c>
      <c r="L188" s="40"/>
      <c r="M188" s="199" t="s">
        <v>1</v>
      </c>
      <c r="N188" s="200" t="s">
        <v>42</v>
      </c>
      <c r="O188" s="72"/>
      <c r="P188" s="201">
        <f>O188*H188</f>
        <v>0</v>
      </c>
      <c r="Q188" s="201">
        <v>0</v>
      </c>
      <c r="R188" s="201">
        <f>Q188*H188</f>
        <v>0</v>
      </c>
      <c r="S188" s="201">
        <v>0</v>
      </c>
      <c r="T188" s="202">
        <f>S188*H188</f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203" t="s">
        <v>374</v>
      </c>
      <c r="AT188" s="203" t="s">
        <v>377</v>
      </c>
      <c r="AU188" s="203" t="s">
        <v>86</v>
      </c>
      <c r="AY188" s="18" t="s">
        <v>375</v>
      </c>
      <c r="BE188" s="204">
        <f>IF(N188="základní",J188,0)</f>
        <v>0</v>
      </c>
      <c r="BF188" s="204">
        <f>IF(N188="snížená",J188,0)</f>
        <v>0</v>
      </c>
      <c r="BG188" s="204">
        <f>IF(N188="zákl. přenesená",J188,0)</f>
        <v>0</v>
      </c>
      <c r="BH188" s="204">
        <f>IF(N188="sníž. přenesená",J188,0)</f>
        <v>0</v>
      </c>
      <c r="BI188" s="204">
        <f>IF(N188="nulová",J188,0)</f>
        <v>0</v>
      </c>
      <c r="BJ188" s="18" t="s">
        <v>84</v>
      </c>
      <c r="BK188" s="204">
        <f>ROUND(I188*H188,2)</f>
        <v>0</v>
      </c>
      <c r="BL188" s="18" t="s">
        <v>374</v>
      </c>
      <c r="BM188" s="203" t="s">
        <v>4907</v>
      </c>
    </row>
    <row r="189" spans="1:65" s="2" customFormat="1" ht="11.25">
      <c r="A189" s="35"/>
      <c r="B189" s="36"/>
      <c r="C189" s="37"/>
      <c r="D189" s="205" t="s">
        <v>383</v>
      </c>
      <c r="E189" s="37"/>
      <c r="F189" s="206" t="s">
        <v>812</v>
      </c>
      <c r="G189" s="37"/>
      <c r="H189" s="37"/>
      <c r="I189" s="207"/>
      <c r="J189" s="37"/>
      <c r="K189" s="37"/>
      <c r="L189" s="40"/>
      <c r="M189" s="232"/>
      <c r="N189" s="233"/>
      <c r="O189" s="234"/>
      <c r="P189" s="234"/>
      <c r="Q189" s="234"/>
      <c r="R189" s="234"/>
      <c r="S189" s="234"/>
      <c r="T189" s="235"/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T189" s="18" t="s">
        <v>383</v>
      </c>
      <c r="AU189" s="18" t="s">
        <v>86</v>
      </c>
    </row>
    <row r="190" spans="1:65" s="2" customFormat="1" ht="6.95" customHeight="1">
      <c r="A190" s="35"/>
      <c r="B190" s="55"/>
      <c r="C190" s="56"/>
      <c r="D190" s="56"/>
      <c r="E190" s="56"/>
      <c r="F190" s="56"/>
      <c r="G190" s="56"/>
      <c r="H190" s="56"/>
      <c r="I190" s="56"/>
      <c r="J190" s="56"/>
      <c r="K190" s="56"/>
      <c r="L190" s="40"/>
      <c r="M190" s="35"/>
      <c r="O190" s="35"/>
      <c r="P190" s="35"/>
      <c r="Q190" s="35"/>
      <c r="R190" s="35"/>
      <c r="S190" s="35"/>
      <c r="T190" s="35"/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</row>
  </sheetData>
  <sheetProtection algorithmName="SHA-512" hashValue="lU9CBdzDJW36Z63uOBOMB1Wd6cz4t/86CiFxAy/5bot+nt4nEzIBqFx5DxA4kh/U+ZkBtz6VuypTDNe8UqnJ4g==" saltValue="gFeV1LYVCa3IU2SfgYe+++UjTAy6mL6wMxwvoeJWuShw2g8pQz5OqOnInYPYSdua12o3M9In7U2DTk/0w85d7g==" spinCount="100000" sheet="1" objects="1" scenarios="1" formatColumns="0" formatRows="0" autoFilter="0"/>
  <autoFilter ref="C128:K189"/>
  <mergeCells count="15">
    <mergeCell ref="E115:H115"/>
    <mergeCell ref="E119:H119"/>
    <mergeCell ref="E117:H117"/>
    <mergeCell ref="E121:H121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33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8" t="s">
        <v>245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86</v>
      </c>
    </row>
    <row r="4" spans="1:46" s="1" customFormat="1" ht="24.95" customHeight="1">
      <c r="B4" s="21"/>
      <c r="D4" s="118" t="s">
        <v>343</v>
      </c>
      <c r="L4" s="21"/>
      <c r="M4" s="119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20" t="s">
        <v>16</v>
      </c>
      <c r="L6" s="21"/>
    </row>
    <row r="7" spans="1:46" s="1" customFormat="1" ht="16.5" customHeight="1">
      <c r="B7" s="21"/>
      <c r="E7" s="317" t="str">
        <f>'Rekapitulace stavby'!K6</f>
        <v>VD Harcov, zajištění bezpečnosti za povodní</v>
      </c>
      <c r="F7" s="318"/>
      <c r="G7" s="318"/>
      <c r="H7" s="318"/>
      <c r="L7" s="21"/>
    </row>
    <row r="8" spans="1:46" s="1" customFormat="1" ht="12" customHeight="1">
      <c r="B8" s="21"/>
      <c r="D8" s="120" t="s">
        <v>344</v>
      </c>
      <c r="L8" s="21"/>
    </row>
    <row r="9" spans="1:46" s="2" customFormat="1" ht="16.5" customHeight="1">
      <c r="A9" s="35"/>
      <c r="B9" s="40"/>
      <c r="C9" s="35"/>
      <c r="D9" s="35"/>
      <c r="E9" s="317" t="s">
        <v>4908</v>
      </c>
      <c r="F9" s="319"/>
      <c r="G9" s="319"/>
      <c r="H9" s="319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customHeight="1">
      <c r="A10" s="35"/>
      <c r="B10" s="40"/>
      <c r="C10" s="35"/>
      <c r="D10" s="120" t="s">
        <v>346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customHeight="1">
      <c r="A11" s="35"/>
      <c r="B11" s="40"/>
      <c r="C11" s="35"/>
      <c r="D11" s="35"/>
      <c r="E11" s="320" t="s">
        <v>4909</v>
      </c>
      <c r="F11" s="319"/>
      <c r="G11" s="319"/>
      <c r="H11" s="319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1.25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customHeight="1">
      <c r="A13" s="35"/>
      <c r="B13" s="40"/>
      <c r="C13" s="35"/>
      <c r="D13" s="120" t="s">
        <v>18</v>
      </c>
      <c r="E13" s="35"/>
      <c r="F13" s="111" t="s">
        <v>1</v>
      </c>
      <c r="G13" s="35"/>
      <c r="H13" s="35"/>
      <c r="I13" s="120" t="s">
        <v>19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20" t="s">
        <v>20</v>
      </c>
      <c r="E14" s="35"/>
      <c r="F14" s="111" t="s">
        <v>21</v>
      </c>
      <c r="G14" s="35"/>
      <c r="H14" s="35"/>
      <c r="I14" s="120" t="s">
        <v>22</v>
      </c>
      <c r="J14" s="121" t="str">
        <f>'Rekapitulace stavby'!AN8</f>
        <v>7. 1. 2022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customHeight="1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5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customHeight="1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'Rekapitulace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customHeight="1">
      <c r="A20" s="35"/>
      <c r="B20" s="40"/>
      <c r="C20" s="35"/>
      <c r="D20" s="35"/>
      <c r="E20" s="321" t="str">
        <f>'Rekapitulace stavby'!E14</f>
        <v>Vyplň údaj</v>
      </c>
      <c r="F20" s="322"/>
      <c r="G20" s="322"/>
      <c r="H20" s="322"/>
      <c r="I20" s="120" t="s">
        <v>27</v>
      </c>
      <c r="J20" s="31" t="str">
        <f>'Rekapitulace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5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customHeight="1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customHeight="1">
      <c r="A23" s="35"/>
      <c r="B23" s="40"/>
      <c r="C23" s="35"/>
      <c r="D23" s="35"/>
      <c r="E23" s="111" t="s">
        <v>4910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5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customHeight="1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tr">
        <f>IF('Rekapitulace stavby'!AN19="","",'Rekapitulace stavby'!AN19)</f>
        <v/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customHeight="1">
      <c r="A26" s="35"/>
      <c r="B26" s="40"/>
      <c r="C26" s="35"/>
      <c r="D26" s="35"/>
      <c r="E26" s="111" t="str">
        <f>IF('Rekapitulace stavby'!E20="","",'Rekapitulace stavby'!E20)</f>
        <v xml:space="preserve"> </v>
      </c>
      <c r="F26" s="35"/>
      <c r="G26" s="35"/>
      <c r="H26" s="35"/>
      <c r="I26" s="120" t="s">
        <v>27</v>
      </c>
      <c r="J26" s="111" t="str">
        <f>IF('Rekapitulace stavby'!AN20="","",'Rekapitulace stavby'!AN20)</f>
        <v/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5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customHeight="1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customHeight="1">
      <c r="A29" s="122"/>
      <c r="B29" s="123"/>
      <c r="C29" s="122"/>
      <c r="D29" s="122"/>
      <c r="E29" s="323" t="s">
        <v>1</v>
      </c>
      <c r="F29" s="323"/>
      <c r="G29" s="323"/>
      <c r="H29" s="323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5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customHeight="1">
      <c r="A32" s="35"/>
      <c r="B32" s="40"/>
      <c r="C32" s="35"/>
      <c r="D32" s="126" t="s">
        <v>37</v>
      </c>
      <c r="E32" s="35"/>
      <c r="F32" s="35"/>
      <c r="G32" s="35"/>
      <c r="H32" s="35"/>
      <c r="I32" s="35"/>
      <c r="J32" s="127">
        <f>ROUND(J125,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35"/>
      <c r="F34" s="128" t="s">
        <v>39</v>
      </c>
      <c r="G34" s="35"/>
      <c r="H34" s="35"/>
      <c r="I34" s="128" t="s">
        <v>38</v>
      </c>
      <c r="J34" s="128" t="s">
        <v>40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customHeight="1">
      <c r="A35" s="35"/>
      <c r="B35" s="40"/>
      <c r="C35" s="35"/>
      <c r="D35" s="129" t="s">
        <v>41</v>
      </c>
      <c r="E35" s="120" t="s">
        <v>42</v>
      </c>
      <c r="F35" s="130">
        <f>ROUND((SUM(BE125:BE232)),  2)</f>
        <v>0</v>
      </c>
      <c r="G35" s="35"/>
      <c r="H35" s="35"/>
      <c r="I35" s="131">
        <v>0.21</v>
      </c>
      <c r="J35" s="130">
        <f>ROUND(((SUM(BE125:BE232))*I35),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120" t="s">
        <v>43</v>
      </c>
      <c r="F36" s="130">
        <f>ROUND((SUM(BF125:BF232)),  2)</f>
        <v>0</v>
      </c>
      <c r="G36" s="35"/>
      <c r="H36" s="35"/>
      <c r="I36" s="131">
        <v>0.15</v>
      </c>
      <c r="J36" s="130">
        <f>ROUND(((SUM(BF125:BF232))*I36),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20" t="s">
        <v>44</v>
      </c>
      <c r="F37" s="130">
        <f>ROUND((SUM(BG125:BG232)),  2)</f>
        <v>0</v>
      </c>
      <c r="G37" s="35"/>
      <c r="H37" s="35"/>
      <c r="I37" s="131">
        <v>0.21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hidden="1" customHeight="1">
      <c r="A38" s="35"/>
      <c r="B38" s="40"/>
      <c r="C38" s="35"/>
      <c r="D38" s="35"/>
      <c r="E38" s="120" t="s">
        <v>45</v>
      </c>
      <c r="F38" s="130">
        <f>ROUND((SUM(BH125:BH232)),  2)</f>
        <v>0</v>
      </c>
      <c r="G38" s="35"/>
      <c r="H38" s="35"/>
      <c r="I38" s="131">
        <v>0.15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0" t="s">
        <v>46</v>
      </c>
      <c r="F39" s="130">
        <f>ROUND((SUM(BI125:BI232)),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customHeight="1">
      <c r="A41" s="35"/>
      <c r="B41" s="40"/>
      <c r="C41" s="132"/>
      <c r="D41" s="133" t="s">
        <v>47</v>
      </c>
      <c r="E41" s="134"/>
      <c r="F41" s="134"/>
      <c r="G41" s="135" t="s">
        <v>48</v>
      </c>
      <c r="H41" s="136" t="s">
        <v>49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5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39" t="s">
        <v>50</v>
      </c>
      <c r="E50" s="140"/>
      <c r="F50" s="140"/>
      <c r="G50" s="139" t="s">
        <v>51</v>
      </c>
      <c r="H50" s="140"/>
      <c r="I50" s="140"/>
      <c r="J50" s="140"/>
      <c r="K50" s="140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41" t="s">
        <v>52</v>
      </c>
      <c r="E61" s="142"/>
      <c r="F61" s="143" t="s">
        <v>53</v>
      </c>
      <c r="G61" s="141" t="s">
        <v>52</v>
      </c>
      <c r="H61" s="142"/>
      <c r="I61" s="142"/>
      <c r="J61" s="144" t="s">
        <v>53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39" t="s">
        <v>54</v>
      </c>
      <c r="E65" s="145"/>
      <c r="F65" s="145"/>
      <c r="G65" s="139" t="s">
        <v>55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41" t="s">
        <v>52</v>
      </c>
      <c r="E76" s="142"/>
      <c r="F76" s="143" t="s">
        <v>53</v>
      </c>
      <c r="G76" s="141" t="s">
        <v>52</v>
      </c>
      <c r="H76" s="142"/>
      <c r="I76" s="142"/>
      <c r="J76" s="144" t="s">
        <v>53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348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24" t="str">
        <f>E7</f>
        <v>VD Harcov, zajištění bezpečnosti za povodní</v>
      </c>
      <c r="F85" s="325"/>
      <c r="G85" s="325"/>
      <c r="H85" s="325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344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24" t="s">
        <v>4908</v>
      </c>
      <c r="F87" s="326"/>
      <c r="G87" s="326"/>
      <c r="H87" s="326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346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297" t="str">
        <f>E11</f>
        <v>15.1 - Vztlakoměrné vrty</v>
      </c>
      <c r="F89" s="326"/>
      <c r="G89" s="326"/>
      <c r="H89" s="326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Liberec</v>
      </c>
      <c r="G91" s="37"/>
      <c r="H91" s="37"/>
      <c r="I91" s="30" t="s">
        <v>22</v>
      </c>
      <c r="J91" s="67" t="str">
        <f>IF(J14="","",J14)</f>
        <v>7. 1. 2022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7" customHeight="1">
      <c r="A93" s="35"/>
      <c r="B93" s="36"/>
      <c r="C93" s="30" t="s">
        <v>24</v>
      </c>
      <c r="D93" s="37"/>
      <c r="E93" s="37"/>
      <c r="F93" s="28" t="str">
        <f>E17</f>
        <v>Povodí Labe, státní podnik</v>
      </c>
      <c r="G93" s="37"/>
      <c r="H93" s="37"/>
      <c r="I93" s="30" t="s">
        <v>30</v>
      </c>
      <c r="J93" s="33" t="str">
        <f>E23</f>
        <v>VODNÍ DÍLA - TBD a.s.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2" customHeight="1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 xml:space="preserve"> 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0" t="s">
        <v>349</v>
      </c>
      <c r="D96" s="151"/>
      <c r="E96" s="151"/>
      <c r="F96" s="151"/>
      <c r="G96" s="151"/>
      <c r="H96" s="151"/>
      <c r="I96" s="151"/>
      <c r="J96" s="152" t="s">
        <v>350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" customHeight="1">
      <c r="A98" s="35"/>
      <c r="B98" s="36"/>
      <c r="C98" s="153" t="s">
        <v>351</v>
      </c>
      <c r="D98" s="37"/>
      <c r="E98" s="37"/>
      <c r="F98" s="37"/>
      <c r="G98" s="37"/>
      <c r="H98" s="37"/>
      <c r="I98" s="37"/>
      <c r="J98" s="85">
        <f>J125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352</v>
      </c>
    </row>
    <row r="99" spans="1:47" s="9" customFormat="1" ht="24.95" customHeight="1">
      <c r="B99" s="154"/>
      <c r="C99" s="155"/>
      <c r="D99" s="156" t="s">
        <v>4911</v>
      </c>
      <c r="E99" s="157"/>
      <c r="F99" s="157"/>
      <c r="G99" s="157"/>
      <c r="H99" s="157"/>
      <c r="I99" s="157"/>
      <c r="J99" s="158">
        <f>J126</f>
        <v>0</v>
      </c>
      <c r="K99" s="155"/>
      <c r="L99" s="159"/>
    </row>
    <row r="100" spans="1:47" s="9" customFormat="1" ht="24.95" customHeight="1">
      <c r="B100" s="154"/>
      <c r="C100" s="155"/>
      <c r="D100" s="156" t="s">
        <v>4912</v>
      </c>
      <c r="E100" s="157"/>
      <c r="F100" s="157"/>
      <c r="G100" s="157"/>
      <c r="H100" s="157"/>
      <c r="I100" s="157"/>
      <c r="J100" s="158">
        <f>J198</f>
        <v>0</v>
      </c>
      <c r="K100" s="155"/>
      <c r="L100" s="159"/>
    </row>
    <row r="101" spans="1:47" s="9" customFormat="1" ht="24.95" customHeight="1">
      <c r="B101" s="154"/>
      <c r="C101" s="155"/>
      <c r="D101" s="156" t="s">
        <v>4913</v>
      </c>
      <c r="E101" s="157"/>
      <c r="F101" s="157"/>
      <c r="G101" s="157"/>
      <c r="H101" s="157"/>
      <c r="I101" s="157"/>
      <c r="J101" s="158">
        <f>J205</f>
        <v>0</v>
      </c>
      <c r="K101" s="155"/>
      <c r="L101" s="159"/>
    </row>
    <row r="102" spans="1:47" s="9" customFormat="1" ht="24.95" customHeight="1">
      <c r="B102" s="154"/>
      <c r="C102" s="155"/>
      <c r="D102" s="156" t="s">
        <v>4914</v>
      </c>
      <c r="E102" s="157"/>
      <c r="F102" s="157"/>
      <c r="G102" s="157"/>
      <c r="H102" s="157"/>
      <c r="I102" s="157"/>
      <c r="J102" s="158">
        <f>J219</f>
        <v>0</v>
      </c>
      <c r="K102" s="155"/>
      <c r="L102" s="159"/>
    </row>
    <row r="103" spans="1:47" s="9" customFormat="1" ht="24.95" customHeight="1">
      <c r="B103" s="154"/>
      <c r="C103" s="155"/>
      <c r="D103" s="156" t="s">
        <v>4915</v>
      </c>
      <c r="E103" s="157"/>
      <c r="F103" s="157"/>
      <c r="G103" s="157"/>
      <c r="H103" s="157"/>
      <c r="I103" s="157"/>
      <c r="J103" s="158">
        <f>J227</f>
        <v>0</v>
      </c>
      <c r="K103" s="155"/>
      <c r="L103" s="159"/>
    </row>
    <row r="104" spans="1:47" s="2" customFormat="1" ht="21.75" customHeight="1">
      <c r="A104" s="35"/>
      <c r="B104" s="36"/>
      <c r="C104" s="37"/>
      <c r="D104" s="37"/>
      <c r="E104" s="37"/>
      <c r="F104" s="37"/>
      <c r="G104" s="37"/>
      <c r="H104" s="37"/>
      <c r="I104" s="37"/>
      <c r="J104" s="37"/>
      <c r="K104" s="37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5" spans="1:47" s="2" customFormat="1" ht="6.95" customHeight="1">
      <c r="A105" s="35"/>
      <c r="B105" s="55"/>
      <c r="C105" s="56"/>
      <c r="D105" s="56"/>
      <c r="E105" s="56"/>
      <c r="F105" s="56"/>
      <c r="G105" s="56"/>
      <c r="H105" s="56"/>
      <c r="I105" s="56"/>
      <c r="J105" s="56"/>
      <c r="K105" s="56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9" spans="1:47" s="2" customFormat="1" ht="6.95" customHeight="1">
      <c r="A109" s="35"/>
      <c r="B109" s="57"/>
      <c r="C109" s="58"/>
      <c r="D109" s="58"/>
      <c r="E109" s="58"/>
      <c r="F109" s="58"/>
      <c r="G109" s="58"/>
      <c r="H109" s="58"/>
      <c r="I109" s="58"/>
      <c r="J109" s="58"/>
      <c r="K109" s="58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24.95" customHeight="1">
      <c r="A110" s="35"/>
      <c r="B110" s="36"/>
      <c r="C110" s="24" t="s">
        <v>359</v>
      </c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6.95" customHeight="1">
      <c r="A111" s="35"/>
      <c r="B111" s="36"/>
      <c r="C111" s="37"/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2" customHeight="1">
      <c r="A112" s="35"/>
      <c r="B112" s="36"/>
      <c r="C112" s="30" t="s">
        <v>16</v>
      </c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2" customFormat="1" ht="16.5" customHeight="1">
      <c r="A113" s="35"/>
      <c r="B113" s="36"/>
      <c r="C113" s="37"/>
      <c r="D113" s="37"/>
      <c r="E113" s="324" t="str">
        <f>E7</f>
        <v>VD Harcov, zajištění bezpečnosti za povodní</v>
      </c>
      <c r="F113" s="325"/>
      <c r="G113" s="325"/>
      <c r="H113" s="325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1" customFormat="1" ht="12" customHeight="1">
      <c r="B114" s="22"/>
      <c r="C114" s="30" t="s">
        <v>344</v>
      </c>
      <c r="D114" s="23"/>
      <c r="E114" s="23"/>
      <c r="F114" s="23"/>
      <c r="G114" s="23"/>
      <c r="H114" s="23"/>
      <c r="I114" s="23"/>
      <c r="J114" s="23"/>
      <c r="K114" s="23"/>
      <c r="L114" s="21"/>
    </row>
    <row r="115" spans="1:65" s="2" customFormat="1" ht="16.5" customHeight="1">
      <c r="A115" s="35"/>
      <c r="B115" s="36"/>
      <c r="C115" s="37"/>
      <c r="D115" s="37"/>
      <c r="E115" s="324" t="s">
        <v>4908</v>
      </c>
      <c r="F115" s="326"/>
      <c r="G115" s="326"/>
      <c r="H115" s="326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2" customHeight="1">
      <c r="A116" s="35"/>
      <c r="B116" s="36"/>
      <c r="C116" s="30" t="s">
        <v>346</v>
      </c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16.5" customHeight="1">
      <c r="A117" s="35"/>
      <c r="B117" s="36"/>
      <c r="C117" s="37"/>
      <c r="D117" s="37"/>
      <c r="E117" s="297" t="str">
        <f>E11</f>
        <v>15.1 - Vztlakoměrné vrty</v>
      </c>
      <c r="F117" s="326"/>
      <c r="G117" s="326"/>
      <c r="H117" s="326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6.95" customHeight="1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12" customHeight="1">
      <c r="A119" s="35"/>
      <c r="B119" s="36"/>
      <c r="C119" s="30" t="s">
        <v>20</v>
      </c>
      <c r="D119" s="37"/>
      <c r="E119" s="37"/>
      <c r="F119" s="28" t="str">
        <f>F14</f>
        <v>Liberec</v>
      </c>
      <c r="G119" s="37"/>
      <c r="H119" s="37"/>
      <c r="I119" s="30" t="s">
        <v>22</v>
      </c>
      <c r="J119" s="67" t="str">
        <f>IF(J14="","",J14)</f>
        <v>7. 1. 2022</v>
      </c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6.95" customHeight="1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25.7" customHeight="1">
      <c r="A121" s="35"/>
      <c r="B121" s="36"/>
      <c r="C121" s="30" t="s">
        <v>24</v>
      </c>
      <c r="D121" s="37"/>
      <c r="E121" s="37"/>
      <c r="F121" s="28" t="str">
        <f>E17</f>
        <v>Povodí Labe, státní podnik</v>
      </c>
      <c r="G121" s="37"/>
      <c r="H121" s="37"/>
      <c r="I121" s="30" t="s">
        <v>30</v>
      </c>
      <c r="J121" s="33" t="str">
        <f>E23</f>
        <v>VODNÍ DÍLA - TBD a.s.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5.2" customHeight="1">
      <c r="A122" s="35"/>
      <c r="B122" s="36"/>
      <c r="C122" s="30" t="s">
        <v>28</v>
      </c>
      <c r="D122" s="37"/>
      <c r="E122" s="37"/>
      <c r="F122" s="28" t="str">
        <f>IF(E20="","",E20)</f>
        <v>Vyplň údaj</v>
      </c>
      <c r="G122" s="37"/>
      <c r="H122" s="37"/>
      <c r="I122" s="30" t="s">
        <v>33</v>
      </c>
      <c r="J122" s="33" t="str">
        <f>E26</f>
        <v xml:space="preserve"> 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2" customFormat="1" ht="10.35" customHeight="1">
      <c r="A123" s="35"/>
      <c r="B123" s="36"/>
      <c r="C123" s="37"/>
      <c r="D123" s="37"/>
      <c r="E123" s="37"/>
      <c r="F123" s="37"/>
      <c r="G123" s="37"/>
      <c r="H123" s="3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5" s="11" customFormat="1" ht="29.25" customHeight="1">
      <c r="A124" s="165"/>
      <c r="B124" s="166"/>
      <c r="C124" s="167" t="s">
        <v>360</v>
      </c>
      <c r="D124" s="168" t="s">
        <v>62</v>
      </c>
      <c r="E124" s="168" t="s">
        <v>58</v>
      </c>
      <c r="F124" s="168" t="s">
        <v>59</v>
      </c>
      <c r="G124" s="168" t="s">
        <v>361</v>
      </c>
      <c r="H124" s="168" t="s">
        <v>362</v>
      </c>
      <c r="I124" s="168" t="s">
        <v>363</v>
      </c>
      <c r="J124" s="168" t="s">
        <v>350</v>
      </c>
      <c r="K124" s="169" t="s">
        <v>364</v>
      </c>
      <c r="L124" s="170"/>
      <c r="M124" s="76" t="s">
        <v>1</v>
      </c>
      <c r="N124" s="77" t="s">
        <v>41</v>
      </c>
      <c r="O124" s="77" t="s">
        <v>365</v>
      </c>
      <c r="P124" s="77" t="s">
        <v>366</v>
      </c>
      <c r="Q124" s="77" t="s">
        <v>367</v>
      </c>
      <c r="R124" s="77" t="s">
        <v>368</v>
      </c>
      <c r="S124" s="77" t="s">
        <v>369</v>
      </c>
      <c r="T124" s="78" t="s">
        <v>370</v>
      </c>
      <c r="U124" s="165"/>
      <c r="V124" s="165"/>
      <c r="W124" s="165"/>
      <c r="X124" s="165"/>
      <c r="Y124" s="165"/>
      <c r="Z124" s="165"/>
      <c r="AA124" s="165"/>
      <c r="AB124" s="165"/>
      <c r="AC124" s="165"/>
      <c r="AD124" s="165"/>
      <c r="AE124" s="165"/>
    </row>
    <row r="125" spans="1:65" s="2" customFormat="1" ht="22.9" customHeight="1">
      <c r="A125" s="35"/>
      <c r="B125" s="36"/>
      <c r="C125" s="83" t="s">
        <v>371</v>
      </c>
      <c r="D125" s="37"/>
      <c r="E125" s="37"/>
      <c r="F125" s="37"/>
      <c r="G125" s="37"/>
      <c r="H125" s="37"/>
      <c r="I125" s="37"/>
      <c r="J125" s="171">
        <f>BK125</f>
        <v>0</v>
      </c>
      <c r="K125" s="37"/>
      <c r="L125" s="40"/>
      <c r="M125" s="79"/>
      <c r="N125" s="172"/>
      <c r="O125" s="80"/>
      <c r="P125" s="173">
        <f>P126+P198+P205+P219+P227</f>
        <v>0</v>
      </c>
      <c r="Q125" s="80"/>
      <c r="R125" s="173">
        <f>R126+R198+R205+R219+R227</f>
        <v>0.42625600000000002</v>
      </c>
      <c r="S125" s="80"/>
      <c r="T125" s="174">
        <f>T126+T198+T205+T219+T227</f>
        <v>0.10009999999999999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T125" s="18" t="s">
        <v>76</v>
      </c>
      <c r="AU125" s="18" t="s">
        <v>352</v>
      </c>
      <c r="BK125" s="175">
        <f>BK126+BK198+BK205+BK219+BK227</f>
        <v>0</v>
      </c>
    </row>
    <row r="126" spans="1:65" s="12" customFormat="1" ht="25.9" customHeight="1">
      <c r="B126" s="176"/>
      <c r="C126" s="177"/>
      <c r="D126" s="178" t="s">
        <v>76</v>
      </c>
      <c r="E126" s="179" t="s">
        <v>86</v>
      </c>
      <c r="F126" s="179" t="s">
        <v>619</v>
      </c>
      <c r="G126" s="177"/>
      <c r="H126" s="177"/>
      <c r="I126" s="180"/>
      <c r="J126" s="181">
        <f>BK126</f>
        <v>0</v>
      </c>
      <c r="K126" s="177"/>
      <c r="L126" s="182"/>
      <c r="M126" s="183"/>
      <c r="N126" s="184"/>
      <c r="O126" s="184"/>
      <c r="P126" s="185">
        <f>SUM(P127:P197)</f>
        <v>0</v>
      </c>
      <c r="Q126" s="184"/>
      <c r="R126" s="185">
        <f>SUM(R127:R197)</f>
        <v>0.418794</v>
      </c>
      <c r="S126" s="184"/>
      <c r="T126" s="186">
        <f>SUM(T127:T197)</f>
        <v>0</v>
      </c>
      <c r="AR126" s="187" t="s">
        <v>374</v>
      </c>
      <c r="AT126" s="188" t="s">
        <v>76</v>
      </c>
      <c r="AU126" s="188" t="s">
        <v>77</v>
      </c>
      <c r="AY126" s="187" t="s">
        <v>375</v>
      </c>
      <c r="BK126" s="189">
        <f>SUM(BK127:BK197)</f>
        <v>0</v>
      </c>
    </row>
    <row r="127" spans="1:65" s="2" customFormat="1" ht="21.75" customHeight="1">
      <c r="A127" s="35"/>
      <c r="B127" s="36"/>
      <c r="C127" s="192" t="s">
        <v>84</v>
      </c>
      <c r="D127" s="192" t="s">
        <v>377</v>
      </c>
      <c r="E127" s="193" t="s">
        <v>4916</v>
      </c>
      <c r="F127" s="194" t="s">
        <v>4917</v>
      </c>
      <c r="G127" s="195" t="s">
        <v>646</v>
      </c>
      <c r="H127" s="196">
        <v>59.7</v>
      </c>
      <c r="I127" s="197"/>
      <c r="J127" s="198">
        <f>ROUND(I127*H127,2)</f>
        <v>0</v>
      </c>
      <c r="K127" s="194" t="s">
        <v>408</v>
      </c>
      <c r="L127" s="40"/>
      <c r="M127" s="199" t="s">
        <v>1</v>
      </c>
      <c r="N127" s="200" t="s">
        <v>42</v>
      </c>
      <c r="O127" s="72"/>
      <c r="P127" s="201">
        <f>O127*H127</f>
        <v>0</v>
      </c>
      <c r="Q127" s="201">
        <v>3.8999999999999999E-4</v>
      </c>
      <c r="R127" s="201">
        <f>Q127*H127</f>
        <v>2.3283000000000002E-2</v>
      </c>
      <c r="S127" s="201">
        <v>0</v>
      </c>
      <c r="T127" s="202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203" t="s">
        <v>374</v>
      </c>
      <c r="AT127" s="203" t="s">
        <v>377</v>
      </c>
      <c r="AU127" s="203" t="s">
        <v>84</v>
      </c>
      <c r="AY127" s="18" t="s">
        <v>375</v>
      </c>
      <c r="BE127" s="204">
        <f>IF(N127="základní",J127,0)</f>
        <v>0</v>
      </c>
      <c r="BF127" s="204">
        <f>IF(N127="snížená",J127,0)</f>
        <v>0</v>
      </c>
      <c r="BG127" s="204">
        <f>IF(N127="zákl. přenesená",J127,0)</f>
        <v>0</v>
      </c>
      <c r="BH127" s="204">
        <f>IF(N127="sníž. přenesená",J127,0)</f>
        <v>0</v>
      </c>
      <c r="BI127" s="204">
        <f>IF(N127="nulová",J127,0)</f>
        <v>0</v>
      </c>
      <c r="BJ127" s="18" t="s">
        <v>84</v>
      </c>
      <c r="BK127" s="204">
        <f>ROUND(I127*H127,2)</f>
        <v>0</v>
      </c>
      <c r="BL127" s="18" t="s">
        <v>374</v>
      </c>
      <c r="BM127" s="203" t="s">
        <v>4918</v>
      </c>
    </row>
    <row r="128" spans="1:65" s="2" customFormat="1" ht="11.25">
      <c r="A128" s="35"/>
      <c r="B128" s="36"/>
      <c r="C128" s="37"/>
      <c r="D128" s="205" t="s">
        <v>383</v>
      </c>
      <c r="E128" s="37"/>
      <c r="F128" s="206" t="s">
        <v>4919</v>
      </c>
      <c r="G128" s="37"/>
      <c r="H128" s="37"/>
      <c r="I128" s="207"/>
      <c r="J128" s="37"/>
      <c r="K128" s="37"/>
      <c r="L128" s="40"/>
      <c r="M128" s="208"/>
      <c r="N128" s="209"/>
      <c r="O128" s="72"/>
      <c r="P128" s="72"/>
      <c r="Q128" s="72"/>
      <c r="R128" s="72"/>
      <c r="S128" s="72"/>
      <c r="T128" s="73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T128" s="18" t="s">
        <v>383</v>
      </c>
      <c r="AU128" s="18" t="s">
        <v>84</v>
      </c>
    </row>
    <row r="129" spans="1:65" s="2" customFormat="1" ht="19.5">
      <c r="A129" s="35"/>
      <c r="B129" s="36"/>
      <c r="C129" s="37"/>
      <c r="D129" s="205" t="s">
        <v>410</v>
      </c>
      <c r="E129" s="37"/>
      <c r="F129" s="231" t="s">
        <v>4920</v>
      </c>
      <c r="G129" s="37"/>
      <c r="H129" s="37"/>
      <c r="I129" s="207"/>
      <c r="J129" s="37"/>
      <c r="K129" s="37"/>
      <c r="L129" s="40"/>
      <c r="M129" s="208"/>
      <c r="N129" s="209"/>
      <c r="O129" s="72"/>
      <c r="P129" s="72"/>
      <c r="Q129" s="72"/>
      <c r="R129" s="72"/>
      <c r="S129" s="72"/>
      <c r="T129" s="73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T129" s="18" t="s">
        <v>410</v>
      </c>
      <c r="AU129" s="18" t="s">
        <v>84</v>
      </c>
    </row>
    <row r="130" spans="1:65" s="13" customFormat="1" ht="11.25">
      <c r="B130" s="210"/>
      <c r="C130" s="211"/>
      <c r="D130" s="205" t="s">
        <v>384</v>
      </c>
      <c r="E130" s="212" t="s">
        <v>1</v>
      </c>
      <c r="F130" s="213" t="s">
        <v>4921</v>
      </c>
      <c r="G130" s="211"/>
      <c r="H130" s="212" t="s">
        <v>1</v>
      </c>
      <c r="I130" s="214"/>
      <c r="J130" s="211"/>
      <c r="K130" s="211"/>
      <c r="L130" s="215"/>
      <c r="M130" s="216"/>
      <c r="N130" s="217"/>
      <c r="O130" s="217"/>
      <c r="P130" s="217"/>
      <c r="Q130" s="217"/>
      <c r="R130" s="217"/>
      <c r="S130" s="217"/>
      <c r="T130" s="218"/>
      <c r="AT130" s="219" t="s">
        <v>384</v>
      </c>
      <c r="AU130" s="219" t="s">
        <v>84</v>
      </c>
      <c r="AV130" s="13" t="s">
        <v>84</v>
      </c>
      <c r="AW130" s="13" t="s">
        <v>32</v>
      </c>
      <c r="AX130" s="13" t="s">
        <v>77</v>
      </c>
      <c r="AY130" s="219" t="s">
        <v>375</v>
      </c>
    </row>
    <row r="131" spans="1:65" s="14" customFormat="1" ht="11.25">
      <c r="B131" s="220"/>
      <c r="C131" s="221"/>
      <c r="D131" s="205" t="s">
        <v>384</v>
      </c>
      <c r="E131" s="222" t="s">
        <v>1</v>
      </c>
      <c r="F131" s="223" t="s">
        <v>4922</v>
      </c>
      <c r="G131" s="221"/>
      <c r="H131" s="224">
        <v>6.4</v>
      </c>
      <c r="I131" s="225"/>
      <c r="J131" s="221"/>
      <c r="K131" s="221"/>
      <c r="L131" s="226"/>
      <c r="M131" s="227"/>
      <c r="N131" s="228"/>
      <c r="O131" s="228"/>
      <c r="P131" s="228"/>
      <c r="Q131" s="228"/>
      <c r="R131" s="228"/>
      <c r="S131" s="228"/>
      <c r="T131" s="229"/>
      <c r="AT131" s="230" t="s">
        <v>384</v>
      </c>
      <c r="AU131" s="230" t="s">
        <v>84</v>
      </c>
      <c r="AV131" s="14" t="s">
        <v>86</v>
      </c>
      <c r="AW131" s="14" t="s">
        <v>32</v>
      </c>
      <c r="AX131" s="14" t="s">
        <v>77</v>
      </c>
      <c r="AY131" s="230" t="s">
        <v>375</v>
      </c>
    </row>
    <row r="132" spans="1:65" s="14" customFormat="1" ht="11.25">
      <c r="B132" s="220"/>
      <c r="C132" s="221"/>
      <c r="D132" s="205" t="s">
        <v>384</v>
      </c>
      <c r="E132" s="222" t="s">
        <v>1</v>
      </c>
      <c r="F132" s="223" t="s">
        <v>4923</v>
      </c>
      <c r="G132" s="221"/>
      <c r="H132" s="224">
        <v>6</v>
      </c>
      <c r="I132" s="225"/>
      <c r="J132" s="221"/>
      <c r="K132" s="221"/>
      <c r="L132" s="226"/>
      <c r="M132" s="227"/>
      <c r="N132" s="228"/>
      <c r="O132" s="228"/>
      <c r="P132" s="228"/>
      <c r="Q132" s="228"/>
      <c r="R132" s="228"/>
      <c r="S132" s="228"/>
      <c r="T132" s="229"/>
      <c r="AT132" s="230" t="s">
        <v>384</v>
      </c>
      <c r="AU132" s="230" t="s">
        <v>84</v>
      </c>
      <c r="AV132" s="14" t="s">
        <v>86</v>
      </c>
      <c r="AW132" s="14" t="s">
        <v>32</v>
      </c>
      <c r="AX132" s="14" t="s">
        <v>77</v>
      </c>
      <c r="AY132" s="230" t="s">
        <v>375</v>
      </c>
    </row>
    <row r="133" spans="1:65" s="14" customFormat="1" ht="11.25">
      <c r="B133" s="220"/>
      <c r="C133" s="221"/>
      <c r="D133" s="205" t="s">
        <v>384</v>
      </c>
      <c r="E133" s="222" t="s">
        <v>1</v>
      </c>
      <c r="F133" s="223" t="s">
        <v>4924</v>
      </c>
      <c r="G133" s="221"/>
      <c r="H133" s="224">
        <v>6.3</v>
      </c>
      <c r="I133" s="225"/>
      <c r="J133" s="221"/>
      <c r="K133" s="221"/>
      <c r="L133" s="226"/>
      <c r="M133" s="227"/>
      <c r="N133" s="228"/>
      <c r="O133" s="228"/>
      <c r="P133" s="228"/>
      <c r="Q133" s="228"/>
      <c r="R133" s="228"/>
      <c r="S133" s="228"/>
      <c r="T133" s="229"/>
      <c r="AT133" s="230" t="s">
        <v>384</v>
      </c>
      <c r="AU133" s="230" t="s">
        <v>84</v>
      </c>
      <c r="AV133" s="14" t="s">
        <v>86</v>
      </c>
      <c r="AW133" s="14" t="s">
        <v>32</v>
      </c>
      <c r="AX133" s="14" t="s">
        <v>77</v>
      </c>
      <c r="AY133" s="230" t="s">
        <v>375</v>
      </c>
    </row>
    <row r="134" spans="1:65" s="14" customFormat="1" ht="11.25">
      <c r="B134" s="220"/>
      <c r="C134" s="221"/>
      <c r="D134" s="205" t="s">
        <v>384</v>
      </c>
      <c r="E134" s="222" t="s">
        <v>1</v>
      </c>
      <c r="F134" s="223" t="s">
        <v>4925</v>
      </c>
      <c r="G134" s="221"/>
      <c r="H134" s="224">
        <v>5.9</v>
      </c>
      <c r="I134" s="225"/>
      <c r="J134" s="221"/>
      <c r="K134" s="221"/>
      <c r="L134" s="226"/>
      <c r="M134" s="227"/>
      <c r="N134" s="228"/>
      <c r="O134" s="228"/>
      <c r="P134" s="228"/>
      <c r="Q134" s="228"/>
      <c r="R134" s="228"/>
      <c r="S134" s="228"/>
      <c r="T134" s="229"/>
      <c r="AT134" s="230" t="s">
        <v>384</v>
      </c>
      <c r="AU134" s="230" t="s">
        <v>84</v>
      </c>
      <c r="AV134" s="14" t="s">
        <v>86</v>
      </c>
      <c r="AW134" s="14" t="s">
        <v>32</v>
      </c>
      <c r="AX134" s="14" t="s">
        <v>77</v>
      </c>
      <c r="AY134" s="230" t="s">
        <v>375</v>
      </c>
    </row>
    <row r="135" spans="1:65" s="14" customFormat="1" ht="11.25">
      <c r="B135" s="220"/>
      <c r="C135" s="221"/>
      <c r="D135" s="205" t="s">
        <v>384</v>
      </c>
      <c r="E135" s="222" t="s">
        <v>1</v>
      </c>
      <c r="F135" s="223" t="s">
        <v>4926</v>
      </c>
      <c r="G135" s="221"/>
      <c r="H135" s="224">
        <v>24.6</v>
      </c>
      <c r="I135" s="225"/>
      <c r="J135" s="221"/>
      <c r="K135" s="221"/>
      <c r="L135" s="226"/>
      <c r="M135" s="227"/>
      <c r="N135" s="228"/>
      <c r="O135" s="228"/>
      <c r="P135" s="228"/>
      <c r="Q135" s="228"/>
      <c r="R135" s="228"/>
      <c r="S135" s="228"/>
      <c r="T135" s="229"/>
      <c r="AT135" s="230" t="s">
        <v>384</v>
      </c>
      <c r="AU135" s="230" t="s">
        <v>84</v>
      </c>
      <c r="AV135" s="14" t="s">
        <v>86</v>
      </c>
      <c r="AW135" s="14" t="s">
        <v>32</v>
      </c>
      <c r="AX135" s="14" t="s">
        <v>77</v>
      </c>
      <c r="AY135" s="230" t="s">
        <v>375</v>
      </c>
    </row>
    <row r="136" spans="1:65" s="13" customFormat="1" ht="11.25">
      <c r="B136" s="210"/>
      <c r="C136" s="211"/>
      <c r="D136" s="205" t="s">
        <v>384</v>
      </c>
      <c r="E136" s="212" t="s">
        <v>1</v>
      </c>
      <c r="F136" s="213" t="s">
        <v>4927</v>
      </c>
      <c r="G136" s="211"/>
      <c r="H136" s="212" t="s">
        <v>1</v>
      </c>
      <c r="I136" s="214"/>
      <c r="J136" s="211"/>
      <c r="K136" s="211"/>
      <c r="L136" s="215"/>
      <c r="M136" s="216"/>
      <c r="N136" s="217"/>
      <c r="O136" s="217"/>
      <c r="P136" s="217"/>
      <c r="Q136" s="217"/>
      <c r="R136" s="217"/>
      <c r="S136" s="217"/>
      <c r="T136" s="218"/>
      <c r="AT136" s="219" t="s">
        <v>384</v>
      </c>
      <c r="AU136" s="219" t="s">
        <v>84</v>
      </c>
      <c r="AV136" s="13" t="s">
        <v>84</v>
      </c>
      <c r="AW136" s="13" t="s">
        <v>32</v>
      </c>
      <c r="AX136" s="13" t="s">
        <v>77</v>
      </c>
      <c r="AY136" s="219" t="s">
        <v>375</v>
      </c>
    </row>
    <row r="137" spans="1:65" s="14" customFormat="1" ht="11.25">
      <c r="B137" s="220"/>
      <c r="C137" s="221"/>
      <c r="D137" s="205" t="s">
        <v>384</v>
      </c>
      <c r="E137" s="222" t="s">
        <v>1</v>
      </c>
      <c r="F137" s="223" t="s">
        <v>4928</v>
      </c>
      <c r="G137" s="221"/>
      <c r="H137" s="224">
        <v>13.5</v>
      </c>
      <c r="I137" s="225"/>
      <c r="J137" s="221"/>
      <c r="K137" s="221"/>
      <c r="L137" s="226"/>
      <c r="M137" s="227"/>
      <c r="N137" s="228"/>
      <c r="O137" s="228"/>
      <c r="P137" s="228"/>
      <c r="Q137" s="228"/>
      <c r="R137" s="228"/>
      <c r="S137" s="228"/>
      <c r="T137" s="229"/>
      <c r="AT137" s="230" t="s">
        <v>384</v>
      </c>
      <c r="AU137" s="230" t="s">
        <v>84</v>
      </c>
      <c r="AV137" s="14" t="s">
        <v>86</v>
      </c>
      <c r="AW137" s="14" t="s">
        <v>32</v>
      </c>
      <c r="AX137" s="14" t="s">
        <v>77</v>
      </c>
      <c r="AY137" s="230" t="s">
        <v>375</v>
      </c>
    </row>
    <row r="138" spans="1:65" s="14" customFormat="1" ht="11.25">
      <c r="B138" s="220"/>
      <c r="C138" s="221"/>
      <c r="D138" s="205" t="s">
        <v>384</v>
      </c>
      <c r="E138" s="222" t="s">
        <v>1</v>
      </c>
      <c r="F138" s="223" t="s">
        <v>4929</v>
      </c>
      <c r="G138" s="221"/>
      <c r="H138" s="224">
        <v>21.6</v>
      </c>
      <c r="I138" s="225"/>
      <c r="J138" s="221"/>
      <c r="K138" s="221"/>
      <c r="L138" s="226"/>
      <c r="M138" s="227"/>
      <c r="N138" s="228"/>
      <c r="O138" s="228"/>
      <c r="P138" s="228"/>
      <c r="Q138" s="228"/>
      <c r="R138" s="228"/>
      <c r="S138" s="228"/>
      <c r="T138" s="229"/>
      <c r="AT138" s="230" t="s">
        <v>384</v>
      </c>
      <c r="AU138" s="230" t="s">
        <v>84</v>
      </c>
      <c r="AV138" s="14" t="s">
        <v>86</v>
      </c>
      <c r="AW138" s="14" t="s">
        <v>32</v>
      </c>
      <c r="AX138" s="14" t="s">
        <v>77</v>
      </c>
      <c r="AY138" s="230" t="s">
        <v>375</v>
      </c>
    </row>
    <row r="139" spans="1:65" s="14" customFormat="1" ht="11.25">
      <c r="B139" s="220"/>
      <c r="C139" s="221"/>
      <c r="D139" s="205" t="s">
        <v>384</v>
      </c>
      <c r="E139" s="222" t="s">
        <v>1</v>
      </c>
      <c r="F139" s="223" t="s">
        <v>4930</v>
      </c>
      <c r="G139" s="221"/>
      <c r="H139" s="224">
        <v>35.1</v>
      </c>
      <c r="I139" s="225"/>
      <c r="J139" s="221"/>
      <c r="K139" s="221"/>
      <c r="L139" s="226"/>
      <c r="M139" s="227"/>
      <c r="N139" s="228"/>
      <c r="O139" s="228"/>
      <c r="P139" s="228"/>
      <c r="Q139" s="228"/>
      <c r="R139" s="228"/>
      <c r="S139" s="228"/>
      <c r="T139" s="229"/>
      <c r="AT139" s="230" t="s">
        <v>384</v>
      </c>
      <c r="AU139" s="230" t="s">
        <v>84</v>
      </c>
      <c r="AV139" s="14" t="s">
        <v>86</v>
      </c>
      <c r="AW139" s="14" t="s">
        <v>32</v>
      </c>
      <c r="AX139" s="14" t="s">
        <v>77</v>
      </c>
      <c r="AY139" s="230" t="s">
        <v>375</v>
      </c>
    </row>
    <row r="140" spans="1:65" s="14" customFormat="1" ht="11.25">
      <c r="B140" s="220"/>
      <c r="C140" s="221"/>
      <c r="D140" s="205" t="s">
        <v>384</v>
      </c>
      <c r="E140" s="222" t="s">
        <v>1</v>
      </c>
      <c r="F140" s="223" t="s">
        <v>4931</v>
      </c>
      <c r="G140" s="221"/>
      <c r="H140" s="224">
        <v>59.7</v>
      </c>
      <c r="I140" s="225"/>
      <c r="J140" s="221"/>
      <c r="K140" s="221"/>
      <c r="L140" s="226"/>
      <c r="M140" s="227"/>
      <c r="N140" s="228"/>
      <c r="O140" s="228"/>
      <c r="P140" s="228"/>
      <c r="Q140" s="228"/>
      <c r="R140" s="228"/>
      <c r="S140" s="228"/>
      <c r="T140" s="229"/>
      <c r="AT140" s="230" t="s">
        <v>384</v>
      </c>
      <c r="AU140" s="230" t="s">
        <v>84</v>
      </c>
      <c r="AV140" s="14" t="s">
        <v>86</v>
      </c>
      <c r="AW140" s="14" t="s">
        <v>32</v>
      </c>
      <c r="AX140" s="14" t="s">
        <v>84</v>
      </c>
      <c r="AY140" s="230" t="s">
        <v>375</v>
      </c>
    </row>
    <row r="141" spans="1:65" s="2" customFormat="1" ht="21.75" customHeight="1">
      <c r="A141" s="35"/>
      <c r="B141" s="36"/>
      <c r="C141" s="192" t="s">
        <v>86</v>
      </c>
      <c r="D141" s="192" t="s">
        <v>377</v>
      </c>
      <c r="E141" s="193" t="s">
        <v>4932</v>
      </c>
      <c r="F141" s="194" t="s">
        <v>4933</v>
      </c>
      <c r="G141" s="195" t="s">
        <v>646</v>
      </c>
      <c r="H141" s="196">
        <v>23.4</v>
      </c>
      <c r="I141" s="197"/>
      <c r="J141" s="198">
        <f>ROUND(I141*H141,2)</f>
        <v>0</v>
      </c>
      <c r="K141" s="194" t="s">
        <v>408</v>
      </c>
      <c r="L141" s="40"/>
      <c r="M141" s="199" t="s">
        <v>1</v>
      </c>
      <c r="N141" s="200" t="s">
        <v>42</v>
      </c>
      <c r="O141" s="72"/>
      <c r="P141" s="201">
        <f>O141*H141</f>
        <v>0</v>
      </c>
      <c r="Q141" s="201">
        <v>4.6999999999999999E-4</v>
      </c>
      <c r="R141" s="201">
        <f>Q141*H141</f>
        <v>1.0997999999999999E-2</v>
      </c>
      <c r="S141" s="201">
        <v>0</v>
      </c>
      <c r="T141" s="202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03" t="s">
        <v>374</v>
      </c>
      <c r="AT141" s="203" t="s">
        <v>377</v>
      </c>
      <c r="AU141" s="203" t="s">
        <v>84</v>
      </c>
      <c r="AY141" s="18" t="s">
        <v>375</v>
      </c>
      <c r="BE141" s="204">
        <f>IF(N141="základní",J141,0)</f>
        <v>0</v>
      </c>
      <c r="BF141" s="204">
        <f>IF(N141="snížená",J141,0)</f>
        <v>0</v>
      </c>
      <c r="BG141" s="204">
        <f>IF(N141="zákl. přenesená",J141,0)</f>
        <v>0</v>
      </c>
      <c r="BH141" s="204">
        <f>IF(N141="sníž. přenesená",J141,0)</f>
        <v>0</v>
      </c>
      <c r="BI141" s="204">
        <f>IF(N141="nulová",J141,0)</f>
        <v>0</v>
      </c>
      <c r="BJ141" s="18" t="s">
        <v>84</v>
      </c>
      <c r="BK141" s="204">
        <f>ROUND(I141*H141,2)</f>
        <v>0</v>
      </c>
      <c r="BL141" s="18" t="s">
        <v>374</v>
      </c>
      <c r="BM141" s="203" t="s">
        <v>4934</v>
      </c>
    </row>
    <row r="142" spans="1:65" s="2" customFormat="1" ht="11.25">
      <c r="A142" s="35"/>
      <c r="B142" s="36"/>
      <c r="C142" s="37"/>
      <c r="D142" s="205" t="s">
        <v>383</v>
      </c>
      <c r="E142" s="37"/>
      <c r="F142" s="206" t="s">
        <v>4935</v>
      </c>
      <c r="G142" s="37"/>
      <c r="H142" s="37"/>
      <c r="I142" s="207"/>
      <c r="J142" s="37"/>
      <c r="K142" s="37"/>
      <c r="L142" s="40"/>
      <c r="M142" s="208"/>
      <c r="N142" s="209"/>
      <c r="O142" s="72"/>
      <c r="P142" s="72"/>
      <c r="Q142" s="72"/>
      <c r="R142" s="72"/>
      <c r="S142" s="72"/>
      <c r="T142" s="73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T142" s="18" t="s">
        <v>383</v>
      </c>
      <c r="AU142" s="18" t="s">
        <v>84</v>
      </c>
    </row>
    <row r="143" spans="1:65" s="13" customFormat="1" ht="11.25">
      <c r="B143" s="210"/>
      <c r="C143" s="211"/>
      <c r="D143" s="205" t="s">
        <v>384</v>
      </c>
      <c r="E143" s="212" t="s">
        <v>1</v>
      </c>
      <c r="F143" s="213" t="s">
        <v>4927</v>
      </c>
      <c r="G143" s="211"/>
      <c r="H143" s="212" t="s">
        <v>1</v>
      </c>
      <c r="I143" s="214"/>
      <c r="J143" s="211"/>
      <c r="K143" s="211"/>
      <c r="L143" s="215"/>
      <c r="M143" s="216"/>
      <c r="N143" s="217"/>
      <c r="O143" s="217"/>
      <c r="P143" s="217"/>
      <c r="Q143" s="217"/>
      <c r="R143" s="217"/>
      <c r="S143" s="217"/>
      <c r="T143" s="218"/>
      <c r="AT143" s="219" t="s">
        <v>384</v>
      </c>
      <c r="AU143" s="219" t="s">
        <v>84</v>
      </c>
      <c r="AV143" s="13" t="s">
        <v>84</v>
      </c>
      <c r="AW143" s="13" t="s">
        <v>32</v>
      </c>
      <c r="AX143" s="13" t="s">
        <v>77</v>
      </c>
      <c r="AY143" s="219" t="s">
        <v>375</v>
      </c>
    </row>
    <row r="144" spans="1:65" s="14" customFormat="1" ht="11.25">
      <c r="B144" s="220"/>
      <c r="C144" s="221"/>
      <c r="D144" s="205" t="s">
        <v>384</v>
      </c>
      <c r="E144" s="222" t="s">
        <v>1</v>
      </c>
      <c r="F144" s="223" t="s">
        <v>4936</v>
      </c>
      <c r="G144" s="221"/>
      <c r="H144" s="224">
        <v>23.4</v>
      </c>
      <c r="I144" s="225"/>
      <c r="J144" s="221"/>
      <c r="K144" s="221"/>
      <c r="L144" s="226"/>
      <c r="M144" s="227"/>
      <c r="N144" s="228"/>
      <c r="O144" s="228"/>
      <c r="P144" s="228"/>
      <c r="Q144" s="228"/>
      <c r="R144" s="228"/>
      <c r="S144" s="228"/>
      <c r="T144" s="229"/>
      <c r="AT144" s="230" t="s">
        <v>384</v>
      </c>
      <c r="AU144" s="230" t="s">
        <v>84</v>
      </c>
      <c r="AV144" s="14" t="s">
        <v>86</v>
      </c>
      <c r="AW144" s="14" t="s">
        <v>32</v>
      </c>
      <c r="AX144" s="14" t="s">
        <v>84</v>
      </c>
      <c r="AY144" s="230" t="s">
        <v>375</v>
      </c>
    </row>
    <row r="145" spans="1:65" s="2" customFormat="1" ht="16.5" customHeight="1">
      <c r="A145" s="35"/>
      <c r="B145" s="36"/>
      <c r="C145" s="192" t="s">
        <v>103</v>
      </c>
      <c r="D145" s="192" t="s">
        <v>377</v>
      </c>
      <c r="E145" s="193" t="s">
        <v>4937</v>
      </c>
      <c r="F145" s="194" t="s">
        <v>4938</v>
      </c>
      <c r="G145" s="195" t="s">
        <v>646</v>
      </c>
      <c r="H145" s="196">
        <v>92.2</v>
      </c>
      <c r="I145" s="197"/>
      <c r="J145" s="198">
        <f>ROUND(I145*H145,2)</f>
        <v>0</v>
      </c>
      <c r="K145" s="194" t="s">
        <v>408</v>
      </c>
      <c r="L145" s="40"/>
      <c r="M145" s="199" t="s">
        <v>1</v>
      </c>
      <c r="N145" s="200" t="s">
        <v>42</v>
      </c>
      <c r="O145" s="72"/>
      <c r="P145" s="201">
        <f>O145*H145</f>
        <v>0</v>
      </c>
      <c r="Q145" s="201">
        <v>0</v>
      </c>
      <c r="R145" s="201">
        <f>Q145*H145</f>
        <v>0</v>
      </c>
      <c r="S145" s="201">
        <v>0</v>
      </c>
      <c r="T145" s="202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03" t="s">
        <v>374</v>
      </c>
      <c r="AT145" s="203" t="s">
        <v>377</v>
      </c>
      <c r="AU145" s="203" t="s">
        <v>84</v>
      </c>
      <c r="AY145" s="18" t="s">
        <v>375</v>
      </c>
      <c r="BE145" s="204">
        <f>IF(N145="základní",J145,0)</f>
        <v>0</v>
      </c>
      <c r="BF145" s="204">
        <f>IF(N145="snížená",J145,0)</f>
        <v>0</v>
      </c>
      <c r="BG145" s="204">
        <f>IF(N145="zákl. přenesená",J145,0)</f>
        <v>0</v>
      </c>
      <c r="BH145" s="204">
        <f>IF(N145="sníž. přenesená",J145,0)</f>
        <v>0</v>
      </c>
      <c r="BI145" s="204">
        <f>IF(N145="nulová",J145,0)</f>
        <v>0</v>
      </c>
      <c r="BJ145" s="18" t="s">
        <v>84</v>
      </c>
      <c r="BK145" s="204">
        <f>ROUND(I145*H145,2)</f>
        <v>0</v>
      </c>
      <c r="BL145" s="18" t="s">
        <v>374</v>
      </c>
      <c r="BM145" s="203" t="s">
        <v>4939</v>
      </c>
    </row>
    <row r="146" spans="1:65" s="2" customFormat="1" ht="11.25">
      <c r="A146" s="35"/>
      <c r="B146" s="36"/>
      <c r="C146" s="37"/>
      <c r="D146" s="205" t="s">
        <v>383</v>
      </c>
      <c r="E146" s="37"/>
      <c r="F146" s="206" t="s">
        <v>4940</v>
      </c>
      <c r="G146" s="37"/>
      <c r="H146" s="37"/>
      <c r="I146" s="207"/>
      <c r="J146" s="37"/>
      <c r="K146" s="37"/>
      <c r="L146" s="40"/>
      <c r="M146" s="208"/>
      <c r="N146" s="209"/>
      <c r="O146" s="72"/>
      <c r="P146" s="72"/>
      <c r="Q146" s="72"/>
      <c r="R146" s="72"/>
      <c r="S146" s="72"/>
      <c r="T146" s="73"/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T146" s="18" t="s">
        <v>383</v>
      </c>
      <c r="AU146" s="18" t="s">
        <v>84</v>
      </c>
    </row>
    <row r="147" spans="1:65" s="14" customFormat="1" ht="11.25">
      <c r="B147" s="220"/>
      <c r="C147" s="221"/>
      <c r="D147" s="205" t="s">
        <v>384</v>
      </c>
      <c r="E147" s="222" t="s">
        <v>1</v>
      </c>
      <c r="F147" s="223" t="s">
        <v>4941</v>
      </c>
      <c r="G147" s="221"/>
      <c r="H147" s="224">
        <v>26.2</v>
      </c>
      <c r="I147" s="225"/>
      <c r="J147" s="221"/>
      <c r="K147" s="221"/>
      <c r="L147" s="226"/>
      <c r="M147" s="227"/>
      <c r="N147" s="228"/>
      <c r="O147" s="228"/>
      <c r="P147" s="228"/>
      <c r="Q147" s="228"/>
      <c r="R147" s="228"/>
      <c r="S147" s="228"/>
      <c r="T147" s="229"/>
      <c r="AT147" s="230" t="s">
        <v>384</v>
      </c>
      <c r="AU147" s="230" t="s">
        <v>84</v>
      </c>
      <c r="AV147" s="14" t="s">
        <v>86</v>
      </c>
      <c r="AW147" s="14" t="s">
        <v>32</v>
      </c>
      <c r="AX147" s="14" t="s">
        <v>77</v>
      </c>
      <c r="AY147" s="230" t="s">
        <v>375</v>
      </c>
    </row>
    <row r="148" spans="1:65" s="14" customFormat="1" ht="11.25">
      <c r="B148" s="220"/>
      <c r="C148" s="221"/>
      <c r="D148" s="205" t="s">
        <v>384</v>
      </c>
      <c r="E148" s="222" t="s">
        <v>1</v>
      </c>
      <c r="F148" s="223" t="s">
        <v>4942</v>
      </c>
      <c r="G148" s="221"/>
      <c r="H148" s="224">
        <v>66</v>
      </c>
      <c r="I148" s="225"/>
      <c r="J148" s="221"/>
      <c r="K148" s="221"/>
      <c r="L148" s="226"/>
      <c r="M148" s="227"/>
      <c r="N148" s="228"/>
      <c r="O148" s="228"/>
      <c r="P148" s="228"/>
      <c r="Q148" s="228"/>
      <c r="R148" s="228"/>
      <c r="S148" s="228"/>
      <c r="T148" s="229"/>
      <c r="AT148" s="230" t="s">
        <v>384</v>
      </c>
      <c r="AU148" s="230" t="s">
        <v>84</v>
      </c>
      <c r="AV148" s="14" t="s">
        <v>86</v>
      </c>
      <c r="AW148" s="14" t="s">
        <v>32</v>
      </c>
      <c r="AX148" s="14" t="s">
        <v>77</v>
      </c>
      <c r="AY148" s="230" t="s">
        <v>375</v>
      </c>
    </row>
    <row r="149" spans="1:65" s="14" customFormat="1" ht="11.25">
      <c r="B149" s="220"/>
      <c r="C149" s="221"/>
      <c r="D149" s="205" t="s">
        <v>384</v>
      </c>
      <c r="E149" s="222" t="s">
        <v>1</v>
      </c>
      <c r="F149" s="223" t="s">
        <v>4943</v>
      </c>
      <c r="G149" s="221"/>
      <c r="H149" s="224">
        <v>92.2</v>
      </c>
      <c r="I149" s="225"/>
      <c r="J149" s="221"/>
      <c r="K149" s="221"/>
      <c r="L149" s="226"/>
      <c r="M149" s="227"/>
      <c r="N149" s="228"/>
      <c r="O149" s="228"/>
      <c r="P149" s="228"/>
      <c r="Q149" s="228"/>
      <c r="R149" s="228"/>
      <c r="S149" s="228"/>
      <c r="T149" s="229"/>
      <c r="AT149" s="230" t="s">
        <v>384</v>
      </c>
      <c r="AU149" s="230" t="s">
        <v>84</v>
      </c>
      <c r="AV149" s="14" t="s">
        <v>86</v>
      </c>
      <c r="AW149" s="14" t="s">
        <v>32</v>
      </c>
      <c r="AX149" s="14" t="s">
        <v>84</v>
      </c>
      <c r="AY149" s="230" t="s">
        <v>375</v>
      </c>
    </row>
    <row r="150" spans="1:65" s="2" customFormat="1" ht="16.5" customHeight="1">
      <c r="A150" s="35"/>
      <c r="B150" s="36"/>
      <c r="C150" s="236" t="s">
        <v>374</v>
      </c>
      <c r="D150" s="236" t="s">
        <v>646</v>
      </c>
      <c r="E150" s="237" t="s">
        <v>4944</v>
      </c>
      <c r="F150" s="238" t="s">
        <v>4945</v>
      </c>
      <c r="G150" s="239" t="s">
        <v>646</v>
      </c>
      <c r="H150" s="240">
        <v>119.95</v>
      </c>
      <c r="I150" s="241"/>
      <c r="J150" s="242">
        <f>ROUND(I150*H150,2)</f>
        <v>0</v>
      </c>
      <c r="K150" s="238" t="s">
        <v>408</v>
      </c>
      <c r="L150" s="243"/>
      <c r="M150" s="244" t="s">
        <v>1</v>
      </c>
      <c r="N150" s="245" t="s">
        <v>42</v>
      </c>
      <c r="O150" s="72"/>
      <c r="P150" s="201">
        <f>O150*H150</f>
        <v>0</v>
      </c>
      <c r="Q150" s="201">
        <v>9.3999999999999997E-4</v>
      </c>
      <c r="R150" s="201">
        <f>Q150*H150</f>
        <v>0.11275300000000001</v>
      </c>
      <c r="S150" s="201">
        <v>0</v>
      </c>
      <c r="T150" s="202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03" t="s">
        <v>427</v>
      </c>
      <c r="AT150" s="203" t="s">
        <v>646</v>
      </c>
      <c r="AU150" s="203" t="s">
        <v>84</v>
      </c>
      <c r="AY150" s="18" t="s">
        <v>375</v>
      </c>
      <c r="BE150" s="204">
        <f>IF(N150="základní",J150,0)</f>
        <v>0</v>
      </c>
      <c r="BF150" s="204">
        <f>IF(N150="snížená",J150,0)</f>
        <v>0</v>
      </c>
      <c r="BG150" s="204">
        <f>IF(N150="zákl. přenesená",J150,0)</f>
        <v>0</v>
      </c>
      <c r="BH150" s="204">
        <f>IF(N150="sníž. přenesená",J150,0)</f>
        <v>0</v>
      </c>
      <c r="BI150" s="204">
        <f>IF(N150="nulová",J150,0)</f>
        <v>0</v>
      </c>
      <c r="BJ150" s="18" t="s">
        <v>84</v>
      </c>
      <c r="BK150" s="204">
        <f>ROUND(I150*H150,2)</f>
        <v>0</v>
      </c>
      <c r="BL150" s="18" t="s">
        <v>374</v>
      </c>
      <c r="BM150" s="203" t="s">
        <v>4946</v>
      </c>
    </row>
    <row r="151" spans="1:65" s="2" customFormat="1" ht="11.25">
      <c r="A151" s="35"/>
      <c r="B151" s="36"/>
      <c r="C151" s="37"/>
      <c r="D151" s="205" t="s">
        <v>383</v>
      </c>
      <c r="E151" s="37"/>
      <c r="F151" s="206" t="s">
        <v>4945</v>
      </c>
      <c r="G151" s="37"/>
      <c r="H151" s="37"/>
      <c r="I151" s="207"/>
      <c r="J151" s="37"/>
      <c r="K151" s="37"/>
      <c r="L151" s="40"/>
      <c r="M151" s="208"/>
      <c r="N151" s="209"/>
      <c r="O151" s="72"/>
      <c r="P151" s="72"/>
      <c r="Q151" s="72"/>
      <c r="R151" s="72"/>
      <c r="S151" s="72"/>
      <c r="T151" s="73"/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T151" s="18" t="s">
        <v>383</v>
      </c>
      <c r="AU151" s="18" t="s">
        <v>84</v>
      </c>
    </row>
    <row r="152" spans="1:65" s="13" customFormat="1" ht="11.25">
      <c r="B152" s="210"/>
      <c r="C152" s="211"/>
      <c r="D152" s="205" t="s">
        <v>384</v>
      </c>
      <c r="E152" s="212" t="s">
        <v>1</v>
      </c>
      <c r="F152" s="213" t="s">
        <v>4947</v>
      </c>
      <c r="G152" s="211"/>
      <c r="H152" s="212" t="s">
        <v>1</v>
      </c>
      <c r="I152" s="214"/>
      <c r="J152" s="211"/>
      <c r="K152" s="211"/>
      <c r="L152" s="215"/>
      <c r="M152" s="216"/>
      <c r="N152" s="217"/>
      <c r="O152" s="217"/>
      <c r="P152" s="217"/>
      <c r="Q152" s="217"/>
      <c r="R152" s="217"/>
      <c r="S152" s="217"/>
      <c r="T152" s="218"/>
      <c r="AT152" s="219" t="s">
        <v>384</v>
      </c>
      <c r="AU152" s="219" t="s">
        <v>84</v>
      </c>
      <c r="AV152" s="13" t="s">
        <v>84</v>
      </c>
      <c r="AW152" s="13" t="s">
        <v>32</v>
      </c>
      <c r="AX152" s="13" t="s">
        <v>77</v>
      </c>
      <c r="AY152" s="219" t="s">
        <v>375</v>
      </c>
    </row>
    <row r="153" spans="1:65" s="14" customFormat="1" ht="11.25">
      <c r="B153" s="220"/>
      <c r="C153" s="221"/>
      <c r="D153" s="205" t="s">
        <v>384</v>
      </c>
      <c r="E153" s="222" t="s">
        <v>1</v>
      </c>
      <c r="F153" s="223" t="s">
        <v>4948</v>
      </c>
      <c r="G153" s="221"/>
      <c r="H153" s="224">
        <v>32.200000000000003</v>
      </c>
      <c r="I153" s="225"/>
      <c r="J153" s="221"/>
      <c r="K153" s="221"/>
      <c r="L153" s="226"/>
      <c r="M153" s="227"/>
      <c r="N153" s="228"/>
      <c r="O153" s="228"/>
      <c r="P153" s="228"/>
      <c r="Q153" s="228"/>
      <c r="R153" s="228"/>
      <c r="S153" s="228"/>
      <c r="T153" s="229"/>
      <c r="AT153" s="230" t="s">
        <v>384</v>
      </c>
      <c r="AU153" s="230" t="s">
        <v>84</v>
      </c>
      <c r="AV153" s="14" t="s">
        <v>86</v>
      </c>
      <c r="AW153" s="14" t="s">
        <v>32</v>
      </c>
      <c r="AX153" s="14" t="s">
        <v>77</v>
      </c>
      <c r="AY153" s="230" t="s">
        <v>375</v>
      </c>
    </row>
    <row r="154" spans="1:65" s="14" customFormat="1" ht="11.25">
      <c r="B154" s="220"/>
      <c r="C154" s="221"/>
      <c r="D154" s="205" t="s">
        <v>384</v>
      </c>
      <c r="E154" s="222" t="s">
        <v>1</v>
      </c>
      <c r="F154" s="223" t="s">
        <v>4949</v>
      </c>
      <c r="G154" s="221"/>
      <c r="H154" s="224">
        <v>32.200000000000003</v>
      </c>
      <c r="I154" s="225"/>
      <c r="J154" s="221"/>
      <c r="K154" s="221"/>
      <c r="L154" s="226"/>
      <c r="M154" s="227"/>
      <c r="N154" s="228"/>
      <c r="O154" s="228"/>
      <c r="P154" s="228"/>
      <c r="Q154" s="228"/>
      <c r="R154" s="228"/>
      <c r="S154" s="228"/>
      <c r="T154" s="229"/>
      <c r="AT154" s="230" t="s">
        <v>384</v>
      </c>
      <c r="AU154" s="230" t="s">
        <v>84</v>
      </c>
      <c r="AV154" s="14" t="s">
        <v>86</v>
      </c>
      <c r="AW154" s="14" t="s">
        <v>32</v>
      </c>
      <c r="AX154" s="14" t="s">
        <v>77</v>
      </c>
      <c r="AY154" s="230" t="s">
        <v>375</v>
      </c>
    </row>
    <row r="155" spans="1:65" s="13" customFormat="1" ht="11.25">
      <c r="B155" s="210"/>
      <c r="C155" s="211"/>
      <c r="D155" s="205" t="s">
        <v>384</v>
      </c>
      <c r="E155" s="212" t="s">
        <v>1</v>
      </c>
      <c r="F155" s="213" t="s">
        <v>4950</v>
      </c>
      <c r="G155" s="211"/>
      <c r="H155" s="212" t="s">
        <v>1</v>
      </c>
      <c r="I155" s="214"/>
      <c r="J155" s="211"/>
      <c r="K155" s="211"/>
      <c r="L155" s="215"/>
      <c r="M155" s="216"/>
      <c r="N155" s="217"/>
      <c r="O155" s="217"/>
      <c r="P155" s="217"/>
      <c r="Q155" s="217"/>
      <c r="R155" s="217"/>
      <c r="S155" s="217"/>
      <c r="T155" s="218"/>
      <c r="AT155" s="219" t="s">
        <v>384</v>
      </c>
      <c r="AU155" s="219" t="s">
        <v>84</v>
      </c>
      <c r="AV155" s="13" t="s">
        <v>84</v>
      </c>
      <c r="AW155" s="13" t="s">
        <v>32</v>
      </c>
      <c r="AX155" s="13" t="s">
        <v>77</v>
      </c>
      <c r="AY155" s="219" t="s">
        <v>375</v>
      </c>
    </row>
    <row r="156" spans="1:65" s="14" customFormat="1" ht="11.25">
      <c r="B156" s="220"/>
      <c r="C156" s="221"/>
      <c r="D156" s="205" t="s">
        <v>384</v>
      </c>
      <c r="E156" s="222" t="s">
        <v>1</v>
      </c>
      <c r="F156" s="223" t="s">
        <v>4951</v>
      </c>
      <c r="G156" s="221"/>
      <c r="H156" s="224">
        <v>22.5</v>
      </c>
      <c r="I156" s="225"/>
      <c r="J156" s="221"/>
      <c r="K156" s="221"/>
      <c r="L156" s="226"/>
      <c r="M156" s="227"/>
      <c r="N156" s="228"/>
      <c r="O156" s="228"/>
      <c r="P156" s="228"/>
      <c r="Q156" s="228"/>
      <c r="R156" s="228"/>
      <c r="S156" s="228"/>
      <c r="T156" s="229"/>
      <c r="AT156" s="230" t="s">
        <v>384</v>
      </c>
      <c r="AU156" s="230" t="s">
        <v>84</v>
      </c>
      <c r="AV156" s="14" t="s">
        <v>86</v>
      </c>
      <c r="AW156" s="14" t="s">
        <v>32</v>
      </c>
      <c r="AX156" s="14" t="s">
        <v>77</v>
      </c>
      <c r="AY156" s="230" t="s">
        <v>375</v>
      </c>
    </row>
    <row r="157" spans="1:65" s="14" customFormat="1" ht="11.25">
      <c r="B157" s="220"/>
      <c r="C157" s="221"/>
      <c r="D157" s="205" t="s">
        <v>384</v>
      </c>
      <c r="E157" s="222" t="s">
        <v>1</v>
      </c>
      <c r="F157" s="223" t="s">
        <v>4952</v>
      </c>
      <c r="G157" s="221"/>
      <c r="H157" s="224">
        <v>36</v>
      </c>
      <c r="I157" s="225"/>
      <c r="J157" s="221"/>
      <c r="K157" s="221"/>
      <c r="L157" s="226"/>
      <c r="M157" s="227"/>
      <c r="N157" s="228"/>
      <c r="O157" s="228"/>
      <c r="P157" s="228"/>
      <c r="Q157" s="228"/>
      <c r="R157" s="228"/>
      <c r="S157" s="228"/>
      <c r="T157" s="229"/>
      <c r="AT157" s="230" t="s">
        <v>384</v>
      </c>
      <c r="AU157" s="230" t="s">
        <v>84</v>
      </c>
      <c r="AV157" s="14" t="s">
        <v>86</v>
      </c>
      <c r="AW157" s="14" t="s">
        <v>32</v>
      </c>
      <c r="AX157" s="14" t="s">
        <v>77</v>
      </c>
      <c r="AY157" s="230" t="s">
        <v>375</v>
      </c>
    </row>
    <row r="158" spans="1:65" s="14" customFormat="1" ht="11.25">
      <c r="B158" s="220"/>
      <c r="C158" s="221"/>
      <c r="D158" s="205" t="s">
        <v>384</v>
      </c>
      <c r="E158" s="222" t="s">
        <v>1</v>
      </c>
      <c r="F158" s="223" t="s">
        <v>4953</v>
      </c>
      <c r="G158" s="221"/>
      <c r="H158" s="224">
        <v>29.25</v>
      </c>
      <c r="I158" s="225"/>
      <c r="J158" s="221"/>
      <c r="K158" s="221"/>
      <c r="L158" s="226"/>
      <c r="M158" s="227"/>
      <c r="N158" s="228"/>
      <c r="O158" s="228"/>
      <c r="P158" s="228"/>
      <c r="Q158" s="228"/>
      <c r="R158" s="228"/>
      <c r="S158" s="228"/>
      <c r="T158" s="229"/>
      <c r="AT158" s="230" t="s">
        <v>384</v>
      </c>
      <c r="AU158" s="230" t="s">
        <v>84</v>
      </c>
      <c r="AV158" s="14" t="s">
        <v>86</v>
      </c>
      <c r="AW158" s="14" t="s">
        <v>32</v>
      </c>
      <c r="AX158" s="14" t="s">
        <v>77</v>
      </c>
      <c r="AY158" s="230" t="s">
        <v>375</v>
      </c>
    </row>
    <row r="159" spans="1:65" s="14" customFormat="1" ht="11.25">
      <c r="B159" s="220"/>
      <c r="C159" s="221"/>
      <c r="D159" s="205" t="s">
        <v>384</v>
      </c>
      <c r="E159" s="222" t="s">
        <v>1</v>
      </c>
      <c r="F159" s="223" t="s">
        <v>4954</v>
      </c>
      <c r="G159" s="221"/>
      <c r="H159" s="224">
        <v>87.75</v>
      </c>
      <c r="I159" s="225"/>
      <c r="J159" s="221"/>
      <c r="K159" s="221"/>
      <c r="L159" s="226"/>
      <c r="M159" s="227"/>
      <c r="N159" s="228"/>
      <c r="O159" s="228"/>
      <c r="P159" s="228"/>
      <c r="Q159" s="228"/>
      <c r="R159" s="228"/>
      <c r="S159" s="228"/>
      <c r="T159" s="229"/>
      <c r="AT159" s="230" t="s">
        <v>384</v>
      </c>
      <c r="AU159" s="230" t="s">
        <v>84</v>
      </c>
      <c r="AV159" s="14" t="s">
        <v>86</v>
      </c>
      <c r="AW159" s="14" t="s">
        <v>32</v>
      </c>
      <c r="AX159" s="14" t="s">
        <v>77</v>
      </c>
      <c r="AY159" s="230" t="s">
        <v>375</v>
      </c>
    </row>
    <row r="160" spans="1:65" s="14" customFormat="1" ht="11.25">
      <c r="B160" s="220"/>
      <c r="C160" s="221"/>
      <c r="D160" s="205" t="s">
        <v>384</v>
      </c>
      <c r="E160" s="222" t="s">
        <v>1</v>
      </c>
      <c r="F160" s="223" t="s">
        <v>4955</v>
      </c>
      <c r="G160" s="221"/>
      <c r="H160" s="224">
        <v>119.95</v>
      </c>
      <c r="I160" s="225"/>
      <c r="J160" s="221"/>
      <c r="K160" s="221"/>
      <c r="L160" s="226"/>
      <c r="M160" s="227"/>
      <c r="N160" s="228"/>
      <c r="O160" s="228"/>
      <c r="P160" s="228"/>
      <c r="Q160" s="228"/>
      <c r="R160" s="228"/>
      <c r="S160" s="228"/>
      <c r="T160" s="229"/>
      <c r="AT160" s="230" t="s">
        <v>384</v>
      </c>
      <c r="AU160" s="230" t="s">
        <v>84</v>
      </c>
      <c r="AV160" s="14" t="s">
        <v>86</v>
      </c>
      <c r="AW160" s="14" t="s">
        <v>32</v>
      </c>
      <c r="AX160" s="14" t="s">
        <v>84</v>
      </c>
      <c r="AY160" s="230" t="s">
        <v>375</v>
      </c>
    </row>
    <row r="161" spans="1:65" s="2" customFormat="1" ht="16.5" customHeight="1">
      <c r="A161" s="35"/>
      <c r="B161" s="36"/>
      <c r="C161" s="192" t="s">
        <v>412</v>
      </c>
      <c r="D161" s="192" t="s">
        <v>377</v>
      </c>
      <c r="E161" s="193" t="s">
        <v>4956</v>
      </c>
      <c r="F161" s="194" t="s">
        <v>4957</v>
      </c>
      <c r="G161" s="195" t="s">
        <v>646</v>
      </c>
      <c r="H161" s="196">
        <v>44</v>
      </c>
      <c r="I161" s="197"/>
      <c r="J161" s="198">
        <f>ROUND(I161*H161,2)</f>
        <v>0</v>
      </c>
      <c r="K161" s="194" t="s">
        <v>1</v>
      </c>
      <c r="L161" s="40"/>
      <c r="M161" s="199" t="s">
        <v>1</v>
      </c>
      <c r="N161" s="200" t="s">
        <v>42</v>
      </c>
      <c r="O161" s="72"/>
      <c r="P161" s="201">
        <f>O161*H161</f>
        <v>0</v>
      </c>
      <c r="Q161" s="201">
        <v>0</v>
      </c>
      <c r="R161" s="201">
        <f>Q161*H161</f>
        <v>0</v>
      </c>
      <c r="S161" s="201">
        <v>0</v>
      </c>
      <c r="T161" s="202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03" t="s">
        <v>374</v>
      </c>
      <c r="AT161" s="203" t="s">
        <v>377</v>
      </c>
      <c r="AU161" s="203" t="s">
        <v>84</v>
      </c>
      <c r="AY161" s="18" t="s">
        <v>375</v>
      </c>
      <c r="BE161" s="204">
        <f>IF(N161="základní",J161,0)</f>
        <v>0</v>
      </c>
      <c r="BF161" s="204">
        <f>IF(N161="snížená",J161,0)</f>
        <v>0</v>
      </c>
      <c r="BG161" s="204">
        <f>IF(N161="zákl. přenesená",J161,0)</f>
        <v>0</v>
      </c>
      <c r="BH161" s="204">
        <f>IF(N161="sníž. přenesená",J161,0)</f>
        <v>0</v>
      </c>
      <c r="BI161" s="204">
        <f>IF(N161="nulová",J161,0)</f>
        <v>0</v>
      </c>
      <c r="BJ161" s="18" t="s">
        <v>84</v>
      </c>
      <c r="BK161" s="204">
        <f>ROUND(I161*H161,2)</f>
        <v>0</v>
      </c>
      <c r="BL161" s="18" t="s">
        <v>374</v>
      </c>
      <c r="BM161" s="203" t="s">
        <v>4958</v>
      </c>
    </row>
    <row r="162" spans="1:65" s="2" customFormat="1" ht="11.25">
      <c r="A162" s="35"/>
      <c r="B162" s="36"/>
      <c r="C162" s="37"/>
      <c r="D162" s="205" t="s">
        <v>383</v>
      </c>
      <c r="E162" s="37"/>
      <c r="F162" s="206" t="s">
        <v>4957</v>
      </c>
      <c r="G162" s="37"/>
      <c r="H162" s="37"/>
      <c r="I162" s="207"/>
      <c r="J162" s="37"/>
      <c r="K162" s="37"/>
      <c r="L162" s="40"/>
      <c r="M162" s="208"/>
      <c r="N162" s="209"/>
      <c r="O162" s="72"/>
      <c r="P162" s="72"/>
      <c r="Q162" s="72"/>
      <c r="R162" s="72"/>
      <c r="S162" s="72"/>
      <c r="T162" s="73"/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T162" s="18" t="s">
        <v>383</v>
      </c>
      <c r="AU162" s="18" t="s">
        <v>84</v>
      </c>
    </row>
    <row r="163" spans="1:65" s="2" customFormat="1" ht="19.5">
      <c r="A163" s="35"/>
      <c r="B163" s="36"/>
      <c r="C163" s="37"/>
      <c r="D163" s="205" t="s">
        <v>410</v>
      </c>
      <c r="E163" s="37"/>
      <c r="F163" s="231" t="s">
        <v>4959</v>
      </c>
      <c r="G163" s="37"/>
      <c r="H163" s="37"/>
      <c r="I163" s="207"/>
      <c r="J163" s="37"/>
      <c r="K163" s="37"/>
      <c r="L163" s="40"/>
      <c r="M163" s="208"/>
      <c r="N163" s="209"/>
      <c r="O163" s="72"/>
      <c r="P163" s="72"/>
      <c r="Q163" s="72"/>
      <c r="R163" s="72"/>
      <c r="S163" s="72"/>
      <c r="T163" s="73"/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T163" s="18" t="s">
        <v>410</v>
      </c>
      <c r="AU163" s="18" t="s">
        <v>84</v>
      </c>
    </row>
    <row r="164" spans="1:65" s="14" customFormat="1" ht="11.25">
      <c r="B164" s="220"/>
      <c r="C164" s="221"/>
      <c r="D164" s="205" t="s">
        <v>384</v>
      </c>
      <c r="E164" s="222" t="s">
        <v>1</v>
      </c>
      <c r="F164" s="223" t="s">
        <v>4960</v>
      </c>
      <c r="G164" s="221"/>
      <c r="H164" s="224">
        <v>12</v>
      </c>
      <c r="I164" s="225"/>
      <c r="J164" s="221"/>
      <c r="K164" s="221"/>
      <c r="L164" s="226"/>
      <c r="M164" s="227"/>
      <c r="N164" s="228"/>
      <c r="O164" s="228"/>
      <c r="P164" s="228"/>
      <c r="Q164" s="228"/>
      <c r="R164" s="228"/>
      <c r="S164" s="228"/>
      <c r="T164" s="229"/>
      <c r="AT164" s="230" t="s">
        <v>384</v>
      </c>
      <c r="AU164" s="230" t="s">
        <v>84</v>
      </c>
      <c r="AV164" s="14" t="s">
        <v>86</v>
      </c>
      <c r="AW164" s="14" t="s">
        <v>32</v>
      </c>
      <c r="AX164" s="14" t="s">
        <v>77</v>
      </c>
      <c r="AY164" s="230" t="s">
        <v>375</v>
      </c>
    </row>
    <row r="165" spans="1:65" s="14" customFormat="1" ht="11.25">
      <c r="B165" s="220"/>
      <c r="C165" s="221"/>
      <c r="D165" s="205" t="s">
        <v>384</v>
      </c>
      <c r="E165" s="222" t="s">
        <v>1</v>
      </c>
      <c r="F165" s="223" t="s">
        <v>4961</v>
      </c>
      <c r="G165" s="221"/>
      <c r="H165" s="224">
        <v>32</v>
      </c>
      <c r="I165" s="225"/>
      <c r="J165" s="221"/>
      <c r="K165" s="221"/>
      <c r="L165" s="226"/>
      <c r="M165" s="227"/>
      <c r="N165" s="228"/>
      <c r="O165" s="228"/>
      <c r="P165" s="228"/>
      <c r="Q165" s="228"/>
      <c r="R165" s="228"/>
      <c r="S165" s="228"/>
      <c r="T165" s="229"/>
      <c r="AT165" s="230" t="s">
        <v>384</v>
      </c>
      <c r="AU165" s="230" t="s">
        <v>84</v>
      </c>
      <c r="AV165" s="14" t="s">
        <v>86</v>
      </c>
      <c r="AW165" s="14" t="s">
        <v>32</v>
      </c>
      <c r="AX165" s="14" t="s">
        <v>77</v>
      </c>
      <c r="AY165" s="230" t="s">
        <v>375</v>
      </c>
    </row>
    <row r="166" spans="1:65" s="14" customFormat="1" ht="11.25">
      <c r="B166" s="220"/>
      <c r="C166" s="221"/>
      <c r="D166" s="205" t="s">
        <v>384</v>
      </c>
      <c r="E166" s="222" t="s">
        <v>1</v>
      </c>
      <c r="F166" s="223" t="s">
        <v>4962</v>
      </c>
      <c r="G166" s="221"/>
      <c r="H166" s="224">
        <v>44</v>
      </c>
      <c r="I166" s="225"/>
      <c r="J166" s="221"/>
      <c r="K166" s="221"/>
      <c r="L166" s="226"/>
      <c r="M166" s="227"/>
      <c r="N166" s="228"/>
      <c r="O166" s="228"/>
      <c r="P166" s="228"/>
      <c r="Q166" s="228"/>
      <c r="R166" s="228"/>
      <c r="S166" s="228"/>
      <c r="T166" s="229"/>
      <c r="AT166" s="230" t="s">
        <v>384</v>
      </c>
      <c r="AU166" s="230" t="s">
        <v>84</v>
      </c>
      <c r="AV166" s="14" t="s">
        <v>86</v>
      </c>
      <c r="AW166" s="14" t="s">
        <v>32</v>
      </c>
      <c r="AX166" s="14" t="s">
        <v>84</v>
      </c>
      <c r="AY166" s="230" t="s">
        <v>375</v>
      </c>
    </row>
    <row r="167" spans="1:65" s="2" customFormat="1" ht="16.5" customHeight="1">
      <c r="A167" s="35"/>
      <c r="B167" s="36"/>
      <c r="C167" s="192" t="s">
        <v>416</v>
      </c>
      <c r="D167" s="192" t="s">
        <v>377</v>
      </c>
      <c r="E167" s="193" t="s">
        <v>4963</v>
      </c>
      <c r="F167" s="194" t="s">
        <v>4964</v>
      </c>
      <c r="G167" s="195" t="s">
        <v>4965</v>
      </c>
      <c r="H167" s="196">
        <v>7.0999999999999994E-2</v>
      </c>
      <c r="I167" s="197"/>
      <c r="J167" s="198">
        <f>ROUND(I167*H167,2)</f>
        <v>0</v>
      </c>
      <c r="K167" s="194" t="s">
        <v>1</v>
      </c>
      <c r="L167" s="40"/>
      <c r="M167" s="199" t="s">
        <v>1</v>
      </c>
      <c r="N167" s="200" t="s">
        <v>42</v>
      </c>
      <c r="O167" s="72"/>
      <c r="P167" s="201">
        <f>O167*H167</f>
        <v>0</v>
      </c>
      <c r="Q167" s="201">
        <v>2.56</v>
      </c>
      <c r="R167" s="201">
        <f>Q167*H167</f>
        <v>0.18175999999999998</v>
      </c>
      <c r="S167" s="201">
        <v>0</v>
      </c>
      <c r="T167" s="202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203" t="s">
        <v>374</v>
      </c>
      <c r="AT167" s="203" t="s">
        <v>377</v>
      </c>
      <c r="AU167" s="203" t="s">
        <v>84</v>
      </c>
      <c r="AY167" s="18" t="s">
        <v>375</v>
      </c>
      <c r="BE167" s="204">
        <f>IF(N167="základní",J167,0)</f>
        <v>0</v>
      </c>
      <c r="BF167" s="204">
        <f>IF(N167="snížená",J167,0)</f>
        <v>0</v>
      </c>
      <c r="BG167" s="204">
        <f>IF(N167="zákl. přenesená",J167,0)</f>
        <v>0</v>
      </c>
      <c r="BH167" s="204">
        <f>IF(N167="sníž. přenesená",J167,0)</f>
        <v>0</v>
      </c>
      <c r="BI167" s="204">
        <f>IF(N167="nulová",J167,0)</f>
        <v>0</v>
      </c>
      <c r="BJ167" s="18" t="s">
        <v>84</v>
      </c>
      <c r="BK167" s="204">
        <f>ROUND(I167*H167,2)</f>
        <v>0</v>
      </c>
      <c r="BL167" s="18" t="s">
        <v>374</v>
      </c>
      <c r="BM167" s="203" t="s">
        <v>4966</v>
      </c>
    </row>
    <row r="168" spans="1:65" s="2" customFormat="1" ht="11.25">
      <c r="A168" s="35"/>
      <c r="B168" s="36"/>
      <c r="C168" s="37"/>
      <c r="D168" s="205" t="s">
        <v>383</v>
      </c>
      <c r="E168" s="37"/>
      <c r="F168" s="206" t="s">
        <v>4964</v>
      </c>
      <c r="G168" s="37"/>
      <c r="H168" s="37"/>
      <c r="I168" s="207"/>
      <c r="J168" s="37"/>
      <c r="K168" s="37"/>
      <c r="L168" s="40"/>
      <c r="M168" s="208"/>
      <c r="N168" s="209"/>
      <c r="O168" s="72"/>
      <c r="P168" s="72"/>
      <c r="Q168" s="72"/>
      <c r="R168" s="72"/>
      <c r="S168" s="72"/>
      <c r="T168" s="73"/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T168" s="18" t="s">
        <v>383</v>
      </c>
      <c r="AU168" s="18" t="s">
        <v>84</v>
      </c>
    </row>
    <row r="169" spans="1:65" s="2" customFormat="1" ht="19.5">
      <c r="A169" s="35"/>
      <c r="B169" s="36"/>
      <c r="C169" s="37"/>
      <c r="D169" s="205" t="s">
        <v>410</v>
      </c>
      <c r="E169" s="37"/>
      <c r="F169" s="231" t="s">
        <v>4967</v>
      </c>
      <c r="G169" s="37"/>
      <c r="H169" s="37"/>
      <c r="I169" s="207"/>
      <c r="J169" s="37"/>
      <c r="K169" s="37"/>
      <c r="L169" s="40"/>
      <c r="M169" s="208"/>
      <c r="N169" s="209"/>
      <c r="O169" s="72"/>
      <c r="P169" s="72"/>
      <c r="Q169" s="72"/>
      <c r="R169" s="72"/>
      <c r="S169" s="72"/>
      <c r="T169" s="73"/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T169" s="18" t="s">
        <v>410</v>
      </c>
      <c r="AU169" s="18" t="s">
        <v>84</v>
      </c>
    </row>
    <row r="170" spans="1:65" s="14" customFormat="1" ht="11.25">
      <c r="B170" s="220"/>
      <c r="C170" s="221"/>
      <c r="D170" s="205" t="s">
        <v>384</v>
      </c>
      <c r="E170" s="222" t="s">
        <v>1</v>
      </c>
      <c r="F170" s="223" t="s">
        <v>4968</v>
      </c>
      <c r="G170" s="221"/>
      <c r="H170" s="224">
        <v>2.1000000000000001E-2</v>
      </c>
      <c r="I170" s="225"/>
      <c r="J170" s="221"/>
      <c r="K170" s="221"/>
      <c r="L170" s="226"/>
      <c r="M170" s="227"/>
      <c r="N170" s="228"/>
      <c r="O170" s="228"/>
      <c r="P170" s="228"/>
      <c r="Q170" s="228"/>
      <c r="R170" s="228"/>
      <c r="S170" s="228"/>
      <c r="T170" s="229"/>
      <c r="AT170" s="230" t="s">
        <v>384</v>
      </c>
      <c r="AU170" s="230" t="s">
        <v>84</v>
      </c>
      <c r="AV170" s="14" t="s">
        <v>86</v>
      </c>
      <c r="AW170" s="14" t="s">
        <v>32</v>
      </c>
      <c r="AX170" s="14" t="s">
        <v>77</v>
      </c>
      <c r="AY170" s="230" t="s">
        <v>375</v>
      </c>
    </row>
    <row r="171" spans="1:65" s="14" customFormat="1" ht="11.25">
      <c r="B171" s="220"/>
      <c r="C171" s="221"/>
      <c r="D171" s="205" t="s">
        <v>384</v>
      </c>
      <c r="E171" s="222" t="s">
        <v>1</v>
      </c>
      <c r="F171" s="223" t="s">
        <v>4969</v>
      </c>
      <c r="G171" s="221"/>
      <c r="H171" s="224">
        <v>0.05</v>
      </c>
      <c r="I171" s="225"/>
      <c r="J171" s="221"/>
      <c r="K171" s="221"/>
      <c r="L171" s="226"/>
      <c r="M171" s="227"/>
      <c r="N171" s="228"/>
      <c r="O171" s="228"/>
      <c r="P171" s="228"/>
      <c r="Q171" s="228"/>
      <c r="R171" s="228"/>
      <c r="S171" s="228"/>
      <c r="T171" s="229"/>
      <c r="AT171" s="230" t="s">
        <v>384</v>
      </c>
      <c r="AU171" s="230" t="s">
        <v>84</v>
      </c>
      <c r="AV171" s="14" t="s">
        <v>86</v>
      </c>
      <c r="AW171" s="14" t="s">
        <v>32</v>
      </c>
      <c r="AX171" s="14" t="s">
        <v>77</v>
      </c>
      <c r="AY171" s="230" t="s">
        <v>375</v>
      </c>
    </row>
    <row r="172" spans="1:65" s="14" customFormat="1" ht="11.25">
      <c r="B172" s="220"/>
      <c r="C172" s="221"/>
      <c r="D172" s="205" t="s">
        <v>384</v>
      </c>
      <c r="E172" s="222" t="s">
        <v>1</v>
      </c>
      <c r="F172" s="223" t="s">
        <v>4970</v>
      </c>
      <c r="G172" s="221"/>
      <c r="H172" s="224">
        <v>7.0999999999999994E-2</v>
      </c>
      <c r="I172" s="225"/>
      <c r="J172" s="221"/>
      <c r="K172" s="221"/>
      <c r="L172" s="226"/>
      <c r="M172" s="227"/>
      <c r="N172" s="228"/>
      <c r="O172" s="228"/>
      <c r="P172" s="228"/>
      <c r="Q172" s="228"/>
      <c r="R172" s="228"/>
      <c r="S172" s="228"/>
      <c r="T172" s="229"/>
      <c r="AT172" s="230" t="s">
        <v>384</v>
      </c>
      <c r="AU172" s="230" t="s">
        <v>84</v>
      </c>
      <c r="AV172" s="14" t="s">
        <v>86</v>
      </c>
      <c r="AW172" s="14" t="s">
        <v>32</v>
      </c>
      <c r="AX172" s="14" t="s">
        <v>84</v>
      </c>
      <c r="AY172" s="230" t="s">
        <v>375</v>
      </c>
    </row>
    <row r="173" spans="1:65" s="2" customFormat="1" ht="16.5" customHeight="1">
      <c r="A173" s="35"/>
      <c r="B173" s="36"/>
      <c r="C173" s="192" t="s">
        <v>421</v>
      </c>
      <c r="D173" s="192" t="s">
        <v>377</v>
      </c>
      <c r="E173" s="193" t="s">
        <v>4971</v>
      </c>
      <c r="F173" s="194" t="s">
        <v>4972</v>
      </c>
      <c r="G173" s="195" t="s">
        <v>4973</v>
      </c>
      <c r="H173" s="196">
        <v>30</v>
      </c>
      <c r="I173" s="197"/>
      <c r="J173" s="198">
        <f>ROUND(I173*H173,2)</f>
        <v>0</v>
      </c>
      <c r="K173" s="194" t="s">
        <v>1</v>
      </c>
      <c r="L173" s="40"/>
      <c r="M173" s="199" t="s">
        <v>1</v>
      </c>
      <c r="N173" s="200" t="s">
        <v>42</v>
      </c>
      <c r="O173" s="72"/>
      <c r="P173" s="201">
        <f>O173*H173</f>
        <v>0</v>
      </c>
      <c r="Q173" s="201">
        <v>0</v>
      </c>
      <c r="R173" s="201">
        <f>Q173*H173</f>
        <v>0</v>
      </c>
      <c r="S173" s="201">
        <v>0</v>
      </c>
      <c r="T173" s="202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03" t="s">
        <v>374</v>
      </c>
      <c r="AT173" s="203" t="s">
        <v>377</v>
      </c>
      <c r="AU173" s="203" t="s">
        <v>84</v>
      </c>
      <c r="AY173" s="18" t="s">
        <v>375</v>
      </c>
      <c r="BE173" s="204">
        <f>IF(N173="základní",J173,0)</f>
        <v>0</v>
      </c>
      <c r="BF173" s="204">
        <f>IF(N173="snížená",J173,0)</f>
        <v>0</v>
      </c>
      <c r="BG173" s="204">
        <f>IF(N173="zákl. přenesená",J173,0)</f>
        <v>0</v>
      </c>
      <c r="BH173" s="204">
        <f>IF(N173="sníž. přenesená",J173,0)</f>
        <v>0</v>
      </c>
      <c r="BI173" s="204">
        <f>IF(N173="nulová",J173,0)</f>
        <v>0</v>
      </c>
      <c r="BJ173" s="18" t="s">
        <v>84</v>
      </c>
      <c r="BK173" s="204">
        <f>ROUND(I173*H173,2)</f>
        <v>0</v>
      </c>
      <c r="BL173" s="18" t="s">
        <v>374</v>
      </c>
      <c r="BM173" s="203" t="s">
        <v>4974</v>
      </c>
    </row>
    <row r="174" spans="1:65" s="2" customFormat="1" ht="11.25">
      <c r="A174" s="35"/>
      <c r="B174" s="36"/>
      <c r="C174" s="37"/>
      <c r="D174" s="205" t="s">
        <v>383</v>
      </c>
      <c r="E174" s="37"/>
      <c r="F174" s="206" t="s">
        <v>4972</v>
      </c>
      <c r="G174" s="37"/>
      <c r="H174" s="37"/>
      <c r="I174" s="207"/>
      <c r="J174" s="37"/>
      <c r="K174" s="37"/>
      <c r="L174" s="40"/>
      <c r="M174" s="208"/>
      <c r="N174" s="209"/>
      <c r="O174" s="72"/>
      <c r="P174" s="72"/>
      <c r="Q174" s="72"/>
      <c r="R174" s="72"/>
      <c r="S174" s="72"/>
      <c r="T174" s="73"/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T174" s="18" t="s">
        <v>383</v>
      </c>
      <c r="AU174" s="18" t="s">
        <v>84</v>
      </c>
    </row>
    <row r="175" spans="1:65" s="2" customFormat="1" ht="19.5">
      <c r="A175" s="35"/>
      <c r="B175" s="36"/>
      <c r="C175" s="37"/>
      <c r="D175" s="205" t="s">
        <v>410</v>
      </c>
      <c r="E175" s="37"/>
      <c r="F175" s="231" t="s">
        <v>4975</v>
      </c>
      <c r="G175" s="37"/>
      <c r="H175" s="37"/>
      <c r="I175" s="207"/>
      <c r="J175" s="37"/>
      <c r="K175" s="37"/>
      <c r="L175" s="40"/>
      <c r="M175" s="208"/>
      <c r="N175" s="209"/>
      <c r="O175" s="72"/>
      <c r="P175" s="72"/>
      <c r="Q175" s="72"/>
      <c r="R175" s="72"/>
      <c r="S175" s="72"/>
      <c r="T175" s="73"/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T175" s="18" t="s">
        <v>410</v>
      </c>
      <c r="AU175" s="18" t="s">
        <v>84</v>
      </c>
    </row>
    <row r="176" spans="1:65" s="13" customFormat="1" ht="11.25">
      <c r="B176" s="210"/>
      <c r="C176" s="211"/>
      <c r="D176" s="205" t="s">
        <v>384</v>
      </c>
      <c r="E176" s="212" t="s">
        <v>1</v>
      </c>
      <c r="F176" s="213" t="s">
        <v>4976</v>
      </c>
      <c r="G176" s="211"/>
      <c r="H176" s="212" t="s">
        <v>1</v>
      </c>
      <c r="I176" s="214"/>
      <c r="J176" s="211"/>
      <c r="K176" s="211"/>
      <c r="L176" s="215"/>
      <c r="M176" s="216"/>
      <c r="N176" s="217"/>
      <c r="O176" s="217"/>
      <c r="P176" s="217"/>
      <c r="Q176" s="217"/>
      <c r="R176" s="217"/>
      <c r="S176" s="217"/>
      <c r="T176" s="218"/>
      <c r="AT176" s="219" t="s">
        <v>384</v>
      </c>
      <c r="AU176" s="219" t="s">
        <v>84</v>
      </c>
      <c r="AV176" s="13" t="s">
        <v>84</v>
      </c>
      <c r="AW176" s="13" t="s">
        <v>32</v>
      </c>
      <c r="AX176" s="13" t="s">
        <v>77</v>
      </c>
      <c r="AY176" s="219" t="s">
        <v>375</v>
      </c>
    </row>
    <row r="177" spans="1:65" s="14" customFormat="1" ht="11.25">
      <c r="B177" s="220"/>
      <c r="C177" s="221"/>
      <c r="D177" s="205" t="s">
        <v>384</v>
      </c>
      <c r="E177" s="222" t="s">
        <v>1</v>
      </c>
      <c r="F177" s="223" t="s">
        <v>4977</v>
      </c>
      <c r="G177" s="221"/>
      <c r="H177" s="224">
        <v>8</v>
      </c>
      <c r="I177" s="225"/>
      <c r="J177" s="221"/>
      <c r="K177" s="221"/>
      <c r="L177" s="226"/>
      <c r="M177" s="227"/>
      <c r="N177" s="228"/>
      <c r="O177" s="228"/>
      <c r="P177" s="228"/>
      <c r="Q177" s="228"/>
      <c r="R177" s="228"/>
      <c r="S177" s="228"/>
      <c r="T177" s="229"/>
      <c r="AT177" s="230" t="s">
        <v>384</v>
      </c>
      <c r="AU177" s="230" t="s">
        <v>84</v>
      </c>
      <c r="AV177" s="14" t="s">
        <v>86</v>
      </c>
      <c r="AW177" s="14" t="s">
        <v>32</v>
      </c>
      <c r="AX177" s="14" t="s">
        <v>77</v>
      </c>
      <c r="AY177" s="230" t="s">
        <v>375</v>
      </c>
    </row>
    <row r="178" spans="1:65" s="14" customFormat="1" ht="11.25">
      <c r="B178" s="220"/>
      <c r="C178" s="221"/>
      <c r="D178" s="205" t="s">
        <v>384</v>
      </c>
      <c r="E178" s="222" t="s">
        <v>1</v>
      </c>
      <c r="F178" s="223" t="s">
        <v>4978</v>
      </c>
      <c r="G178" s="221"/>
      <c r="H178" s="224">
        <v>8</v>
      </c>
      <c r="I178" s="225"/>
      <c r="J178" s="221"/>
      <c r="K178" s="221"/>
      <c r="L178" s="226"/>
      <c r="M178" s="227"/>
      <c r="N178" s="228"/>
      <c r="O178" s="228"/>
      <c r="P178" s="228"/>
      <c r="Q178" s="228"/>
      <c r="R178" s="228"/>
      <c r="S178" s="228"/>
      <c r="T178" s="229"/>
      <c r="AT178" s="230" t="s">
        <v>384</v>
      </c>
      <c r="AU178" s="230" t="s">
        <v>84</v>
      </c>
      <c r="AV178" s="14" t="s">
        <v>86</v>
      </c>
      <c r="AW178" s="14" t="s">
        <v>32</v>
      </c>
      <c r="AX178" s="14" t="s">
        <v>77</v>
      </c>
      <c r="AY178" s="230" t="s">
        <v>375</v>
      </c>
    </row>
    <row r="179" spans="1:65" s="13" customFormat="1" ht="11.25">
      <c r="B179" s="210"/>
      <c r="C179" s="211"/>
      <c r="D179" s="205" t="s">
        <v>384</v>
      </c>
      <c r="E179" s="212" t="s">
        <v>1</v>
      </c>
      <c r="F179" s="213" t="s">
        <v>4979</v>
      </c>
      <c r="G179" s="211"/>
      <c r="H179" s="212" t="s">
        <v>1</v>
      </c>
      <c r="I179" s="214"/>
      <c r="J179" s="211"/>
      <c r="K179" s="211"/>
      <c r="L179" s="215"/>
      <c r="M179" s="216"/>
      <c r="N179" s="217"/>
      <c r="O179" s="217"/>
      <c r="P179" s="217"/>
      <c r="Q179" s="217"/>
      <c r="R179" s="217"/>
      <c r="S179" s="217"/>
      <c r="T179" s="218"/>
      <c r="AT179" s="219" t="s">
        <v>384</v>
      </c>
      <c r="AU179" s="219" t="s">
        <v>84</v>
      </c>
      <c r="AV179" s="13" t="s">
        <v>84</v>
      </c>
      <c r="AW179" s="13" t="s">
        <v>32</v>
      </c>
      <c r="AX179" s="13" t="s">
        <v>77</v>
      </c>
      <c r="AY179" s="219" t="s">
        <v>375</v>
      </c>
    </row>
    <row r="180" spans="1:65" s="14" customFormat="1" ht="11.25">
      <c r="B180" s="220"/>
      <c r="C180" s="221"/>
      <c r="D180" s="205" t="s">
        <v>384</v>
      </c>
      <c r="E180" s="222" t="s">
        <v>1</v>
      </c>
      <c r="F180" s="223" t="s">
        <v>4980</v>
      </c>
      <c r="G180" s="221"/>
      <c r="H180" s="224">
        <v>5</v>
      </c>
      <c r="I180" s="225"/>
      <c r="J180" s="221"/>
      <c r="K180" s="221"/>
      <c r="L180" s="226"/>
      <c r="M180" s="227"/>
      <c r="N180" s="228"/>
      <c r="O180" s="228"/>
      <c r="P180" s="228"/>
      <c r="Q180" s="228"/>
      <c r="R180" s="228"/>
      <c r="S180" s="228"/>
      <c r="T180" s="229"/>
      <c r="AT180" s="230" t="s">
        <v>384</v>
      </c>
      <c r="AU180" s="230" t="s">
        <v>84</v>
      </c>
      <c r="AV180" s="14" t="s">
        <v>86</v>
      </c>
      <c r="AW180" s="14" t="s">
        <v>32</v>
      </c>
      <c r="AX180" s="14" t="s">
        <v>77</v>
      </c>
      <c r="AY180" s="230" t="s">
        <v>375</v>
      </c>
    </row>
    <row r="181" spans="1:65" s="14" customFormat="1" ht="11.25">
      <c r="B181" s="220"/>
      <c r="C181" s="221"/>
      <c r="D181" s="205" t="s">
        <v>384</v>
      </c>
      <c r="E181" s="222" t="s">
        <v>1</v>
      </c>
      <c r="F181" s="223" t="s">
        <v>4981</v>
      </c>
      <c r="G181" s="221"/>
      <c r="H181" s="224">
        <v>8</v>
      </c>
      <c r="I181" s="225"/>
      <c r="J181" s="221"/>
      <c r="K181" s="221"/>
      <c r="L181" s="226"/>
      <c r="M181" s="227"/>
      <c r="N181" s="228"/>
      <c r="O181" s="228"/>
      <c r="P181" s="228"/>
      <c r="Q181" s="228"/>
      <c r="R181" s="228"/>
      <c r="S181" s="228"/>
      <c r="T181" s="229"/>
      <c r="AT181" s="230" t="s">
        <v>384</v>
      </c>
      <c r="AU181" s="230" t="s">
        <v>84</v>
      </c>
      <c r="AV181" s="14" t="s">
        <v>86</v>
      </c>
      <c r="AW181" s="14" t="s">
        <v>32</v>
      </c>
      <c r="AX181" s="14" t="s">
        <v>77</v>
      </c>
      <c r="AY181" s="230" t="s">
        <v>375</v>
      </c>
    </row>
    <row r="182" spans="1:65" s="14" customFormat="1" ht="11.25">
      <c r="B182" s="220"/>
      <c r="C182" s="221"/>
      <c r="D182" s="205" t="s">
        <v>384</v>
      </c>
      <c r="E182" s="222" t="s">
        <v>1</v>
      </c>
      <c r="F182" s="223" t="s">
        <v>4982</v>
      </c>
      <c r="G182" s="221"/>
      <c r="H182" s="224">
        <v>9</v>
      </c>
      <c r="I182" s="225"/>
      <c r="J182" s="221"/>
      <c r="K182" s="221"/>
      <c r="L182" s="226"/>
      <c r="M182" s="227"/>
      <c r="N182" s="228"/>
      <c r="O182" s="228"/>
      <c r="P182" s="228"/>
      <c r="Q182" s="228"/>
      <c r="R182" s="228"/>
      <c r="S182" s="228"/>
      <c r="T182" s="229"/>
      <c r="AT182" s="230" t="s">
        <v>384</v>
      </c>
      <c r="AU182" s="230" t="s">
        <v>84</v>
      </c>
      <c r="AV182" s="14" t="s">
        <v>86</v>
      </c>
      <c r="AW182" s="14" t="s">
        <v>32</v>
      </c>
      <c r="AX182" s="14" t="s">
        <v>77</v>
      </c>
      <c r="AY182" s="230" t="s">
        <v>375</v>
      </c>
    </row>
    <row r="183" spans="1:65" s="14" customFormat="1" ht="11.25">
      <c r="B183" s="220"/>
      <c r="C183" s="221"/>
      <c r="D183" s="205" t="s">
        <v>384</v>
      </c>
      <c r="E183" s="222" t="s">
        <v>1</v>
      </c>
      <c r="F183" s="223" t="s">
        <v>4983</v>
      </c>
      <c r="G183" s="221"/>
      <c r="H183" s="224">
        <v>22</v>
      </c>
      <c r="I183" s="225"/>
      <c r="J183" s="221"/>
      <c r="K183" s="221"/>
      <c r="L183" s="226"/>
      <c r="M183" s="227"/>
      <c r="N183" s="228"/>
      <c r="O183" s="228"/>
      <c r="P183" s="228"/>
      <c r="Q183" s="228"/>
      <c r="R183" s="228"/>
      <c r="S183" s="228"/>
      <c r="T183" s="229"/>
      <c r="AT183" s="230" t="s">
        <v>384</v>
      </c>
      <c r="AU183" s="230" t="s">
        <v>84</v>
      </c>
      <c r="AV183" s="14" t="s">
        <v>86</v>
      </c>
      <c r="AW183" s="14" t="s">
        <v>32</v>
      </c>
      <c r="AX183" s="14" t="s">
        <v>77</v>
      </c>
      <c r="AY183" s="230" t="s">
        <v>375</v>
      </c>
    </row>
    <row r="184" spans="1:65" s="14" customFormat="1" ht="11.25">
      <c r="B184" s="220"/>
      <c r="C184" s="221"/>
      <c r="D184" s="205" t="s">
        <v>384</v>
      </c>
      <c r="E184" s="222" t="s">
        <v>1</v>
      </c>
      <c r="F184" s="223" t="s">
        <v>4984</v>
      </c>
      <c r="G184" s="221"/>
      <c r="H184" s="224">
        <v>30</v>
      </c>
      <c r="I184" s="225"/>
      <c r="J184" s="221"/>
      <c r="K184" s="221"/>
      <c r="L184" s="226"/>
      <c r="M184" s="227"/>
      <c r="N184" s="228"/>
      <c r="O184" s="228"/>
      <c r="P184" s="228"/>
      <c r="Q184" s="228"/>
      <c r="R184" s="228"/>
      <c r="S184" s="228"/>
      <c r="T184" s="229"/>
      <c r="AT184" s="230" t="s">
        <v>384</v>
      </c>
      <c r="AU184" s="230" t="s">
        <v>84</v>
      </c>
      <c r="AV184" s="14" t="s">
        <v>86</v>
      </c>
      <c r="AW184" s="14" t="s">
        <v>32</v>
      </c>
      <c r="AX184" s="14" t="s">
        <v>84</v>
      </c>
      <c r="AY184" s="230" t="s">
        <v>375</v>
      </c>
    </row>
    <row r="185" spans="1:65" s="2" customFormat="1" ht="16.5" customHeight="1">
      <c r="A185" s="35"/>
      <c r="B185" s="36"/>
      <c r="C185" s="192" t="s">
        <v>427</v>
      </c>
      <c r="D185" s="192" t="s">
        <v>377</v>
      </c>
      <c r="E185" s="193" t="s">
        <v>4985</v>
      </c>
      <c r="F185" s="194" t="s">
        <v>4986</v>
      </c>
      <c r="G185" s="195" t="s">
        <v>4973</v>
      </c>
      <c r="H185" s="196">
        <v>20</v>
      </c>
      <c r="I185" s="197"/>
      <c r="J185" s="198">
        <f>ROUND(I185*H185,2)</f>
        <v>0</v>
      </c>
      <c r="K185" s="194" t="s">
        <v>1</v>
      </c>
      <c r="L185" s="40"/>
      <c r="M185" s="199" t="s">
        <v>1</v>
      </c>
      <c r="N185" s="200" t="s">
        <v>42</v>
      </c>
      <c r="O185" s="72"/>
      <c r="P185" s="201">
        <f>O185*H185</f>
        <v>0</v>
      </c>
      <c r="Q185" s="201">
        <v>0</v>
      </c>
      <c r="R185" s="201">
        <f>Q185*H185</f>
        <v>0</v>
      </c>
      <c r="S185" s="201">
        <v>0</v>
      </c>
      <c r="T185" s="202">
        <f>S185*H185</f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203" t="s">
        <v>374</v>
      </c>
      <c r="AT185" s="203" t="s">
        <v>377</v>
      </c>
      <c r="AU185" s="203" t="s">
        <v>84</v>
      </c>
      <c r="AY185" s="18" t="s">
        <v>375</v>
      </c>
      <c r="BE185" s="204">
        <f>IF(N185="základní",J185,0)</f>
        <v>0</v>
      </c>
      <c r="BF185" s="204">
        <f>IF(N185="snížená",J185,0)</f>
        <v>0</v>
      </c>
      <c r="BG185" s="204">
        <f>IF(N185="zákl. přenesená",J185,0)</f>
        <v>0</v>
      </c>
      <c r="BH185" s="204">
        <f>IF(N185="sníž. přenesená",J185,0)</f>
        <v>0</v>
      </c>
      <c r="BI185" s="204">
        <f>IF(N185="nulová",J185,0)</f>
        <v>0</v>
      </c>
      <c r="BJ185" s="18" t="s">
        <v>84</v>
      </c>
      <c r="BK185" s="204">
        <f>ROUND(I185*H185,2)</f>
        <v>0</v>
      </c>
      <c r="BL185" s="18" t="s">
        <v>374</v>
      </c>
      <c r="BM185" s="203" t="s">
        <v>4987</v>
      </c>
    </row>
    <row r="186" spans="1:65" s="2" customFormat="1" ht="11.25">
      <c r="A186" s="35"/>
      <c r="B186" s="36"/>
      <c r="C186" s="37"/>
      <c r="D186" s="205" t="s">
        <v>383</v>
      </c>
      <c r="E186" s="37"/>
      <c r="F186" s="206" t="s">
        <v>4988</v>
      </c>
      <c r="G186" s="37"/>
      <c r="H186" s="37"/>
      <c r="I186" s="207"/>
      <c r="J186" s="37"/>
      <c r="K186" s="37"/>
      <c r="L186" s="40"/>
      <c r="M186" s="208"/>
      <c r="N186" s="209"/>
      <c r="O186" s="72"/>
      <c r="P186" s="72"/>
      <c r="Q186" s="72"/>
      <c r="R186" s="72"/>
      <c r="S186" s="72"/>
      <c r="T186" s="73"/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T186" s="18" t="s">
        <v>383</v>
      </c>
      <c r="AU186" s="18" t="s">
        <v>84</v>
      </c>
    </row>
    <row r="187" spans="1:65" s="14" customFormat="1" ht="11.25">
      <c r="B187" s="220"/>
      <c r="C187" s="221"/>
      <c r="D187" s="205" t="s">
        <v>384</v>
      </c>
      <c r="E187" s="222" t="s">
        <v>1</v>
      </c>
      <c r="F187" s="223" t="s">
        <v>4989</v>
      </c>
      <c r="G187" s="221"/>
      <c r="H187" s="224">
        <v>4</v>
      </c>
      <c r="I187" s="225"/>
      <c r="J187" s="221"/>
      <c r="K187" s="221"/>
      <c r="L187" s="226"/>
      <c r="M187" s="227"/>
      <c r="N187" s="228"/>
      <c r="O187" s="228"/>
      <c r="P187" s="228"/>
      <c r="Q187" s="228"/>
      <c r="R187" s="228"/>
      <c r="S187" s="228"/>
      <c r="T187" s="229"/>
      <c r="AT187" s="230" t="s">
        <v>384</v>
      </c>
      <c r="AU187" s="230" t="s">
        <v>84</v>
      </c>
      <c r="AV187" s="14" t="s">
        <v>86</v>
      </c>
      <c r="AW187" s="14" t="s">
        <v>32</v>
      </c>
      <c r="AX187" s="14" t="s">
        <v>77</v>
      </c>
      <c r="AY187" s="230" t="s">
        <v>375</v>
      </c>
    </row>
    <row r="188" spans="1:65" s="14" customFormat="1" ht="11.25">
      <c r="B188" s="220"/>
      <c r="C188" s="221"/>
      <c r="D188" s="205" t="s">
        <v>384</v>
      </c>
      <c r="E188" s="222" t="s">
        <v>1</v>
      </c>
      <c r="F188" s="223" t="s">
        <v>4990</v>
      </c>
      <c r="G188" s="221"/>
      <c r="H188" s="224">
        <v>16</v>
      </c>
      <c r="I188" s="225"/>
      <c r="J188" s="221"/>
      <c r="K188" s="221"/>
      <c r="L188" s="226"/>
      <c r="M188" s="227"/>
      <c r="N188" s="228"/>
      <c r="O188" s="228"/>
      <c r="P188" s="228"/>
      <c r="Q188" s="228"/>
      <c r="R188" s="228"/>
      <c r="S188" s="228"/>
      <c r="T188" s="229"/>
      <c r="AT188" s="230" t="s">
        <v>384</v>
      </c>
      <c r="AU188" s="230" t="s">
        <v>84</v>
      </c>
      <c r="AV188" s="14" t="s">
        <v>86</v>
      </c>
      <c r="AW188" s="14" t="s">
        <v>32</v>
      </c>
      <c r="AX188" s="14" t="s">
        <v>77</v>
      </c>
      <c r="AY188" s="230" t="s">
        <v>375</v>
      </c>
    </row>
    <row r="189" spans="1:65" s="14" customFormat="1" ht="11.25">
      <c r="B189" s="220"/>
      <c r="C189" s="221"/>
      <c r="D189" s="205" t="s">
        <v>384</v>
      </c>
      <c r="E189" s="222" t="s">
        <v>1</v>
      </c>
      <c r="F189" s="223" t="s">
        <v>4991</v>
      </c>
      <c r="G189" s="221"/>
      <c r="H189" s="224">
        <v>20</v>
      </c>
      <c r="I189" s="225"/>
      <c r="J189" s="221"/>
      <c r="K189" s="221"/>
      <c r="L189" s="226"/>
      <c r="M189" s="227"/>
      <c r="N189" s="228"/>
      <c r="O189" s="228"/>
      <c r="P189" s="228"/>
      <c r="Q189" s="228"/>
      <c r="R189" s="228"/>
      <c r="S189" s="228"/>
      <c r="T189" s="229"/>
      <c r="AT189" s="230" t="s">
        <v>384</v>
      </c>
      <c r="AU189" s="230" t="s">
        <v>84</v>
      </c>
      <c r="AV189" s="14" t="s">
        <v>86</v>
      </c>
      <c r="AW189" s="14" t="s">
        <v>32</v>
      </c>
      <c r="AX189" s="14" t="s">
        <v>84</v>
      </c>
      <c r="AY189" s="230" t="s">
        <v>375</v>
      </c>
    </row>
    <row r="190" spans="1:65" s="2" customFormat="1" ht="16.5" customHeight="1">
      <c r="A190" s="35"/>
      <c r="B190" s="36"/>
      <c r="C190" s="236" t="s">
        <v>431</v>
      </c>
      <c r="D190" s="236" t="s">
        <v>646</v>
      </c>
      <c r="E190" s="237" t="s">
        <v>4992</v>
      </c>
      <c r="F190" s="238" t="s">
        <v>4993</v>
      </c>
      <c r="G190" s="239" t="s">
        <v>4973</v>
      </c>
      <c r="H190" s="240">
        <v>20</v>
      </c>
      <c r="I190" s="241"/>
      <c r="J190" s="242">
        <f>ROUND(I190*H190,2)</f>
        <v>0</v>
      </c>
      <c r="K190" s="238" t="s">
        <v>1</v>
      </c>
      <c r="L190" s="243"/>
      <c r="M190" s="244" t="s">
        <v>1</v>
      </c>
      <c r="N190" s="245" t="s">
        <v>42</v>
      </c>
      <c r="O190" s="72"/>
      <c r="P190" s="201">
        <f>O190*H190</f>
        <v>0</v>
      </c>
      <c r="Q190" s="201">
        <v>4.4999999999999997E-3</v>
      </c>
      <c r="R190" s="201">
        <f>Q190*H190</f>
        <v>0.09</v>
      </c>
      <c r="S190" s="201">
        <v>0</v>
      </c>
      <c r="T190" s="202">
        <f>S190*H190</f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203" t="s">
        <v>427</v>
      </c>
      <c r="AT190" s="203" t="s">
        <v>646</v>
      </c>
      <c r="AU190" s="203" t="s">
        <v>84</v>
      </c>
      <c r="AY190" s="18" t="s">
        <v>375</v>
      </c>
      <c r="BE190" s="204">
        <f>IF(N190="základní",J190,0)</f>
        <v>0</v>
      </c>
      <c r="BF190" s="204">
        <f>IF(N190="snížená",J190,0)</f>
        <v>0</v>
      </c>
      <c r="BG190" s="204">
        <f>IF(N190="zákl. přenesená",J190,0)</f>
        <v>0</v>
      </c>
      <c r="BH190" s="204">
        <f>IF(N190="sníž. přenesená",J190,0)</f>
        <v>0</v>
      </c>
      <c r="BI190" s="204">
        <f>IF(N190="nulová",J190,0)</f>
        <v>0</v>
      </c>
      <c r="BJ190" s="18" t="s">
        <v>84</v>
      </c>
      <c r="BK190" s="204">
        <f>ROUND(I190*H190,2)</f>
        <v>0</v>
      </c>
      <c r="BL190" s="18" t="s">
        <v>374</v>
      </c>
      <c r="BM190" s="203" t="s">
        <v>4994</v>
      </c>
    </row>
    <row r="191" spans="1:65" s="2" customFormat="1" ht="11.25">
      <c r="A191" s="35"/>
      <c r="B191" s="36"/>
      <c r="C191" s="37"/>
      <c r="D191" s="205" t="s">
        <v>383</v>
      </c>
      <c r="E191" s="37"/>
      <c r="F191" s="206" t="s">
        <v>4993</v>
      </c>
      <c r="G191" s="37"/>
      <c r="H191" s="37"/>
      <c r="I191" s="207"/>
      <c r="J191" s="37"/>
      <c r="K191" s="37"/>
      <c r="L191" s="40"/>
      <c r="M191" s="208"/>
      <c r="N191" s="209"/>
      <c r="O191" s="72"/>
      <c r="P191" s="72"/>
      <c r="Q191" s="72"/>
      <c r="R191" s="72"/>
      <c r="S191" s="72"/>
      <c r="T191" s="73"/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T191" s="18" t="s">
        <v>383</v>
      </c>
      <c r="AU191" s="18" t="s">
        <v>84</v>
      </c>
    </row>
    <row r="192" spans="1:65" s="2" customFormat="1" ht="19.5">
      <c r="A192" s="35"/>
      <c r="B192" s="36"/>
      <c r="C192" s="37"/>
      <c r="D192" s="205" t="s">
        <v>410</v>
      </c>
      <c r="E192" s="37"/>
      <c r="F192" s="231" t="s">
        <v>4995</v>
      </c>
      <c r="G192" s="37"/>
      <c r="H192" s="37"/>
      <c r="I192" s="207"/>
      <c r="J192" s="37"/>
      <c r="K192" s="37"/>
      <c r="L192" s="40"/>
      <c r="M192" s="208"/>
      <c r="N192" s="209"/>
      <c r="O192" s="72"/>
      <c r="P192" s="72"/>
      <c r="Q192" s="72"/>
      <c r="R192" s="72"/>
      <c r="S192" s="72"/>
      <c r="T192" s="73"/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T192" s="18" t="s">
        <v>410</v>
      </c>
      <c r="AU192" s="18" t="s">
        <v>84</v>
      </c>
    </row>
    <row r="193" spans="1:65" s="2" customFormat="1" ht="16.5" customHeight="1">
      <c r="A193" s="35"/>
      <c r="B193" s="36"/>
      <c r="C193" s="192" t="s">
        <v>190</v>
      </c>
      <c r="D193" s="192" t="s">
        <v>377</v>
      </c>
      <c r="E193" s="193" t="s">
        <v>4996</v>
      </c>
      <c r="F193" s="194" t="s">
        <v>4997</v>
      </c>
      <c r="G193" s="195" t="s">
        <v>4998</v>
      </c>
      <c r="H193" s="196">
        <v>72</v>
      </c>
      <c r="I193" s="197"/>
      <c r="J193" s="198">
        <f>ROUND(I193*H193,2)</f>
        <v>0</v>
      </c>
      <c r="K193" s="194" t="s">
        <v>1</v>
      </c>
      <c r="L193" s="40"/>
      <c r="M193" s="199" t="s">
        <v>1</v>
      </c>
      <c r="N193" s="200" t="s">
        <v>42</v>
      </c>
      <c r="O193" s="72"/>
      <c r="P193" s="201">
        <f>O193*H193</f>
        <v>0</v>
      </c>
      <c r="Q193" s="201">
        <v>0</v>
      </c>
      <c r="R193" s="201">
        <f>Q193*H193</f>
        <v>0</v>
      </c>
      <c r="S193" s="201">
        <v>0</v>
      </c>
      <c r="T193" s="202">
        <f>S193*H193</f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203" t="s">
        <v>374</v>
      </c>
      <c r="AT193" s="203" t="s">
        <v>377</v>
      </c>
      <c r="AU193" s="203" t="s">
        <v>84</v>
      </c>
      <c r="AY193" s="18" t="s">
        <v>375</v>
      </c>
      <c r="BE193" s="204">
        <f>IF(N193="základní",J193,0)</f>
        <v>0</v>
      </c>
      <c r="BF193" s="204">
        <f>IF(N193="snížená",J193,0)</f>
        <v>0</v>
      </c>
      <c r="BG193" s="204">
        <f>IF(N193="zákl. přenesená",J193,0)</f>
        <v>0</v>
      </c>
      <c r="BH193" s="204">
        <f>IF(N193="sníž. přenesená",J193,0)</f>
        <v>0</v>
      </c>
      <c r="BI193" s="204">
        <f>IF(N193="nulová",J193,0)</f>
        <v>0</v>
      </c>
      <c r="BJ193" s="18" t="s">
        <v>84</v>
      </c>
      <c r="BK193" s="204">
        <f>ROUND(I193*H193,2)</f>
        <v>0</v>
      </c>
      <c r="BL193" s="18" t="s">
        <v>374</v>
      </c>
      <c r="BM193" s="203" t="s">
        <v>4999</v>
      </c>
    </row>
    <row r="194" spans="1:65" s="2" customFormat="1" ht="11.25">
      <c r="A194" s="35"/>
      <c r="B194" s="36"/>
      <c r="C194" s="37"/>
      <c r="D194" s="205" t="s">
        <v>383</v>
      </c>
      <c r="E194" s="37"/>
      <c r="F194" s="206" t="s">
        <v>4997</v>
      </c>
      <c r="G194" s="37"/>
      <c r="H194" s="37"/>
      <c r="I194" s="207"/>
      <c r="J194" s="37"/>
      <c r="K194" s="37"/>
      <c r="L194" s="40"/>
      <c r="M194" s="208"/>
      <c r="N194" s="209"/>
      <c r="O194" s="72"/>
      <c r="P194" s="72"/>
      <c r="Q194" s="72"/>
      <c r="R194" s="72"/>
      <c r="S194" s="72"/>
      <c r="T194" s="73"/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T194" s="18" t="s">
        <v>383</v>
      </c>
      <c r="AU194" s="18" t="s">
        <v>84</v>
      </c>
    </row>
    <row r="195" spans="1:65" s="14" customFormat="1" ht="11.25">
      <c r="B195" s="220"/>
      <c r="C195" s="221"/>
      <c r="D195" s="205" t="s">
        <v>384</v>
      </c>
      <c r="E195" s="222" t="s">
        <v>1</v>
      </c>
      <c r="F195" s="223" t="s">
        <v>5000</v>
      </c>
      <c r="G195" s="221"/>
      <c r="H195" s="224">
        <v>24</v>
      </c>
      <c r="I195" s="225"/>
      <c r="J195" s="221"/>
      <c r="K195" s="221"/>
      <c r="L195" s="226"/>
      <c r="M195" s="227"/>
      <c r="N195" s="228"/>
      <c r="O195" s="228"/>
      <c r="P195" s="228"/>
      <c r="Q195" s="228"/>
      <c r="R195" s="228"/>
      <c r="S195" s="228"/>
      <c r="T195" s="229"/>
      <c r="AT195" s="230" t="s">
        <v>384</v>
      </c>
      <c r="AU195" s="230" t="s">
        <v>84</v>
      </c>
      <c r="AV195" s="14" t="s">
        <v>86</v>
      </c>
      <c r="AW195" s="14" t="s">
        <v>32</v>
      </c>
      <c r="AX195" s="14" t="s">
        <v>77</v>
      </c>
      <c r="AY195" s="230" t="s">
        <v>375</v>
      </c>
    </row>
    <row r="196" spans="1:65" s="14" customFormat="1" ht="11.25">
      <c r="B196" s="220"/>
      <c r="C196" s="221"/>
      <c r="D196" s="205" t="s">
        <v>384</v>
      </c>
      <c r="E196" s="222" t="s">
        <v>1</v>
      </c>
      <c r="F196" s="223" t="s">
        <v>5001</v>
      </c>
      <c r="G196" s="221"/>
      <c r="H196" s="224">
        <v>48</v>
      </c>
      <c r="I196" s="225"/>
      <c r="J196" s="221"/>
      <c r="K196" s="221"/>
      <c r="L196" s="226"/>
      <c r="M196" s="227"/>
      <c r="N196" s="228"/>
      <c r="O196" s="228"/>
      <c r="P196" s="228"/>
      <c r="Q196" s="228"/>
      <c r="R196" s="228"/>
      <c r="S196" s="228"/>
      <c r="T196" s="229"/>
      <c r="AT196" s="230" t="s">
        <v>384</v>
      </c>
      <c r="AU196" s="230" t="s">
        <v>84</v>
      </c>
      <c r="AV196" s="14" t="s">
        <v>86</v>
      </c>
      <c r="AW196" s="14" t="s">
        <v>32</v>
      </c>
      <c r="AX196" s="14" t="s">
        <v>77</v>
      </c>
      <c r="AY196" s="230" t="s">
        <v>375</v>
      </c>
    </row>
    <row r="197" spans="1:65" s="14" customFormat="1" ht="11.25">
      <c r="B197" s="220"/>
      <c r="C197" s="221"/>
      <c r="D197" s="205" t="s">
        <v>384</v>
      </c>
      <c r="E197" s="222" t="s">
        <v>1</v>
      </c>
      <c r="F197" s="223" t="s">
        <v>5002</v>
      </c>
      <c r="G197" s="221"/>
      <c r="H197" s="224">
        <v>72</v>
      </c>
      <c r="I197" s="225"/>
      <c r="J197" s="221"/>
      <c r="K197" s="221"/>
      <c r="L197" s="226"/>
      <c r="M197" s="227"/>
      <c r="N197" s="228"/>
      <c r="O197" s="228"/>
      <c r="P197" s="228"/>
      <c r="Q197" s="228"/>
      <c r="R197" s="228"/>
      <c r="S197" s="228"/>
      <c r="T197" s="229"/>
      <c r="AT197" s="230" t="s">
        <v>384</v>
      </c>
      <c r="AU197" s="230" t="s">
        <v>84</v>
      </c>
      <c r="AV197" s="14" t="s">
        <v>86</v>
      </c>
      <c r="AW197" s="14" t="s">
        <v>32</v>
      </c>
      <c r="AX197" s="14" t="s">
        <v>84</v>
      </c>
      <c r="AY197" s="230" t="s">
        <v>375</v>
      </c>
    </row>
    <row r="198" spans="1:65" s="12" customFormat="1" ht="25.9" customHeight="1">
      <c r="B198" s="176"/>
      <c r="C198" s="177"/>
      <c r="D198" s="178" t="s">
        <v>76</v>
      </c>
      <c r="E198" s="179" t="s">
        <v>5003</v>
      </c>
      <c r="F198" s="179" t="s">
        <v>5004</v>
      </c>
      <c r="G198" s="177"/>
      <c r="H198" s="177"/>
      <c r="I198" s="180"/>
      <c r="J198" s="181">
        <f>BK198</f>
        <v>0</v>
      </c>
      <c r="K198" s="177"/>
      <c r="L198" s="182"/>
      <c r="M198" s="183"/>
      <c r="N198" s="184"/>
      <c r="O198" s="184"/>
      <c r="P198" s="185">
        <f>SUM(P199:P204)</f>
        <v>0</v>
      </c>
      <c r="Q198" s="184"/>
      <c r="R198" s="185">
        <f>SUM(R199:R204)</f>
        <v>0</v>
      </c>
      <c r="S198" s="184"/>
      <c r="T198" s="186">
        <f>SUM(T199:T204)</f>
        <v>0</v>
      </c>
      <c r="AR198" s="187" t="s">
        <v>374</v>
      </c>
      <c r="AT198" s="188" t="s">
        <v>76</v>
      </c>
      <c r="AU198" s="188" t="s">
        <v>77</v>
      </c>
      <c r="AY198" s="187" t="s">
        <v>375</v>
      </c>
      <c r="BK198" s="189">
        <f>SUM(BK199:BK204)</f>
        <v>0</v>
      </c>
    </row>
    <row r="199" spans="1:65" s="2" customFormat="1" ht="16.5" customHeight="1">
      <c r="A199" s="35"/>
      <c r="B199" s="36"/>
      <c r="C199" s="192" t="s">
        <v>438</v>
      </c>
      <c r="D199" s="192" t="s">
        <v>377</v>
      </c>
      <c r="E199" s="193" t="s">
        <v>5005</v>
      </c>
      <c r="F199" s="194" t="s">
        <v>5006</v>
      </c>
      <c r="G199" s="195" t="s">
        <v>5007</v>
      </c>
      <c r="H199" s="196">
        <v>20</v>
      </c>
      <c r="I199" s="197"/>
      <c r="J199" s="198">
        <f>ROUND(I199*H199,2)</f>
        <v>0</v>
      </c>
      <c r="K199" s="194" t="s">
        <v>1</v>
      </c>
      <c r="L199" s="40"/>
      <c r="M199" s="199" t="s">
        <v>1</v>
      </c>
      <c r="N199" s="200" t="s">
        <v>42</v>
      </c>
      <c r="O199" s="72"/>
      <c r="P199" s="201">
        <f>O199*H199</f>
        <v>0</v>
      </c>
      <c r="Q199" s="201">
        <v>0</v>
      </c>
      <c r="R199" s="201">
        <f>Q199*H199</f>
        <v>0</v>
      </c>
      <c r="S199" s="201">
        <v>0</v>
      </c>
      <c r="T199" s="202">
        <f>S199*H199</f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203" t="s">
        <v>374</v>
      </c>
      <c r="AT199" s="203" t="s">
        <v>377</v>
      </c>
      <c r="AU199" s="203" t="s">
        <v>84</v>
      </c>
      <c r="AY199" s="18" t="s">
        <v>375</v>
      </c>
      <c r="BE199" s="204">
        <f>IF(N199="základní",J199,0)</f>
        <v>0</v>
      </c>
      <c r="BF199" s="204">
        <f>IF(N199="snížená",J199,0)</f>
        <v>0</v>
      </c>
      <c r="BG199" s="204">
        <f>IF(N199="zákl. přenesená",J199,0)</f>
        <v>0</v>
      </c>
      <c r="BH199" s="204">
        <f>IF(N199="sníž. přenesená",J199,0)</f>
        <v>0</v>
      </c>
      <c r="BI199" s="204">
        <f>IF(N199="nulová",J199,0)</f>
        <v>0</v>
      </c>
      <c r="BJ199" s="18" t="s">
        <v>84</v>
      </c>
      <c r="BK199" s="204">
        <f>ROUND(I199*H199,2)</f>
        <v>0</v>
      </c>
      <c r="BL199" s="18" t="s">
        <v>374</v>
      </c>
      <c r="BM199" s="203" t="s">
        <v>5008</v>
      </c>
    </row>
    <row r="200" spans="1:65" s="2" customFormat="1" ht="11.25">
      <c r="A200" s="35"/>
      <c r="B200" s="36"/>
      <c r="C200" s="37"/>
      <c r="D200" s="205" t="s">
        <v>383</v>
      </c>
      <c r="E200" s="37"/>
      <c r="F200" s="206" t="s">
        <v>5009</v>
      </c>
      <c r="G200" s="37"/>
      <c r="H200" s="37"/>
      <c r="I200" s="207"/>
      <c r="J200" s="37"/>
      <c r="K200" s="37"/>
      <c r="L200" s="40"/>
      <c r="M200" s="208"/>
      <c r="N200" s="209"/>
      <c r="O200" s="72"/>
      <c r="P200" s="72"/>
      <c r="Q200" s="72"/>
      <c r="R200" s="72"/>
      <c r="S200" s="72"/>
      <c r="T200" s="73"/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T200" s="18" t="s">
        <v>383</v>
      </c>
      <c r="AU200" s="18" t="s">
        <v>84</v>
      </c>
    </row>
    <row r="201" spans="1:65" s="2" customFormat="1" ht="19.5">
      <c r="A201" s="35"/>
      <c r="B201" s="36"/>
      <c r="C201" s="37"/>
      <c r="D201" s="205" t="s">
        <v>410</v>
      </c>
      <c r="E201" s="37"/>
      <c r="F201" s="231" t="s">
        <v>5010</v>
      </c>
      <c r="G201" s="37"/>
      <c r="H201" s="37"/>
      <c r="I201" s="207"/>
      <c r="J201" s="37"/>
      <c r="K201" s="37"/>
      <c r="L201" s="40"/>
      <c r="M201" s="208"/>
      <c r="N201" s="209"/>
      <c r="O201" s="72"/>
      <c r="P201" s="72"/>
      <c r="Q201" s="72"/>
      <c r="R201" s="72"/>
      <c r="S201" s="72"/>
      <c r="T201" s="73"/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T201" s="18" t="s">
        <v>410</v>
      </c>
      <c r="AU201" s="18" t="s">
        <v>84</v>
      </c>
    </row>
    <row r="202" spans="1:65" s="14" customFormat="1" ht="11.25">
      <c r="B202" s="220"/>
      <c r="C202" s="221"/>
      <c r="D202" s="205" t="s">
        <v>384</v>
      </c>
      <c r="E202" s="222" t="s">
        <v>1</v>
      </c>
      <c r="F202" s="223" t="s">
        <v>4989</v>
      </c>
      <c r="G202" s="221"/>
      <c r="H202" s="224">
        <v>4</v>
      </c>
      <c r="I202" s="225"/>
      <c r="J202" s="221"/>
      <c r="K202" s="221"/>
      <c r="L202" s="226"/>
      <c r="M202" s="227"/>
      <c r="N202" s="228"/>
      <c r="O202" s="228"/>
      <c r="P202" s="228"/>
      <c r="Q202" s="228"/>
      <c r="R202" s="228"/>
      <c r="S202" s="228"/>
      <c r="T202" s="229"/>
      <c r="AT202" s="230" t="s">
        <v>384</v>
      </c>
      <c r="AU202" s="230" t="s">
        <v>84</v>
      </c>
      <c r="AV202" s="14" t="s">
        <v>86</v>
      </c>
      <c r="AW202" s="14" t="s">
        <v>32</v>
      </c>
      <c r="AX202" s="14" t="s">
        <v>77</v>
      </c>
      <c r="AY202" s="230" t="s">
        <v>375</v>
      </c>
    </row>
    <row r="203" spans="1:65" s="14" customFormat="1" ht="11.25">
      <c r="B203" s="220"/>
      <c r="C203" s="221"/>
      <c r="D203" s="205" t="s">
        <v>384</v>
      </c>
      <c r="E203" s="222" t="s">
        <v>1</v>
      </c>
      <c r="F203" s="223" t="s">
        <v>4990</v>
      </c>
      <c r="G203" s="221"/>
      <c r="H203" s="224">
        <v>16</v>
      </c>
      <c r="I203" s="225"/>
      <c r="J203" s="221"/>
      <c r="K203" s="221"/>
      <c r="L203" s="226"/>
      <c r="M203" s="227"/>
      <c r="N203" s="228"/>
      <c r="O203" s="228"/>
      <c r="P203" s="228"/>
      <c r="Q203" s="228"/>
      <c r="R203" s="228"/>
      <c r="S203" s="228"/>
      <c r="T203" s="229"/>
      <c r="AT203" s="230" t="s">
        <v>384</v>
      </c>
      <c r="AU203" s="230" t="s">
        <v>84</v>
      </c>
      <c r="AV203" s="14" t="s">
        <v>86</v>
      </c>
      <c r="AW203" s="14" t="s">
        <v>32</v>
      </c>
      <c r="AX203" s="14" t="s">
        <v>77</v>
      </c>
      <c r="AY203" s="230" t="s">
        <v>375</v>
      </c>
    </row>
    <row r="204" spans="1:65" s="14" customFormat="1" ht="11.25">
      <c r="B204" s="220"/>
      <c r="C204" s="221"/>
      <c r="D204" s="205" t="s">
        <v>384</v>
      </c>
      <c r="E204" s="222" t="s">
        <v>1</v>
      </c>
      <c r="F204" s="223" t="s">
        <v>4991</v>
      </c>
      <c r="G204" s="221"/>
      <c r="H204" s="224">
        <v>20</v>
      </c>
      <c r="I204" s="225"/>
      <c r="J204" s="221"/>
      <c r="K204" s="221"/>
      <c r="L204" s="226"/>
      <c r="M204" s="227"/>
      <c r="N204" s="228"/>
      <c r="O204" s="228"/>
      <c r="P204" s="228"/>
      <c r="Q204" s="228"/>
      <c r="R204" s="228"/>
      <c r="S204" s="228"/>
      <c r="T204" s="229"/>
      <c r="AT204" s="230" t="s">
        <v>384</v>
      </c>
      <c r="AU204" s="230" t="s">
        <v>84</v>
      </c>
      <c r="AV204" s="14" t="s">
        <v>86</v>
      </c>
      <c r="AW204" s="14" t="s">
        <v>32</v>
      </c>
      <c r="AX204" s="14" t="s">
        <v>84</v>
      </c>
      <c r="AY204" s="230" t="s">
        <v>375</v>
      </c>
    </row>
    <row r="205" spans="1:65" s="12" customFormat="1" ht="25.9" customHeight="1">
      <c r="B205" s="176"/>
      <c r="C205" s="177"/>
      <c r="D205" s="178" t="s">
        <v>76</v>
      </c>
      <c r="E205" s="179" t="s">
        <v>431</v>
      </c>
      <c r="F205" s="179" t="s">
        <v>653</v>
      </c>
      <c r="G205" s="177"/>
      <c r="H205" s="177"/>
      <c r="I205" s="180"/>
      <c r="J205" s="181">
        <f>BK205</f>
        <v>0</v>
      </c>
      <c r="K205" s="177"/>
      <c r="L205" s="182"/>
      <c r="M205" s="183"/>
      <c r="N205" s="184"/>
      <c r="O205" s="184"/>
      <c r="P205" s="185">
        <f>SUM(P206:P218)</f>
        <v>0</v>
      </c>
      <c r="Q205" s="184"/>
      <c r="R205" s="185">
        <f>SUM(R206:R218)</f>
        <v>7.4619999999999999E-3</v>
      </c>
      <c r="S205" s="184"/>
      <c r="T205" s="186">
        <f>SUM(T206:T218)</f>
        <v>0.10009999999999999</v>
      </c>
      <c r="AR205" s="187" t="s">
        <v>374</v>
      </c>
      <c r="AT205" s="188" t="s">
        <v>76</v>
      </c>
      <c r="AU205" s="188" t="s">
        <v>77</v>
      </c>
      <c r="AY205" s="187" t="s">
        <v>375</v>
      </c>
      <c r="BK205" s="189">
        <f>SUM(BK206:BK218)</f>
        <v>0</v>
      </c>
    </row>
    <row r="206" spans="1:65" s="2" customFormat="1" ht="16.5" customHeight="1">
      <c r="A206" s="35"/>
      <c r="B206" s="36"/>
      <c r="C206" s="192" t="s">
        <v>213</v>
      </c>
      <c r="D206" s="192" t="s">
        <v>377</v>
      </c>
      <c r="E206" s="193" t="s">
        <v>3599</v>
      </c>
      <c r="F206" s="194" t="s">
        <v>3600</v>
      </c>
      <c r="G206" s="195" t="s">
        <v>646</v>
      </c>
      <c r="H206" s="196">
        <v>9.1</v>
      </c>
      <c r="I206" s="197"/>
      <c r="J206" s="198">
        <f>ROUND(I206*H206,2)</f>
        <v>0</v>
      </c>
      <c r="K206" s="194" t="s">
        <v>408</v>
      </c>
      <c r="L206" s="40"/>
      <c r="M206" s="199" t="s">
        <v>1</v>
      </c>
      <c r="N206" s="200" t="s">
        <v>42</v>
      </c>
      <c r="O206" s="72"/>
      <c r="P206" s="201">
        <f>O206*H206</f>
        <v>0</v>
      </c>
      <c r="Q206" s="201">
        <v>8.1999999999999998E-4</v>
      </c>
      <c r="R206" s="201">
        <f>Q206*H206</f>
        <v>7.4619999999999999E-3</v>
      </c>
      <c r="S206" s="201">
        <v>1.0999999999999999E-2</v>
      </c>
      <c r="T206" s="202">
        <f>S206*H206</f>
        <v>0.10009999999999999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203" t="s">
        <v>374</v>
      </c>
      <c r="AT206" s="203" t="s">
        <v>377</v>
      </c>
      <c r="AU206" s="203" t="s">
        <v>84</v>
      </c>
      <c r="AY206" s="18" t="s">
        <v>375</v>
      </c>
      <c r="BE206" s="204">
        <f>IF(N206="základní",J206,0)</f>
        <v>0</v>
      </c>
      <c r="BF206" s="204">
        <f>IF(N206="snížená",J206,0)</f>
        <v>0</v>
      </c>
      <c r="BG206" s="204">
        <f>IF(N206="zákl. přenesená",J206,0)</f>
        <v>0</v>
      </c>
      <c r="BH206" s="204">
        <f>IF(N206="sníž. přenesená",J206,0)</f>
        <v>0</v>
      </c>
      <c r="BI206" s="204">
        <f>IF(N206="nulová",J206,0)</f>
        <v>0</v>
      </c>
      <c r="BJ206" s="18" t="s">
        <v>84</v>
      </c>
      <c r="BK206" s="204">
        <f>ROUND(I206*H206,2)</f>
        <v>0</v>
      </c>
      <c r="BL206" s="18" t="s">
        <v>374</v>
      </c>
      <c r="BM206" s="203" t="s">
        <v>5011</v>
      </c>
    </row>
    <row r="207" spans="1:65" s="2" customFormat="1" ht="19.5">
      <c r="A207" s="35"/>
      <c r="B207" s="36"/>
      <c r="C207" s="37"/>
      <c r="D207" s="205" t="s">
        <v>383</v>
      </c>
      <c r="E207" s="37"/>
      <c r="F207" s="206" t="s">
        <v>3602</v>
      </c>
      <c r="G207" s="37"/>
      <c r="H207" s="37"/>
      <c r="I207" s="207"/>
      <c r="J207" s="37"/>
      <c r="K207" s="37"/>
      <c r="L207" s="40"/>
      <c r="M207" s="208"/>
      <c r="N207" s="209"/>
      <c r="O207" s="72"/>
      <c r="P207" s="72"/>
      <c r="Q207" s="72"/>
      <c r="R207" s="72"/>
      <c r="S207" s="72"/>
      <c r="T207" s="73"/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T207" s="18" t="s">
        <v>383</v>
      </c>
      <c r="AU207" s="18" t="s">
        <v>84</v>
      </c>
    </row>
    <row r="208" spans="1:65" s="13" customFormat="1" ht="11.25">
      <c r="B208" s="210"/>
      <c r="C208" s="211"/>
      <c r="D208" s="205" t="s">
        <v>384</v>
      </c>
      <c r="E208" s="212" t="s">
        <v>1</v>
      </c>
      <c r="F208" s="213" t="s">
        <v>4947</v>
      </c>
      <c r="G208" s="211"/>
      <c r="H208" s="212" t="s">
        <v>1</v>
      </c>
      <c r="I208" s="214"/>
      <c r="J208" s="211"/>
      <c r="K208" s="211"/>
      <c r="L208" s="215"/>
      <c r="M208" s="216"/>
      <c r="N208" s="217"/>
      <c r="O208" s="217"/>
      <c r="P208" s="217"/>
      <c r="Q208" s="217"/>
      <c r="R208" s="217"/>
      <c r="S208" s="217"/>
      <c r="T208" s="218"/>
      <c r="AT208" s="219" t="s">
        <v>384</v>
      </c>
      <c r="AU208" s="219" t="s">
        <v>84</v>
      </c>
      <c r="AV208" s="13" t="s">
        <v>84</v>
      </c>
      <c r="AW208" s="13" t="s">
        <v>32</v>
      </c>
      <c r="AX208" s="13" t="s">
        <v>77</v>
      </c>
      <c r="AY208" s="219" t="s">
        <v>375</v>
      </c>
    </row>
    <row r="209" spans="1:65" s="14" customFormat="1" ht="11.25">
      <c r="B209" s="220"/>
      <c r="C209" s="221"/>
      <c r="D209" s="205" t="s">
        <v>384</v>
      </c>
      <c r="E209" s="222" t="s">
        <v>1</v>
      </c>
      <c r="F209" s="223" t="s">
        <v>5012</v>
      </c>
      <c r="G209" s="221"/>
      <c r="H209" s="224">
        <v>1.6</v>
      </c>
      <c r="I209" s="225"/>
      <c r="J209" s="221"/>
      <c r="K209" s="221"/>
      <c r="L209" s="226"/>
      <c r="M209" s="227"/>
      <c r="N209" s="228"/>
      <c r="O209" s="228"/>
      <c r="P209" s="228"/>
      <c r="Q209" s="228"/>
      <c r="R209" s="228"/>
      <c r="S209" s="228"/>
      <c r="T209" s="229"/>
      <c r="AT209" s="230" t="s">
        <v>384</v>
      </c>
      <c r="AU209" s="230" t="s">
        <v>84</v>
      </c>
      <c r="AV209" s="14" t="s">
        <v>86</v>
      </c>
      <c r="AW209" s="14" t="s">
        <v>32</v>
      </c>
      <c r="AX209" s="14" t="s">
        <v>77</v>
      </c>
      <c r="AY209" s="230" t="s">
        <v>375</v>
      </c>
    </row>
    <row r="210" spans="1:65" s="14" customFormat="1" ht="11.25">
      <c r="B210" s="220"/>
      <c r="C210" s="221"/>
      <c r="D210" s="205" t="s">
        <v>384</v>
      </c>
      <c r="E210" s="222" t="s">
        <v>1</v>
      </c>
      <c r="F210" s="223" t="s">
        <v>5013</v>
      </c>
      <c r="G210" s="221"/>
      <c r="H210" s="224">
        <v>1.6</v>
      </c>
      <c r="I210" s="225"/>
      <c r="J210" s="221"/>
      <c r="K210" s="221"/>
      <c r="L210" s="226"/>
      <c r="M210" s="227"/>
      <c r="N210" s="228"/>
      <c r="O210" s="228"/>
      <c r="P210" s="228"/>
      <c r="Q210" s="228"/>
      <c r="R210" s="228"/>
      <c r="S210" s="228"/>
      <c r="T210" s="229"/>
      <c r="AT210" s="230" t="s">
        <v>384</v>
      </c>
      <c r="AU210" s="230" t="s">
        <v>84</v>
      </c>
      <c r="AV210" s="14" t="s">
        <v>86</v>
      </c>
      <c r="AW210" s="14" t="s">
        <v>32</v>
      </c>
      <c r="AX210" s="14" t="s">
        <v>77</v>
      </c>
      <c r="AY210" s="230" t="s">
        <v>375</v>
      </c>
    </row>
    <row r="211" spans="1:65" s="13" customFormat="1" ht="11.25">
      <c r="B211" s="210"/>
      <c r="C211" s="211"/>
      <c r="D211" s="205" t="s">
        <v>384</v>
      </c>
      <c r="E211" s="212" t="s">
        <v>1</v>
      </c>
      <c r="F211" s="213" t="s">
        <v>5014</v>
      </c>
      <c r="G211" s="211"/>
      <c r="H211" s="212" t="s">
        <v>1</v>
      </c>
      <c r="I211" s="214"/>
      <c r="J211" s="211"/>
      <c r="K211" s="211"/>
      <c r="L211" s="215"/>
      <c r="M211" s="216"/>
      <c r="N211" s="217"/>
      <c r="O211" s="217"/>
      <c r="P211" s="217"/>
      <c r="Q211" s="217"/>
      <c r="R211" s="217"/>
      <c r="S211" s="217"/>
      <c r="T211" s="218"/>
      <c r="AT211" s="219" t="s">
        <v>384</v>
      </c>
      <c r="AU211" s="219" t="s">
        <v>84</v>
      </c>
      <c r="AV211" s="13" t="s">
        <v>84</v>
      </c>
      <c r="AW211" s="13" t="s">
        <v>32</v>
      </c>
      <c r="AX211" s="13" t="s">
        <v>77</v>
      </c>
      <c r="AY211" s="219" t="s">
        <v>375</v>
      </c>
    </row>
    <row r="212" spans="1:65" s="14" customFormat="1" ht="11.25">
      <c r="B212" s="220"/>
      <c r="C212" s="221"/>
      <c r="D212" s="205" t="s">
        <v>384</v>
      </c>
      <c r="E212" s="222" t="s">
        <v>1</v>
      </c>
      <c r="F212" s="223" t="s">
        <v>5015</v>
      </c>
      <c r="G212" s="221"/>
      <c r="H212" s="224">
        <v>1.5</v>
      </c>
      <c r="I212" s="225"/>
      <c r="J212" s="221"/>
      <c r="K212" s="221"/>
      <c r="L212" s="226"/>
      <c r="M212" s="227"/>
      <c r="N212" s="228"/>
      <c r="O212" s="228"/>
      <c r="P212" s="228"/>
      <c r="Q212" s="228"/>
      <c r="R212" s="228"/>
      <c r="S212" s="228"/>
      <c r="T212" s="229"/>
      <c r="AT212" s="230" t="s">
        <v>384</v>
      </c>
      <c r="AU212" s="230" t="s">
        <v>84</v>
      </c>
      <c r="AV212" s="14" t="s">
        <v>86</v>
      </c>
      <c r="AW212" s="14" t="s">
        <v>32</v>
      </c>
      <c r="AX212" s="14" t="s">
        <v>77</v>
      </c>
      <c r="AY212" s="230" t="s">
        <v>375</v>
      </c>
    </row>
    <row r="213" spans="1:65" s="14" customFormat="1" ht="11.25">
      <c r="B213" s="220"/>
      <c r="C213" s="221"/>
      <c r="D213" s="205" t="s">
        <v>384</v>
      </c>
      <c r="E213" s="222" t="s">
        <v>1</v>
      </c>
      <c r="F213" s="223" t="s">
        <v>5016</v>
      </c>
      <c r="G213" s="221"/>
      <c r="H213" s="224">
        <v>2.4</v>
      </c>
      <c r="I213" s="225"/>
      <c r="J213" s="221"/>
      <c r="K213" s="221"/>
      <c r="L213" s="226"/>
      <c r="M213" s="227"/>
      <c r="N213" s="228"/>
      <c r="O213" s="228"/>
      <c r="P213" s="228"/>
      <c r="Q213" s="228"/>
      <c r="R213" s="228"/>
      <c r="S213" s="228"/>
      <c r="T213" s="229"/>
      <c r="AT213" s="230" t="s">
        <v>384</v>
      </c>
      <c r="AU213" s="230" t="s">
        <v>84</v>
      </c>
      <c r="AV213" s="14" t="s">
        <v>86</v>
      </c>
      <c r="AW213" s="14" t="s">
        <v>32</v>
      </c>
      <c r="AX213" s="14" t="s">
        <v>77</v>
      </c>
      <c r="AY213" s="230" t="s">
        <v>375</v>
      </c>
    </row>
    <row r="214" spans="1:65" s="14" customFormat="1" ht="11.25">
      <c r="B214" s="220"/>
      <c r="C214" s="221"/>
      <c r="D214" s="205" t="s">
        <v>384</v>
      </c>
      <c r="E214" s="222" t="s">
        <v>1</v>
      </c>
      <c r="F214" s="223" t="s">
        <v>5017</v>
      </c>
      <c r="G214" s="221"/>
      <c r="H214" s="224">
        <v>3.6</v>
      </c>
      <c r="I214" s="225"/>
      <c r="J214" s="221"/>
      <c r="K214" s="221"/>
      <c r="L214" s="226"/>
      <c r="M214" s="227"/>
      <c r="N214" s="228"/>
      <c r="O214" s="228"/>
      <c r="P214" s="228"/>
      <c r="Q214" s="228"/>
      <c r="R214" s="228"/>
      <c r="S214" s="228"/>
      <c r="T214" s="229"/>
      <c r="AT214" s="230" t="s">
        <v>384</v>
      </c>
      <c r="AU214" s="230" t="s">
        <v>84</v>
      </c>
      <c r="AV214" s="14" t="s">
        <v>86</v>
      </c>
      <c r="AW214" s="14" t="s">
        <v>32</v>
      </c>
      <c r="AX214" s="14" t="s">
        <v>77</v>
      </c>
      <c r="AY214" s="230" t="s">
        <v>375</v>
      </c>
    </row>
    <row r="215" spans="1:65" s="14" customFormat="1" ht="11.25">
      <c r="B215" s="220"/>
      <c r="C215" s="221"/>
      <c r="D215" s="205" t="s">
        <v>384</v>
      </c>
      <c r="E215" s="222" t="s">
        <v>1</v>
      </c>
      <c r="F215" s="223" t="s">
        <v>5018</v>
      </c>
      <c r="G215" s="221"/>
      <c r="H215" s="224">
        <v>7.5</v>
      </c>
      <c r="I215" s="225"/>
      <c r="J215" s="221"/>
      <c r="K215" s="221"/>
      <c r="L215" s="226"/>
      <c r="M215" s="227"/>
      <c r="N215" s="228"/>
      <c r="O215" s="228"/>
      <c r="P215" s="228"/>
      <c r="Q215" s="228"/>
      <c r="R215" s="228"/>
      <c r="S215" s="228"/>
      <c r="T215" s="229"/>
      <c r="AT215" s="230" t="s">
        <v>384</v>
      </c>
      <c r="AU215" s="230" t="s">
        <v>84</v>
      </c>
      <c r="AV215" s="14" t="s">
        <v>86</v>
      </c>
      <c r="AW215" s="14" t="s">
        <v>32</v>
      </c>
      <c r="AX215" s="14" t="s">
        <v>77</v>
      </c>
      <c r="AY215" s="230" t="s">
        <v>375</v>
      </c>
    </row>
    <row r="216" spans="1:65" s="14" customFormat="1" ht="11.25">
      <c r="B216" s="220"/>
      <c r="C216" s="221"/>
      <c r="D216" s="205" t="s">
        <v>384</v>
      </c>
      <c r="E216" s="222" t="s">
        <v>1</v>
      </c>
      <c r="F216" s="223" t="s">
        <v>5019</v>
      </c>
      <c r="G216" s="221"/>
      <c r="H216" s="224">
        <v>9.1</v>
      </c>
      <c r="I216" s="225"/>
      <c r="J216" s="221"/>
      <c r="K216" s="221"/>
      <c r="L216" s="226"/>
      <c r="M216" s="227"/>
      <c r="N216" s="228"/>
      <c r="O216" s="228"/>
      <c r="P216" s="228"/>
      <c r="Q216" s="228"/>
      <c r="R216" s="228"/>
      <c r="S216" s="228"/>
      <c r="T216" s="229"/>
      <c r="AT216" s="230" t="s">
        <v>384</v>
      </c>
      <c r="AU216" s="230" t="s">
        <v>84</v>
      </c>
      <c r="AV216" s="14" t="s">
        <v>86</v>
      </c>
      <c r="AW216" s="14" t="s">
        <v>32</v>
      </c>
      <c r="AX216" s="14" t="s">
        <v>84</v>
      </c>
      <c r="AY216" s="230" t="s">
        <v>375</v>
      </c>
    </row>
    <row r="217" spans="1:65" s="2" customFormat="1" ht="16.5" customHeight="1">
      <c r="A217" s="35"/>
      <c r="B217" s="36"/>
      <c r="C217" s="192" t="s">
        <v>447</v>
      </c>
      <c r="D217" s="192" t="s">
        <v>377</v>
      </c>
      <c r="E217" s="193" t="s">
        <v>5020</v>
      </c>
      <c r="F217" s="194" t="s">
        <v>5021</v>
      </c>
      <c r="G217" s="195" t="s">
        <v>646</v>
      </c>
      <c r="H217" s="196">
        <v>9.1</v>
      </c>
      <c r="I217" s="197"/>
      <c r="J217" s="198">
        <f>ROUND(I217*H217,2)</f>
        <v>0</v>
      </c>
      <c r="K217" s="194" t="s">
        <v>408</v>
      </c>
      <c r="L217" s="40"/>
      <c r="M217" s="199" t="s">
        <v>1</v>
      </c>
      <c r="N217" s="200" t="s">
        <v>42</v>
      </c>
      <c r="O217" s="72"/>
      <c r="P217" s="201">
        <f>O217*H217</f>
        <v>0</v>
      </c>
      <c r="Q217" s="201">
        <v>0</v>
      </c>
      <c r="R217" s="201">
        <f>Q217*H217</f>
        <v>0</v>
      </c>
      <c r="S217" s="201">
        <v>0</v>
      </c>
      <c r="T217" s="202">
        <f>S217*H217</f>
        <v>0</v>
      </c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R217" s="203" t="s">
        <v>374</v>
      </c>
      <c r="AT217" s="203" t="s">
        <v>377</v>
      </c>
      <c r="AU217" s="203" t="s">
        <v>84</v>
      </c>
      <c r="AY217" s="18" t="s">
        <v>375</v>
      </c>
      <c r="BE217" s="204">
        <f>IF(N217="základní",J217,0)</f>
        <v>0</v>
      </c>
      <c r="BF217" s="204">
        <f>IF(N217="snížená",J217,0)</f>
        <v>0</v>
      </c>
      <c r="BG217" s="204">
        <f>IF(N217="zákl. přenesená",J217,0)</f>
        <v>0</v>
      </c>
      <c r="BH217" s="204">
        <f>IF(N217="sníž. přenesená",J217,0)</f>
        <v>0</v>
      </c>
      <c r="BI217" s="204">
        <f>IF(N217="nulová",J217,0)</f>
        <v>0</v>
      </c>
      <c r="BJ217" s="18" t="s">
        <v>84</v>
      </c>
      <c r="BK217" s="204">
        <f>ROUND(I217*H217,2)</f>
        <v>0</v>
      </c>
      <c r="BL217" s="18" t="s">
        <v>374</v>
      </c>
      <c r="BM217" s="203" t="s">
        <v>5022</v>
      </c>
    </row>
    <row r="218" spans="1:65" s="2" customFormat="1" ht="19.5">
      <c r="A218" s="35"/>
      <c r="B218" s="36"/>
      <c r="C218" s="37"/>
      <c r="D218" s="205" t="s">
        <v>383</v>
      </c>
      <c r="E218" s="37"/>
      <c r="F218" s="206" t="s">
        <v>5023</v>
      </c>
      <c r="G218" s="37"/>
      <c r="H218" s="37"/>
      <c r="I218" s="207"/>
      <c r="J218" s="37"/>
      <c r="K218" s="37"/>
      <c r="L218" s="40"/>
      <c r="M218" s="208"/>
      <c r="N218" s="209"/>
      <c r="O218" s="72"/>
      <c r="P218" s="72"/>
      <c r="Q218" s="72"/>
      <c r="R218" s="72"/>
      <c r="S218" s="72"/>
      <c r="T218" s="73"/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T218" s="18" t="s">
        <v>383</v>
      </c>
      <c r="AU218" s="18" t="s">
        <v>84</v>
      </c>
    </row>
    <row r="219" spans="1:65" s="12" customFormat="1" ht="25.9" customHeight="1">
      <c r="B219" s="176"/>
      <c r="C219" s="177"/>
      <c r="D219" s="178" t="s">
        <v>76</v>
      </c>
      <c r="E219" s="179" t="s">
        <v>777</v>
      </c>
      <c r="F219" s="179" t="s">
        <v>778</v>
      </c>
      <c r="G219" s="177"/>
      <c r="H219" s="177"/>
      <c r="I219" s="180"/>
      <c r="J219" s="181">
        <f>BK219</f>
        <v>0</v>
      </c>
      <c r="K219" s="177"/>
      <c r="L219" s="182"/>
      <c r="M219" s="183"/>
      <c r="N219" s="184"/>
      <c r="O219" s="184"/>
      <c r="P219" s="185">
        <f>SUM(P220:P226)</f>
        <v>0</v>
      </c>
      <c r="Q219" s="184"/>
      <c r="R219" s="185">
        <f>SUM(R220:R226)</f>
        <v>0</v>
      </c>
      <c r="S219" s="184"/>
      <c r="T219" s="186">
        <f>SUM(T220:T226)</f>
        <v>0</v>
      </c>
      <c r="AR219" s="187" t="s">
        <v>374</v>
      </c>
      <c r="AT219" s="188" t="s">
        <v>76</v>
      </c>
      <c r="AU219" s="188" t="s">
        <v>77</v>
      </c>
      <c r="AY219" s="187" t="s">
        <v>375</v>
      </c>
      <c r="BK219" s="189">
        <f>SUM(BK220:BK226)</f>
        <v>0</v>
      </c>
    </row>
    <row r="220" spans="1:65" s="2" customFormat="1" ht="16.5" customHeight="1">
      <c r="A220" s="35"/>
      <c r="B220" s="36"/>
      <c r="C220" s="192" t="s">
        <v>452</v>
      </c>
      <c r="D220" s="192" t="s">
        <v>377</v>
      </c>
      <c r="E220" s="193" t="s">
        <v>5024</v>
      </c>
      <c r="F220" s="194" t="s">
        <v>5025</v>
      </c>
      <c r="G220" s="195" t="s">
        <v>5026</v>
      </c>
      <c r="H220" s="196">
        <v>0.65500000000000003</v>
      </c>
      <c r="I220" s="197"/>
      <c r="J220" s="198">
        <f>ROUND(I220*H220,2)</f>
        <v>0</v>
      </c>
      <c r="K220" s="194" t="s">
        <v>408</v>
      </c>
      <c r="L220" s="40"/>
      <c r="M220" s="199" t="s">
        <v>1</v>
      </c>
      <c r="N220" s="200" t="s">
        <v>42</v>
      </c>
      <c r="O220" s="72"/>
      <c r="P220" s="201">
        <f>O220*H220</f>
        <v>0</v>
      </c>
      <c r="Q220" s="201">
        <v>0</v>
      </c>
      <c r="R220" s="201">
        <f>Q220*H220</f>
        <v>0</v>
      </c>
      <c r="S220" s="201">
        <v>0</v>
      </c>
      <c r="T220" s="202">
        <f>S220*H220</f>
        <v>0</v>
      </c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R220" s="203" t="s">
        <v>374</v>
      </c>
      <c r="AT220" s="203" t="s">
        <v>377</v>
      </c>
      <c r="AU220" s="203" t="s">
        <v>84</v>
      </c>
      <c r="AY220" s="18" t="s">
        <v>375</v>
      </c>
      <c r="BE220" s="204">
        <f>IF(N220="základní",J220,0)</f>
        <v>0</v>
      </c>
      <c r="BF220" s="204">
        <f>IF(N220="snížená",J220,0)</f>
        <v>0</v>
      </c>
      <c r="BG220" s="204">
        <f>IF(N220="zákl. přenesená",J220,0)</f>
        <v>0</v>
      </c>
      <c r="BH220" s="204">
        <f>IF(N220="sníž. přenesená",J220,0)</f>
        <v>0</v>
      </c>
      <c r="BI220" s="204">
        <f>IF(N220="nulová",J220,0)</f>
        <v>0</v>
      </c>
      <c r="BJ220" s="18" t="s">
        <v>84</v>
      </c>
      <c r="BK220" s="204">
        <f>ROUND(I220*H220,2)</f>
        <v>0</v>
      </c>
      <c r="BL220" s="18" t="s">
        <v>374</v>
      </c>
      <c r="BM220" s="203" t="s">
        <v>5027</v>
      </c>
    </row>
    <row r="221" spans="1:65" s="2" customFormat="1" ht="11.25">
      <c r="A221" s="35"/>
      <c r="B221" s="36"/>
      <c r="C221" s="37"/>
      <c r="D221" s="205" t="s">
        <v>383</v>
      </c>
      <c r="E221" s="37"/>
      <c r="F221" s="206" t="s">
        <v>5028</v>
      </c>
      <c r="G221" s="37"/>
      <c r="H221" s="37"/>
      <c r="I221" s="207"/>
      <c r="J221" s="37"/>
      <c r="K221" s="37"/>
      <c r="L221" s="40"/>
      <c r="M221" s="208"/>
      <c r="N221" s="209"/>
      <c r="O221" s="72"/>
      <c r="P221" s="72"/>
      <c r="Q221" s="72"/>
      <c r="R221" s="72"/>
      <c r="S221" s="72"/>
      <c r="T221" s="73"/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T221" s="18" t="s">
        <v>383</v>
      </c>
      <c r="AU221" s="18" t="s">
        <v>84</v>
      </c>
    </row>
    <row r="222" spans="1:65" s="2" customFormat="1" ht="21.75" customHeight="1">
      <c r="A222" s="35"/>
      <c r="B222" s="36"/>
      <c r="C222" s="192" t="s">
        <v>8</v>
      </c>
      <c r="D222" s="192" t="s">
        <v>377</v>
      </c>
      <c r="E222" s="193" t="s">
        <v>5029</v>
      </c>
      <c r="F222" s="194" t="s">
        <v>5030</v>
      </c>
      <c r="G222" s="195" t="s">
        <v>5026</v>
      </c>
      <c r="H222" s="196">
        <v>0.65500000000000003</v>
      </c>
      <c r="I222" s="197"/>
      <c r="J222" s="198">
        <f>ROUND(I222*H222,2)</f>
        <v>0</v>
      </c>
      <c r="K222" s="194" t="s">
        <v>1</v>
      </c>
      <c r="L222" s="40"/>
      <c r="M222" s="199" t="s">
        <v>1</v>
      </c>
      <c r="N222" s="200" t="s">
        <v>42</v>
      </c>
      <c r="O222" s="72"/>
      <c r="P222" s="201">
        <f>O222*H222</f>
        <v>0</v>
      </c>
      <c r="Q222" s="201">
        <v>0</v>
      </c>
      <c r="R222" s="201">
        <f>Q222*H222</f>
        <v>0</v>
      </c>
      <c r="S222" s="201">
        <v>0</v>
      </c>
      <c r="T222" s="202">
        <f>S222*H222</f>
        <v>0</v>
      </c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R222" s="203" t="s">
        <v>374</v>
      </c>
      <c r="AT222" s="203" t="s">
        <v>377</v>
      </c>
      <c r="AU222" s="203" t="s">
        <v>84</v>
      </c>
      <c r="AY222" s="18" t="s">
        <v>375</v>
      </c>
      <c r="BE222" s="204">
        <f>IF(N222="základní",J222,0)</f>
        <v>0</v>
      </c>
      <c r="BF222" s="204">
        <f>IF(N222="snížená",J222,0)</f>
        <v>0</v>
      </c>
      <c r="BG222" s="204">
        <f>IF(N222="zákl. přenesená",J222,0)</f>
        <v>0</v>
      </c>
      <c r="BH222" s="204">
        <f>IF(N222="sníž. přenesená",J222,0)</f>
        <v>0</v>
      </c>
      <c r="BI222" s="204">
        <f>IF(N222="nulová",J222,0)</f>
        <v>0</v>
      </c>
      <c r="BJ222" s="18" t="s">
        <v>84</v>
      </c>
      <c r="BK222" s="204">
        <f>ROUND(I222*H222,2)</f>
        <v>0</v>
      </c>
      <c r="BL222" s="18" t="s">
        <v>374</v>
      </c>
      <c r="BM222" s="203" t="s">
        <v>5031</v>
      </c>
    </row>
    <row r="223" spans="1:65" s="2" customFormat="1" ht="11.25">
      <c r="A223" s="35"/>
      <c r="B223" s="36"/>
      <c r="C223" s="37"/>
      <c r="D223" s="205" t="s">
        <v>383</v>
      </c>
      <c r="E223" s="37"/>
      <c r="F223" s="206" t="s">
        <v>5030</v>
      </c>
      <c r="G223" s="37"/>
      <c r="H223" s="37"/>
      <c r="I223" s="207"/>
      <c r="J223" s="37"/>
      <c r="K223" s="37"/>
      <c r="L223" s="40"/>
      <c r="M223" s="208"/>
      <c r="N223" s="209"/>
      <c r="O223" s="72"/>
      <c r="P223" s="72"/>
      <c r="Q223" s="72"/>
      <c r="R223" s="72"/>
      <c r="S223" s="72"/>
      <c r="T223" s="73"/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T223" s="18" t="s">
        <v>383</v>
      </c>
      <c r="AU223" s="18" t="s">
        <v>84</v>
      </c>
    </row>
    <row r="224" spans="1:65" s="14" customFormat="1" ht="11.25">
      <c r="B224" s="220"/>
      <c r="C224" s="221"/>
      <c r="D224" s="205" t="s">
        <v>384</v>
      </c>
      <c r="E224" s="222" t="s">
        <v>1</v>
      </c>
      <c r="F224" s="223" t="s">
        <v>5032</v>
      </c>
      <c r="G224" s="221"/>
      <c r="H224" s="224">
        <v>0.186</v>
      </c>
      <c r="I224" s="225"/>
      <c r="J224" s="221"/>
      <c r="K224" s="221"/>
      <c r="L224" s="226"/>
      <c r="M224" s="227"/>
      <c r="N224" s="228"/>
      <c r="O224" s="228"/>
      <c r="P224" s="228"/>
      <c r="Q224" s="228"/>
      <c r="R224" s="228"/>
      <c r="S224" s="228"/>
      <c r="T224" s="229"/>
      <c r="AT224" s="230" t="s">
        <v>384</v>
      </c>
      <c r="AU224" s="230" t="s">
        <v>84</v>
      </c>
      <c r="AV224" s="14" t="s">
        <v>86</v>
      </c>
      <c r="AW224" s="14" t="s">
        <v>32</v>
      </c>
      <c r="AX224" s="14" t="s">
        <v>77</v>
      </c>
      <c r="AY224" s="230" t="s">
        <v>375</v>
      </c>
    </row>
    <row r="225" spans="1:65" s="14" customFormat="1" ht="11.25">
      <c r="B225" s="220"/>
      <c r="C225" s="221"/>
      <c r="D225" s="205" t="s">
        <v>384</v>
      </c>
      <c r="E225" s="222" t="s">
        <v>1</v>
      </c>
      <c r="F225" s="223" t="s">
        <v>5033</v>
      </c>
      <c r="G225" s="221"/>
      <c r="H225" s="224">
        <v>0.46899999999999997</v>
      </c>
      <c r="I225" s="225"/>
      <c r="J225" s="221"/>
      <c r="K225" s="221"/>
      <c r="L225" s="226"/>
      <c r="M225" s="227"/>
      <c r="N225" s="228"/>
      <c r="O225" s="228"/>
      <c r="P225" s="228"/>
      <c r="Q225" s="228"/>
      <c r="R225" s="228"/>
      <c r="S225" s="228"/>
      <c r="T225" s="229"/>
      <c r="AT225" s="230" t="s">
        <v>384</v>
      </c>
      <c r="AU225" s="230" t="s">
        <v>84</v>
      </c>
      <c r="AV225" s="14" t="s">
        <v>86</v>
      </c>
      <c r="AW225" s="14" t="s">
        <v>32</v>
      </c>
      <c r="AX225" s="14" t="s">
        <v>77</v>
      </c>
      <c r="AY225" s="230" t="s">
        <v>375</v>
      </c>
    </row>
    <row r="226" spans="1:65" s="14" customFormat="1" ht="11.25">
      <c r="B226" s="220"/>
      <c r="C226" s="221"/>
      <c r="D226" s="205" t="s">
        <v>384</v>
      </c>
      <c r="E226" s="222" t="s">
        <v>1</v>
      </c>
      <c r="F226" s="223" t="s">
        <v>5034</v>
      </c>
      <c r="G226" s="221"/>
      <c r="H226" s="224">
        <v>0.65500000000000003</v>
      </c>
      <c r="I226" s="225"/>
      <c r="J226" s="221"/>
      <c r="K226" s="221"/>
      <c r="L226" s="226"/>
      <c r="M226" s="227"/>
      <c r="N226" s="228"/>
      <c r="O226" s="228"/>
      <c r="P226" s="228"/>
      <c r="Q226" s="228"/>
      <c r="R226" s="228"/>
      <c r="S226" s="228"/>
      <c r="T226" s="229"/>
      <c r="AT226" s="230" t="s">
        <v>384</v>
      </c>
      <c r="AU226" s="230" t="s">
        <v>84</v>
      </c>
      <c r="AV226" s="14" t="s">
        <v>86</v>
      </c>
      <c r="AW226" s="14" t="s">
        <v>32</v>
      </c>
      <c r="AX226" s="14" t="s">
        <v>84</v>
      </c>
      <c r="AY226" s="230" t="s">
        <v>375</v>
      </c>
    </row>
    <row r="227" spans="1:65" s="12" customFormat="1" ht="25.9" customHeight="1">
      <c r="B227" s="176"/>
      <c r="C227" s="177"/>
      <c r="D227" s="178" t="s">
        <v>76</v>
      </c>
      <c r="E227" s="179" t="s">
        <v>807</v>
      </c>
      <c r="F227" s="179" t="s">
        <v>808</v>
      </c>
      <c r="G227" s="177"/>
      <c r="H227" s="177"/>
      <c r="I227" s="180"/>
      <c r="J227" s="181">
        <f>BK227</f>
        <v>0</v>
      </c>
      <c r="K227" s="177"/>
      <c r="L227" s="182"/>
      <c r="M227" s="183"/>
      <c r="N227" s="184"/>
      <c r="O227" s="184"/>
      <c r="P227" s="185">
        <f>SUM(P228:P232)</f>
        <v>0</v>
      </c>
      <c r="Q227" s="184"/>
      <c r="R227" s="185">
        <f>SUM(R228:R232)</f>
        <v>0</v>
      </c>
      <c r="S227" s="184"/>
      <c r="T227" s="186">
        <f>SUM(T228:T232)</f>
        <v>0</v>
      </c>
      <c r="AR227" s="187" t="s">
        <v>374</v>
      </c>
      <c r="AT227" s="188" t="s">
        <v>76</v>
      </c>
      <c r="AU227" s="188" t="s">
        <v>77</v>
      </c>
      <c r="AY227" s="187" t="s">
        <v>375</v>
      </c>
      <c r="BK227" s="189">
        <f>SUM(BK228:BK232)</f>
        <v>0</v>
      </c>
    </row>
    <row r="228" spans="1:65" s="2" customFormat="1" ht="16.5" customHeight="1">
      <c r="A228" s="35"/>
      <c r="B228" s="36"/>
      <c r="C228" s="192" t="s">
        <v>462</v>
      </c>
      <c r="D228" s="192" t="s">
        <v>377</v>
      </c>
      <c r="E228" s="193" t="s">
        <v>5035</v>
      </c>
      <c r="F228" s="194" t="s">
        <v>5036</v>
      </c>
      <c r="G228" s="195" t="s">
        <v>5026</v>
      </c>
      <c r="H228" s="196">
        <v>0.42599999999999999</v>
      </c>
      <c r="I228" s="197"/>
      <c r="J228" s="198">
        <f>ROUND(I228*H228,2)</f>
        <v>0</v>
      </c>
      <c r="K228" s="194" t="s">
        <v>408</v>
      </c>
      <c r="L228" s="40"/>
      <c r="M228" s="199" t="s">
        <v>1</v>
      </c>
      <c r="N228" s="200" t="s">
        <v>42</v>
      </c>
      <c r="O228" s="72"/>
      <c r="P228" s="201">
        <f>O228*H228</f>
        <v>0</v>
      </c>
      <c r="Q228" s="201">
        <v>0</v>
      </c>
      <c r="R228" s="201">
        <f>Q228*H228</f>
        <v>0</v>
      </c>
      <c r="S228" s="201">
        <v>0</v>
      </c>
      <c r="T228" s="202">
        <f>S228*H228</f>
        <v>0</v>
      </c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R228" s="203" t="s">
        <v>374</v>
      </c>
      <c r="AT228" s="203" t="s">
        <v>377</v>
      </c>
      <c r="AU228" s="203" t="s">
        <v>84</v>
      </c>
      <c r="AY228" s="18" t="s">
        <v>375</v>
      </c>
      <c r="BE228" s="204">
        <f>IF(N228="základní",J228,0)</f>
        <v>0</v>
      </c>
      <c r="BF228" s="204">
        <f>IF(N228="snížená",J228,0)</f>
        <v>0</v>
      </c>
      <c r="BG228" s="204">
        <f>IF(N228="zákl. přenesená",J228,0)</f>
        <v>0</v>
      </c>
      <c r="BH228" s="204">
        <f>IF(N228="sníž. přenesená",J228,0)</f>
        <v>0</v>
      </c>
      <c r="BI228" s="204">
        <f>IF(N228="nulová",J228,0)</f>
        <v>0</v>
      </c>
      <c r="BJ228" s="18" t="s">
        <v>84</v>
      </c>
      <c r="BK228" s="204">
        <f>ROUND(I228*H228,2)</f>
        <v>0</v>
      </c>
      <c r="BL228" s="18" t="s">
        <v>374</v>
      </c>
      <c r="BM228" s="203" t="s">
        <v>5037</v>
      </c>
    </row>
    <row r="229" spans="1:65" s="2" customFormat="1" ht="11.25">
      <c r="A229" s="35"/>
      <c r="B229" s="36"/>
      <c r="C229" s="37"/>
      <c r="D229" s="205" t="s">
        <v>383</v>
      </c>
      <c r="E229" s="37"/>
      <c r="F229" s="206" t="s">
        <v>5038</v>
      </c>
      <c r="G229" s="37"/>
      <c r="H229" s="37"/>
      <c r="I229" s="207"/>
      <c r="J229" s="37"/>
      <c r="K229" s="37"/>
      <c r="L229" s="40"/>
      <c r="M229" s="208"/>
      <c r="N229" s="209"/>
      <c r="O229" s="72"/>
      <c r="P229" s="72"/>
      <c r="Q229" s="72"/>
      <c r="R229" s="72"/>
      <c r="S229" s="72"/>
      <c r="T229" s="73"/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T229" s="18" t="s">
        <v>383</v>
      </c>
      <c r="AU229" s="18" t="s">
        <v>84</v>
      </c>
    </row>
    <row r="230" spans="1:65" s="2" customFormat="1" ht="16.5" customHeight="1">
      <c r="A230" s="35"/>
      <c r="B230" s="36"/>
      <c r="C230" s="192" t="s">
        <v>467</v>
      </c>
      <c r="D230" s="192" t="s">
        <v>377</v>
      </c>
      <c r="E230" s="193" t="s">
        <v>5039</v>
      </c>
      <c r="F230" s="194" t="s">
        <v>5040</v>
      </c>
      <c r="G230" s="195" t="s">
        <v>5007</v>
      </c>
      <c r="H230" s="196">
        <v>1</v>
      </c>
      <c r="I230" s="197"/>
      <c r="J230" s="198">
        <f>ROUND(I230*H230,2)</f>
        <v>0</v>
      </c>
      <c r="K230" s="194" t="s">
        <v>1</v>
      </c>
      <c r="L230" s="40"/>
      <c r="M230" s="199" t="s">
        <v>1</v>
      </c>
      <c r="N230" s="200" t="s">
        <v>42</v>
      </c>
      <c r="O230" s="72"/>
      <c r="P230" s="201">
        <f>O230*H230</f>
        <v>0</v>
      </c>
      <c r="Q230" s="201">
        <v>0</v>
      </c>
      <c r="R230" s="201">
        <f>Q230*H230</f>
        <v>0</v>
      </c>
      <c r="S230" s="201">
        <v>0</v>
      </c>
      <c r="T230" s="202">
        <f>S230*H230</f>
        <v>0</v>
      </c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R230" s="203" t="s">
        <v>374</v>
      </c>
      <c r="AT230" s="203" t="s">
        <v>377</v>
      </c>
      <c r="AU230" s="203" t="s">
        <v>84</v>
      </c>
      <c r="AY230" s="18" t="s">
        <v>375</v>
      </c>
      <c r="BE230" s="204">
        <f>IF(N230="základní",J230,0)</f>
        <v>0</v>
      </c>
      <c r="BF230" s="204">
        <f>IF(N230="snížená",J230,0)</f>
        <v>0</v>
      </c>
      <c r="BG230" s="204">
        <f>IF(N230="zákl. přenesená",J230,0)</f>
        <v>0</v>
      </c>
      <c r="BH230" s="204">
        <f>IF(N230="sníž. přenesená",J230,0)</f>
        <v>0</v>
      </c>
      <c r="BI230" s="204">
        <f>IF(N230="nulová",J230,0)</f>
        <v>0</v>
      </c>
      <c r="BJ230" s="18" t="s">
        <v>84</v>
      </c>
      <c r="BK230" s="204">
        <f>ROUND(I230*H230,2)</f>
        <v>0</v>
      </c>
      <c r="BL230" s="18" t="s">
        <v>374</v>
      </c>
      <c r="BM230" s="203" t="s">
        <v>5041</v>
      </c>
    </row>
    <row r="231" spans="1:65" s="2" customFormat="1" ht="11.25">
      <c r="A231" s="35"/>
      <c r="B231" s="36"/>
      <c r="C231" s="37"/>
      <c r="D231" s="205" t="s">
        <v>383</v>
      </c>
      <c r="E231" s="37"/>
      <c r="F231" s="206" t="s">
        <v>5040</v>
      </c>
      <c r="G231" s="37"/>
      <c r="H231" s="37"/>
      <c r="I231" s="207"/>
      <c r="J231" s="37"/>
      <c r="K231" s="37"/>
      <c r="L231" s="40"/>
      <c r="M231" s="208"/>
      <c r="N231" s="209"/>
      <c r="O231" s="72"/>
      <c r="P231" s="72"/>
      <c r="Q231" s="72"/>
      <c r="R231" s="72"/>
      <c r="S231" s="72"/>
      <c r="T231" s="73"/>
      <c r="U231" s="35"/>
      <c r="V231" s="35"/>
      <c r="W231" s="35"/>
      <c r="X231" s="35"/>
      <c r="Y231" s="35"/>
      <c r="Z231" s="35"/>
      <c r="AA231" s="35"/>
      <c r="AB231" s="35"/>
      <c r="AC231" s="35"/>
      <c r="AD231" s="35"/>
      <c r="AE231" s="35"/>
      <c r="AT231" s="18" t="s">
        <v>383</v>
      </c>
      <c r="AU231" s="18" t="s">
        <v>84</v>
      </c>
    </row>
    <row r="232" spans="1:65" s="2" customFormat="1" ht="19.5">
      <c r="A232" s="35"/>
      <c r="B232" s="36"/>
      <c r="C232" s="37"/>
      <c r="D232" s="205" t="s">
        <v>410</v>
      </c>
      <c r="E232" s="37"/>
      <c r="F232" s="231" t="s">
        <v>5042</v>
      </c>
      <c r="G232" s="37"/>
      <c r="H232" s="37"/>
      <c r="I232" s="207"/>
      <c r="J232" s="37"/>
      <c r="K232" s="37"/>
      <c r="L232" s="40"/>
      <c r="M232" s="232"/>
      <c r="N232" s="233"/>
      <c r="O232" s="234"/>
      <c r="P232" s="234"/>
      <c r="Q232" s="234"/>
      <c r="R232" s="234"/>
      <c r="S232" s="234"/>
      <c r="T232" s="235"/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T232" s="18" t="s">
        <v>410</v>
      </c>
      <c r="AU232" s="18" t="s">
        <v>84</v>
      </c>
    </row>
    <row r="233" spans="1:65" s="2" customFormat="1" ht="6.95" customHeight="1">
      <c r="A233" s="35"/>
      <c r="B233" s="55"/>
      <c r="C233" s="56"/>
      <c r="D233" s="56"/>
      <c r="E233" s="56"/>
      <c r="F233" s="56"/>
      <c r="G233" s="56"/>
      <c r="H233" s="56"/>
      <c r="I233" s="56"/>
      <c r="J233" s="56"/>
      <c r="K233" s="56"/>
      <c r="L233" s="40"/>
      <c r="M233" s="35"/>
      <c r="O233" s="35"/>
      <c r="P233" s="35"/>
      <c r="Q233" s="35"/>
      <c r="R233" s="35"/>
      <c r="S233" s="35"/>
      <c r="T233" s="35"/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</row>
  </sheetData>
  <sheetProtection algorithmName="SHA-512" hashValue="QgvPJuIMycSglpFOE6oZqqL7r/XOwm1CcRNzomqdswpyCR4h86rUXuKkSKJ0QYjMHU9dGfqfvYz9lrGKxfkV2Q==" saltValue="uINAhR5YG7n2uC1miyd+EZ0mYusa2L7kDHy76L9Uv2rDutiJajGx+1JuHWc0JvOrhybKzuyaDE7mWEFzR4XcFw==" spinCount="100000" sheet="1" objects="1" scenarios="1" formatColumns="0" formatRows="0" autoFilter="0"/>
  <autoFilter ref="C124:K232"/>
  <mergeCells count="12">
    <mergeCell ref="E117:H117"/>
    <mergeCell ref="L2:V2"/>
    <mergeCell ref="E85:H85"/>
    <mergeCell ref="E87:H87"/>
    <mergeCell ref="E89:H89"/>
    <mergeCell ref="E113:H113"/>
    <mergeCell ref="E115:H115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30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8" t="s">
        <v>248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86</v>
      </c>
    </row>
    <row r="4" spans="1:46" s="1" customFormat="1" ht="24.95" customHeight="1">
      <c r="B4" s="21"/>
      <c r="D4" s="118" t="s">
        <v>343</v>
      </c>
      <c r="L4" s="21"/>
      <c r="M4" s="119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20" t="s">
        <v>16</v>
      </c>
      <c r="L6" s="21"/>
    </row>
    <row r="7" spans="1:46" s="1" customFormat="1" ht="16.5" customHeight="1">
      <c r="B7" s="21"/>
      <c r="E7" s="317" t="str">
        <f>'Rekapitulace stavby'!K6</f>
        <v>VD Harcov, zajištění bezpečnosti za povodní</v>
      </c>
      <c r="F7" s="318"/>
      <c r="G7" s="318"/>
      <c r="H7" s="318"/>
      <c r="L7" s="21"/>
    </row>
    <row r="8" spans="1:46" s="1" customFormat="1" ht="12" customHeight="1">
      <c r="B8" s="21"/>
      <c r="D8" s="120" t="s">
        <v>344</v>
      </c>
      <c r="L8" s="21"/>
    </row>
    <row r="9" spans="1:46" s="2" customFormat="1" ht="16.5" customHeight="1">
      <c r="A9" s="35"/>
      <c r="B9" s="40"/>
      <c r="C9" s="35"/>
      <c r="D9" s="35"/>
      <c r="E9" s="317" t="s">
        <v>4908</v>
      </c>
      <c r="F9" s="319"/>
      <c r="G9" s="319"/>
      <c r="H9" s="319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customHeight="1">
      <c r="A10" s="35"/>
      <c r="B10" s="40"/>
      <c r="C10" s="35"/>
      <c r="D10" s="120" t="s">
        <v>346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customHeight="1">
      <c r="A11" s="35"/>
      <c r="B11" s="40"/>
      <c r="C11" s="35"/>
      <c r="D11" s="35"/>
      <c r="E11" s="320" t="s">
        <v>5043</v>
      </c>
      <c r="F11" s="319"/>
      <c r="G11" s="319"/>
      <c r="H11" s="319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1.25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customHeight="1">
      <c r="A13" s="35"/>
      <c r="B13" s="40"/>
      <c r="C13" s="35"/>
      <c r="D13" s="120" t="s">
        <v>18</v>
      </c>
      <c r="E13" s="35"/>
      <c r="F13" s="111" t="s">
        <v>1</v>
      </c>
      <c r="G13" s="35"/>
      <c r="H13" s="35"/>
      <c r="I13" s="120" t="s">
        <v>19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20" t="s">
        <v>20</v>
      </c>
      <c r="E14" s="35"/>
      <c r="F14" s="111" t="s">
        <v>21</v>
      </c>
      <c r="G14" s="35"/>
      <c r="H14" s="35"/>
      <c r="I14" s="120" t="s">
        <v>22</v>
      </c>
      <c r="J14" s="121" t="str">
        <f>'Rekapitulace stavby'!AN8</f>
        <v>7. 1. 2022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customHeight="1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5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customHeight="1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'Rekapitulace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customHeight="1">
      <c r="A20" s="35"/>
      <c r="B20" s="40"/>
      <c r="C20" s="35"/>
      <c r="D20" s="35"/>
      <c r="E20" s="321" t="str">
        <f>'Rekapitulace stavby'!E14</f>
        <v>Vyplň údaj</v>
      </c>
      <c r="F20" s="322"/>
      <c r="G20" s="322"/>
      <c r="H20" s="322"/>
      <c r="I20" s="120" t="s">
        <v>27</v>
      </c>
      <c r="J20" s="31" t="str">
        <f>'Rekapitulace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5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customHeight="1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customHeight="1">
      <c r="A23" s="35"/>
      <c r="B23" s="40"/>
      <c r="C23" s="35"/>
      <c r="D23" s="35"/>
      <c r="E23" s="111" t="s">
        <v>4910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5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customHeight="1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tr">
        <f>IF('Rekapitulace stavby'!AN19="","",'Rekapitulace stavby'!AN19)</f>
        <v/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customHeight="1">
      <c r="A26" s="35"/>
      <c r="B26" s="40"/>
      <c r="C26" s="35"/>
      <c r="D26" s="35"/>
      <c r="E26" s="111" t="str">
        <f>IF('Rekapitulace stavby'!E20="","",'Rekapitulace stavby'!E20)</f>
        <v xml:space="preserve"> </v>
      </c>
      <c r="F26" s="35"/>
      <c r="G26" s="35"/>
      <c r="H26" s="35"/>
      <c r="I26" s="120" t="s">
        <v>27</v>
      </c>
      <c r="J26" s="111" t="str">
        <f>IF('Rekapitulace stavby'!AN20="","",'Rekapitulace stavby'!AN20)</f>
        <v/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5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customHeight="1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customHeight="1">
      <c r="A29" s="122"/>
      <c r="B29" s="123"/>
      <c r="C29" s="122"/>
      <c r="D29" s="122"/>
      <c r="E29" s="323" t="s">
        <v>1</v>
      </c>
      <c r="F29" s="323"/>
      <c r="G29" s="323"/>
      <c r="H29" s="323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5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customHeight="1">
      <c r="A32" s="35"/>
      <c r="B32" s="40"/>
      <c r="C32" s="35"/>
      <c r="D32" s="126" t="s">
        <v>37</v>
      </c>
      <c r="E32" s="35"/>
      <c r="F32" s="35"/>
      <c r="G32" s="35"/>
      <c r="H32" s="35"/>
      <c r="I32" s="35"/>
      <c r="J32" s="127">
        <f>ROUND(J126,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35"/>
      <c r="F34" s="128" t="s">
        <v>39</v>
      </c>
      <c r="G34" s="35"/>
      <c r="H34" s="35"/>
      <c r="I34" s="128" t="s">
        <v>38</v>
      </c>
      <c r="J34" s="128" t="s">
        <v>40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customHeight="1">
      <c r="A35" s="35"/>
      <c r="B35" s="40"/>
      <c r="C35" s="35"/>
      <c r="D35" s="129" t="s">
        <v>41</v>
      </c>
      <c r="E35" s="120" t="s">
        <v>42</v>
      </c>
      <c r="F35" s="130">
        <f>ROUND((SUM(BE126:BE229)),  2)</f>
        <v>0</v>
      </c>
      <c r="G35" s="35"/>
      <c r="H35" s="35"/>
      <c r="I35" s="131">
        <v>0.21</v>
      </c>
      <c r="J35" s="130">
        <f>ROUND(((SUM(BE126:BE229))*I35),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120" t="s">
        <v>43</v>
      </c>
      <c r="F36" s="130">
        <f>ROUND((SUM(BF126:BF229)),  2)</f>
        <v>0</v>
      </c>
      <c r="G36" s="35"/>
      <c r="H36" s="35"/>
      <c r="I36" s="131">
        <v>0.15</v>
      </c>
      <c r="J36" s="130">
        <f>ROUND(((SUM(BF126:BF229))*I36),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20" t="s">
        <v>44</v>
      </c>
      <c r="F37" s="130">
        <f>ROUND((SUM(BG126:BG229)),  2)</f>
        <v>0</v>
      </c>
      <c r="G37" s="35"/>
      <c r="H37" s="35"/>
      <c r="I37" s="131">
        <v>0.21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hidden="1" customHeight="1">
      <c r="A38" s="35"/>
      <c r="B38" s="40"/>
      <c r="C38" s="35"/>
      <c r="D38" s="35"/>
      <c r="E38" s="120" t="s">
        <v>45</v>
      </c>
      <c r="F38" s="130">
        <f>ROUND((SUM(BH126:BH229)),  2)</f>
        <v>0</v>
      </c>
      <c r="G38" s="35"/>
      <c r="H38" s="35"/>
      <c r="I38" s="131">
        <v>0.15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0" t="s">
        <v>46</v>
      </c>
      <c r="F39" s="130">
        <f>ROUND((SUM(BI126:BI229)),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customHeight="1">
      <c r="A41" s="35"/>
      <c r="B41" s="40"/>
      <c r="C41" s="132"/>
      <c r="D41" s="133" t="s">
        <v>47</v>
      </c>
      <c r="E41" s="134"/>
      <c r="F41" s="134"/>
      <c r="G41" s="135" t="s">
        <v>48</v>
      </c>
      <c r="H41" s="136" t="s">
        <v>49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5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39" t="s">
        <v>50</v>
      </c>
      <c r="E50" s="140"/>
      <c r="F50" s="140"/>
      <c r="G50" s="139" t="s">
        <v>51</v>
      </c>
      <c r="H50" s="140"/>
      <c r="I50" s="140"/>
      <c r="J50" s="140"/>
      <c r="K50" s="140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41" t="s">
        <v>52</v>
      </c>
      <c r="E61" s="142"/>
      <c r="F61" s="143" t="s">
        <v>53</v>
      </c>
      <c r="G61" s="141" t="s">
        <v>52</v>
      </c>
      <c r="H61" s="142"/>
      <c r="I61" s="142"/>
      <c r="J61" s="144" t="s">
        <v>53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39" t="s">
        <v>54</v>
      </c>
      <c r="E65" s="145"/>
      <c r="F65" s="145"/>
      <c r="G65" s="139" t="s">
        <v>55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41" t="s">
        <v>52</v>
      </c>
      <c r="E76" s="142"/>
      <c r="F76" s="143" t="s">
        <v>53</v>
      </c>
      <c r="G76" s="141" t="s">
        <v>52</v>
      </c>
      <c r="H76" s="142"/>
      <c r="I76" s="142"/>
      <c r="J76" s="144" t="s">
        <v>53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348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24" t="str">
        <f>E7</f>
        <v>VD Harcov, zajištění bezpečnosti za povodní</v>
      </c>
      <c r="F85" s="325"/>
      <c r="G85" s="325"/>
      <c r="H85" s="325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344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24" t="s">
        <v>4908</v>
      </c>
      <c r="F87" s="326"/>
      <c r="G87" s="326"/>
      <c r="H87" s="326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346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297" t="str">
        <f>E11</f>
        <v>15.2 - Vrty na koruně</v>
      </c>
      <c r="F89" s="326"/>
      <c r="G89" s="326"/>
      <c r="H89" s="326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Liberec</v>
      </c>
      <c r="G91" s="37"/>
      <c r="H91" s="37"/>
      <c r="I91" s="30" t="s">
        <v>22</v>
      </c>
      <c r="J91" s="67" t="str">
        <f>IF(J14="","",J14)</f>
        <v>7. 1. 2022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7" customHeight="1">
      <c r="A93" s="35"/>
      <c r="B93" s="36"/>
      <c r="C93" s="30" t="s">
        <v>24</v>
      </c>
      <c r="D93" s="37"/>
      <c r="E93" s="37"/>
      <c r="F93" s="28" t="str">
        <f>E17</f>
        <v>Povodí Labe, státní podnik</v>
      </c>
      <c r="G93" s="37"/>
      <c r="H93" s="37"/>
      <c r="I93" s="30" t="s">
        <v>30</v>
      </c>
      <c r="J93" s="33" t="str">
        <f>E23</f>
        <v>VODNÍ DÍLA - TBD a.s.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2" customHeight="1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 xml:space="preserve"> 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0" t="s">
        <v>349</v>
      </c>
      <c r="D96" s="151"/>
      <c r="E96" s="151"/>
      <c r="F96" s="151"/>
      <c r="G96" s="151"/>
      <c r="H96" s="151"/>
      <c r="I96" s="151"/>
      <c r="J96" s="152" t="s">
        <v>350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" customHeight="1">
      <c r="A98" s="35"/>
      <c r="B98" s="36"/>
      <c r="C98" s="153" t="s">
        <v>351</v>
      </c>
      <c r="D98" s="37"/>
      <c r="E98" s="37"/>
      <c r="F98" s="37"/>
      <c r="G98" s="37"/>
      <c r="H98" s="37"/>
      <c r="I98" s="37"/>
      <c r="J98" s="85">
        <f>J126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352</v>
      </c>
    </row>
    <row r="99" spans="1:47" s="9" customFormat="1" ht="24.95" customHeight="1">
      <c r="B99" s="154"/>
      <c r="C99" s="155"/>
      <c r="D99" s="156" t="s">
        <v>4911</v>
      </c>
      <c r="E99" s="157"/>
      <c r="F99" s="157"/>
      <c r="G99" s="157"/>
      <c r="H99" s="157"/>
      <c r="I99" s="157"/>
      <c r="J99" s="158">
        <f>J127</f>
        <v>0</v>
      </c>
      <c r="K99" s="155"/>
      <c r="L99" s="159"/>
    </row>
    <row r="100" spans="1:47" s="9" customFormat="1" ht="24.95" customHeight="1">
      <c r="B100" s="154"/>
      <c r="C100" s="155"/>
      <c r="D100" s="156" t="s">
        <v>4912</v>
      </c>
      <c r="E100" s="157"/>
      <c r="F100" s="157"/>
      <c r="G100" s="157"/>
      <c r="H100" s="157"/>
      <c r="I100" s="157"/>
      <c r="J100" s="158">
        <f>J205</f>
        <v>0</v>
      </c>
      <c r="K100" s="155"/>
      <c r="L100" s="159"/>
    </row>
    <row r="101" spans="1:47" s="9" customFormat="1" ht="24.95" customHeight="1">
      <c r="B101" s="154"/>
      <c r="C101" s="155"/>
      <c r="D101" s="156" t="s">
        <v>5044</v>
      </c>
      <c r="E101" s="157"/>
      <c r="F101" s="157"/>
      <c r="G101" s="157"/>
      <c r="H101" s="157"/>
      <c r="I101" s="157"/>
      <c r="J101" s="158">
        <f>J210</f>
        <v>0</v>
      </c>
      <c r="K101" s="155"/>
      <c r="L101" s="159"/>
    </row>
    <row r="102" spans="1:47" s="9" customFormat="1" ht="24.95" customHeight="1">
      <c r="B102" s="154"/>
      <c r="C102" s="155"/>
      <c r="D102" s="156" t="s">
        <v>4913</v>
      </c>
      <c r="E102" s="157"/>
      <c r="F102" s="157"/>
      <c r="G102" s="157"/>
      <c r="H102" s="157"/>
      <c r="I102" s="157"/>
      <c r="J102" s="158">
        <f>J217</f>
        <v>0</v>
      </c>
      <c r="K102" s="155"/>
      <c r="L102" s="159"/>
    </row>
    <row r="103" spans="1:47" s="9" customFormat="1" ht="24.95" customHeight="1">
      <c r="B103" s="154"/>
      <c r="C103" s="155"/>
      <c r="D103" s="156" t="s">
        <v>4914</v>
      </c>
      <c r="E103" s="157"/>
      <c r="F103" s="157"/>
      <c r="G103" s="157"/>
      <c r="H103" s="157"/>
      <c r="I103" s="157"/>
      <c r="J103" s="158">
        <f>J224</f>
        <v>0</v>
      </c>
      <c r="K103" s="155"/>
      <c r="L103" s="159"/>
    </row>
    <row r="104" spans="1:47" s="9" customFormat="1" ht="24.95" customHeight="1">
      <c r="B104" s="154"/>
      <c r="C104" s="155"/>
      <c r="D104" s="156" t="s">
        <v>4915</v>
      </c>
      <c r="E104" s="157"/>
      <c r="F104" s="157"/>
      <c r="G104" s="157"/>
      <c r="H104" s="157"/>
      <c r="I104" s="157"/>
      <c r="J104" s="158">
        <f>J227</f>
        <v>0</v>
      </c>
      <c r="K104" s="155"/>
      <c r="L104" s="159"/>
    </row>
    <row r="105" spans="1:47" s="2" customFormat="1" ht="21.75" customHeight="1">
      <c r="A105" s="35"/>
      <c r="B105" s="36"/>
      <c r="C105" s="37"/>
      <c r="D105" s="37"/>
      <c r="E105" s="37"/>
      <c r="F105" s="37"/>
      <c r="G105" s="37"/>
      <c r="H105" s="37"/>
      <c r="I105" s="37"/>
      <c r="J105" s="37"/>
      <c r="K105" s="37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47" s="2" customFormat="1" ht="6.95" customHeight="1">
      <c r="A106" s="35"/>
      <c r="B106" s="55"/>
      <c r="C106" s="56"/>
      <c r="D106" s="56"/>
      <c r="E106" s="56"/>
      <c r="F106" s="56"/>
      <c r="G106" s="56"/>
      <c r="H106" s="56"/>
      <c r="I106" s="56"/>
      <c r="J106" s="56"/>
      <c r="K106" s="56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10" spans="1:47" s="2" customFormat="1" ht="6.95" customHeight="1">
      <c r="A110" s="35"/>
      <c r="B110" s="57"/>
      <c r="C110" s="58"/>
      <c r="D110" s="58"/>
      <c r="E110" s="58"/>
      <c r="F110" s="58"/>
      <c r="G110" s="58"/>
      <c r="H110" s="58"/>
      <c r="I110" s="58"/>
      <c r="J110" s="58"/>
      <c r="K110" s="58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24.95" customHeight="1">
      <c r="A111" s="35"/>
      <c r="B111" s="36"/>
      <c r="C111" s="24" t="s">
        <v>359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6.95" customHeight="1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2" customFormat="1" ht="12" customHeight="1">
      <c r="A113" s="35"/>
      <c r="B113" s="36"/>
      <c r="C113" s="30" t="s">
        <v>16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2" customFormat="1" ht="16.5" customHeight="1">
      <c r="A114" s="35"/>
      <c r="B114" s="36"/>
      <c r="C114" s="37"/>
      <c r="D114" s="37"/>
      <c r="E114" s="324" t="str">
        <f>E7</f>
        <v>VD Harcov, zajištění bezpečnosti za povodní</v>
      </c>
      <c r="F114" s="325"/>
      <c r="G114" s="325"/>
      <c r="H114" s="325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1" customFormat="1" ht="12" customHeight="1">
      <c r="B115" s="22"/>
      <c r="C115" s="30" t="s">
        <v>344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pans="1:65" s="2" customFormat="1" ht="16.5" customHeight="1">
      <c r="A116" s="35"/>
      <c r="B116" s="36"/>
      <c r="C116" s="37"/>
      <c r="D116" s="37"/>
      <c r="E116" s="324" t="s">
        <v>4908</v>
      </c>
      <c r="F116" s="326"/>
      <c r="G116" s="326"/>
      <c r="H116" s="326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12" customHeight="1">
      <c r="A117" s="35"/>
      <c r="B117" s="36"/>
      <c r="C117" s="30" t="s">
        <v>346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16.5" customHeight="1">
      <c r="A118" s="35"/>
      <c r="B118" s="36"/>
      <c r="C118" s="37"/>
      <c r="D118" s="37"/>
      <c r="E118" s="297" t="str">
        <f>E11</f>
        <v>15.2 - Vrty na koruně</v>
      </c>
      <c r="F118" s="326"/>
      <c r="G118" s="326"/>
      <c r="H118" s="326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6.95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12" customHeight="1">
      <c r="A120" s="35"/>
      <c r="B120" s="36"/>
      <c r="C120" s="30" t="s">
        <v>20</v>
      </c>
      <c r="D120" s="37"/>
      <c r="E120" s="37"/>
      <c r="F120" s="28" t="str">
        <f>F14</f>
        <v>Liberec</v>
      </c>
      <c r="G120" s="37"/>
      <c r="H120" s="37"/>
      <c r="I120" s="30" t="s">
        <v>22</v>
      </c>
      <c r="J120" s="67" t="str">
        <f>IF(J14="","",J14)</f>
        <v>7. 1. 2022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6.95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25.7" customHeight="1">
      <c r="A122" s="35"/>
      <c r="B122" s="36"/>
      <c r="C122" s="30" t="s">
        <v>24</v>
      </c>
      <c r="D122" s="37"/>
      <c r="E122" s="37"/>
      <c r="F122" s="28" t="str">
        <f>E17</f>
        <v>Povodí Labe, státní podnik</v>
      </c>
      <c r="G122" s="37"/>
      <c r="H122" s="37"/>
      <c r="I122" s="30" t="s">
        <v>30</v>
      </c>
      <c r="J122" s="33" t="str">
        <f>E23</f>
        <v>VODNÍ DÍLA - TBD a.s.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2" customFormat="1" ht="15.2" customHeight="1">
      <c r="A123" s="35"/>
      <c r="B123" s="36"/>
      <c r="C123" s="30" t="s">
        <v>28</v>
      </c>
      <c r="D123" s="37"/>
      <c r="E123" s="37"/>
      <c r="F123" s="28" t="str">
        <f>IF(E20="","",E20)</f>
        <v>Vyplň údaj</v>
      </c>
      <c r="G123" s="37"/>
      <c r="H123" s="37"/>
      <c r="I123" s="30" t="s">
        <v>33</v>
      </c>
      <c r="J123" s="33" t="str">
        <f>E26</f>
        <v xml:space="preserve"> 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5" s="2" customFormat="1" ht="10.35" customHeight="1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5" s="11" customFormat="1" ht="29.25" customHeight="1">
      <c r="A125" s="165"/>
      <c r="B125" s="166"/>
      <c r="C125" s="167" t="s">
        <v>360</v>
      </c>
      <c r="D125" s="168" t="s">
        <v>62</v>
      </c>
      <c r="E125" s="168" t="s">
        <v>58</v>
      </c>
      <c r="F125" s="168" t="s">
        <v>59</v>
      </c>
      <c r="G125" s="168" t="s">
        <v>361</v>
      </c>
      <c r="H125" s="168" t="s">
        <v>362</v>
      </c>
      <c r="I125" s="168" t="s">
        <v>363</v>
      </c>
      <c r="J125" s="168" t="s">
        <v>350</v>
      </c>
      <c r="K125" s="169" t="s">
        <v>364</v>
      </c>
      <c r="L125" s="170"/>
      <c r="M125" s="76" t="s">
        <v>1</v>
      </c>
      <c r="N125" s="77" t="s">
        <v>41</v>
      </c>
      <c r="O125" s="77" t="s">
        <v>365</v>
      </c>
      <c r="P125" s="77" t="s">
        <v>366</v>
      </c>
      <c r="Q125" s="77" t="s">
        <v>367</v>
      </c>
      <c r="R125" s="77" t="s">
        <v>368</v>
      </c>
      <c r="S125" s="77" t="s">
        <v>369</v>
      </c>
      <c r="T125" s="78" t="s">
        <v>370</v>
      </c>
      <c r="U125" s="165"/>
      <c r="V125" s="165"/>
      <c r="W125" s="165"/>
      <c r="X125" s="165"/>
      <c r="Y125" s="165"/>
      <c r="Z125" s="165"/>
      <c r="AA125" s="165"/>
      <c r="AB125" s="165"/>
      <c r="AC125" s="165"/>
      <c r="AD125" s="165"/>
      <c r="AE125" s="165"/>
    </row>
    <row r="126" spans="1:65" s="2" customFormat="1" ht="22.9" customHeight="1">
      <c r="A126" s="35"/>
      <c r="B126" s="36"/>
      <c r="C126" s="83" t="s">
        <v>371</v>
      </c>
      <c r="D126" s="37"/>
      <c r="E126" s="37"/>
      <c r="F126" s="37"/>
      <c r="G126" s="37"/>
      <c r="H126" s="37"/>
      <c r="I126" s="37"/>
      <c r="J126" s="171">
        <f>BK126</f>
        <v>0</v>
      </c>
      <c r="K126" s="37"/>
      <c r="L126" s="40"/>
      <c r="M126" s="79"/>
      <c r="N126" s="172"/>
      <c r="O126" s="80"/>
      <c r="P126" s="173">
        <f>P127+P205+P210+P217+P224+P227</f>
        <v>0</v>
      </c>
      <c r="Q126" s="80"/>
      <c r="R126" s="173">
        <f>R127+R205+R210+R217+R224+R227</f>
        <v>0.61299000000000003</v>
      </c>
      <c r="S126" s="80"/>
      <c r="T126" s="174">
        <f>T127+T205+T210+T217+T224+T227</f>
        <v>1.9609999999999999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8" t="s">
        <v>76</v>
      </c>
      <c r="AU126" s="18" t="s">
        <v>352</v>
      </c>
      <c r="BK126" s="175">
        <f>BK127+BK205+BK210+BK217+BK224+BK227</f>
        <v>0</v>
      </c>
    </row>
    <row r="127" spans="1:65" s="12" customFormat="1" ht="25.9" customHeight="1">
      <c r="B127" s="176"/>
      <c r="C127" s="177"/>
      <c r="D127" s="178" t="s">
        <v>76</v>
      </c>
      <c r="E127" s="179" t="s">
        <v>86</v>
      </c>
      <c r="F127" s="179" t="s">
        <v>619</v>
      </c>
      <c r="G127" s="177"/>
      <c r="H127" s="177"/>
      <c r="I127" s="180"/>
      <c r="J127" s="181">
        <f>BK127</f>
        <v>0</v>
      </c>
      <c r="K127" s="177"/>
      <c r="L127" s="182"/>
      <c r="M127" s="183"/>
      <c r="N127" s="184"/>
      <c r="O127" s="184"/>
      <c r="P127" s="185">
        <f>SUM(P128:P204)</f>
        <v>0</v>
      </c>
      <c r="Q127" s="184"/>
      <c r="R127" s="185">
        <f>SUM(R128:R204)</f>
        <v>0.38575999999999999</v>
      </c>
      <c r="S127" s="184"/>
      <c r="T127" s="186">
        <f>SUM(T128:T204)</f>
        <v>0</v>
      </c>
      <c r="AR127" s="187" t="s">
        <v>374</v>
      </c>
      <c r="AT127" s="188" t="s">
        <v>76</v>
      </c>
      <c r="AU127" s="188" t="s">
        <v>77</v>
      </c>
      <c r="AY127" s="187" t="s">
        <v>375</v>
      </c>
      <c r="BK127" s="189">
        <f>SUM(BK128:BK204)</f>
        <v>0</v>
      </c>
    </row>
    <row r="128" spans="1:65" s="2" customFormat="1" ht="16.5" customHeight="1">
      <c r="A128" s="35"/>
      <c r="B128" s="36"/>
      <c r="C128" s="192" t="s">
        <v>84</v>
      </c>
      <c r="D128" s="192" t="s">
        <v>377</v>
      </c>
      <c r="E128" s="193" t="s">
        <v>5045</v>
      </c>
      <c r="F128" s="194" t="s">
        <v>5046</v>
      </c>
      <c r="G128" s="195" t="s">
        <v>646</v>
      </c>
      <c r="H128" s="196">
        <v>3</v>
      </c>
      <c r="I128" s="197"/>
      <c r="J128" s="198">
        <f>ROUND(I128*H128,2)</f>
        <v>0</v>
      </c>
      <c r="K128" s="194" t="s">
        <v>1</v>
      </c>
      <c r="L128" s="40"/>
      <c r="M128" s="199" t="s">
        <v>1</v>
      </c>
      <c r="N128" s="200" t="s">
        <v>42</v>
      </c>
      <c r="O128" s="72"/>
      <c r="P128" s="201">
        <f>O128*H128</f>
        <v>0</v>
      </c>
      <c r="Q128" s="201">
        <v>2.9E-4</v>
      </c>
      <c r="R128" s="201">
        <f>Q128*H128</f>
        <v>8.7000000000000001E-4</v>
      </c>
      <c r="S128" s="201">
        <v>0</v>
      </c>
      <c r="T128" s="202">
        <f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203" t="s">
        <v>374</v>
      </c>
      <c r="AT128" s="203" t="s">
        <v>377</v>
      </c>
      <c r="AU128" s="203" t="s">
        <v>84</v>
      </c>
      <c r="AY128" s="18" t="s">
        <v>375</v>
      </c>
      <c r="BE128" s="204">
        <f>IF(N128="základní",J128,0)</f>
        <v>0</v>
      </c>
      <c r="BF128" s="204">
        <f>IF(N128="snížená",J128,0)</f>
        <v>0</v>
      </c>
      <c r="BG128" s="204">
        <f>IF(N128="zákl. přenesená",J128,0)</f>
        <v>0</v>
      </c>
      <c r="BH128" s="204">
        <f>IF(N128="sníž. přenesená",J128,0)</f>
        <v>0</v>
      </c>
      <c r="BI128" s="204">
        <f>IF(N128="nulová",J128,0)</f>
        <v>0</v>
      </c>
      <c r="BJ128" s="18" t="s">
        <v>84</v>
      </c>
      <c r="BK128" s="204">
        <f>ROUND(I128*H128,2)</f>
        <v>0</v>
      </c>
      <c r="BL128" s="18" t="s">
        <v>374</v>
      </c>
      <c r="BM128" s="203" t="s">
        <v>5047</v>
      </c>
    </row>
    <row r="129" spans="1:65" s="2" customFormat="1" ht="11.25">
      <c r="A129" s="35"/>
      <c r="B129" s="36"/>
      <c r="C129" s="37"/>
      <c r="D129" s="205" t="s">
        <v>383</v>
      </c>
      <c r="E129" s="37"/>
      <c r="F129" s="206" t="s">
        <v>5046</v>
      </c>
      <c r="G129" s="37"/>
      <c r="H129" s="37"/>
      <c r="I129" s="207"/>
      <c r="J129" s="37"/>
      <c r="K129" s="37"/>
      <c r="L129" s="40"/>
      <c r="M129" s="208"/>
      <c r="N129" s="209"/>
      <c r="O129" s="72"/>
      <c r="P129" s="72"/>
      <c r="Q129" s="72"/>
      <c r="R129" s="72"/>
      <c r="S129" s="72"/>
      <c r="T129" s="73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T129" s="18" t="s">
        <v>383</v>
      </c>
      <c r="AU129" s="18" t="s">
        <v>84</v>
      </c>
    </row>
    <row r="130" spans="1:65" s="14" customFormat="1" ht="11.25">
      <c r="B130" s="220"/>
      <c r="C130" s="221"/>
      <c r="D130" s="205" t="s">
        <v>384</v>
      </c>
      <c r="E130" s="222" t="s">
        <v>1</v>
      </c>
      <c r="F130" s="223" t="s">
        <v>5048</v>
      </c>
      <c r="G130" s="221"/>
      <c r="H130" s="224">
        <v>1</v>
      </c>
      <c r="I130" s="225"/>
      <c r="J130" s="221"/>
      <c r="K130" s="221"/>
      <c r="L130" s="226"/>
      <c r="M130" s="227"/>
      <c r="N130" s="228"/>
      <c r="O130" s="228"/>
      <c r="P130" s="228"/>
      <c r="Q130" s="228"/>
      <c r="R130" s="228"/>
      <c r="S130" s="228"/>
      <c r="T130" s="229"/>
      <c r="AT130" s="230" t="s">
        <v>384</v>
      </c>
      <c r="AU130" s="230" t="s">
        <v>84</v>
      </c>
      <c r="AV130" s="14" t="s">
        <v>86</v>
      </c>
      <c r="AW130" s="14" t="s">
        <v>32</v>
      </c>
      <c r="AX130" s="14" t="s">
        <v>77</v>
      </c>
      <c r="AY130" s="230" t="s">
        <v>375</v>
      </c>
    </row>
    <row r="131" spans="1:65" s="14" customFormat="1" ht="11.25">
      <c r="B131" s="220"/>
      <c r="C131" s="221"/>
      <c r="D131" s="205" t="s">
        <v>384</v>
      </c>
      <c r="E131" s="222" t="s">
        <v>1</v>
      </c>
      <c r="F131" s="223" t="s">
        <v>5049</v>
      </c>
      <c r="G131" s="221"/>
      <c r="H131" s="224">
        <v>1</v>
      </c>
      <c r="I131" s="225"/>
      <c r="J131" s="221"/>
      <c r="K131" s="221"/>
      <c r="L131" s="226"/>
      <c r="M131" s="227"/>
      <c r="N131" s="228"/>
      <c r="O131" s="228"/>
      <c r="P131" s="228"/>
      <c r="Q131" s="228"/>
      <c r="R131" s="228"/>
      <c r="S131" s="228"/>
      <c r="T131" s="229"/>
      <c r="AT131" s="230" t="s">
        <v>384</v>
      </c>
      <c r="AU131" s="230" t="s">
        <v>84</v>
      </c>
      <c r="AV131" s="14" t="s">
        <v>86</v>
      </c>
      <c r="AW131" s="14" t="s">
        <v>32</v>
      </c>
      <c r="AX131" s="14" t="s">
        <v>77</v>
      </c>
      <c r="AY131" s="230" t="s">
        <v>375</v>
      </c>
    </row>
    <row r="132" spans="1:65" s="14" customFormat="1" ht="11.25">
      <c r="B132" s="220"/>
      <c r="C132" s="221"/>
      <c r="D132" s="205" t="s">
        <v>384</v>
      </c>
      <c r="E132" s="222" t="s">
        <v>1</v>
      </c>
      <c r="F132" s="223" t="s">
        <v>5050</v>
      </c>
      <c r="G132" s="221"/>
      <c r="H132" s="224">
        <v>1</v>
      </c>
      <c r="I132" s="225"/>
      <c r="J132" s="221"/>
      <c r="K132" s="221"/>
      <c r="L132" s="226"/>
      <c r="M132" s="227"/>
      <c r="N132" s="228"/>
      <c r="O132" s="228"/>
      <c r="P132" s="228"/>
      <c r="Q132" s="228"/>
      <c r="R132" s="228"/>
      <c r="S132" s="228"/>
      <c r="T132" s="229"/>
      <c r="AT132" s="230" t="s">
        <v>384</v>
      </c>
      <c r="AU132" s="230" t="s">
        <v>84</v>
      </c>
      <c r="AV132" s="14" t="s">
        <v>86</v>
      </c>
      <c r="AW132" s="14" t="s">
        <v>32</v>
      </c>
      <c r="AX132" s="14" t="s">
        <v>77</v>
      </c>
      <c r="AY132" s="230" t="s">
        <v>375</v>
      </c>
    </row>
    <row r="133" spans="1:65" s="14" customFormat="1" ht="11.25">
      <c r="B133" s="220"/>
      <c r="C133" s="221"/>
      <c r="D133" s="205" t="s">
        <v>384</v>
      </c>
      <c r="E133" s="222" t="s">
        <v>1</v>
      </c>
      <c r="F133" s="223" t="s">
        <v>5051</v>
      </c>
      <c r="G133" s="221"/>
      <c r="H133" s="224">
        <v>3</v>
      </c>
      <c r="I133" s="225"/>
      <c r="J133" s="221"/>
      <c r="K133" s="221"/>
      <c r="L133" s="226"/>
      <c r="M133" s="227"/>
      <c r="N133" s="228"/>
      <c r="O133" s="228"/>
      <c r="P133" s="228"/>
      <c r="Q133" s="228"/>
      <c r="R133" s="228"/>
      <c r="S133" s="228"/>
      <c r="T133" s="229"/>
      <c r="AT133" s="230" t="s">
        <v>384</v>
      </c>
      <c r="AU133" s="230" t="s">
        <v>84</v>
      </c>
      <c r="AV133" s="14" t="s">
        <v>86</v>
      </c>
      <c r="AW133" s="14" t="s">
        <v>32</v>
      </c>
      <c r="AX133" s="14" t="s">
        <v>84</v>
      </c>
      <c r="AY133" s="230" t="s">
        <v>375</v>
      </c>
    </row>
    <row r="134" spans="1:65" s="2" customFormat="1" ht="16.5" customHeight="1">
      <c r="A134" s="35"/>
      <c r="B134" s="36"/>
      <c r="C134" s="192" t="s">
        <v>86</v>
      </c>
      <c r="D134" s="192" t="s">
        <v>377</v>
      </c>
      <c r="E134" s="193" t="s">
        <v>4937</v>
      </c>
      <c r="F134" s="194" t="s">
        <v>4938</v>
      </c>
      <c r="G134" s="195" t="s">
        <v>646</v>
      </c>
      <c r="H134" s="196">
        <v>37</v>
      </c>
      <c r="I134" s="197"/>
      <c r="J134" s="198">
        <f>ROUND(I134*H134,2)</f>
        <v>0</v>
      </c>
      <c r="K134" s="194" t="s">
        <v>408</v>
      </c>
      <c r="L134" s="40"/>
      <c r="M134" s="199" t="s">
        <v>1</v>
      </c>
      <c r="N134" s="200" t="s">
        <v>42</v>
      </c>
      <c r="O134" s="72"/>
      <c r="P134" s="201">
        <f>O134*H134</f>
        <v>0</v>
      </c>
      <c r="Q134" s="201">
        <v>0</v>
      </c>
      <c r="R134" s="201">
        <f>Q134*H134</f>
        <v>0</v>
      </c>
      <c r="S134" s="201">
        <v>0</v>
      </c>
      <c r="T134" s="202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03" t="s">
        <v>374</v>
      </c>
      <c r="AT134" s="203" t="s">
        <v>377</v>
      </c>
      <c r="AU134" s="203" t="s">
        <v>84</v>
      </c>
      <c r="AY134" s="18" t="s">
        <v>375</v>
      </c>
      <c r="BE134" s="204">
        <f>IF(N134="základní",J134,0)</f>
        <v>0</v>
      </c>
      <c r="BF134" s="204">
        <f>IF(N134="snížená",J134,0)</f>
        <v>0</v>
      </c>
      <c r="BG134" s="204">
        <f>IF(N134="zákl. přenesená",J134,0)</f>
        <v>0</v>
      </c>
      <c r="BH134" s="204">
        <f>IF(N134="sníž. přenesená",J134,0)</f>
        <v>0</v>
      </c>
      <c r="BI134" s="204">
        <f>IF(N134="nulová",J134,0)</f>
        <v>0</v>
      </c>
      <c r="BJ134" s="18" t="s">
        <v>84</v>
      </c>
      <c r="BK134" s="204">
        <f>ROUND(I134*H134,2)</f>
        <v>0</v>
      </c>
      <c r="BL134" s="18" t="s">
        <v>374</v>
      </c>
      <c r="BM134" s="203" t="s">
        <v>5052</v>
      </c>
    </row>
    <row r="135" spans="1:65" s="2" customFormat="1" ht="11.25">
      <c r="A135" s="35"/>
      <c r="B135" s="36"/>
      <c r="C135" s="37"/>
      <c r="D135" s="205" t="s">
        <v>383</v>
      </c>
      <c r="E135" s="37"/>
      <c r="F135" s="206" t="s">
        <v>4940</v>
      </c>
      <c r="G135" s="37"/>
      <c r="H135" s="37"/>
      <c r="I135" s="207"/>
      <c r="J135" s="37"/>
      <c r="K135" s="37"/>
      <c r="L135" s="40"/>
      <c r="M135" s="208"/>
      <c r="N135" s="209"/>
      <c r="O135" s="72"/>
      <c r="P135" s="72"/>
      <c r="Q135" s="72"/>
      <c r="R135" s="72"/>
      <c r="S135" s="72"/>
      <c r="T135" s="73"/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T135" s="18" t="s">
        <v>383</v>
      </c>
      <c r="AU135" s="18" t="s">
        <v>84</v>
      </c>
    </row>
    <row r="136" spans="1:65" s="13" customFormat="1" ht="11.25">
      <c r="B136" s="210"/>
      <c r="C136" s="211"/>
      <c r="D136" s="205" t="s">
        <v>384</v>
      </c>
      <c r="E136" s="212" t="s">
        <v>1</v>
      </c>
      <c r="F136" s="213" t="s">
        <v>5053</v>
      </c>
      <c r="G136" s="211"/>
      <c r="H136" s="212" t="s">
        <v>1</v>
      </c>
      <c r="I136" s="214"/>
      <c r="J136" s="211"/>
      <c r="K136" s="211"/>
      <c r="L136" s="215"/>
      <c r="M136" s="216"/>
      <c r="N136" s="217"/>
      <c r="O136" s="217"/>
      <c r="P136" s="217"/>
      <c r="Q136" s="217"/>
      <c r="R136" s="217"/>
      <c r="S136" s="217"/>
      <c r="T136" s="218"/>
      <c r="AT136" s="219" t="s">
        <v>384</v>
      </c>
      <c r="AU136" s="219" t="s">
        <v>84</v>
      </c>
      <c r="AV136" s="13" t="s">
        <v>84</v>
      </c>
      <c r="AW136" s="13" t="s">
        <v>32</v>
      </c>
      <c r="AX136" s="13" t="s">
        <v>77</v>
      </c>
      <c r="AY136" s="219" t="s">
        <v>375</v>
      </c>
    </row>
    <row r="137" spans="1:65" s="14" customFormat="1" ht="11.25">
      <c r="B137" s="220"/>
      <c r="C137" s="221"/>
      <c r="D137" s="205" t="s">
        <v>384</v>
      </c>
      <c r="E137" s="222" t="s">
        <v>1</v>
      </c>
      <c r="F137" s="223" t="s">
        <v>5054</v>
      </c>
      <c r="G137" s="221"/>
      <c r="H137" s="224">
        <v>12</v>
      </c>
      <c r="I137" s="225"/>
      <c r="J137" s="221"/>
      <c r="K137" s="221"/>
      <c r="L137" s="226"/>
      <c r="M137" s="227"/>
      <c r="N137" s="228"/>
      <c r="O137" s="228"/>
      <c r="P137" s="228"/>
      <c r="Q137" s="228"/>
      <c r="R137" s="228"/>
      <c r="S137" s="228"/>
      <c r="T137" s="229"/>
      <c r="AT137" s="230" t="s">
        <v>384</v>
      </c>
      <c r="AU137" s="230" t="s">
        <v>84</v>
      </c>
      <c r="AV137" s="14" t="s">
        <v>86</v>
      </c>
      <c r="AW137" s="14" t="s">
        <v>32</v>
      </c>
      <c r="AX137" s="14" t="s">
        <v>77</v>
      </c>
      <c r="AY137" s="230" t="s">
        <v>375</v>
      </c>
    </row>
    <row r="138" spans="1:65" s="14" customFormat="1" ht="11.25">
      <c r="B138" s="220"/>
      <c r="C138" s="221"/>
      <c r="D138" s="205" t="s">
        <v>384</v>
      </c>
      <c r="E138" s="222" t="s">
        <v>1</v>
      </c>
      <c r="F138" s="223" t="s">
        <v>5055</v>
      </c>
      <c r="G138" s="221"/>
      <c r="H138" s="224">
        <v>15</v>
      </c>
      <c r="I138" s="225"/>
      <c r="J138" s="221"/>
      <c r="K138" s="221"/>
      <c r="L138" s="226"/>
      <c r="M138" s="227"/>
      <c r="N138" s="228"/>
      <c r="O138" s="228"/>
      <c r="P138" s="228"/>
      <c r="Q138" s="228"/>
      <c r="R138" s="228"/>
      <c r="S138" s="228"/>
      <c r="T138" s="229"/>
      <c r="AT138" s="230" t="s">
        <v>384</v>
      </c>
      <c r="AU138" s="230" t="s">
        <v>84</v>
      </c>
      <c r="AV138" s="14" t="s">
        <v>86</v>
      </c>
      <c r="AW138" s="14" t="s">
        <v>32</v>
      </c>
      <c r="AX138" s="14" t="s">
        <v>77</v>
      </c>
      <c r="AY138" s="230" t="s">
        <v>375</v>
      </c>
    </row>
    <row r="139" spans="1:65" s="14" customFormat="1" ht="11.25">
      <c r="B139" s="220"/>
      <c r="C139" s="221"/>
      <c r="D139" s="205" t="s">
        <v>384</v>
      </c>
      <c r="E139" s="222" t="s">
        <v>1</v>
      </c>
      <c r="F139" s="223" t="s">
        <v>5056</v>
      </c>
      <c r="G139" s="221"/>
      <c r="H139" s="224">
        <v>10</v>
      </c>
      <c r="I139" s="225"/>
      <c r="J139" s="221"/>
      <c r="K139" s="221"/>
      <c r="L139" s="226"/>
      <c r="M139" s="227"/>
      <c r="N139" s="228"/>
      <c r="O139" s="228"/>
      <c r="P139" s="228"/>
      <c r="Q139" s="228"/>
      <c r="R139" s="228"/>
      <c r="S139" s="228"/>
      <c r="T139" s="229"/>
      <c r="AT139" s="230" t="s">
        <v>384</v>
      </c>
      <c r="AU139" s="230" t="s">
        <v>84</v>
      </c>
      <c r="AV139" s="14" t="s">
        <v>86</v>
      </c>
      <c r="AW139" s="14" t="s">
        <v>32</v>
      </c>
      <c r="AX139" s="14" t="s">
        <v>77</v>
      </c>
      <c r="AY139" s="230" t="s">
        <v>375</v>
      </c>
    </row>
    <row r="140" spans="1:65" s="14" customFormat="1" ht="11.25">
      <c r="B140" s="220"/>
      <c r="C140" s="221"/>
      <c r="D140" s="205" t="s">
        <v>384</v>
      </c>
      <c r="E140" s="222" t="s">
        <v>1</v>
      </c>
      <c r="F140" s="223" t="s">
        <v>5057</v>
      </c>
      <c r="G140" s="221"/>
      <c r="H140" s="224">
        <v>37</v>
      </c>
      <c r="I140" s="225"/>
      <c r="J140" s="221"/>
      <c r="K140" s="221"/>
      <c r="L140" s="226"/>
      <c r="M140" s="227"/>
      <c r="N140" s="228"/>
      <c r="O140" s="228"/>
      <c r="P140" s="228"/>
      <c r="Q140" s="228"/>
      <c r="R140" s="228"/>
      <c r="S140" s="228"/>
      <c r="T140" s="229"/>
      <c r="AT140" s="230" t="s">
        <v>384</v>
      </c>
      <c r="AU140" s="230" t="s">
        <v>84</v>
      </c>
      <c r="AV140" s="14" t="s">
        <v>86</v>
      </c>
      <c r="AW140" s="14" t="s">
        <v>32</v>
      </c>
      <c r="AX140" s="14" t="s">
        <v>84</v>
      </c>
      <c r="AY140" s="230" t="s">
        <v>375</v>
      </c>
    </row>
    <row r="141" spans="1:65" s="2" customFormat="1" ht="24.2" customHeight="1">
      <c r="A141" s="35"/>
      <c r="B141" s="36"/>
      <c r="C141" s="236" t="s">
        <v>103</v>
      </c>
      <c r="D141" s="236" t="s">
        <v>646</v>
      </c>
      <c r="E141" s="237" t="s">
        <v>5058</v>
      </c>
      <c r="F141" s="238" t="s">
        <v>5059</v>
      </c>
      <c r="G141" s="239" t="s">
        <v>646</v>
      </c>
      <c r="H141" s="240">
        <v>3</v>
      </c>
      <c r="I141" s="241"/>
      <c r="J141" s="242">
        <f>ROUND(I141*H141,2)</f>
        <v>0</v>
      </c>
      <c r="K141" s="238" t="s">
        <v>1</v>
      </c>
      <c r="L141" s="243"/>
      <c r="M141" s="244" t="s">
        <v>1</v>
      </c>
      <c r="N141" s="245" t="s">
        <v>42</v>
      </c>
      <c r="O141" s="72"/>
      <c r="P141" s="201">
        <f>O141*H141</f>
        <v>0</v>
      </c>
      <c r="Q141" s="201">
        <v>1.58E-3</v>
      </c>
      <c r="R141" s="201">
        <f>Q141*H141</f>
        <v>4.7400000000000003E-3</v>
      </c>
      <c r="S141" s="201">
        <v>0</v>
      </c>
      <c r="T141" s="202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03" t="s">
        <v>427</v>
      </c>
      <c r="AT141" s="203" t="s">
        <v>646</v>
      </c>
      <c r="AU141" s="203" t="s">
        <v>84</v>
      </c>
      <c r="AY141" s="18" t="s">
        <v>375</v>
      </c>
      <c r="BE141" s="204">
        <f>IF(N141="základní",J141,0)</f>
        <v>0</v>
      </c>
      <c r="BF141" s="204">
        <f>IF(N141="snížená",J141,0)</f>
        <v>0</v>
      </c>
      <c r="BG141" s="204">
        <f>IF(N141="zákl. přenesená",J141,0)</f>
        <v>0</v>
      </c>
      <c r="BH141" s="204">
        <f>IF(N141="sníž. přenesená",J141,0)</f>
        <v>0</v>
      </c>
      <c r="BI141" s="204">
        <f>IF(N141="nulová",J141,0)</f>
        <v>0</v>
      </c>
      <c r="BJ141" s="18" t="s">
        <v>84</v>
      </c>
      <c r="BK141" s="204">
        <f>ROUND(I141*H141,2)</f>
        <v>0</v>
      </c>
      <c r="BL141" s="18" t="s">
        <v>374</v>
      </c>
      <c r="BM141" s="203" t="s">
        <v>5060</v>
      </c>
    </row>
    <row r="142" spans="1:65" s="2" customFormat="1" ht="11.25">
      <c r="A142" s="35"/>
      <c r="B142" s="36"/>
      <c r="C142" s="37"/>
      <c r="D142" s="205" t="s">
        <v>383</v>
      </c>
      <c r="E142" s="37"/>
      <c r="F142" s="206" t="s">
        <v>5059</v>
      </c>
      <c r="G142" s="37"/>
      <c r="H142" s="37"/>
      <c r="I142" s="207"/>
      <c r="J142" s="37"/>
      <c r="K142" s="37"/>
      <c r="L142" s="40"/>
      <c r="M142" s="208"/>
      <c r="N142" s="209"/>
      <c r="O142" s="72"/>
      <c r="P142" s="72"/>
      <c r="Q142" s="72"/>
      <c r="R142" s="72"/>
      <c r="S142" s="72"/>
      <c r="T142" s="73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T142" s="18" t="s">
        <v>383</v>
      </c>
      <c r="AU142" s="18" t="s">
        <v>84</v>
      </c>
    </row>
    <row r="143" spans="1:65" s="14" customFormat="1" ht="11.25">
      <c r="B143" s="220"/>
      <c r="C143" s="221"/>
      <c r="D143" s="205" t="s">
        <v>384</v>
      </c>
      <c r="E143" s="222" t="s">
        <v>1</v>
      </c>
      <c r="F143" s="223" t="s">
        <v>5061</v>
      </c>
      <c r="G143" s="221"/>
      <c r="H143" s="224">
        <v>3</v>
      </c>
      <c r="I143" s="225"/>
      <c r="J143" s="221"/>
      <c r="K143" s="221"/>
      <c r="L143" s="226"/>
      <c r="M143" s="227"/>
      <c r="N143" s="228"/>
      <c r="O143" s="228"/>
      <c r="P143" s="228"/>
      <c r="Q143" s="228"/>
      <c r="R143" s="228"/>
      <c r="S143" s="228"/>
      <c r="T143" s="229"/>
      <c r="AT143" s="230" t="s">
        <v>384</v>
      </c>
      <c r="AU143" s="230" t="s">
        <v>84</v>
      </c>
      <c r="AV143" s="14" t="s">
        <v>86</v>
      </c>
      <c r="AW143" s="14" t="s">
        <v>32</v>
      </c>
      <c r="AX143" s="14" t="s">
        <v>84</v>
      </c>
      <c r="AY143" s="230" t="s">
        <v>375</v>
      </c>
    </row>
    <row r="144" spans="1:65" s="2" customFormat="1" ht="16.5" customHeight="1">
      <c r="A144" s="35"/>
      <c r="B144" s="36"/>
      <c r="C144" s="236" t="s">
        <v>374</v>
      </c>
      <c r="D144" s="236" t="s">
        <v>646</v>
      </c>
      <c r="E144" s="237" t="s">
        <v>5062</v>
      </c>
      <c r="F144" s="238" t="s">
        <v>5063</v>
      </c>
      <c r="G144" s="239" t="s">
        <v>646</v>
      </c>
      <c r="H144" s="240">
        <v>6</v>
      </c>
      <c r="I144" s="241"/>
      <c r="J144" s="242">
        <f>ROUND(I144*H144,2)</f>
        <v>0</v>
      </c>
      <c r="K144" s="238" t="s">
        <v>1</v>
      </c>
      <c r="L144" s="243"/>
      <c r="M144" s="244" t="s">
        <v>1</v>
      </c>
      <c r="N144" s="245" t="s">
        <v>42</v>
      </c>
      <c r="O144" s="72"/>
      <c r="P144" s="201">
        <f>O144*H144</f>
        <v>0</v>
      </c>
      <c r="Q144" s="201">
        <v>1.58E-3</v>
      </c>
      <c r="R144" s="201">
        <f>Q144*H144</f>
        <v>9.4800000000000006E-3</v>
      </c>
      <c r="S144" s="201">
        <v>0</v>
      </c>
      <c r="T144" s="202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03" t="s">
        <v>427</v>
      </c>
      <c r="AT144" s="203" t="s">
        <v>646</v>
      </c>
      <c r="AU144" s="203" t="s">
        <v>84</v>
      </c>
      <c r="AY144" s="18" t="s">
        <v>375</v>
      </c>
      <c r="BE144" s="204">
        <f>IF(N144="základní",J144,0)</f>
        <v>0</v>
      </c>
      <c r="BF144" s="204">
        <f>IF(N144="snížená",J144,0)</f>
        <v>0</v>
      </c>
      <c r="BG144" s="204">
        <f>IF(N144="zákl. přenesená",J144,0)</f>
        <v>0</v>
      </c>
      <c r="BH144" s="204">
        <f>IF(N144="sníž. přenesená",J144,0)</f>
        <v>0</v>
      </c>
      <c r="BI144" s="204">
        <f>IF(N144="nulová",J144,0)</f>
        <v>0</v>
      </c>
      <c r="BJ144" s="18" t="s">
        <v>84</v>
      </c>
      <c r="BK144" s="204">
        <f>ROUND(I144*H144,2)</f>
        <v>0</v>
      </c>
      <c r="BL144" s="18" t="s">
        <v>374</v>
      </c>
      <c r="BM144" s="203" t="s">
        <v>5064</v>
      </c>
    </row>
    <row r="145" spans="1:65" s="2" customFormat="1" ht="11.25">
      <c r="A145" s="35"/>
      <c r="B145" s="36"/>
      <c r="C145" s="37"/>
      <c r="D145" s="205" t="s">
        <v>383</v>
      </c>
      <c r="E145" s="37"/>
      <c r="F145" s="206" t="s">
        <v>5063</v>
      </c>
      <c r="G145" s="37"/>
      <c r="H145" s="37"/>
      <c r="I145" s="207"/>
      <c r="J145" s="37"/>
      <c r="K145" s="37"/>
      <c r="L145" s="40"/>
      <c r="M145" s="208"/>
      <c r="N145" s="209"/>
      <c r="O145" s="72"/>
      <c r="P145" s="72"/>
      <c r="Q145" s="72"/>
      <c r="R145" s="72"/>
      <c r="S145" s="72"/>
      <c r="T145" s="73"/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T145" s="18" t="s">
        <v>383</v>
      </c>
      <c r="AU145" s="18" t="s">
        <v>84</v>
      </c>
    </row>
    <row r="146" spans="1:65" s="14" customFormat="1" ht="11.25">
      <c r="B146" s="220"/>
      <c r="C146" s="221"/>
      <c r="D146" s="205" t="s">
        <v>384</v>
      </c>
      <c r="E146" s="222" t="s">
        <v>1</v>
      </c>
      <c r="F146" s="223" t="s">
        <v>5065</v>
      </c>
      <c r="G146" s="221"/>
      <c r="H146" s="224">
        <v>6</v>
      </c>
      <c r="I146" s="225"/>
      <c r="J146" s="221"/>
      <c r="K146" s="221"/>
      <c r="L146" s="226"/>
      <c r="M146" s="227"/>
      <c r="N146" s="228"/>
      <c r="O146" s="228"/>
      <c r="P146" s="228"/>
      <c r="Q146" s="228"/>
      <c r="R146" s="228"/>
      <c r="S146" s="228"/>
      <c r="T146" s="229"/>
      <c r="AT146" s="230" t="s">
        <v>384</v>
      </c>
      <c r="AU146" s="230" t="s">
        <v>84</v>
      </c>
      <c r="AV146" s="14" t="s">
        <v>86</v>
      </c>
      <c r="AW146" s="14" t="s">
        <v>32</v>
      </c>
      <c r="AX146" s="14" t="s">
        <v>84</v>
      </c>
      <c r="AY146" s="230" t="s">
        <v>375</v>
      </c>
    </row>
    <row r="147" spans="1:65" s="2" customFormat="1" ht="16.5" customHeight="1">
      <c r="A147" s="35"/>
      <c r="B147" s="36"/>
      <c r="C147" s="236" t="s">
        <v>412</v>
      </c>
      <c r="D147" s="236" t="s">
        <v>646</v>
      </c>
      <c r="E147" s="237" t="s">
        <v>5066</v>
      </c>
      <c r="F147" s="238" t="s">
        <v>5067</v>
      </c>
      <c r="G147" s="239" t="s">
        <v>646</v>
      </c>
      <c r="H147" s="240">
        <v>3</v>
      </c>
      <c r="I147" s="241"/>
      <c r="J147" s="242">
        <f>ROUND(I147*H147,2)</f>
        <v>0</v>
      </c>
      <c r="K147" s="238" t="s">
        <v>1</v>
      </c>
      <c r="L147" s="243"/>
      <c r="M147" s="244" t="s">
        <v>1</v>
      </c>
      <c r="N147" s="245" t="s">
        <v>42</v>
      </c>
      <c r="O147" s="72"/>
      <c r="P147" s="201">
        <f>O147*H147</f>
        <v>0</v>
      </c>
      <c r="Q147" s="201">
        <v>1.58E-3</v>
      </c>
      <c r="R147" s="201">
        <f>Q147*H147</f>
        <v>4.7400000000000003E-3</v>
      </c>
      <c r="S147" s="201">
        <v>0</v>
      </c>
      <c r="T147" s="202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03" t="s">
        <v>427</v>
      </c>
      <c r="AT147" s="203" t="s">
        <v>646</v>
      </c>
      <c r="AU147" s="203" t="s">
        <v>84</v>
      </c>
      <c r="AY147" s="18" t="s">
        <v>375</v>
      </c>
      <c r="BE147" s="204">
        <f>IF(N147="základní",J147,0)</f>
        <v>0</v>
      </c>
      <c r="BF147" s="204">
        <f>IF(N147="snížená",J147,0)</f>
        <v>0</v>
      </c>
      <c r="BG147" s="204">
        <f>IF(N147="zákl. přenesená",J147,0)</f>
        <v>0</v>
      </c>
      <c r="BH147" s="204">
        <f>IF(N147="sníž. přenesená",J147,0)</f>
        <v>0</v>
      </c>
      <c r="BI147" s="204">
        <f>IF(N147="nulová",J147,0)</f>
        <v>0</v>
      </c>
      <c r="BJ147" s="18" t="s">
        <v>84</v>
      </c>
      <c r="BK147" s="204">
        <f>ROUND(I147*H147,2)</f>
        <v>0</v>
      </c>
      <c r="BL147" s="18" t="s">
        <v>374</v>
      </c>
      <c r="BM147" s="203" t="s">
        <v>5068</v>
      </c>
    </row>
    <row r="148" spans="1:65" s="2" customFormat="1" ht="11.25">
      <c r="A148" s="35"/>
      <c r="B148" s="36"/>
      <c r="C148" s="37"/>
      <c r="D148" s="205" t="s">
        <v>383</v>
      </c>
      <c r="E148" s="37"/>
      <c r="F148" s="206" t="s">
        <v>5067</v>
      </c>
      <c r="G148" s="37"/>
      <c r="H148" s="37"/>
      <c r="I148" s="207"/>
      <c r="J148" s="37"/>
      <c r="K148" s="37"/>
      <c r="L148" s="40"/>
      <c r="M148" s="208"/>
      <c r="N148" s="209"/>
      <c r="O148" s="72"/>
      <c r="P148" s="72"/>
      <c r="Q148" s="72"/>
      <c r="R148" s="72"/>
      <c r="S148" s="72"/>
      <c r="T148" s="73"/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T148" s="18" t="s">
        <v>383</v>
      </c>
      <c r="AU148" s="18" t="s">
        <v>84</v>
      </c>
    </row>
    <row r="149" spans="1:65" s="14" customFormat="1" ht="11.25">
      <c r="B149" s="220"/>
      <c r="C149" s="221"/>
      <c r="D149" s="205" t="s">
        <v>384</v>
      </c>
      <c r="E149" s="222" t="s">
        <v>1</v>
      </c>
      <c r="F149" s="223" t="s">
        <v>5069</v>
      </c>
      <c r="G149" s="221"/>
      <c r="H149" s="224">
        <v>1</v>
      </c>
      <c r="I149" s="225"/>
      <c r="J149" s="221"/>
      <c r="K149" s="221"/>
      <c r="L149" s="226"/>
      <c r="M149" s="227"/>
      <c r="N149" s="228"/>
      <c r="O149" s="228"/>
      <c r="P149" s="228"/>
      <c r="Q149" s="228"/>
      <c r="R149" s="228"/>
      <c r="S149" s="228"/>
      <c r="T149" s="229"/>
      <c r="AT149" s="230" t="s">
        <v>384</v>
      </c>
      <c r="AU149" s="230" t="s">
        <v>84</v>
      </c>
      <c r="AV149" s="14" t="s">
        <v>86</v>
      </c>
      <c r="AW149" s="14" t="s">
        <v>32</v>
      </c>
      <c r="AX149" s="14" t="s">
        <v>77</v>
      </c>
      <c r="AY149" s="230" t="s">
        <v>375</v>
      </c>
    </row>
    <row r="150" spans="1:65" s="14" customFormat="1" ht="11.25">
      <c r="B150" s="220"/>
      <c r="C150" s="221"/>
      <c r="D150" s="205" t="s">
        <v>384</v>
      </c>
      <c r="E150" s="222" t="s">
        <v>1</v>
      </c>
      <c r="F150" s="223" t="s">
        <v>5070</v>
      </c>
      <c r="G150" s="221"/>
      <c r="H150" s="224">
        <v>1</v>
      </c>
      <c r="I150" s="225"/>
      <c r="J150" s="221"/>
      <c r="K150" s="221"/>
      <c r="L150" s="226"/>
      <c r="M150" s="227"/>
      <c r="N150" s="228"/>
      <c r="O150" s="228"/>
      <c r="P150" s="228"/>
      <c r="Q150" s="228"/>
      <c r="R150" s="228"/>
      <c r="S150" s="228"/>
      <c r="T150" s="229"/>
      <c r="AT150" s="230" t="s">
        <v>384</v>
      </c>
      <c r="AU150" s="230" t="s">
        <v>84</v>
      </c>
      <c r="AV150" s="14" t="s">
        <v>86</v>
      </c>
      <c r="AW150" s="14" t="s">
        <v>32</v>
      </c>
      <c r="AX150" s="14" t="s">
        <v>77</v>
      </c>
      <c r="AY150" s="230" t="s">
        <v>375</v>
      </c>
    </row>
    <row r="151" spans="1:65" s="14" customFormat="1" ht="11.25">
      <c r="B151" s="220"/>
      <c r="C151" s="221"/>
      <c r="D151" s="205" t="s">
        <v>384</v>
      </c>
      <c r="E151" s="222" t="s">
        <v>1</v>
      </c>
      <c r="F151" s="223" t="s">
        <v>5071</v>
      </c>
      <c r="G151" s="221"/>
      <c r="H151" s="224">
        <v>1</v>
      </c>
      <c r="I151" s="225"/>
      <c r="J151" s="221"/>
      <c r="K151" s="221"/>
      <c r="L151" s="226"/>
      <c r="M151" s="227"/>
      <c r="N151" s="228"/>
      <c r="O151" s="228"/>
      <c r="P151" s="228"/>
      <c r="Q151" s="228"/>
      <c r="R151" s="228"/>
      <c r="S151" s="228"/>
      <c r="T151" s="229"/>
      <c r="AT151" s="230" t="s">
        <v>384</v>
      </c>
      <c r="AU151" s="230" t="s">
        <v>84</v>
      </c>
      <c r="AV151" s="14" t="s">
        <v>86</v>
      </c>
      <c r="AW151" s="14" t="s">
        <v>32</v>
      </c>
      <c r="AX151" s="14" t="s">
        <v>77</v>
      </c>
      <c r="AY151" s="230" t="s">
        <v>375</v>
      </c>
    </row>
    <row r="152" spans="1:65" s="14" customFormat="1" ht="11.25">
      <c r="B152" s="220"/>
      <c r="C152" s="221"/>
      <c r="D152" s="205" t="s">
        <v>384</v>
      </c>
      <c r="E152" s="222" t="s">
        <v>1</v>
      </c>
      <c r="F152" s="223" t="s">
        <v>5051</v>
      </c>
      <c r="G152" s="221"/>
      <c r="H152" s="224">
        <v>3</v>
      </c>
      <c r="I152" s="225"/>
      <c r="J152" s="221"/>
      <c r="K152" s="221"/>
      <c r="L152" s="226"/>
      <c r="M152" s="227"/>
      <c r="N152" s="228"/>
      <c r="O152" s="228"/>
      <c r="P152" s="228"/>
      <c r="Q152" s="228"/>
      <c r="R152" s="228"/>
      <c r="S152" s="228"/>
      <c r="T152" s="229"/>
      <c r="AT152" s="230" t="s">
        <v>384</v>
      </c>
      <c r="AU152" s="230" t="s">
        <v>84</v>
      </c>
      <c r="AV152" s="14" t="s">
        <v>86</v>
      </c>
      <c r="AW152" s="14" t="s">
        <v>32</v>
      </c>
      <c r="AX152" s="14" t="s">
        <v>84</v>
      </c>
      <c r="AY152" s="230" t="s">
        <v>375</v>
      </c>
    </row>
    <row r="153" spans="1:65" s="2" customFormat="1" ht="16.5" customHeight="1">
      <c r="A153" s="35"/>
      <c r="B153" s="36"/>
      <c r="C153" s="236" t="s">
        <v>416</v>
      </c>
      <c r="D153" s="236" t="s">
        <v>646</v>
      </c>
      <c r="E153" s="237" t="s">
        <v>5072</v>
      </c>
      <c r="F153" s="238" t="s">
        <v>5073</v>
      </c>
      <c r="G153" s="239" t="s">
        <v>5074</v>
      </c>
      <c r="H153" s="240">
        <v>3</v>
      </c>
      <c r="I153" s="241"/>
      <c r="J153" s="242">
        <f>ROUND(I153*H153,2)</f>
        <v>0</v>
      </c>
      <c r="K153" s="238" t="s">
        <v>1</v>
      </c>
      <c r="L153" s="243"/>
      <c r="M153" s="244" t="s">
        <v>1</v>
      </c>
      <c r="N153" s="245" t="s">
        <v>42</v>
      </c>
      <c r="O153" s="72"/>
      <c r="P153" s="201">
        <f>O153*H153</f>
        <v>0</v>
      </c>
      <c r="Q153" s="201">
        <v>1.48E-3</v>
      </c>
      <c r="R153" s="201">
        <f>Q153*H153</f>
        <v>4.4399999999999995E-3</v>
      </c>
      <c r="S153" s="201">
        <v>0</v>
      </c>
      <c r="T153" s="202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03" t="s">
        <v>427</v>
      </c>
      <c r="AT153" s="203" t="s">
        <v>646</v>
      </c>
      <c r="AU153" s="203" t="s">
        <v>84</v>
      </c>
      <c r="AY153" s="18" t="s">
        <v>375</v>
      </c>
      <c r="BE153" s="204">
        <f>IF(N153="základní",J153,0)</f>
        <v>0</v>
      </c>
      <c r="BF153" s="204">
        <f>IF(N153="snížená",J153,0)</f>
        <v>0</v>
      </c>
      <c r="BG153" s="204">
        <f>IF(N153="zákl. přenesená",J153,0)</f>
        <v>0</v>
      </c>
      <c r="BH153" s="204">
        <f>IF(N153="sníž. přenesená",J153,0)</f>
        <v>0</v>
      </c>
      <c r="BI153" s="204">
        <f>IF(N153="nulová",J153,0)</f>
        <v>0</v>
      </c>
      <c r="BJ153" s="18" t="s">
        <v>84</v>
      </c>
      <c r="BK153" s="204">
        <f>ROUND(I153*H153,2)</f>
        <v>0</v>
      </c>
      <c r="BL153" s="18" t="s">
        <v>374</v>
      </c>
      <c r="BM153" s="203" t="s">
        <v>5075</v>
      </c>
    </row>
    <row r="154" spans="1:65" s="2" customFormat="1" ht="11.25">
      <c r="A154" s="35"/>
      <c r="B154" s="36"/>
      <c r="C154" s="37"/>
      <c r="D154" s="205" t="s">
        <v>383</v>
      </c>
      <c r="E154" s="37"/>
      <c r="F154" s="206" t="s">
        <v>5073</v>
      </c>
      <c r="G154" s="37"/>
      <c r="H154" s="37"/>
      <c r="I154" s="207"/>
      <c r="J154" s="37"/>
      <c r="K154" s="37"/>
      <c r="L154" s="40"/>
      <c r="M154" s="208"/>
      <c r="N154" s="209"/>
      <c r="O154" s="72"/>
      <c r="P154" s="72"/>
      <c r="Q154" s="72"/>
      <c r="R154" s="72"/>
      <c r="S154" s="72"/>
      <c r="T154" s="73"/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T154" s="18" t="s">
        <v>383</v>
      </c>
      <c r="AU154" s="18" t="s">
        <v>84</v>
      </c>
    </row>
    <row r="155" spans="1:65" s="2" customFormat="1" ht="19.5">
      <c r="A155" s="35"/>
      <c r="B155" s="36"/>
      <c r="C155" s="37"/>
      <c r="D155" s="205" t="s">
        <v>410</v>
      </c>
      <c r="E155" s="37"/>
      <c r="F155" s="231" t="s">
        <v>5076</v>
      </c>
      <c r="G155" s="37"/>
      <c r="H155" s="37"/>
      <c r="I155" s="207"/>
      <c r="J155" s="37"/>
      <c r="K155" s="37"/>
      <c r="L155" s="40"/>
      <c r="M155" s="208"/>
      <c r="N155" s="209"/>
      <c r="O155" s="72"/>
      <c r="P155" s="72"/>
      <c r="Q155" s="72"/>
      <c r="R155" s="72"/>
      <c r="S155" s="72"/>
      <c r="T155" s="73"/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T155" s="18" t="s">
        <v>410</v>
      </c>
      <c r="AU155" s="18" t="s">
        <v>84</v>
      </c>
    </row>
    <row r="156" spans="1:65" s="14" customFormat="1" ht="11.25">
      <c r="B156" s="220"/>
      <c r="C156" s="221"/>
      <c r="D156" s="205" t="s">
        <v>384</v>
      </c>
      <c r="E156" s="222" t="s">
        <v>1</v>
      </c>
      <c r="F156" s="223" t="s">
        <v>5077</v>
      </c>
      <c r="G156" s="221"/>
      <c r="H156" s="224">
        <v>1</v>
      </c>
      <c r="I156" s="225"/>
      <c r="J156" s="221"/>
      <c r="K156" s="221"/>
      <c r="L156" s="226"/>
      <c r="M156" s="227"/>
      <c r="N156" s="228"/>
      <c r="O156" s="228"/>
      <c r="P156" s="228"/>
      <c r="Q156" s="228"/>
      <c r="R156" s="228"/>
      <c r="S156" s="228"/>
      <c r="T156" s="229"/>
      <c r="AT156" s="230" t="s">
        <v>384</v>
      </c>
      <c r="AU156" s="230" t="s">
        <v>84</v>
      </c>
      <c r="AV156" s="14" t="s">
        <v>86</v>
      </c>
      <c r="AW156" s="14" t="s">
        <v>32</v>
      </c>
      <c r="AX156" s="14" t="s">
        <v>77</v>
      </c>
      <c r="AY156" s="230" t="s">
        <v>375</v>
      </c>
    </row>
    <row r="157" spans="1:65" s="14" customFormat="1" ht="11.25">
      <c r="B157" s="220"/>
      <c r="C157" s="221"/>
      <c r="D157" s="205" t="s">
        <v>384</v>
      </c>
      <c r="E157" s="222" t="s">
        <v>1</v>
      </c>
      <c r="F157" s="223" t="s">
        <v>5078</v>
      </c>
      <c r="G157" s="221"/>
      <c r="H157" s="224">
        <v>1</v>
      </c>
      <c r="I157" s="225"/>
      <c r="J157" s="221"/>
      <c r="K157" s="221"/>
      <c r="L157" s="226"/>
      <c r="M157" s="227"/>
      <c r="N157" s="228"/>
      <c r="O157" s="228"/>
      <c r="P157" s="228"/>
      <c r="Q157" s="228"/>
      <c r="R157" s="228"/>
      <c r="S157" s="228"/>
      <c r="T157" s="229"/>
      <c r="AT157" s="230" t="s">
        <v>384</v>
      </c>
      <c r="AU157" s="230" t="s">
        <v>84</v>
      </c>
      <c r="AV157" s="14" t="s">
        <v>86</v>
      </c>
      <c r="AW157" s="14" t="s">
        <v>32</v>
      </c>
      <c r="AX157" s="14" t="s">
        <v>77</v>
      </c>
      <c r="AY157" s="230" t="s">
        <v>375</v>
      </c>
    </row>
    <row r="158" spans="1:65" s="14" customFormat="1" ht="11.25">
      <c r="B158" s="220"/>
      <c r="C158" s="221"/>
      <c r="D158" s="205" t="s">
        <v>384</v>
      </c>
      <c r="E158" s="222" t="s">
        <v>1</v>
      </c>
      <c r="F158" s="223" t="s">
        <v>5079</v>
      </c>
      <c r="G158" s="221"/>
      <c r="H158" s="224">
        <v>1</v>
      </c>
      <c r="I158" s="225"/>
      <c r="J158" s="221"/>
      <c r="K158" s="221"/>
      <c r="L158" s="226"/>
      <c r="M158" s="227"/>
      <c r="N158" s="228"/>
      <c r="O158" s="228"/>
      <c r="P158" s="228"/>
      <c r="Q158" s="228"/>
      <c r="R158" s="228"/>
      <c r="S158" s="228"/>
      <c r="T158" s="229"/>
      <c r="AT158" s="230" t="s">
        <v>384</v>
      </c>
      <c r="AU158" s="230" t="s">
        <v>84</v>
      </c>
      <c r="AV158" s="14" t="s">
        <v>86</v>
      </c>
      <c r="AW158" s="14" t="s">
        <v>32</v>
      </c>
      <c r="AX158" s="14" t="s">
        <v>77</v>
      </c>
      <c r="AY158" s="230" t="s">
        <v>375</v>
      </c>
    </row>
    <row r="159" spans="1:65" s="14" customFormat="1" ht="11.25">
      <c r="B159" s="220"/>
      <c r="C159" s="221"/>
      <c r="D159" s="205" t="s">
        <v>384</v>
      </c>
      <c r="E159" s="222" t="s">
        <v>1</v>
      </c>
      <c r="F159" s="223" t="s">
        <v>5051</v>
      </c>
      <c r="G159" s="221"/>
      <c r="H159" s="224">
        <v>3</v>
      </c>
      <c r="I159" s="225"/>
      <c r="J159" s="221"/>
      <c r="K159" s="221"/>
      <c r="L159" s="226"/>
      <c r="M159" s="227"/>
      <c r="N159" s="228"/>
      <c r="O159" s="228"/>
      <c r="P159" s="228"/>
      <c r="Q159" s="228"/>
      <c r="R159" s="228"/>
      <c r="S159" s="228"/>
      <c r="T159" s="229"/>
      <c r="AT159" s="230" t="s">
        <v>384</v>
      </c>
      <c r="AU159" s="230" t="s">
        <v>84</v>
      </c>
      <c r="AV159" s="14" t="s">
        <v>86</v>
      </c>
      <c r="AW159" s="14" t="s">
        <v>32</v>
      </c>
      <c r="AX159" s="14" t="s">
        <v>84</v>
      </c>
      <c r="AY159" s="230" t="s">
        <v>375</v>
      </c>
    </row>
    <row r="160" spans="1:65" s="2" customFormat="1" ht="16.5" customHeight="1">
      <c r="A160" s="35"/>
      <c r="B160" s="36"/>
      <c r="C160" s="236" t="s">
        <v>421</v>
      </c>
      <c r="D160" s="236" t="s">
        <v>646</v>
      </c>
      <c r="E160" s="237" t="s">
        <v>5080</v>
      </c>
      <c r="F160" s="238" t="s">
        <v>5081</v>
      </c>
      <c r="G160" s="239" t="s">
        <v>5074</v>
      </c>
      <c r="H160" s="240">
        <v>3</v>
      </c>
      <c r="I160" s="241"/>
      <c r="J160" s="242">
        <f>ROUND(I160*H160,2)</f>
        <v>0</v>
      </c>
      <c r="K160" s="238" t="s">
        <v>1</v>
      </c>
      <c r="L160" s="243"/>
      <c r="M160" s="244" t="s">
        <v>1</v>
      </c>
      <c r="N160" s="245" t="s">
        <v>42</v>
      </c>
      <c r="O160" s="72"/>
      <c r="P160" s="201">
        <f>O160*H160</f>
        <v>0</v>
      </c>
      <c r="Q160" s="201">
        <v>1.48E-3</v>
      </c>
      <c r="R160" s="201">
        <f>Q160*H160</f>
        <v>4.4399999999999995E-3</v>
      </c>
      <c r="S160" s="201">
        <v>0</v>
      </c>
      <c r="T160" s="202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03" t="s">
        <v>427</v>
      </c>
      <c r="AT160" s="203" t="s">
        <v>646</v>
      </c>
      <c r="AU160" s="203" t="s">
        <v>84</v>
      </c>
      <c r="AY160" s="18" t="s">
        <v>375</v>
      </c>
      <c r="BE160" s="204">
        <f>IF(N160="základní",J160,0)</f>
        <v>0</v>
      </c>
      <c r="BF160" s="204">
        <f>IF(N160="snížená",J160,0)</f>
        <v>0</v>
      </c>
      <c r="BG160" s="204">
        <f>IF(N160="zákl. přenesená",J160,0)</f>
        <v>0</v>
      </c>
      <c r="BH160" s="204">
        <f>IF(N160="sníž. přenesená",J160,0)</f>
        <v>0</v>
      </c>
      <c r="BI160" s="204">
        <f>IF(N160="nulová",J160,0)</f>
        <v>0</v>
      </c>
      <c r="BJ160" s="18" t="s">
        <v>84</v>
      </c>
      <c r="BK160" s="204">
        <f>ROUND(I160*H160,2)</f>
        <v>0</v>
      </c>
      <c r="BL160" s="18" t="s">
        <v>374</v>
      </c>
      <c r="BM160" s="203" t="s">
        <v>5082</v>
      </c>
    </row>
    <row r="161" spans="1:65" s="2" customFormat="1" ht="11.25">
      <c r="A161" s="35"/>
      <c r="B161" s="36"/>
      <c r="C161" s="37"/>
      <c r="D161" s="205" t="s">
        <v>383</v>
      </c>
      <c r="E161" s="37"/>
      <c r="F161" s="206" t="s">
        <v>5081</v>
      </c>
      <c r="G161" s="37"/>
      <c r="H161" s="37"/>
      <c r="I161" s="207"/>
      <c r="J161" s="37"/>
      <c r="K161" s="37"/>
      <c r="L161" s="40"/>
      <c r="M161" s="208"/>
      <c r="N161" s="209"/>
      <c r="O161" s="72"/>
      <c r="P161" s="72"/>
      <c r="Q161" s="72"/>
      <c r="R161" s="72"/>
      <c r="S161" s="72"/>
      <c r="T161" s="73"/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T161" s="18" t="s">
        <v>383</v>
      </c>
      <c r="AU161" s="18" t="s">
        <v>84</v>
      </c>
    </row>
    <row r="162" spans="1:65" s="14" customFormat="1" ht="11.25">
      <c r="B162" s="220"/>
      <c r="C162" s="221"/>
      <c r="D162" s="205" t="s">
        <v>384</v>
      </c>
      <c r="E162" s="222" t="s">
        <v>1</v>
      </c>
      <c r="F162" s="223" t="s">
        <v>5077</v>
      </c>
      <c r="G162" s="221"/>
      <c r="H162" s="224">
        <v>1</v>
      </c>
      <c r="I162" s="225"/>
      <c r="J162" s="221"/>
      <c r="K162" s="221"/>
      <c r="L162" s="226"/>
      <c r="M162" s="227"/>
      <c r="N162" s="228"/>
      <c r="O162" s="228"/>
      <c r="P162" s="228"/>
      <c r="Q162" s="228"/>
      <c r="R162" s="228"/>
      <c r="S162" s="228"/>
      <c r="T162" s="229"/>
      <c r="AT162" s="230" t="s">
        <v>384</v>
      </c>
      <c r="AU162" s="230" t="s">
        <v>84</v>
      </c>
      <c r="AV162" s="14" t="s">
        <v>86</v>
      </c>
      <c r="AW162" s="14" t="s">
        <v>32</v>
      </c>
      <c r="AX162" s="14" t="s">
        <v>77</v>
      </c>
      <c r="AY162" s="230" t="s">
        <v>375</v>
      </c>
    </row>
    <row r="163" spans="1:65" s="14" customFormat="1" ht="11.25">
      <c r="B163" s="220"/>
      <c r="C163" s="221"/>
      <c r="D163" s="205" t="s">
        <v>384</v>
      </c>
      <c r="E163" s="222" t="s">
        <v>1</v>
      </c>
      <c r="F163" s="223" t="s">
        <v>5078</v>
      </c>
      <c r="G163" s="221"/>
      <c r="H163" s="224">
        <v>1</v>
      </c>
      <c r="I163" s="225"/>
      <c r="J163" s="221"/>
      <c r="K163" s="221"/>
      <c r="L163" s="226"/>
      <c r="M163" s="227"/>
      <c r="N163" s="228"/>
      <c r="O163" s="228"/>
      <c r="P163" s="228"/>
      <c r="Q163" s="228"/>
      <c r="R163" s="228"/>
      <c r="S163" s="228"/>
      <c r="T163" s="229"/>
      <c r="AT163" s="230" t="s">
        <v>384</v>
      </c>
      <c r="AU163" s="230" t="s">
        <v>84</v>
      </c>
      <c r="AV163" s="14" t="s">
        <v>86</v>
      </c>
      <c r="AW163" s="14" t="s">
        <v>32</v>
      </c>
      <c r="AX163" s="14" t="s">
        <v>77</v>
      </c>
      <c r="AY163" s="230" t="s">
        <v>375</v>
      </c>
    </row>
    <row r="164" spans="1:65" s="14" customFormat="1" ht="11.25">
      <c r="B164" s="220"/>
      <c r="C164" s="221"/>
      <c r="D164" s="205" t="s">
        <v>384</v>
      </c>
      <c r="E164" s="222" t="s">
        <v>1</v>
      </c>
      <c r="F164" s="223" t="s">
        <v>5079</v>
      </c>
      <c r="G164" s="221"/>
      <c r="H164" s="224">
        <v>1</v>
      </c>
      <c r="I164" s="225"/>
      <c r="J164" s="221"/>
      <c r="K164" s="221"/>
      <c r="L164" s="226"/>
      <c r="M164" s="227"/>
      <c r="N164" s="228"/>
      <c r="O164" s="228"/>
      <c r="P164" s="228"/>
      <c r="Q164" s="228"/>
      <c r="R164" s="228"/>
      <c r="S164" s="228"/>
      <c r="T164" s="229"/>
      <c r="AT164" s="230" t="s">
        <v>384</v>
      </c>
      <c r="AU164" s="230" t="s">
        <v>84</v>
      </c>
      <c r="AV164" s="14" t="s">
        <v>86</v>
      </c>
      <c r="AW164" s="14" t="s">
        <v>32</v>
      </c>
      <c r="AX164" s="14" t="s">
        <v>77</v>
      </c>
      <c r="AY164" s="230" t="s">
        <v>375</v>
      </c>
    </row>
    <row r="165" spans="1:65" s="14" customFormat="1" ht="11.25">
      <c r="B165" s="220"/>
      <c r="C165" s="221"/>
      <c r="D165" s="205" t="s">
        <v>384</v>
      </c>
      <c r="E165" s="222" t="s">
        <v>1</v>
      </c>
      <c r="F165" s="223" t="s">
        <v>5051</v>
      </c>
      <c r="G165" s="221"/>
      <c r="H165" s="224">
        <v>3</v>
      </c>
      <c r="I165" s="225"/>
      <c r="J165" s="221"/>
      <c r="K165" s="221"/>
      <c r="L165" s="226"/>
      <c r="M165" s="227"/>
      <c r="N165" s="228"/>
      <c r="O165" s="228"/>
      <c r="P165" s="228"/>
      <c r="Q165" s="228"/>
      <c r="R165" s="228"/>
      <c r="S165" s="228"/>
      <c r="T165" s="229"/>
      <c r="AT165" s="230" t="s">
        <v>384</v>
      </c>
      <c r="AU165" s="230" t="s">
        <v>84</v>
      </c>
      <c r="AV165" s="14" t="s">
        <v>86</v>
      </c>
      <c r="AW165" s="14" t="s">
        <v>32</v>
      </c>
      <c r="AX165" s="14" t="s">
        <v>84</v>
      </c>
      <c r="AY165" s="230" t="s">
        <v>375</v>
      </c>
    </row>
    <row r="166" spans="1:65" s="2" customFormat="1" ht="16.5" customHeight="1">
      <c r="A166" s="35"/>
      <c r="B166" s="36"/>
      <c r="C166" s="236" t="s">
        <v>427</v>
      </c>
      <c r="D166" s="236" t="s">
        <v>646</v>
      </c>
      <c r="E166" s="237" t="s">
        <v>5083</v>
      </c>
      <c r="F166" s="238" t="s">
        <v>5084</v>
      </c>
      <c r="G166" s="239" t="s">
        <v>5074</v>
      </c>
      <c r="H166" s="240">
        <v>9</v>
      </c>
      <c r="I166" s="241"/>
      <c r="J166" s="242">
        <f>ROUND(I166*H166,2)</f>
        <v>0</v>
      </c>
      <c r="K166" s="238" t="s">
        <v>1</v>
      </c>
      <c r="L166" s="243"/>
      <c r="M166" s="244" t="s">
        <v>1</v>
      </c>
      <c r="N166" s="245" t="s">
        <v>42</v>
      </c>
      <c r="O166" s="72"/>
      <c r="P166" s="201">
        <f>O166*H166</f>
        <v>0</v>
      </c>
      <c r="Q166" s="201">
        <v>1.48E-3</v>
      </c>
      <c r="R166" s="201">
        <f>Q166*H166</f>
        <v>1.332E-2</v>
      </c>
      <c r="S166" s="201">
        <v>0</v>
      </c>
      <c r="T166" s="202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03" t="s">
        <v>427</v>
      </c>
      <c r="AT166" s="203" t="s">
        <v>646</v>
      </c>
      <c r="AU166" s="203" t="s">
        <v>84</v>
      </c>
      <c r="AY166" s="18" t="s">
        <v>375</v>
      </c>
      <c r="BE166" s="204">
        <f>IF(N166="základní",J166,0)</f>
        <v>0</v>
      </c>
      <c r="BF166" s="204">
        <f>IF(N166="snížená",J166,0)</f>
        <v>0</v>
      </c>
      <c r="BG166" s="204">
        <f>IF(N166="zákl. přenesená",J166,0)</f>
        <v>0</v>
      </c>
      <c r="BH166" s="204">
        <f>IF(N166="sníž. přenesená",J166,0)</f>
        <v>0</v>
      </c>
      <c r="BI166" s="204">
        <f>IF(N166="nulová",J166,0)</f>
        <v>0</v>
      </c>
      <c r="BJ166" s="18" t="s">
        <v>84</v>
      </c>
      <c r="BK166" s="204">
        <f>ROUND(I166*H166,2)</f>
        <v>0</v>
      </c>
      <c r="BL166" s="18" t="s">
        <v>374</v>
      </c>
      <c r="BM166" s="203" t="s">
        <v>5085</v>
      </c>
    </row>
    <row r="167" spans="1:65" s="2" customFormat="1" ht="11.25">
      <c r="A167" s="35"/>
      <c r="B167" s="36"/>
      <c r="C167" s="37"/>
      <c r="D167" s="205" t="s">
        <v>383</v>
      </c>
      <c r="E167" s="37"/>
      <c r="F167" s="206" t="s">
        <v>5084</v>
      </c>
      <c r="G167" s="37"/>
      <c r="H167" s="37"/>
      <c r="I167" s="207"/>
      <c r="J167" s="37"/>
      <c r="K167" s="37"/>
      <c r="L167" s="40"/>
      <c r="M167" s="208"/>
      <c r="N167" s="209"/>
      <c r="O167" s="72"/>
      <c r="P167" s="72"/>
      <c r="Q167" s="72"/>
      <c r="R167" s="72"/>
      <c r="S167" s="72"/>
      <c r="T167" s="73"/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T167" s="18" t="s">
        <v>383</v>
      </c>
      <c r="AU167" s="18" t="s">
        <v>84</v>
      </c>
    </row>
    <row r="168" spans="1:65" s="14" customFormat="1" ht="11.25">
      <c r="B168" s="220"/>
      <c r="C168" s="221"/>
      <c r="D168" s="205" t="s">
        <v>384</v>
      </c>
      <c r="E168" s="222" t="s">
        <v>1</v>
      </c>
      <c r="F168" s="223" t="s">
        <v>5086</v>
      </c>
      <c r="G168" s="221"/>
      <c r="H168" s="224">
        <v>2</v>
      </c>
      <c r="I168" s="225"/>
      <c r="J168" s="221"/>
      <c r="K168" s="221"/>
      <c r="L168" s="226"/>
      <c r="M168" s="227"/>
      <c r="N168" s="228"/>
      <c r="O168" s="228"/>
      <c r="P168" s="228"/>
      <c r="Q168" s="228"/>
      <c r="R168" s="228"/>
      <c r="S168" s="228"/>
      <c r="T168" s="229"/>
      <c r="AT168" s="230" t="s">
        <v>384</v>
      </c>
      <c r="AU168" s="230" t="s">
        <v>84</v>
      </c>
      <c r="AV168" s="14" t="s">
        <v>86</v>
      </c>
      <c r="AW168" s="14" t="s">
        <v>32</v>
      </c>
      <c r="AX168" s="14" t="s">
        <v>77</v>
      </c>
      <c r="AY168" s="230" t="s">
        <v>375</v>
      </c>
    </row>
    <row r="169" spans="1:65" s="14" customFormat="1" ht="11.25">
      <c r="B169" s="220"/>
      <c r="C169" s="221"/>
      <c r="D169" s="205" t="s">
        <v>384</v>
      </c>
      <c r="E169" s="222" t="s">
        <v>1</v>
      </c>
      <c r="F169" s="223" t="s">
        <v>5087</v>
      </c>
      <c r="G169" s="221"/>
      <c r="H169" s="224">
        <v>2</v>
      </c>
      <c r="I169" s="225"/>
      <c r="J169" s="221"/>
      <c r="K169" s="221"/>
      <c r="L169" s="226"/>
      <c r="M169" s="227"/>
      <c r="N169" s="228"/>
      <c r="O169" s="228"/>
      <c r="P169" s="228"/>
      <c r="Q169" s="228"/>
      <c r="R169" s="228"/>
      <c r="S169" s="228"/>
      <c r="T169" s="229"/>
      <c r="AT169" s="230" t="s">
        <v>384</v>
      </c>
      <c r="AU169" s="230" t="s">
        <v>84</v>
      </c>
      <c r="AV169" s="14" t="s">
        <v>86</v>
      </c>
      <c r="AW169" s="14" t="s">
        <v>32</v>
      </c>
      <c r="AX169" s="14" t="s">
        <v>77</v>
      </c>
      <c r="AY169" s="230" t="s">
        <v>375</v>
      </c>
    </row>
    <row r="170" spans="1:65" s="14" customFormat="1" ht="11.25">
      <c r="B170" s="220"/>
      <c r="C170" s="221"/>
      <c r="D170" s="205" t="s">
        <v>384</v>
      </c>
      <c r="E170" s="222" t="s">
        <v>1</v>
      </c>
      <c r="F170" s="223" t="s">
        <v>5088</v>
      </c>
      <c r="G170" s="221"/>
      <c r="H170" s="224">
        <v>5</v>
      </c>
      <c r="I170" s="225"/>
      <c r="J170" s="221"/>
      <c r="K170" s="221"/>
      <c r="L170" s="226"/>
      <c r="M170" s="227"/>
      <c r="N170" s="228"/>
      <c r="O170" s="228"/>
      <c r="P170" s="228"/>
      <c r="Q170" s="228"/>
      <c r="R170" s="228"/>
      <c r="S170" s="228"/>
      <c r="T170" s="229"/>
      <c r="AT170" s="230" t="s">
        <v>384</v>
      </c>
      <c r="AU170" s="230" t="s">
        <v>84</v>
      </c>
      <c r="AV170" s="14" t="s">
        <v>86</v>
      </c>
      <c r="AW170" s="14" t="s">
        <v>32</v>
      </c>
      <c r="AX170" s="14" t="s">
        <v>77</v>
      </c>
      <c r="AY170" s="230" t="s">
        <v>375</v>
      </c>
    </row>
    <row r="171" spans="1:65" s="14" customFormat="1" ht="11.25">
      <c r="B171" s="220"/>
      <c r="C171" s="221"/>
      <c r="D171" s="205" t="s">
        <v>384</v>
      </c>
      <c r="E171" s="222" t="s">
        <v>1</v>
      </c>
      <c r="F171" s="223" t="s">
        <v>5089</v>
      </c>
      <c r="G171" s="221"/>
      <c r="H171" s="224">
        <v>9</v>
      </c>
      <c r="I171" s="225"/>
      <c r="J171" s="221"/>
      <c r="K171" s="221"/>
      <c r="L171" s="226"/>
      <c r="M171" s="227"/>
      <c r="N171" s="228"/>
      <c r="O171" s="228"/>
      <c r="P171" s="228"/>
      <c r="Q171" s="228"/>
      <c r="R171" s="228"/>
      <c r="S171" s="228"/>
      <c r="T171" s="229"/>
      <c r="AT171" s="230" t="s">
        <v>384</v>
      </c>
      <c r="AU171" s="230" t="s">
        <v>84</v>
      </c>
      <c r="AV171" s="14" t="s">
        <v>86</v>
      </c>
      <c r="AW171" s="14" t="s">
        <v>32</v>
      </c>
      <c r="AX171" s="14" t="s">
        <v>84</v>
      </c>
      <c r="AY171" s="230" t="s">
        <v>375</v>
      </c>
    </row>
    <row r="172" spans="1:65" s="2" customFormat="1" ht="16.5" customHeight="1">
      <c r="A172" s="35"/>
      <c r="B172" s="36"/>
      <c r="C172" s="192" t="s">
        <v>431</v>
      </c>
      <c r="D172" s="192" t="s">
        <v>377</v>
      </c>
      <c r="E172" s="193" t="s">
        <v>5090</v>
      </c>
      <c r="F172" s="194" t="s">
        <v>5091</v>
      </c>
      <c r="G172" s="195" t="s">
        <v>646</v>
      </c>
      <c r="H172" s="196">
        <v>3</v>
      </c>
      <c r="I172" s="197"/>
      <c r="J172" s="198">
        <f>ROUND(I172*H172,2)</f>
        <v>0</v>
      </c>
      <c r="K172" s="194" t="s">
        <v>408</v>
      </c>
      <c r="L172" s="40"/>
      <c r="M172" s="199" t="s">
        <v>1</v>
      </c>
      <c r="N172" s="200" t="s">
        <v>42</v>
      </c>
      <c r="O172" s="72"/>
      <c r="P172" s="201">
        <f>O172*H172</f>
        <v>0</v>
      </c>
      <c r="Q172" s="201">
        <v>8.5999999999999998E-4</v>
      </c>
      <c r="R172" s="201">
        <f>Q172*H172</f>
        <v>2.5799999999999998E-3</v>
      </c>
      <c r="S172" s="201">
        <v>0</v>
      </c>
      <c r="T172" s="202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03" t="s">
        <v>374</v>
      </c>
      <c r="AT172" s="203" t="s">
        <v>377</v>
      </c>
      <c r="AU172" s="203" t="s">
        <v>84</v>
      </c>
      <c r="AY172" s="18" t="s">
        <v>375</v>
      </c>
      <c r="BE172" s="204">
        <f>IF(N172="základní",J172,0)</f>
        <v>0</v>
      </c>
      <c r="BF172" s="204">
        <f>IF(N172="snížená",J172,0)</f>
        <v>0</v>
      </c>
      <c r="BG172" s="204">
        <f>IF(N172="zákl. přenesená",J172,0)</f>
        <v>0</v>
      </c>
      <c r="BH172" s="204">
        <f>IF(N172="sníž. přenesená",J172,0)</f>
        <v>0</v>
      </c>
      <c r="BI172" s="204">
        <f>IF(N172="nulová",J172,0)</f>
        <v>0</v>
      </c>
      <c r="BJ172" s="18" t="s">
        <v>84</v>
      </c>
      <c r="BK172" s="204">
        <f>ROUND(I172*H172,2)</f>
        <v>0</v>
      </c>
      <c r="BL172" s="18" t="s">
        <v>374</v>
      </c>
      <c r="BM172" s="203" t="s">
        <v>5092</v>
      </c>
    </row>
    <row r="173" spans="1:65" s="2" customFormat="1" ht="19.5">
      <c r="A173" s="35"/>
      <c r="B173" s="36"/>
      <c r="C173" s="37"/>
      <c r="D173" s="205" t="s">
        <v>383</v>
      </c>
      <c r="E173" s="37"/>
      <c r="F173" s="206" t="s">
        <v>5093</v>
      </c>
      <c r="G173" s="37"/>
      <c r="H173" s="37"/>
      <c r="I173" s="207"/>
      <c r="J173" s="37"/>
      <c r="K173" s="37"/>
      <c r="L173" s="40"/>
      <c r="M173" s="208"/>
      <c r="N173" s="209"/>
      <c r="O173" s="72"/>
      <c r="P173" s="72"/>
      <c r="Q173" s="72"/>
      <c r="R173" s="72"/>
      <c r="S173" s="72"/>
      <c r="T173" s="73"/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T173" s="18" t="s">
        <v>383</v>
      </c>
      <c r="AU173" s="18" t="s">
        <v>84</v>
      </c>
    </row>
    <row r="174" spans="1:65" s="13" customFormat="1" ht="11.25">
      <c r="B174" s="210"/>
      <c r="C174" s="211"/>
      <c r="D174" s="205" t="s">
        <v>384</v>
      </c>
      <c r="E174" s="212" t="s">
        <v>1</v>
      </c>
      <c r="F174" s="213" t="s">
        <v>5094</v>
      </c>
      <c r="G174" s="211"/>
      <c r="H174" s="212" t="s">
        <v>1</v>
      </c>
      <c r="I174" s="214"/>
      <c r="J174" s="211"/>
      <c r="K174" s="211"/>
      <c r="L174" s="215"/>
      <c r="M174" s="216"/>
      <c r="N174" s="217"/>
      <c r="O174" s="217"/>
      <c r="P174" s="217"/>
      <c r="Q174" s="217"/>
      <c r="R174" s="217"/>
      <c r="S174" s="217"/>
      <c r="T174" s="218"/>
      <c r="AT174" s="219" t="s">
        <v>384</v>
      </c>
      <c r="AU174" s="219" t="s">
        <v>84</v>
      </c>
      <c r="AV174" s="13" t="s">
        <v>84</v>
      </c>
      <c r="AW174" s="13" t="s">
        <v>32</v>
      </c>
      <c r="AX174" s="13" t="s">
        <v>77</v>
      </c>
      <c r="AY174" s="219" t="s">
        <v>375</v>
      </c>
    </row>
    <row r="175" spans="1:65" s="14" customFormat="1" ht="11.25">
      <c r="B175" s="220"/>
      <c r="C175" s="221"/>
      <c r="D175" s="205" t="s">
        <v>384</v>
      </c>
      <c r="E175" s="222" t="s">
        <v>1</v>
      </c>
      <c r="F175" s="223" t="s">
        <v>5048</v>
      </c>
      <c r="G175" s="221"/>
      <c r="H175" s="224">
        <v>1</v>
      </c>
      <c r="I175" s="225"/>
      <c r="J175" s="221"/>
      <c r="K175" s="221"/>
      <c r="L175" s="226"/>
      <c r="M175" s="227"/>
      <c r="N175" s="228"/>
      <c r="O175" s="228"/>
      <c r="P175" s="228"/>
      <c r="Q175" s="228"/>
      <c r="R175" s="228"/>
      <c r="S175" s="228"/>
      <c r="T175" s="229"/>
      <c r="AT175" s="230" t="s">
        <v>384</v>
      </c>
      <c r="AU175" s="230" t="s">
        <v>84</v>
      </c>
      <c r="AV175" s="14" t="s">
        <v>86</v>
      </c>
      <c r="AW175" s="14" t="s">
        <v>32</v>
      </c>
      <c r="AX175" s="14" t="s">
        <v>77</v>
      </c>
      <c r="AY175" s="230" t="s">
        <v>375</v>
      </c>
    </row>
    <row r="176" spans="1:65" s="14" customFormat="1" ht="11.25">
      <c r="B176" s="220"/>
      <c r="C176" s="221"/>
      <c r="D176" s="205" t="s">
        <v>384</v>
      </c>
      <c r="E176" s="222" t="s">
        <v>1</v>
      </c>
      <c r="F176" s="223" t="s">
        <v>5049</v>
      </c>
      <c r="G176" s="221"/>
      <c r="H176" s="224">
        <v>1</v>
      </c>
      <c r="I176" s="225"/>
      <c r="J176" s="221"/>
      <c r="K176" s="221"/>
      <c r="L176" s="226"/>
      <c r="M176" s="227"/>
      <c r="N176" s="228"/>
      <c r="O176" s="228"/>
      <c r="P176" s="228"/>
      <c r="Q176" s="228"/>
      <c r="R176" s="228"/>
      <c r="S176" s="228"/>
      <c r="T176" s="229"/>
      <c r="AT176" s="230" t="s">
        <v>384</v>
      </c>
      <c r="AU176" s="230" t="s">
        <v>84</v>
      </c>
      <c r="AV176" s="14" t="s">
        <v>86</v>
      </c>
      <c r="AW176" s="14" t="s">
        <v>32</v>
      </c>
      <c r="AX176" s="14" t="s">
        <v>77</v>
      </c>
      <c r="AY176" s="230" t="s">
        <v>375</v>
      </c>
    </row>
    <row r="177" spans="1:65" s="14" customFormat="1" ht="11.25">
      <c r="B177" s="220"/>
      <c r="C177" s="221"/>
      <c r="D177" s="205" t="s">
        <v>384</v>
      </c>
      <c r="E177" s="222" t="s">
        <v>1</v>
      </c>
      <c r="F177" s="223" t="s">
        <v>5050</v>
      </c>
      <c r="G177" s="221"/>
      <c r="H177" s="224">
        <v>1</v>
      </c>
      <c r="I177" s="225"/>
      <c r="J177" s="221"/>
      <c r="K177" s="221"/>
      <c r="L177" s="226"/>
      <c r="M177" s="227"/>
      <c r="N177" s="228"/>
      <c r="O177" s="228"/>
      <c r="P177" s="228"/>
      <c r="Q177" s="228"/>
      <c r="R177" s="228"/>
      <c r="S177" s="228"/>
      <c r="T177" s="229"/>
      <c r="AT177" s="230" t="s">
        <v>384</v>
      </c>
      <c r="AU177" s="230" t="s">
        <v>84</v>
      </c>
      <c r="AV177" s="14" t="s">
        <v>86</v>
      </c>
      <c r="AW177" s="14" t="s">
        <v>32</v>
      </c>
      <c r="AX177" s="14" t="s">
        <v>77</v>
      </c>
      <c r="AY177" s="230" t="s">
        <v>375</v>
      </c>
    </row>
    <row r="178" spans="1:65" s="14" customFormat="1" ht="11.25">
      <c r="B178" s="220"/>
      <c r="C178" s="221"/>
      <c r="D178" s="205" t="s">
        <v>384</v>
      </c>
      <c r="E178" s="222" t="s">
        <v>1</v>
      </c>
      <c r="F178" s="223" t="s">
        <v>5051</v>
      </c>
      <c r="G178" s="221"/>
      <c r="H178" s="224">
        <v>3</v>
      </c>
      <c r="I178" s="225"/>
      <c r="J178" s="221"/>
      <c r="K178" s="221"/>
      <c r="L178" s="226"/>
      <c r="M178" s="227"/>
      <c r="N178" s="228"/>
      <c r="O178" s="228"/>
      <c r="P178" s="228"/>
      <c r="Q178" s="228"/>
      <c r="R178" s="228"/>
      <c r="S178" s="228"/>
      <c r="T178" s="229"/>
      <c r="AT178" s="230" t="s">
        <v>384</v>
      </c>
      <c r="AU178" s="230" t="s">
        <v>84</v>
      </c>
      <c r="AV178" s="14" t="s">
        <v>86</v>
      </c>
      <c r="AW178" s="14" t="s">
        <v>32</v>
      </c>
      <c r="AX178" s="14" t="s">
        <v>84</v>
      </c>
      <c r="AY178" s="230" t="s">
        <v>375</v>
      </c>
    </row>
    <row r="179" spans="1:65" s="2" customFormat="1" ht="16.5" customHeight="1">
      <c r="A179" s="35"/>
      <c r="B179" s="36"/>
      <c r="C179" s="236" t="s">
        <v>190</v>
      </c>
      <c r="D179" s="236" t="s">
        <v>646</v>
      </c>
      <c r="E179" s="237" t="s">
        <v>5095</v>
      </c>
      <c r="F179" s="238" t="s">
        <v>5096</v>
      </c>
      <c r="G179" s="239" t="s">
        <v>646</v>
      </c>
      <c r="H179" s="240">
        <v>3</v>
      </c>
      <c r="I179" s="241"/>
      <c r="J179" s="242">
        <f>ROUND(I179*H179,2)</f>
        <v>0</v>
      </c>
      <c r="K179" s="238" t="s">
        <v>408</v>
      </c>
      <c r="L179" s="243"/>
      <c r="M179" s="244" t="s">
        <v>1</v>
      </c>
      <c r="N179" s="245" t="s">
        <v>42</v>
      </c>
      <c r="O179" s="72"/>
      <c r="P179" s="201">
        <f>O179*H179</f>
        <v>0</v>
      </c>
      <c r="Q179" s="201">
        <v>3.3050000000000003E-2</v>
      </c>
      <c r="R179" s="201">
        <f>Q179*H179</f>
        <v>9.9150000000000016E-2</v>
      </c>
      <c r="S179" s="201">
        <v>0</v>
      </c>
      <c r="T179" s="202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203" t="s">
        <v>427</v>
      </c>
      <c r="AT179" s="203" t="s">
        <v>646</v>
      </c>
      <c r="AU179" s="203" t="s">
        <v>84</v>
      </c>
      <c r="AY179" s="18" t="s">
        <v>375</v>
      </c>
      <c r="BE179" s="204">
        <f>IF(N179="základní",J179,0)</f>
        <v>0</v>
      </c>
      <c r="BF179" s="204">
        <f>IF(N179="snížená",J179,0)</f>
        <v>0</v>
      </c>
      <c r="BG179" s="204">
        <f>IF(N179="zákl. přenesená",J179,0)</f>
        <v>0</v>
      </c>
      <c r="BH179" s="204">
        <f>IF(N179="sníž. přenesená",J179,0)</f>
        <v>0</v>
      </c>
      <c r="BI179" s="204">
        <f>IF(N179="nulová",J179,0)</f>
        <v>0</v>
      </c>
      <c r="BJ179" s="18" t="s">
        <v>84</v>
      </c>
      <c r="BK179" s="204">
        <f>ROUND(I179*H179,2)</f>
        <v>0</v>
      </c>
      <c r="BL179" s="18" t="s">
        <v>374</v>
      </c>
      <c r="BM179" s="203" t="s">
        <v>5097</v>
      </c>
    </row>
    <row r="180" spans="1:65" s="2" customFormat="1" ht="11.25">
      <c r="A180" s="35"/>
      <c r="B180" s="36"/>
      <c r="C180" s="37"/>
      <c r="D180" s="205" t="s">
        <v>383</v>
      </c>
      <c r="E180" s="37"/>
      <c r="F180" s="206" t="s">
        <v>5096</v>
      </c>
      <c r="G180" s="37"/>
      <c r="H180" s="37"/>
      <c r="I180" s="207"/>
      <c r="J180" s="37"/>
      <c r="K180" s="37"/>
      <c r="L180" s="40"/>
      <c r="M180" s="208"/>
      <c r="N180" s="209"/>
      <c r="O180" s="72"/>
      <c r="P180" s="72"/>
      <c r="Q180" s="72"/>
      <c r="R180" s="72"/>
      <c r="S180" s="72"/>
      <c r="T180" s="73"/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T180" s="18" t="s">
        <v>383</v>
      </c>
      <c r="AU180" s="18" t="s">
        <v>84</v>
      </c>
    </row>
    <row r="181" spans="1:65" s="2" customFormat="1" ht="16.5" customHeight="1">
      <c r="A181" s="35"/>
      <c r="B181" s="36"/>
      <c r="C181" s="192" t="s">
        <v>438</v>
      </c>
      <c r="D181" s="192" t="s">
        <v>377</v>
      </c>
      <c r="E181" s="193" t="s">
        <v>5098</v>
      </c>
      <c r="F181" s="194" t="s">
        <v>5099</v>
      </c>
      <c r="G181" s="195" t="s">
        <v>4965</v>
      </c>
      <c r="H181" s="196">
        <v>4.9000000000000002E-2</v>
      </c>
      <c r="I181" s="197"/>
      <c r="J181" s="198">
        <f>ROUND(I181*H181,2)</f>
        <v>0</v>
      </c>
      <c r="K181" s="194" t="s">
        <v>408</v>
      </c>
      <c r="L181" s="40"/>
      <c r="M181" s="199" t="s">
        <v>1</v>
      </c>
      <c r="N181" s="200" t="s">
        <v>42</v>
      </c>
      <c r="O181" s="72"/>
      <c r="P181" s="201">
        <f>O181*H181</f>
        <v>0</v>
      </c>
      <c r="Q181" s="201">
        <v>0</v>
      </c>
      <c r="R181" s="201">
        <f>Q181*H181</f>
        <v>0</v>
      </c>
      <c r="S181" s="201">
        <v>0</v>
      </c>
      <c r="T181" s="202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03" t="s">
        <v>374</v>
      </c>
      <c r="AT181" s="203" t="s">
        <v>377</v>
      </c>
      <c r="AU181" s="203" t="s">
        <v>84</v>
      </c>
      <c r="AY181" s="18" t="s">
        <v>375</v>
      </c>
      <c r="BE181" s="204">
        <f>IF(N181="základní",J181,0)</f>
        <v>0</v>
      </c>
      <c r="BF181" s="204">
        <f>IF(N181="snížená",J181,0)</f>
        <v>0</v>
      </c>
      <c r="BG181" s="204">
        <f>IF(N181="zákl. přenesená",J181,0)</f>
        <v>0</v>
      </c>
      <c r="BH181" s="204">
        <f>IF(N181="sníž. přenesená",J181,0)</f>
        <v>0</v>
      </c>
      <c r="BI181" s="204">
        <f>IF(N181="nulová",J181,0)</f>
        <v>0</v>
      </c>
      <c r="BJ181" s="18" t="s">
        <v>84</v>
      </c>
      <c r="BK181" s="204">
        <f>ROUND(I181*H181,2)</f>
        <v>0</v>
      </c>
      <c r="BL181" s="18" t="s">
        <v>374</v>
      </c>
      <c r="BM181" s="203" t="s">
        <v>5100</v>
      </c>
    </row>
    <row r="182" spans="1:65" s="2" customFormat="1" ht="11.25">
      <c r="A182" s="35"/>
      <c r="B182" s="36"/>
      <c r="C182" s="37"/>
      <c r="D182" s="205" t="s">
        <v>383</v>
      </c>
      <c r="E182" s="37"/>
      <c r="F182" s="206" t="s">
        <v>5101</v>
      </c>
      <c r="G182" s="37"/>
      <c r="H182" s="37"/>
      <c r="I182" s="207"/>
      <c r="J182" s="37"/>
      <c r="K182" s="37"/>
      <c r="L182" s="40"/>
      <c r="M182" s="208"/>
      <c r="N182" s="209"/>
      <c r="O182" s="72"/>
      <c r="P182" s="72"/>
      <c r="Q182" s="72"/>
      <c r="R182" s="72"/>
      <c r="S182" s="72"/>
      <c r="T182" s="73"/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T182" s="18" t="s">
        <v>383</v>
      </c>
      <c r="AU182" s="18" t="s">
        <v>84</v>
      </c>
    </row>
    <row r="183" spans="1:65" s="13" customFormat="1" ht="11.25">
      <c r="B183" s="210"/>
      <c r="C183" s="211"/>
      <c r="D183" s="205" t="s">
        <v>384</v>
      </c>
      <c r="E183" s="212" t="s">
        <v>1</v>
      </c>
      <c r="F183" s="213" t="s">
        <v>5102</v>
      </c>
      <c r="G183" s="211"/>
      <c r="H183" s="212" t="s">
        <v>1</v>
      </c>
      <c r="I183" s="214"/>
      <c r="J183" s="211"/>
      <c r="K183" s="211"/>
      <c r="L183" s="215"/>
      <c r="M183" s="216"/>
      <c r="N183" s="217"/>
      <c r="O183" s="217"/>
      <c r="P183" s="217"/>
      <c r="Q183" s="217"/>
      <c r="R183" s="217"/>
      <c r="S183" s="217"/>
      <c r="T183" s="218"/>
      <c r="AT183" s="219" t="s">
        <v>384</v>
      </c>
      <c r="AU183" s="219" t="s">
        <v>84</v>
      </c>
      <c r="AV183" s="13" t="s">
        <v>84</v>
      </c>
      <c r="AW183" s="13" t="s">
        <v>32</v>
      </c>
      <c r="AX183" s="13" t="s">
        <v>77</v>
      </c>
      <c r="AY183" s="219" t="s">
        <v>375</v>
      </c>
    </row>
    <row r="184" spans="1:65" s="14" customFormat="1" ht="11.25">
      <c r="B184" s="220"/>
      <c r="C184" s="221"/>
      <c r="D184" s="205" t="s">
        <v>384</v>
      </c>
      <c r="E184" s="222" t="s">
        <v>1</v>
      </c>
      <c r="F184" s="223" t="s">
        <v>5103</v>
      </c>
      <c r="G184" s="221"/>
      <c r="H184" s="224">
        <v>4.9000000000000002E-2</v>
      </c>
      <c r="I184" s="225"/>
      <c r="J184" s="221"/>
      <c r="K184" s="221"/>
      <c r="L184" s="226"/>
      <c r="M184" s="227"/>
      <c r="N184" s="228"/>
      <c r="O184" s="228"/>
      <c r="P184" s="228"/>
      <c r="Q184" s="228"/>
      <c r="R184" s="228"/>
      <c r="S184" s="228"/>
      <c r="T184" s="229"/>
      <c r="AT184" s="230" t="s">
        <v>384</v>
      </c>
      <c r="AU184" s="230" t="s">
        <v>84</v>
      </c>
      <c r="AV184" s="14" t="s">
        <v>86</v>
      </c>
      <c r="AW184" s="14" t="s">
        <v>32</v>
      </c>
      <c r="AX184" s="14" t="s">
        <v>84</v>
      </c>
      <c r="AY184" s="230" t="s">
        <v>375</v>
      </c>
    </row>
    <row r="185" spans="1:65" s="2" customFormat="1" ht="16.5" customHeight="1">
      <c r="A185" s="35"/>
      <c r="B185" s="36"/>
      <c r="C185" s="236" t="s">
        <v>213</v>
      </c>
      <c r="D185" s="236" t="s">
        <v>646</v>
      </c>
      <c r="E185" s="237" t="s">
        <v>5104</v>
      </c>
      <c r="F185" s="238" t="s">
        <v>5105</v>
      </c>
      <c r="G185" s="239" t="s">
        <v>5026</v>
      </c>
      <c r="H185" s="240">
        <v>0.114</v>
      </c>
      <c r="I185" s="241"/>
      <c r="J185" s="242">
        <f>ROUND(I185*H185,2)</f>
        <v>0</v>
      </c>
      <c r="K185" s="238" t="s">
        <v>1</v>
      </c>
      <c r="L185" s="243"/>
      <c r="M185" s="244" t="s">
        <v>1</v>
      </c>
      <c r="N185" s="245" t="s">
        <v>42</v>
      </c>
      <c r="O185" s="72"/>
      <c r="P185" s="201">
        <f>O185*H185</f>
        <v>0</v>
      </c>
      <c r="Q185" s="201">
        <v>1</v>
      </c>
      <c r="R185" s="201">
        <f>Q185*H185</f>
        <v>0.114</v>
      </c>
      <c r="S185" s="201">
        <v>0</v>
      </c>
      <c r="T185" s="202">
        <f>S185*H185</f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203" t="s">
        <v>427</v>
      </c>
      <c r="AT185" s="203" t="s">
        <v>646</v>
      </c>
      <c r="AU185" s="203" t="s">
        <v>84</v>
      </c>
      <c r="AY185" s="18" t="s">
        <v>375</v>
      </c>
      <c r="BE185" s="204">
        <f>IF(N185="základní",J185,0)</f>
        <v>0</v>
      </c>
      <c r="BF185" s="204">
        <f>IF(N185="snížená",J185,0)</f>
        <v>0</v>
      </c>
      <c r="BG185" s="204">
        <f>IF(N185="zákl. přenesená",J185,0)</f>
        <v>0</v>
      </c>
      <c r="BH185" s="204">
        <f>IF(N185="sníž. přenesená",J185,0)</f>
        <v>0</v>
      </c>
      <c r="BI185" s="204">
        <f>IF(N185="nulová",J185,0)</f>
        <v>0</v>
      </c>
      <c r="BJ185" s="18" t="s">
        <v>84</v>
      </c>
      <c r="BK185" s="204">
        <f>ROUND(I185*H185,2)</f>
        <v>0</v>
      </c>
      <c r="BL185" s="18" t="s">
        <v>374</v>
      </c>
      <c r="BM185" s="203" t="s">
        <v>5106</v>
      </c>
    </row>
    <row r="186" spans="1:65" s="2" customFormat="1" ht="11.25">
      <c r="A186" s="35"/>
      <c r="B186" s="36"/>
      <c r="C186" s="37"/>
      <c r="D186" s="205" t="s">
        <v>383</v>
      </c>
      <c r="E186" s="37"/>
      <c r="F186" s="206" t="s">
        <v>5105</v>
      </c>
      <c r="G186" s="37"/>
      <c r="H186" s="37"/>
      <c r="I186" s="207"/>
      <c r="J186" s="37"/>
      <c r="K186" s="37"/>
      <c r="L186" s="40"/>
      <c r="M186" s="208"/>
      <c r="N186" s="209"/>
      <c r="O186" s="72"/>
      <c r="P186" s="72"/>
      <c r="Q186" s="72"/>
      <c r="R186" s="72"/>
      <c r="S186" s="72"/>
      <c r="T186" s="73"/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T186" s="18" t="s">
        <v>383</v>
      </c>
      <c r="AU186" s="18" t="s">
        <v>84</v>
      </c>
    </row>
    <row r="187" spans="1:65" s="13" customFormat="1" ht="11.25">
      <c r="B187" s="210"/>
      <c r="C187" s="211"/>
      <c r="D187" s="205" t="s">
        <v>384</v>
      </c>
      <c r="E187" s="212" t="s">
        <v>1</v>
      </c>
      <c r="F187" s="213" t="s">
        <v>5102</v>
      </c>
      <c r="G187" s="211"/>
      <c r="H187" s="212" t="s">
        <v>1</v>
      </c>
      <c r="I187" s="214"/>
      <c r="J187" s="211"/>
      <c r="K187" s="211"/>
      <c r="L187" s="215"/>
      <c r="M187" s="216"/>
      <c r="N187" s="217"/>
      <c r="O187" s="217"/>
      <c r="P187" s="217"/>
      <c r="Q187" s="217"/>
      <c r="R187" s="217"/>
      <c r="S187" s="217"/>
      <c r="T187" s="218"/>
      <c r="AT187" s="219" t="s">
        <v>384</v>
      </c>
      <c r="AU187" s="219" t="s">
        <v>84</v>
      </c>
      <c r="AV187" s="13" t="s">
        <v>84</v>
      </c>
      <c r="AW187" s="13" t="s">
        <v>32</v>
      </c>
      <c r="AX187" s="13" t="s">
        <v>77</v>
      </c>
      <c r="AY187" s="219" t="s">
        <v>375</v>
      </c>
    </row>
    <row r="188" spans="1:65" s="14" customFormat="1" ht="11.25">
      <c r="B188" s="220"/>
      <c r="C188" s="221"/>
      <c r="D188" s="205" t="s">
        <v>384</v>
      </c>
      <c r="E188" s="222" t="s">
        <v>1</v>
      </c>
      <c r="F188" s="223" t="s">
        <v>5107</v>
      </c>
      <c r="G188" s="221"/>
      <c r="H188" s="224">
        <v>0.114</v>
      </c>
      <c r="I188" s="225"/>
      <c r="J188" s="221"/>
      <c r="K188" s="221"/>
      <c r="L188" s="226"/>
      <c r="M188" s="227"/>
      <c r="N188" s="228"/>
      <c r="O188" s="228"/>
      <c r="P188" s="228"/>
      <c r="Q188" s="228"/>
      <c r="R188" s="228"/>
      <c r="S188" s="228"/>
      <c r="T188" s="229"/>
      <c r="AT188" s="230" t="s">
        <v>384</v>
      </c>
      <c r="AU188" s="230" t="s">
        <v>84</v>
      </c>
      <c r="AV188" s="14" t="s">
        <v>86</v>
      </c>
      <c r="AW188" s="14" t="s">
        <v>32</v>
      </c>
      <c r="AX188" s="14" t="s">
        <v>84</v>
      </c>
      <c r="AY188" s="230" t="s">
        <v>375</v>
      </c>
    </row>
    <row r="189" spans="1:65" s="2" customFormat="1" ht="16.5" customHeight="1">
      <c r="A189" s="35"/>
      <c r="B189" s="36"/>
      <c r="C189" s="192" t="s">
        <v>447</v>
      </c>
      <c r="D189" s="192" t="s">
        <v>377</v>
      </c>
      <c r="E189" s="193" t="s">
        <v>4963</v>
      </c>
      <c r="F189" s="194" t="s">
        <v>4964</v>
      </c>
      <c r="G189" s="195" t="s">
        <v>4965</v>
      </c>
      <c r="H189" s="196">
        <v>0.05</v>
      </c>
      <c r="I189" s="197"/>
      <c r="J189" s="198">
        <f>ROUND(I189*H189,2)</f>
        <v>0</v>
      </c>
      <c r="K189" s="194" t="s">
        <v>1</v>
      </c>
      <c r="L189" s="40"/>
      <c r="M189" s="199" t="s">
        <v>1</v>
      </c>
      <c r="N189" s="200" t="s">
        <v>42</v>
      </c>
      <c r="O189" s="72"/>
      <c r="P189" s="201">
        <f>O189*H189</f>
        <v>0</v>
      </c>
      <c r="Q189" s="201">
        <v>2.56</v>
      </c>
      <c r="R189" s="201">
        <f>Q189*H189</f>
        <v>0.128</v>
      </c>
      <c r="S189" s="201">
        <v>0</v>
      </c>
      <c r="T189" s="202">
        <f>S189*H189</f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203" t="s">
        <v>374</v>
      </c>
      <c r="AT189" s="203" t="s">
        <v>377</v>
      </c>
      <c r="AU189" s="203" t="s">
        <v>84</v>
      </c>
      <c r="AY189" s="18" t="s">
        <v>375</v>
      </c>
      <c r="BE189" s="204">
        <f>IF(N189="základní",J189,0)</f>
        <v>0</v>
      </c>
      <c r="BF189" s="204">
        <f>IF(N189="snížená",J189,0)</f>
        <v>0</v>
      </c>
      <c r="BG189" s="204">
        <f>IF(N189="zákl. přenesená",J189,0)</f>
        <v>0</v>
      </c>
      <c r="BH189" s="204">
        <f>IF(N189="sníž. přenesená",J189,0)</f>
        <v>0</v>
      </c>
      <c r="BI189" s="204">
        <f>IF(N189="nulová",J189,0)</f>
        <v>0</v>
      </c>
      <c r="BJ189" s="18" t="s">
        <v>84</v>
      </c>
      <c r="BK189" s="204">
        <f>ROUND(I189*H189,2)</f>
        <v>0</v>
      </c>
      <c r="BL189" s="18" t="s">
        <v>374</v>
      </c>
      <c r="BM189" s="203" t="s">
        <v>5108</v>
      </c>
    </row>
    <row r="190" spans="1:65" s="2" customFormat="1" ht="11.25">
      <c r="A190" s="35"/>
      <c r="B190" s="36"/>
      <c r="C190" s="37"/>
      <c r="D190" s="205" t="s">
        <v>383</v>
      </c>
      <c r="E190" s="37"/>
      <c r="F190" s="206" t="s">
        <v>4964</v>
      </c>
      <c r="G190" s="37"/>
      <c r="H190" s="37"/>
      <c r="I190" s="207"/>
      <c r="J190" s="37"/>
      <c r="K190" s="37"/>
      <c r="L190" s="40"/>
      <c r="M190" s="208"/>
      <c r="N190" s="209"/>
      <c r="O190" s="72"/>
      <c r="P190" s="72"/>
      <c r="Q190" s="72"/>
      <c r="R190" s="72"/>
      <c r="S190" s="72"/>
      <c r="T190" s="73"/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T190" s="18" t="s">
        <v>383</v>
      </c>
      <c r="AU190" s="18" t="s">
        <v>84</v>
      </c>
    </row>
    <row r="191" spans="1:65" s="2" customFormat="1" ht="19.5">
      <c r="A191" s="35"/>
      <c r="B191" s="36"/>
      <c r="C191" s="37"/>
      <c r="D191" s="205" t="s">
        <v>410</v>
      </c>
      <c r="E191" s="37"/>
      <c r="F191" s="231" t="s">
        <v>4967</v>
      </c>
      <c r="G191" s="37"/>
      <c r="H191" s="37"/>
      <c r="I191" s="207"/>
      <c r="J191" s="37"/>
      <c r="K191" s="37"/>
      <c r="L191" s="40"/>
      <c r="M191" s="208"/>
      <c r="N191" s="209"/>
      <c r="O191" s="72"/>
      <c r="P191" s="72"/>
      <c r="Q191" s="72"/>
      <c r="R191" s="72"/>
      <c r="S191" s="72"/>
      <c r="T191" s="73"/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T191" s="18" t="s">
        <v>410</v>
      </c>
      <c r="AU191" s="18" t="s">
        <v>84</v>
      </c>
    </row>
    <row r="192" spans="1:65" s="13" customFormat="1" ht="11.25">
      <c r="B192" s="210"/>
      <c r="C192" s="211"/>
      <c r="D192" s="205" t="s">
        <v>384</v>
      </c>
      <c r="E192" s="212" t="s">
        <v>1</v>
      </c>
      <c r="F192" s="213" t="s">
        <v>5109</v>
      </c>
      <c r="G192" s="211"/>
      <c r="H192" s="212" t="s">
        <v>1</v>
      </c>
      <c r="I192" s="214"/>
      <c r="J192" s="211"/>
      <c r="K192" s="211"/>
      <c r="L192" s="215"/>
      <c r="M192" s="216"/>
      <c r="N192" s="217"/>
      <c r="O192" s="217"/>
      <c r="P192" s="217"/>
      <c r="Q192" s="217"/>
      <c r="R192" s="217"/>
      <c r="S192" s="217"/>
      <c r="T192" s="218"/>
      <c r="AT192" s="219" t="s">
        <v>384</v>
      </c>
      <c r="AU192" s="219" t="s">
        <v>84</v>
      </c>
      <c r="AV192" s="13" t="s">
        <v>84</v>
      </c>
      <c r="AW192" s="13" t="s">
        <v>32</v>
      </c>
      <c r="AX192" s="13" t="s">
        <v>77</v>
      </c>
      <c r="AY192" s="219" t="s">
        <v>375</v>
      </c>
    </row>
    <row r="193" spans="1:65" s="14" customFormat="1" ht="11.25">
      <c r="B193" s="220"/>
      <c r="C193" s="221"/>
      <c r="D193" s="205" t="s">
        <v>384</v>
      </c>
      <c r="E193" s="222" t="s">
        <v>1</v>
      </c>
      <c r="F193" s="223" t="s">
        <v>5110</v>
      </c>
      <c r="G193" s="221"/>
      <c r="H193" s="224">
        <v>2.5000000000000001E-2</v>
      </c>
      <c r="I193" s="225"/>
      <c r="J193" s="221"/>
      <c r="K193" s="221"/>
      <c r="L193" s="226"/>
      <c r="M193" s="227"/>
      <c r="N193" s="228"/>
      <c r="O193" s="228"/>
      <c r="P193" s="228"/>
      <c r="Q193" s="228"/>
      <c r="R193" s="228"/>
      <c r="S193" s="228"/>
      <c r="T193" s="229"/>
      <c r="AT193" s="230" t="s">
        <v>384</v>
      </c>
      <c r="AU193" s="230" t="s">
        <v>84</v>
      </c>
      <c r="AV193" s="14" t="s">
        <v>86</v>
      </c>
      <c r="AW193" s="14" t="s">
        <v>32</v>
      </c>
      <c r="AX193" s="14" t="s">
        <v>77</v>
      </c>
      <c r="AY193" s="230" t="s">
        <v>375</v>
      </c>
    </row>
    <row r="194" spans="1:65" s="13" customFormat="1" ht="11.25">
      <c r="B194" s="210"/>
      <c r="C194" s="211"/>
      <c r="D194" s="205" t="s">
        <v>384</v>
      </c>
      <c r="E194" s="212" t="s">
        <v>1</v>
      </c>
      <c r="F194" s="213" t="s">
        <v>5111</v>
      </c>
      <c r="G194" s="211"/>
      <c r="H194" s="212" t="s">
        <v>1</v>
      </c>
      <c r="I194" s="214"/>
      <c r="J194" s="211"/>
      <c r="K194" s="211"/>
      <c r="L194" s="215"/>
      <c r="M194" s="216"/>
      <c r="N194" s="217"/>
      <c r="O194" s="217"/>
      <c r="P194" s="217"/>
      <c r="Q194" s="217"/>
      <c r="R194" s="217"/>
      <c r="S194" s="217"/>
      <c r="T194" s="218"/>
      <c r="AT194" s="219" t="s">
        <v>384</v>
      </c>
      <c r="AU194" s="219" t="s">
        <v>84</v>
      </c>
      <c r="AV194" s="13" t="s">
        <v>84</v>
      </c>
      <c r="AW194" s="13" t="s">
        <v>32</v>
      </c>
      <c r="AX194" s="13" t="s">
        <v>77</v>
      </c>
      <c r="AY194" s="219" t="s">
        <v>375</v>
      </c>
    </row>
    <row r="195" spans="1:65" s="14" customFormat="1" ht="11.25">
      <c r="B195" s="220"/>
      <c r="C195" s="221"/>
      <c r="D195" s="205" t="s">
        <v>384</v>
      </c>
      <c r="E195" s="222" t="s">
        <v>1</v>
      </c>
      <c r="F195" s="223" t="s">
        <v>5110</v>
      </c>
      <c r="G195" s="221"/>
      <c r="H195" s="224">
        <v>2.5000000000000001E-2</v>
      </c>
      <c r="I195" s="225"/>
      <c r="J195" s="221"/>
      <c r="K195" s="221"/>
      <c r="L195" s="226"/>
      <c r="M195" s="227"/>
      <c r="N195" s="228"/>
      <c r="O195" s="228"/>
      <c r="P195" s="228"/>
      <c r="Q195" s="228"/>
      <c r="R195" s="228"/>
      <c r="S195" s="228"/>
      <c r="T195" s="229"/>
      <c r="AT195" s="230" t="s">
        <v>384</v>
      </c>
      <c r="AU195" s="230" t="s">
        <v>84</v>
      </c>
      <c r="AV195" s="14" t="s">
        <v>86</v>
      </c>
      <c r="AW195" s="14" t="s">
        <v>32</v>
      </c>
      <c r="AX195" s="14" t="s">
        <v>77</v>
      </c>
      <c r="AY195" s="230" t="s">
        <v>375</v>
      </c>
    </row>
    <row r="196" spans="1:65" s="14" customFormat="1" ht="11.25">
      <c r="B196" s="220"/>
      <c r="C196" s="221"/>
      <c r="D196" s="205" t="s">
        <v>384</v>
      </c>
      <c r="E196" s="222" t="s">
        <v>1</v>
      </c>
      <c r="F196" s="223" t="s">
        <v>5112</v>
      </c>
      <c r="G196" s="221"/>
      <c r="H196" s="224">
        <v>0.05</v>
      </c>
      <c r="I196" s="225"/>
      <c r="J196" s="221"/>
      <c r="K196" s="221"/>
      <c r="L196" s="226"/>
      <c r="M196" s="227"/>
      <c r="N196" s="228"/>
      <c r="O196" s="228"/>
      <c r="P196" s="228"/>
      <c r="Q196" s="228"/>
      <c r="R196" s="228"/>
      <c r="S196" s="228"/>
      <c r="T196" s="229"/>
      <c r="AT196" s="230" t="s">
        <v>384</v>
      </c>
      <c r="AU196" s="230" t="s">
        <v>84</v>
      </c>
      <c r="AV196" s="14" t="s">
        <v>86</v>
      </c>
      <c r="AW196" s="14" t="s">
        <v>32</v>
      </c>
      <c r="AX196" s="14" t="s">
        <v>84</v>
      </c>
      <c r="AY196" s="230" t="s">
        <v>375</v>
      </c>
    </row>
    <row r="197" spans="1:65" s="2" customFormat="1" ht="16.5" customHeight="1">
      <c r="A197" s="35"/>
      <c r="B197" s="36"/>
      <c r="C197" s="192" t="s">
        <v>452</v>
      </c>
      <c r="D197" s="192" t="s">
        <v>377</v>
      </c>
      <c r="E197" s="193" t="s">
        <v>4971</v>
      </c>
      <c r="F197" s="194" t="s">
        <v>4972</v>
      </c>
      <c r="G197" s="195" t="s">
        <v>4973</v>
      </c>
      <c r="H197" s="196">
        <v>13</v>
      </c>
      <c r="I197" s="197"/>
      <c r="J197" s="198">
        <f>ROUND(I197*H197,2)</f>
        <v>0</v>
      </c>
      <c r="K197" s="194" t="s">
        <v>1</v>
      </c>
      <c r="L197" s="40"/>
      <c r="M197" s="199" t="s">
        <v>1</v>
      </c>
      <c r="N197" s="200" t="s">
        <v>42</v>
      </c>
      <c r="O197" s="72"/>
      <c r="P197" s="201">
        <f>O197*H197</f>
        <v>0</v>
      </c>
      <c r="Q197" s="201">
        <v>0</v>
      </c>
      <c r="R197" s="201">
        <f>Q197*H197</f>
        <v>0</v>
      </c>
      <c r="S197" s="201">
        <v>0</v>
      </c>
      <c r="T197" s="202">
        <f>S197*H197</f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203" t="s">
        <v>374</v>
      </c>
      <c r="AT197" s="203" t="s">
        <v>377</v>
      </c>
      <c r="AU197" s="203" t="s">
        <v>84</v>
      </c>
      <c r="AY197" s="18" t="s">
        <v>375</v>
      </c>
      <c r="BE197" s="204">
        <f>IF(N197="základní",J197,0)</f>
        <v>0</v>
      </c>
      <c r="BF197" s="204">
        <f>IF(N197="snížená",J197,0)</f>
        <v>0</v>
      </c>
      <c r="BG197" s="204">
        <f>IF(N197="zákl. přenesená",J197,0)</f>
        <v>0</v>
      </c>
      <c r="BH197" s="204">
        <f>IF(N197="sníž. přenesená",J197,0)</f>
        <v>0</v>
      </c>
      <c r="BI197" s="204">
        <f>IF(N197="nulová",J197,0)</f>
        <v>0</v>
      </c>
      <c r="BJ197" s="18" t="s">
        <v>84</v>
      </c>
      <c r="BK197" s="204">
        <f>ROUND(I197*H197,2)</f>
        <v>0</v>
      </c>
      <c r="BL197" s="18" t="s">
        <v>374</v>
      </c>
      <c r="BM197" s="203" t="s">
        <v>5113</v>
      </c>
    </row>
    <row r="198" spans="1:65" s="2" customFormat="1" ht="11.25">
      <c r="A198" s="35"/>
      <c r="B198" s="36"/>
      <c r="C198" s="37"/>
      <c r="D198" s="205" t="s">
        <v>383</v>
      </c>
      <c r="E198" s="37"/>
      <c r="F198" s="206" t="s">
        <v>4972</v>
      </c>
      <c r="G198" s="37"/>
      <c r="H198" s="37"/>
      <c r="I198" s="207"/>
      <c r="J198" s="37"/>
      <c r="K198" s="37"/>
      <c r="L198" s="40"/>
      <c r="M198" s="208"/>
      <c r="N198" s="209"/>
      <c r="O198" s="72"/>
      <c r="P198" s="72"/>
      <c r="Q198" s="72"/>
      <c r="R198" s="72"/>
      <c r="S198" s="72"/>
      <c r="T198" s="73"/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T198" s="18" t="s">
        <v>383</v>
      </c>
      <c r="AU198" s="18" t="s">
        <v>84</v>
      </c>
    </row>
    <row r="199" spans="1:65" s="2" customFormat="1" ht="19.5">
      <c r="A199" s="35"/>
      <c r="B199" s="36"/>
      <c r="C199" s="37"/>
      <c r="D199" s="205" t="s">
        <v>410</v>
      </c>
      <c r="E199" s="37"/>
      <c r="F199" s="231" t="s">
        <v>4975</v>
      </c>
      <c r="G199" s="37"/>
      <c r="H199" s="37"/>
      <c r="I199" s="207"/>
      <c r="J199" s="37"/>
      <c r="K199" s="37"/>
      <c r="L199" s="40"/>
      <c r="M199" s="208"/>
      <c r="N199" s="209"/>
      <c r="O199" s="72"/>
      <c r="P199" s="72"/>
      <c r="Q199" s="72"/>
      <c r="R199" s="72"/>
      <c r="S199" s="72"/>
      <c r="T199" s="73"/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T199" s="18" t="s">
        <v>410</v>
      </c>
      <c r="AU199" s="18" t="s">
        <v>84</v>
      </c>
    </row>
    <row r="200" spans="1:65" s="13" customFormat="1" ht="11.25">
      <c r="B200" s="210"/>
      <c r="C200" s="211"/>
      <c r="D200" s="205" t="s">
        <v>384</v>
      </c>
      <c r="E200" s="212" t="s">
        <v>1</v>
      </c>
      <c r="F200" s="213" t="s">
        <v>5114</v>
      </c>
      <c r="G200" s="211"/>
      <c r="H200" s="212" t="s">
        <v>1</v>
      </c>
      <c r="I200" s="214"/>
      <c r="J200" s="211"/>
      <c r="K200" s="211"/>
      <c r="L200" s="215"/>
      <c r="M200" s="216"/>
      <c r="N200" s="217"/>
      <c r="O200" s="217"/>
      <c r="P200" s="217"/>
      <c r="Q200" s="217"/>
      <c r="R200" s="217"/>
      <c r="S200" s="217"/>
      <c r="T200" s="218"/>
      <c r="AT200" s="219" t="s">
        <v>384</v>
      </c>
      <c r="AU200" s="219" t="s">
        <v>84</v>
      </c>
      <c r="AV200" s="13" t="s">
        <v>84</v>
      </c>
      <c r="AW200" s="13" t="s">
        <v>32</v>
      </c>
      <c r="AX200" s="13" t="s">
        <v>77</v>
      </c>
      <c r="AY200" s="219" t="s">
        <v>375</v>
      </c>
    </row>
    <row r="201" spans="1:65" s="14" customFormat="1" ht="11.25">
      <c r="B201" s="220"/>
      <c r="C201" s="221"/>
      <c r="D201" s="205" t="s">
        <v>384</v>
      </c>
      <c r="E201" s="222" t="s">
        <v>1</v>
      </c>
      <c r="F201" s="223" t="s">
        <v>5115</v>
      </c>
      <c r="G201" s="221"/>
      <c r="H201" s="224">
        <v>4</v>
      </c>
      <c r="I201" s="225"/>
      <c r="J201" s="221"/>
      <c r="K201" s="221"/>
      <c r="L201" s="226"/>
      <c r="M201" s="227"/>
      <c r="N201" s="228"/>
      <c r="O201" s="228"/>
      <c r="P201" s="228"/>
      <c r="Q201" s="228"/>
      <c r="R201" s="228"/>
      <c r="S201" s="228"/>
      <c r="T201" s="229"/>
      <c r="AT201" s="230" t="s">
        <v>384</v>
      </c>
      <c r="AU201" s="230" t="s">
        <v>84</v>
      </c>
      <c r="AV201" s="14" t="s">
        <v>86</v>
      </c>
      <c r="AW201" s="14" t="s">
        <v>32</v>
      </c>
      <c r="AX201" s="14" t="s">
        <v>77</v>
      </c>
      <c r="AY201" s="230" t="s">
        <v>375</v>
      </c>
    </row>
    <row r="202" spans="1:65" s="14" customFormat="1" ht="11.25">
      <c r="B202" s="220"/>
      <c r="C202" s="221"/>
      <c r="D202" s="205" t="s">
        <v>384</v>
      </c>
      <c r="E202" s="222" t="s">
        <v>1</v>
      </c>
      <c r="F202" s="223" t="s">
        <v>5116</v>
      </c>
      <c r="G202" s="221"/>
      <c r="H202" s="224">
        <v>5</v>
      </c>
      <c r="I202" s="225"/>
      <c r="J202" s="221"/>
      <c r="K202" s="221"/>
      <c r="L202" s="226"/>
      <c r="M202" s="227"/>
      <c r="N202" s="228"/>
      <c r="O202" s="228"/>
      <c r="P202" s="228"/>
      <c r="Q202" s="228"/>
      <c r="R202" s="228"/>
      <c r="S202" s="228"/>
      <c r="T202" s="229"/>
      <c r="AT202" s="230" t="s">
        <v>384</v>
      </c>
      <c r="AU202" s="230" t="s">
        <v>84</v>
      </c>
      <c r="AV202" s="14" t="s">
        <v>86</v>
      </c>
      <c r="AW202" s="14" t="s">
        <v>32</v>
      </c>
      <c r="AX202" s="14" t="s">
        <v>77</v>
      </c>
      <c r="AY202" s="230" t="s">
        <v>375</v>
      </c>
    </row>
    <row r="203" spans="1:65" s="14" customFormat="1" ht="11.25">
      <c r="B203" s="220"/>
      <c r="C203" s="221"/>
      <c r="D203" s="205" t="s">
        <v>384</v>
      </c>
      <c r="E203" s="222" t="s">
        <v>1</v>
      </c>
      <c r="F203" s="223" t="s">
        <v>5117</v>
      </c>
      <c r="G203" s="221"/>
      <c r="H203" s="224">
        <v>4</v>
      </c>
      <c r="I203" s="225"/>
      <c r="J203" s="221"/>
      <c r="K203" s="221"/>
      <c r="L203" s="226"/>
      <c r="M203" s="227"/>
      <c r="N203" s="228"/>
      <c r="O203" s="228"/>
      <c r="P203" s="228"/>
      <c r="Q203" s="228"/>
      <c r="R203" s="228"/>
      <c r="S203" s="228"/>
      <c r="T203" s="229"/>
      <c r="AT203" s="230" t="s">
        <v>384</v>
      </c>
      <c r="AU203" s="230" t="s">
        <v>84</v>
      </c>
      <c r="AV203" s="14" t="s">
        <v>86</v>
      </c>
      <c r="AW203" s="14" t="s">
        <v>32</v>
      </c>
      <c r="AX203" s="14" t="s">
        <v>77</v>
      </c>
      <c r="AY203" s="230" t="s">
        <v>375</v>
      </c>
    </row>
    <row r="204" spans="1:65" s="14" customFormat="1" ht="11.25">
      <c r="B204" s="220"/>
      <c r="C204" s="221"/>
      <c r="D204" s="205" t="s">
        <v>384</v>
      </c>
      <c r="E204" s="222" t="s">
        <v>1</v>
      </c>
      <c r="F204" s="223" t="s">
        <v>5118</v>
      </c>
      <c r="G204" s="221"/>
      <c r="H204" s="224">
        <v>13</v>
      </c>
      <c r="I204" s="225"/>
      <c r="J204" s="221"/>
      <c r="K204" s="221"/>
      <c r="L204" s="226"/>
      <c r="M204" s="227"/>
      <c r="N204" s="228"/>
      <c r="O204" s="228"/>
      <c r="P204" s="228"/>
      <c r="Q204" s="228"/>
      <c r="R204" s="228"/>
      <c r="S204" s="228"/>
      <c r="T204" s="229"/>
      <c r="AT204" s="230" t="s">
        <v>384</v>
      </c>
      <c r="AU204" s="230" t="s">
        <v>84</v>
      </c>
      <c r="AV204" s="14" t="s">
        <v>86</v>
      </c>
      <c r="AW204" s="14" t="s">
        <v>32</v>
      </c>
      <c r="AX204" s="14" t="s">
        <v>84</v>
      </c>
      <c r="AY204" s="230" t="s">
        <v>375</v>
      </c>
    </row>
    <row r="205" spans="1:65" s="12" customFormat="1" ht="25.9" customHeight="1">
      <c r="B205" s="176"/>
      <c r="C205" s="177"/>
      <c r="D205" s="178" t="s">
        <v>76</v>
      </c>
      <c r="E205" s="179" t="s">
        <v>5003</v>
      </c>
      <c r="F205" s="179" t="s">
        <v>5004</v>
      </c>
      <c r="G205" s="177"/>
      <c r="H205" s="177"/>
      <c r="I205" s="180"/>
      <c r="J205" s="181">
        <f>BK205</f>
        <v>0</v>
      </c>
      <c r="K205" s="177"/>
      <c r="L205" s="182"/>
      <c r="M205" s="183"/>
      <c r="N205" s="184"/>
      <c r="O205" s="184"/>
      <c r="P205" s="185">
        <f>SUM(P206:P209)</f>
        <v>0</v>
      </c>
      <c r="Q205" s="184"/>
      <c r="R205" s="185">
        <f>SUM(R206:R209)</f>
        <v>0</v>
      </c>
      <c r="S205" s="184"/>
      <c r="T205" s="186">
        <f>SUM(T206:T209)</f>
        <v>0</v>
      </c>
      <c r="AR205" s="187" t="s">
        <v>374</v>
      </c>
      <c r="AT205" s="188" t="s">
        <v>76</v>
      </c>
      <c r="AU205" s="188" t="s">
        <v>77</v>
      </c>
      <c r="AY205" s="187" t="s">
        <v>375</v>
      </c>
      <c r="BK205" s="189">
        <f>SUM(BK206:BK209)</f>
        <v>0</v>
      </c>
    </row>
    <row r="206" spans="1:65" s="2" customFormat="1" ht="16.5" customHeight="1">
      <c r="A206" s="35"/>
      <c r="B206" s="36"/>
      <c r="C206" s="192" t="s">
        <v>8</v>
      </c>
      <c r="D206" s="192" t="s">
        <v>377</v>
      </c>
      <c r="E206" s="193" t="s">
        <v>4998</v>
      </c>
      <c r="F206" s="194" t="s">
        <v>5119</v>
      </c>
      <c r="G206" s="195" t="s">
        <v>5007</v>
      </c>
      <c r="H206" s="196">
        <v>3</v>
      </c>
      <c r="I206" s="197"/>
      <c r="J206" s="198">
        <f>ROUND(I206*H206,2)</f>
        <v>0</v>
      </c>
      <c r="K206" s="194" t="s">
        <v>1</v>
      </c>
      <c r="L206" s="40"/>
      <c r="M206" s="199" t="s">
        <v>1</v>
      </c>
      <c r="N206" s="200" t="s">
        <v>42</v>
      </c>
      <c r="O206" s="72"/>
      <c r="P206" s="201">
        <f>O206*H206</f>
        <v>0</v>
      </c>
      <c r="Q206" s="201">
        <v>0</v>
      </c>
      <c r="R206" s="201">
        <f>Q206*H206</f>
        <v>0</v>
      </c>
      <c r="S206" s="201">
        <v>0</v>
      </c>
      <c r="T206" s="202">
        <f>S206*H206</f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203" t="s">
        <v>374</v>
      </c>
      <c r="AT206" s="203" t="s">
        <v>377</v>
      </c>
      <c r="AU206" s="203" t="s">
        <v>84</v>
      </c>
      <c r="AY206" s="18" t="s">
        <v>375</v>
      </c>
      <c r="BE206" s="204">
        <f>IF(N206="základní",J206,0)</f>
        <v>0</v>
      </c>
      <c r="BF206" s="204">
        <f>IF(N206="snížená",J206,0)</f>
        <v>0</v>
      </c>
      <c r="BG206" s="204">
        <f>IF(N206="zákl. přenesená",J206,0)</f>
        <v>0</v>
      </c>
      <c r="BH206" s="204">
        <f>IF(N206="sníž. přenesená",J206,0)</f>
        <v>0</v>
      </c>
      <c r="BI206" s="204">
        <f>IF(N206="nulová",J206,0)</f>
        <v>0</v>
      </c>
      <c r="BJ206" s="18" t="s">
        <v>84</v>
      </c>
      <c r="BK206" s="204">
        <f>ROUND(I206*H206,2)</f>
        <v>0</v>
      </c>
      <c r="BL206" s="18" t="s">
        <v>374</v>
      </c>
      <c r="BM206" s="203" t="s">
        <v>5120</v>
      </c>
    </row>
    <row r="207" spans="1:65" s="2" customFormat="1" ht="11.25">
      <c r="A207" s="35"/>
      <c r="B207" s="36"/>
      <c r="C207" s="37"/>
      <c r="D207" s="205" t="s">
        <v>383</v>
      </c>
      <c r="E207" s="37"/>
      <c r="F207" s="206" t="s">
        <v>5119</v>
      </c>
      <c r="G207" s="37"/>
      <c r="H207" s="37"/>
      <c r="I207" s="207"/>
      <c r="J207" s="37"/>
      <c r="K207" s="37"/>
      <c r="L207" s="40"/>
      <c r="M207" s="208"/>
      <c r="N207" s="209"/>
      <c r="O207" s="72"/>
      <c r="P207" s="72"/>
      <c r="Q207" s="72"/>
      <c r="R207" s="72"/>
      <c r="S207" s="72"/>
      <c r="T207" s="73"/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T207" s="18" t="s">
        <v>383</v>
      </c>
      <c r="AU207" s="18" t="s">
        <v>84</v>
      </c>
    </row>
    <row r="208" spans="1:65" s="2" customFormat="1" ht="19.5">
      <c r="A208" s="35"/>
      <c r="B208" s="36"/>
      <c r="C208" s="37"/>
      <c r="D208" s="205" t="s">
        <v>410</v>
      </c>
      <c r="E208" s="37"/>
      <c r="F208" s="231" t="s">
        <v>5121</v>
      </c>
      <c r="G208" s="37"/>
      <c r="H208" s="37"/>
      <c r="I208" s="207"/>
      <c r="J208" s="37"/>
      <c r="K208" s="37"/>
      <c r="L208" s="40"/>
      <c r="M208" s="208"/>
      <c r="N208" s="209"/>
      <c r="O208" s="72"/>
      <c r="P208" s="72"/>
      <c r="Q208" s="72"/>
      <c r="R208" s="72"/>
      <c r="S208" s="72"/>
      <c r="T208" s="73"/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T208" s="18" t="s">
        <v>410</v>
      </c>
      <c r="AU208" s="18" t="s">
        <v>84</v>
      </c>
    </row>
    <row r="209" spans="1:65" s="14" customFormat="1" ht="11.25">
      <c r="B209" s="220"/>
      <c r="C209" s="221"/>
      <c r="D209" s="205" t="s">
        <v>384</v>
      </c>
      <c r="E209" s="222" t="s">
        <v>1</v>
      </c>
      <c r="F209" s="223" t="s">
        <v>5122</v>
      </c>
      <c r="G209" s="221"/>
      <c r="H209" s="224">
        <v>3</v>
      </c>
      <c r="I209" s="225"/>
      <c r="J209" s="221"/>
      <c r="K209" s="221"/>
      <c r="L209" s="226"/>
      <c r="M209" s="227"/>
      <c r="N209" s="228"/>
      <c r="O209" s="228"/>
      <c r="P209" s="228"/>
      <c r="Q209" s="228"/>
      <c r="R209" s="228"/>
      <c r="S209" s="228"/>
      <c r="T209" s="229"/>
      <c r="AT209" s="230" t="s">
        <v>384</v>
      </c>
      <c r="AU209" s="230" t="s">
        <v>84</v>
      </c>
      <c r="AV209" s="14" t="s">
        <v>86</v>
      </c>
      <c r="AW209" s="14" t="s">
        <v>32</v>
      </c>
      <c r="AX209" s="14" t="s">
        <v>84</v>
      </c>
      <c r="AY209" s="230" t="s">
        <v>375</v>
      </c>
    </row>
    <row r="210" spans="1:65" s="12" customFormat="1" ht="25.9" customHeight="1">
      <c r="B210" s="176"/>
      <c r="C210" s="177"/>
      <c r="D210" s="178" t="s">
        <v>76</v>
      </c>
      <c r="E210" s="179" t="s">
        <v>427</v>
      </c>
      <c r="F210" s="179" t="s">
        <v>2742</v>
      </c>
      <c r="G210" s="177"/>
      <c r="H210" s="177"/>
      <c r="I210" s="180"/>
      <c r="J210" s="181">
        <f>BK210</f>
        <v>0</v>
      </c>
      <c r="K210" s="177"/>
      <c r="L210" s="182"/>
      <c r="M210" s="183"/>
      <c r="N210" s="184"/>
      <c r="O210" s="184"/>
      <c r="P210" s="185">
        <f>SUM(P211:P216)</f>
        <v>0</v>
      </c>
      <c r="Q210" s="184"/>
      <c r="R210" s="185">
        <f>SUM(R211:R216)</f>
        <v>0.19800000000000001</v>
      </c>
      <c r="S210" s="184"/>
      <c r="T210" s="186">
        <f>SUM(T211:T216)</f>
        <v>0</v>
      </c>
      <c r="AR210" s="187" t="s">
        <v>374</v>
      </c>
      <c r="AT210" s="188" t="s">
        <v>76</v>
      </c>
      <c r="AU210" s="188" t="s">
        <v>77</v>
      </c>
      <c r="AY210" s="187" t="s">
        <v>375</v>
      </c>
      <c r="BK210" s="189">
        <f>SUM(BK211:BK216)</f>
        <v>0</v>
      </c>
    </row>
    <row r="211" spans="1:65" s="2" customFormat="1" ht="16.5" customHeight="1">
      <c r="A211" s="35"/>
      <c r="B211" s="36"/>
      <c r="C211" s="192" t="s">
        <v>462</v>
      </c>
      <c r="D211" s="192" t="s">
        <v>377</v>
      </c>
      <c r="E211" s="193" t="s">
        <v>5123</v>
      </c>
      <c r="F211" s="194" t="s">
        <v>5124</v>
      </c>
      <c r="G211" s="195" t="s">
        <v>4973</v>
      </c>
      <c r="H211" s="196">
        <v>6</v>
      </c>
      <c r="I211" s="197"/>
      <c r="J211" s="198">
        <f>ROUND(I211*H211,2)</f>
        <v>0</v>
      </c>
      <c r="K211" s="194" t="s">
        <v>1</v>
      </c>
      <c r="L211" s="40"/>
      <c r="M211" s="199" t="s">
        <v>1</v>
      </c>
      <c r="N211" s="200" t="s">
        <v>42</v>
      </c>
      <c r="O211" s="72"/>
      <c r="P211" s="201">
        <f>O211*H211</f>
        <v>0</v>
      </c>
      <c r="Q211" s="201">
        <v>3.3000000000000002E-2</v>
      </c>
      <c r="R211" s="201">
        <f>Q211*H211</f>
        <v>0.19800000000000001</v>
      </c>
      <c r="S211" s="201">
        <v>0</v>
      </c>
      <c r="T211" s="202">
        <f>S211*H211</f>
        <v>0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203" t="s">
        <v>374</v>
      </c>
      <c r="AT211" s="203" t="s">
        <v>377</v>
      </c>
      <c r="AU211" s="203" t="s">
        <v>84</v>
      </c>
      <c r="AY211" s="18" t="s">
        <v>375</v>
      </c>
      <c r="BE211" s="204">
        <f>IF(N211="základní",J211,0)</f>
        <v>0</v>
      </c>
      <c r="BF211" s="204">
        <f>IF(N211="snížená",J211,0)</f>
        <v>0</v>
      </c>
      <c r="BG211" s="204">
        <f>IF(N211="zákl. přenesená",J211,0)</f>
        <v>0</v>
      </c>
      <c r="BH211" s="204">
        <f>IF(N211="sníž. přenesená",J211,0)</f>
        <v>0</v>
      </c>
      <c r="BI211" s="204">
        <f>IF(N211="nulová",J211,0)</f>
        <v>0</v>
      </c>
      <c r="BJ211" s="18" t="s">
        <v>84</v>
      </c>
      <c r="BK211" s="204">
        <f>ROUND(I211*H211,2)</f>
        <v>0</v>
      </c>
      <c r="BL211" s="18" t="s">
        <v>374</v>
      </c>
      <c r="BM211" s="203" t="s">
        <v>5125</v>
      </c>
    </row>
    <row r="212" spans="1:65" s="2" customFormat="1" ht="11.25">
      <c r="A212" s="35"/>
      <c r="B212" s="36"/>
      <c r="C212" s="37"/>
      <c r="D212" s="205" t="s">
        <v>383</v>
      </c>
      <c r="E212" s="37"/>
      <c r="F212" s="206" t="s">
        <v>5124</v>
      </c>
      <c r="G212" s="37"/>
      <c r="H212" s="37"/>
      <c r="I212" s="207"/>
      <c r="J212" s="37"/>
      <c r="K212" s="37"/>
      <c r="L212" s="40"/>
      <c r="M212" s="208"/>
      <c r="N212" s="209"/>
      <c r="O212" s="72"/>
      <c r="P212" s="72"/>
      <c r="Q212" s="72"/>
      <c r="R212" s="72"/>
      <c r="S212" s="72"/>
      <c r="T212" s="73"/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T212" s="18" t="s">
        <v>383</v>
      </c>
      <c r="AU212" s="18" t="s">
        <v>84</v>
      </c>
    </row>
    <row r="213" spans="1:65" s="2" customFormat="1" ht="48.75">
      <c r="A213" s="35"/>
      <c r="B213" s="36"/>
      <c r="C213" s="37"/>
      <c r="D213" s="205" t="s">
        <v>410</v>
      </c>
      <c r="E213" s="37"/>
      <c r="F213" s="231" t="s">
        <v>5126</v>
      </c>
      <c r="G213" s="37"/>
      <c r="H213" s="37"/>
      <c r="I213" s="207"/>
      <c r="J213" s="37"/>
      <c r="K213" s="37"/>
      <c r="L213" s="40"/>
      <c r="M213" s="208"/>
      <c r="N213" s="209"/>
      <c r="O213" s="72"/>
      <c r="P213" s="72"/>
      <c r="Q213" s="72"/>
      <c r="R213" s="72"/>
      <c r="S213" s="72"/>
      <c r="T213" s="73"/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T213" s="18" t="s">
        <v>410</v>
      </c>
      <c r="AU213" s="18" t="s">
        <v>84</v>
      </c>
    </row>
    <row r="214" spans="1:65" s="14" customFormat="1" ht="11.25">
      <c r="B214" s="220"/>
      <c r="C214" s="221"/>
      <c r="D214" s="205" t="s">
        <v>384</v>
      </c>
      <c r="E214" s="222" t="s">
        <v>1</v>
      </c>
      <c r="F214" s="223" t="s">
        <v>5127</v>
      </c>
      <c r="G214" s="221"/>
      <c r="H214" s="224">
        <v>3</v>
      </c>
      <c r="I214" s="225"/>
      <c r="J214" s="221"/>
      <c r="K214" s="221"/>
      <c r="L214" s="226"/>
      <c r="M214" s="227"/>
      <c r="N214" s="228"/>
      <c r="O214" s="228"/>
      <c r="P214" s="228"/>
      <c r="Q214" s="228"/>
      <c r="R214" s="228"/>
      <c r="S214" s="228"/>
      <c r="T214" s="229"/>
      <c r="AT214" s="230" t="s">
        <v>384</v>
      </c>
      <c r="AU214" s="230" t="s">
        <v>84</v>
      </c>
      <c r="AV214" s="14" t="s">
        <v>86</v>
      </c>
      <c r="AW214" s="14" t="s">
        <v>32</v>
      </c>
      <c r="AX214" s="14" t="s">
        <v>77</v>
      </c>
      <c r="AY214" s="230" t="s">
        <v>375</v>
      </c>
    </row>
    <row r="215" spans="1:65" s="14" customFormat="1" ht="11.25">
      <c r="B215" s="220"/>
      <c r="C215" s="221"/>
      <c r="D215" s="205" t="s">
        <v>384</v>
      </c>
      <c r="E215" s="222" t="s">
        <v>1</v>
      </c>
      <c r="F215" s="223" t="s">
        <v>5128</v>
      </c>
      <c r="G215" s="221"/>
      <c r="H215" s="224">
        <v>3</v>
      </c>
      <c r="I215" s="225"/>
      <c r="J215" s="221"/>
      <c r="K215" s="221"/>
      <c r="L215" s="226"/>
      <c r="M215" s="227"/>
      <c r="N215" s="228"/>
      <c r="O215" s="228"/>
      <c r="P215" s="228"/>
      <c r="Q215" s="228"/>
      <c r="R215" s="228"/>
      <c r="S215" s="228"/>
      <c r="T215" s="229"/>
      <c r="AT215" s="230" t="s">
        <v>384</v>
      </c>
      <c r="AU215" s="230" t="s">
        <v>84</v>
      </c>
      <c r="AV215" s="14" t="s">
        <v>86</v>
      </c>
      <c r="AW215" s="14" t="s">
        <v>32</v>
      </c>
      <c r="AX215" s="14" t="s">
        <v>77</v>
      </c>
      <c r="AY215" s="230" t="s">
        <v>375</v>
      </c>
    </row>
    <row r="216" spans="1:65" s="14" customFormat="1" ht="11.25">
      <c r="B216" s="220"/>
      <c r="C216" s="221"/>
      <c r="D216" s="205" t="s">
        <v>384</v>
      </c>
      <c r="E216" s="222" t="s">
        <v>1</v>
      </c>
      <c r="F216" s="223" t="s">
        <v>5129</v>
      </c>
      <c r="G216" s="221"/>
      <c r="H216" s="224">
        <v>6</v>
      </c>
      <c r="I216" s="225"/>
      <c r="J216" s="221"/>
      <c r="K216" s="221"/>
      <c r="L216" s="226"/>
      <c r="M216" s="227"/>
      <c r="N216" s="228"/>
      <c r="O216" s="228"/>
      <c r="P216" s="228"/>
      <c r="Q216" s="228"/>
      <c r="R216" s="228"/>
      <c r="S216" s="228"/>
      <c r="T216" s="229"/>
      <c r="AT216" s="230" t="s">
        <v>384</v>
      </c>
      <c r="AU216" s="230" t="s">
        <v>84</v>
      </c>
      <c r="AV216" s="14" t="s">
        <v>86</v>
      </c>
      <c r="AW216" s="14" t="s">
        <v>32</v>
      </c>
      <c r="AX216" s="14" t="s">
        <v>84</v>
      </c>
      <c r="AY216" s="230" t="s">
        <v>375</v>
      </c>
    </row>
    <row r="217" spans="1:65" s="12" customFormat="1" ht="25.9" customHeight="1">
      <c r="B217" s="176"/>
      <c r="C217" s="177"/>
      <c r="D217" s="178" t="s">
        <v>76</v>
      </c>
      <c r="E217" s="179" t="s">
        <v>431</v>
      </c>
      <c r="F217" s="179" t="s">
        <v>653</v>
      </c>
      <c r="G217" s="177"/>
      <c r="H217" s="177"/>
      <c r="I217" s="180"/>
      <c r="J217" s="181">
        <f>BK217</f>
        <v>0</v>
      </c>
      <c r="K217" s="177"/>
      <c r="L217" s="182"/>
      <c r="M217" s="183"/>
      <c r="N217" s="184"/>
      <c r="O217" s="184"/>
      <c r="P217" s="185">
        <f>SUM(P218:P223)</f>
        <v>0</v>
      </c>
      <c r="Q217" s="184"/>
      <c r="R217" s="185">
        <f>SUM(R218:R223)</f>
        <v>2.9229999999999999E-2</v>
      </c>
      <c r="S217" s="184"/>
      <c r="T217" s="186">
        <f>SUM(T218:T223)</f>
        <v>1.9609999999999999</v>
      </c>
      <c r="AR217" s="187" t="s">
        <v>374</v>
      </c>
      <c r="AT217" s="188" t="s">
        <v>76</v>
      </c>
      <c r="AU217" s="188" t="s">
        <v>77</v>
      </c>
      <c r="AY217" s="187" t="s">
        <v>375</v>
      </c>
      <c r="BK217" s="189">
        <f>SUM(BK218:BK223)</f>
        <v>0</v>
      </c>
    </row>
    <row r="218" spans="1:65" s="2" customFormat="1" ht="16.5" customHeight="1">
      <c r="A218" s="35"/>
      <c r="B218" s="36"/>
      <c r="C218" s="192" t="s">
        <v>467</v>
      </c>
      <c r="D218" s="192" t="s">
        <v>377</v>
      </c>
      <c r="E218" s="193" t="s">
        <v>5130</v>
      </c>
      <c r="F218" s="194" t="s">
        <v>5131</v>
      </c>
      <c r="G218" s="195" t="s">
        <v>646</v>
      </c>
      <c r="H218" s="196">
        <v>37</v>
      </c>
      <c r="I218" s="197"/>
      <c r="J218" s="198">
        <f>ROUND(I218*H218,2)</f>
        <v>0</v>
      </c>
      <c r="K218" s="194" t="s">
        <v>408</v>
      </c>
      <c r="L218" s="40"/>
      <c r="M218" s="199" t="s">
        <v>1</v>
      </c>
      <c r="N218" s="200" t="s">
        <v>42</v>
      </c>
      <c r="O218" s="72"/>
      <c r="P218" s="201">
        <f>O218*H218</f>
        <v>0</v>
      </c>
      <c r="Q218" s="201">
        <v>7.9000000000000001E-4</v>
      </c>
      <c r="R218" s="201">
        <f>Q218*H218</f>
        <v>2.9229999999999999E-2</v>
      </c>
      <c r="S218" s="201">
        <v>5.2999999999999999E-2</v>
      </c>
      <c r="T218" s="202">
        <f>S218*H218</f>
        <v>1.9609999999999999</v>
      </c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R218" s="203" t="s">
        <v>374</v>
      </c>
      <c r="AT218" s="203" t="s">
        <v>377</v>
      </c>
      <c r="AU218" s="203" t="s">
        <v>84</v>
      </c>
      <c r="AY218" s="18" t="s">
        <v>375</v>
      </c>
      <c r="BE218" s="204">
        <f>IF(N218="základní",J218,0)</f>
        <v>0</v>
      </c>
      <c r="BF218" s="204">
        <f>IF(N218="snížená",J218,0)</f>
        <v>0</v>
      </c>
      <c r="BG218" s="204">
        <f>IF(N218="zákl. přenesená",J218,0)</f>
        <v>0</v>
      </c>
      <c r="BH218" s="204">
        <f>IF(N218="sníž. přenesená",J218,0)</f>
        <v>0</v>
      </c>
      <c r="BI218" s="204">
        <f>IF(N218="nulová",J218,0)</f>
        <v>0</v>
      </c>
      <c r="BJ218" s="18" t="s">
        <v>84</v>
      </c>
      <c r="BK218" s="204">
        <f>ROUND(I218*H218,2)</f>
        <v>0</v>
      </c>
      <c r="BL218" s="18" t="s">
        <v>374</v>
      </c>
      <c r="BM218" s="203" t="s">
        <v>5132</v>
      </c>
    </row>
    <row r="219" spans="1:65" s="2" customFormat="1" ht="19.5">
      <c r="A219" s="35"/>
      <c r="B219" s="36"/>
      <c r="C219" s="37"/>
      <c r="D219" s="205" t="s">
        <v>383</v>
      </c>
      <c r="E219" s="37"/>
      <c r="F219" s="206" t="s">
        <v>5133</v>
      </c>
      <c r="G219" s="37"/>
      <c r="H219" s="37"/>
      <c r="I219" s="207"/>
      <c r="J219" s="37"/>
      <c r="K219" s="37"/>
      <c r="L219" s="40"/>
      <c r="M219" s="208"/>
      <c r="N219" s="209"/>
      <c r="O219" s="72"/>
      <c r="P219" s="72"/>
      <c r="Q219" s="72"/>
      <c r="R219" s="72"/>
      <c r="S219" s="72"/>
      <c r="T219" s="73"/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T219" s="18" t="s">
        <v>383</v>
      </c>
      <c r="AU219" s="18" t="s">
        <v>84</v>
      </c>
    </row>
    <row r="220" spans="1:65" s="14" customFormat="1" ht="11.25">
      <c r="B220" s="220"/>
      <c r="C220" s="221"/>
      <c r="D220" s="205" t="s">
        <v>384</v>
      </c>
      <c r="E220" s="222" t="s">
        <v>1</v>
      </c>
      <c r="F220" s="223" t="s">
        <v>5134</v>
      </c>
      <c r="G220" s="221"/>
      <c r="H220" s="224">
        <v>12</v>
      </c>
      <c r="I220" s="225"/>
      <c r="J220" s="221"/>
      <c r="K220" s="221"/>
      <c r="L220" s="226"/>
      <c r="M220" s="227"/>
      <c r="N220" s="228"/>
      <c r="O220" s="228"/>
      <c r="P220" s="228"/>
      <c r="Q220" s="228"/>
      <c r="R220" s="228"/>
      <c r="S220" s="228"/>
      <c r="T220" s="229"/>
      <c r="AT220" s="230" t="s">
        <v>384</v>
      </c>
      <c r="AU220" s="230" t="s">
        <v>84</v>
      </c>
      <c r="AV220" s="14" t="s">
        <v>86</v>
      </c>
      <c r="AW220" s="14" t="s">
        <v>32</v>
      </c>
      <c r="AX220" s="14" t="s">
        <v>77</v>
      </c>
      <c r="AY220" s="230" t="s">
        <v>375</v>
      </c>
    </row>
    <row r="221" spans="1:65" s="14" customFormat="1" ht="11.25">
      <c r="B221" s="220"/>
      <c r="C221" s="221"/>
      <c r="D221" s="205" t="s">
        <v>384</v>
      </c>
      <c r="E221" s="222" t="s">
        <v>1</v>
      </c>
      <c r="F221" s="223" t="s">
        <v>5135</v>
      </c>
      <c r="G221" s="221"/>
      <c r="H221" s="224">
        <v>15</v>
      </c>
      <c r="I221" s="225"/>
      <c r="J221" s="221"/>
      <c r="K221" s="221"/>
      <c r="L221" s="226"/>
      <c r="M221" s="227"/>
      <c r="N221" s="228"/>
      <c r="O221" s="228"/>
      <c r="P221" s="228"/>
      <c r="Q221" s="228"/>
      <c r="R221" s="228"/>
      <c r="S221" s="228"/>
      <c r="T221" s="229"/>
      <c r="AT221" s="230" t="s">
        <v>384</v>
      </c>
      <c r="AU221" s="230" t="s">
        <v>84</v>
      </c>
      <c r="AV221" s="14" t="s">
        <v>86</v>
      </c>
      <c r="AW221" s="14" t="s">
        <v>32</v>
      </c>
      <c r="AX221" s="14" t="s">
        <v>77</v>
      </c>
      <c r="AY221" s="230" t="s">
        <v>375</v>
      </c>
    </row>
    <row r="222" spans="1:65" s="14" customFormat="1" ht="11.25">
      <c r="B222" s="220"/>
      <c r="C222" s="221"/>
      <c r="D222" s="205" t="s">
        <v>384</v>
      </c>
      <c r="E222" s="222" t="s">
        <v>1</v>
      </c>
      <c r="F222" s="223" t="s">
        <v>5136</v>
      </c>
      <c r="G222" s="221"/>
      <c r="H222" s="224">
        <v>10</v>
      </c>
      <c r="I222" s="225"/>
      <c r="J222" s="221"/>
      <c r="K222" s="221"/>
      <c r="L222" s="226"/>
      <c r="M222" s="227"/>
      <c r="N222" s="228"/>
      <c r="O222" s="228"/>
      <c r="P222" s="228"/>
      <c r="Q222" s="228"/>
      <c r="R222" s="228"/>
      <c r="S222" s="228"/>
      <c r="T222" s="229"/>
      <c r="AT222" s="230" t="s">
        <v>384</v>
      </c>
      <c r="AU222" s="230" t="s">
        <v>84</v>
      </c>
      <c r="AV222" s="14" t="s">
        <v>86</v>
      </c>
      <c r="AW222" s="14" t="s">
        <v>32</v>
      </c>
      <c r="AX222" s="14" t="s">
        <v>77</v>
      </c>
      <c r="AY222" s="230" t="s">
        <v>375</v>
      </c>
    </row>
    <row r="223" spans="1:65" s="14" customFormat="1" ht="11.25">
      <c r="B223" s="220"/>
      <c r="C223" s="221"/>
      <c r="D223" s="205" t="s">
        <v>384</v>
      </c>
      <c r="E223" s="222" t="s">
        <v>1</v>
      </c>
      <c r="F223" s="223" t="s">
        <v>5057</v>
      </c>
      <c r="G223" s="221"/>
      <c r="H223" s="224">
        <v>37</v>
      </c>
      <c r="I223" s="225"/>
      <c r="J223" s="221"/>
      <c r="K223" s="221"/>
      <c r="L223" s="226"/>
      <c r="M223" s="227"/>
      <c r="N223" s="228"/>
      <c r="O223" s="228"/>
      <c r="P223" s="228"/>
      <c r="Q223" s="228"/>
      <c r="R223" s="228"/>
      <c r="S223" s="228"/>
      <c r="T223" s="229"/>
      <c r="AT223" s="230" t="s">
        <v>384</v>
      </c>
      <c r="AU223" s="230" t="s">
        <v>84</v>
      </c>
      <c r="AV223" s="14" t="s">
        <v>86</v>
      </c>
      <c r="AW223" s="14" t="s">
        <v>32</v>
      </c>
      <c r="AX223" s="14" t="s">
        <v>84</v>
      </c>
      <c r="AY223" s="230" t="s">
        <v>375</v>
      </c>
    </row>
    <row r="224" spans="1:65" s="12" customFormat="1" ht="25.9" customHeight="1">
      <c r="B224" s="176"/>
      <c r="C224" s="177"/>
      <c r="D224" s="178" t="s">
        <v>76</v>
      </c>
      <c r="E224" s="179" t="s">
        <v>777</v>
      </c>
      <c r="F224" s="179" t="s">
        <v>778</v>
      </c>
      <c r="G224" s="177"/>
      <c r="H224" s="177"/>
      <c r="I224" s="180"/>
      <c r="J224" s="181">
        <f>BK224</f>
        <v>0</v>
      </c>
      <c r="K224" s="177"/>
      <c r="L224" s="182"/>
      <c r="M224" s="183"/>
      <c r="N224" s="184"/>
      <c r="O224" s="184"/>
      <c r="P224" s="185">
        <f>SUM(P225:P226)</f>
        <v>0</v>
      </c>
      <c r="Q224" s="184"/>
      <c r="R224" s="185">
        <f>SUM(R225:R226)</f>
        <v>0</v>
      </c>
      <c r="S224" s="184"/>
      <c r="T224" s="186">
        <f>SUM(T225:T226)</f>
        <v>0</v>
      </c>
      <c r="AR224" s="187" t="s">
        <v>374</v>
      </c>
      <c r="AT224" s="188" t="s">
        <v>76</v>
      </c>
      <c r="AU224" s="188" t="s">
        <v>77</v>
      </c>
      <c r="AY224" s="187" t="s">
        <v>375</v>
      </c>
      <c r="BK224" s="189">
        <f>SUM(BK225:BK226)</f>
        <v>0</v>
      </c>
    </row>
    <row r="225" spans="1:65" s="2" customFormat="1" ht="16.5" customHeight="1">
      <c r="A225" s="35"/>
      <c r="B225" s="36"/>
      <c r="C225" s="192" t="s">
        <v>471</v>
      </c>
      <c r="D225" s="192" t="s">
        <v>377</v>
      </c>
      <c r="E225" s="193" t="s">
        <v>5137</v>
      </c>
      <c r="F225" s="194" t="s">
        <v>5138</v>
      </c>
      <c r="G225" s="195" t="s">
        <v>5026</v>
      </c>
      <c r="H225" s="196">
        <v>1.9610000000000001</v>
      </c>
      <c r="I225" s="197"/>
      <c r="J225" s="198">
        <f>ROUND(I225*H225,2)</f>
        <v>0</v>
      </c>
      <c r="K225" s="194" t="s">
        <v>1</v>
      </c>
      <c r="L225" s="40"/>
      <c r="M225" s="199" t="s">
        <v>1</v>
      </c>
      <c r="N225" s="200" t="s">
        <v>42</v>
      </c>
      <c r="O225" s="72"/>
      <c r="P225" s="201">
        <f>O225*H225</f>
        <v>0</v>
      </c>
      <c r="Q225" s="201">
        <v>0</v>
      </c>
      <c r="R225" s="201">
        <f>Q225*H225</f>
        <v>0</v>
      </c>
      <c r="S225" s="201">
        <v>0</v>
      </c>
      <c r="T225" s="202">
        <f>S225*H225</f>
        <v>0</v>
      </c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R225" s="203" t="s">
        <v>374</v>
      </c>
      <c r="AT225" s="203" t="s">
        <v>377</v>
      </c>
      <c r="AU225" s="203" t="s">
        <v>84</v>
      </c>
      <c r="AY225" s="18" t="s">
        <v>375</v>
      </c>
      <c r="BE225" s="204">
        <f>IF(N225="základní",J225,0)</f>
        <v>0</v>
      </c>
      <c r="BF225" s="204">
        <f>IF(N225="snížená",J225,0)</f>
        <v>0</v>
      </c>
      <c r="BG225" s="204">
        <f>IF(N225="zákl. přenesená",J225,0)</f>
        <v>0</v>
      </c>
      <c r="BH225" s="204">
        <f>IF(N225="sníž. přenesená",J225,0)</f>
        <v>0</v>
      </c>
      <c r="BI225" s="204">
        <f>IF(N225="nulová",J225,0)</f>
        <v>0</v>
      </c>
      <c r="BJ225" s="18" t="s">
        <v>84</v>
      </c>
      <c r="BK225" s="204">
        <f>ROUND(I225*H225,2)</f>
        <v>0</v>
      </c>
      <c r="BL225" s="18" t="s">
        <v>374</v>
      </c>
      <c r="BM225" s="203" t="s">
        <v>5139</v>
      </c>
    </row>
    <row r="226" spans="1:65" s="2" customFormat="1" ht="11.25">
      <c r="A226" s="35"/>
      <c r="B226" s="36"/>
      <c r="C226" s="37"/>
      <c r="D226" s="205" t="s">
        <v>383</v>
      </c>
      <c r="E226" s="37"/>
      <c r="F226" s="206" t="s">
        <v>5138</v>
      </c>
      <c r="G226" s="37"/>
      <c r="H226" s="37"/>
      <c r="I226" s="207"/>
      <c r="J226" s="37"/>
      <c r="K226" s="37"/>
      <c r="L226" s="40"/>
      <c r="M226" s="208"/>
      <c r="N226" s="209"/>
      <c r="O226" s="72"/>
      <c r="P226" s="72"/>
      <c r="Q226" s="72"/>
      <c r="R226" s="72"/>
      <c r="S226" s="72"/>
      <c r="T226" s="73"/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T226" s="18" t="s">
        <v>383</v>
      </c>
      <c r="AU226" s="18" t="s">
        <v>84</v>
      </c>
    </row>
    <row r="227" spans="1:65" s="12" customFormat="1" ht="25.9" customHeight="1">
      <c r="B227" s="176"/>
      <c r="C227" s="177"/>
      <c r="D227" s="178" t="s">
        <v>76</v>
      </c>
      <c r="E227" s="179" t="s">
        <v>807</v>
      </c>
      <c r="F227" s="179" t="s">
        <v>808</v>
      </c>
      <c r="G227" s="177"/>
      <c r="H227" s="177"/>
      <c r="I227" s="180"/>
      <c r="J227" s="181">
        <f>BK227</f>
        <v>0</v>
      </c>
      <c r="K227" s="177"/>
      <c r="L227" s="182"/>
      <c r="M227" s="183"/>
      <c r="N227" s="184"/>
      <c r="O227" s="184"/>
      <c r="P227" s="185">
        <f>SUM(P228:P229)</f>
        <v>0</v>
      </c>
      <c r="Q227" s="184"/>
      <c r="R227" s="185">
        <f>SUM(R228:R229)</f>
        <v>0</v>
      </c>
      <c r="S227" s="184"/>
      <c r="T227" s="186">
        <f>SUM(T228:T229)</f>
        <v>0</v>
      </c>
      <c r="AR227" s="187" t="s">
        <v>374</v>
      </c>
      <c r="AT227" s="188" t="s">
        <v>76</v>
      </c>
      <c r="AU227" s="188" t="s">
        <v>77</v>
      </c>
      <c r="AY227" s="187" t="s">
        <v>375</v>
      </c>
      <c r="BK227" s="189">
        <f>SUM(BK228:BK229)</f>
        <v>0</v>
      </c>
    </row>
    <row r="228" spans="1:65" s="2" customFormat="1" ht="16.5" customHeight="1">
      <c r="A228" s="35"/>
      <c r="B228" s="36"/>
      <c r="C228" s="192" t="s">
        <v>479</v>
      </c>
      <c r="D228" s="192" t="s">
        <v>377</v>
      </c>
      <c r="E228" s="193" t="s">
        <v>809</v>
      </c>
      <c r="F228" s="194" t="s">
        <v>810</v>
      </c>
      <c r="G228" s="195" t="s">
        <v>5026</v>
      </c>
      <c r="H228" s="196">
        <v>0.61299999999999999</v>
      </c>
      <c r="I228" s="197"/>
      <c r="J228" s="198">
        <f>ROUND(I228*H228,2)</f>
        <v>0</v>
      </c>
      <c r="K228" s="194" t="s">
        <v>408</v>
      </c>
      <c r="L228" s="40"/>
      <c r="M228" s="199" t="s">
        <v>1</v>
      </c>
      <c r="N228" s="200" t="s">
        <v>42</v>
      </c>
      <c r="O228" s="72"/>
      <c r="P228" s="201">
        <f>O228*H228</f>
        <v>0</v>
      </c>
      <c r="Q228" s="201">
        <v>0</v>
      </c>
      <c r="R228" s="201">
        <f>Q228*H228</f>
        <v>0</v>
      </c>
      <c r="S228" s="201">
        <v>0</v>
      </c>
      <c r="T228" s="202">
        <f>S228*H228</f>
        <v>0</v>
      </c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R228" s="203" t="s">
        <v>374</v>
      </c>
      <c r="AT228" s="203" t="s">
        <v>377</v>
      </c>
      <c r="AU228" s="203" t="s">
        <v>84</v>
      </c>
      <c r="AY228" s="18" t="s">
        <v>375</v>
      </c>
      <c r="BE228" s="204">
        <f>IF(N228="základní",J228,0)</f>
        <v>0</v>
      </c>
      <c r="BF228" s="204">
        <f>IF(N228="snížená",J228,0)</f>
        <v>0</v>
      </c>
      <c r="BG228" s="204">
        <f>IF(N228="zákl. přenesená",J228,0)</f>
        <v>0</v>
      </c>
      <c r="BH228" s="204">
        <f>IF(N228="sníž. přenesená",J228,0)</f>
        <v>0</v>
      </c>
      <c r="BI228" s="204">
        <f>IF(N228="nulová",J228,0)</f>
        <v>0</v>
      </c>
      <c r="BJ228" s="18" t="s">
        <v>84</v>
      </c>
      <c r="BK228" s="204">
        <f>ROUND(I228*H228,2)</f>
        <v>0</v>
      </c>
      <c r="BL228" s="18" t="s">
        <v>374</v>
      </c>
      <c r="BM228" s="203" t="s">
        <v>5140</v>
      </c>
    </row>
    <row r="229" spans="1:65" s="2" customFormat="1" ht="11.25">
      <c r="A229" s="35"/>
      <c r="B229" s="36"/>
      <c r="C229" s="37"/>
      <c r="D229" s="205" t="s">
        <v>383</v>
      </c>
      <c r="E229" s="37"/>
      <c r="F229" s="206" t="s">
        <v>812</v>
      </c>
      <c r="G229" s="37"/>
      <c r="H229" s="37"/>
      <c r="I229" s="207"/>
      <c r="J229" s="37"/>
      <c r="K229" s="37"/>
      <c r="L229" s="40"/>
      <c r="M229" s="232"/>
      <c r="N229" s="233"/>
      <c r="O229" s="234"/>
      <c r="P229" s="234"/>
      <c r="Q229" s="234"/>
      <c r="R229" s="234"/>
      <c r="S229" s="234"/>
      <c r="T229" s="235"/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T229" s="18" t="s">
        <v>383</v>
      </c>
      <c r="AU229" s="18" t="s">
        <v>84</v>
      </c>
    </row>
    <row r="230" spans="1:65" s="2" customFormat="1" ht="6.95" customHeight="1">
      <c r="A230" s="35"/>
      <c r="B230" s="55"/>
      <c r="C230" s="56"/>
      <c r="D230" s="56"/>
      <c r="E230" s="56"/>
      <c r="F230" s="56"/>
      <c r="G230" s="56"/>
      <c r="H230" s="56"/>
      <c r="I230" s="56"/>
      <c r="J230" s="56"/>
      <c r="K230" s="56"/>
      <c r="L230" s="40"/>
      <c r="M230" s="35"/>
      <c r="O230" s="35"/>
      <c r="P230" s="35"/>
      <c r="Q230" s="35"/>
      <c r="R230" s="35"/>
      <c r="S230" s="35"/>
      <c r="T230" s="35"/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</row>
  </sheetData>
  <sheetProtection algorithmName="SHA-512" hashValue="IESWHEyZTlmWQMAOBgm7Vikb5YhHQhH+7PBW5pMMJSCHS4RXSdhqBoCCm1oRvH6uXKsZcfqPjbJZ2p63wwVhdA==" saltValue="XXnfNLrWxEFrwijFRmI5Gspp/AMhznMXFaRrGt8IDSuGsfot5k+RWaPi8IRRmxKN8cVexZqKf9gv+QVapzTQ3Q==" spinCount="100000" sheet="1" objects="1" scenarios="1" formatColumns="0" formatRows="0" autoFilter="0"/>
  <autoFilter ref="C125:K229"/>
  <mergeCells count="12">
    <mergeCell ref="E118:H118"/>
    <mergeCell ref="L2:V2"/>
    <mergeCell ref="E85:H85"/>
    <mergeCell ref="E87:H87"/>
    <mergeCell ref="E89:H89"/>
    <mergeCell ref="E114:H114"/>
    <mergeCell ref="E116:H11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50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8" t="s">
        <v>251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86</v>
      </c>
    </row>
    <row r="4" spans="1:46" s="1" customFormat="1" ht="24.95" customHeight="1">
      <c r="B4" s="21"/>
      <c r="D4" s="118" t="s">
        <v>343</v>
      </c>
      <c r="L4" s="21"/>
      <c r="M4" s="119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20" t="s">
        <v>16</v>
      </c>
      <c r="L6" s="21"/>
    </row>
    <row r="7" spans="1:46" s="1" customFormat="1" ht="16.5" customHeight="1">
      <c r="B7" s="21"/>
      <c r="E7" s="317" t="str">
        <f>'Rekapitulace stavby'!K6</f>
        <v>VD Harcov, zajištění bezpečnosti za povodní</v>
      </c>
      <c r="F7" s="318"/>
      <c r="G7" s="318"/>
      <c r="H7" s="318"/>
      <c r="L7" s="21"/>
    </row>
    <row r="8" spans="1:46" s="1" customFormat="1" ht="12" customHeight="1">
      <c r="B8" s="21"/>
      <c r="D8" s="120" t="s">
        <v>344</v>
      </c>
      <c r="L8" s="21"/>
    </row>
    <row r="9" spans="1:46" s="2" customFormat="1" ht="16.5" customHeight="1">
      <c r="A9" s="35"/>
      <c r="B9" s="40"/>
      <c r="C9" s="35"/>
      <c r="D9" s="35"/>
      <c r="E9" s="317" t="s">
        <v>4908</v>
      </c>
      <c r="F9" s="319"/>
      <c r="G9" s="319"/>
      <c r="H9" s="319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customHeight="1">
      <c r="A10" s="35"/>
      <c r="B10" s="40"/>
      <c r="C10" s="35"/>
      <c r="D10" s="120" t="s">
        <v>346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customHeight="1">
      <c r="A11" s="35"/>
      <c r="B11" s="40"/>
      <c r="C11" s="35"/>
      <c r="D11" s="35"/>
      <c r="E11" s="320" t="s">
        <v>5141</v>
      </c>
      <c r="F11" s="319"/>
      <c r="G11" s="319"/>
      <c r="H11" s="319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1.25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customHeight="1">
      <c r="A13" s="35"/>
      <c r="B13" s="40"/>
      <c r="C13" s="35"/>
      <c r="D13" s="120" t="s">
        <v>18</v>
      </c>
      <c r="E13" s="35"/>
      <c r="F13" s="111" t="s">
        <v>1</v>
      </c>
      <c r="G13" s="35"/>
      <c r="H13" s="35"/>
      <c r="I13" s="120" t="s">
        <v>19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20" t="s">
        <v>20</v>
      </c>
      <c r="E14" s="35"/>
      <c r="F14" s="111" t="s">
        <v>21</v>
      </c>
      <c r="G14" s="35"/>
      <c r="H14" s="35"/>
      <c r="I14" s="120" t="s">
        <v>22</v>
      </c>
      <c r="J14" s="121" t="str">
        <f>'Rekapitulace stavby'!AN8</f>
        <v>7. 1. 2022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customHeight="1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5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customHeight="1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'Rekapitulace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customHeight="1">
      <c r="A20" s="35"/>
      <c r="B20" s="40"/>
      <c r="C20" s="35"/>
      <c r="D20" s="35"/>
      <c r="E20" s="321" t="str">
        <f>'Rekapitulace stavby'!E14</f>
        <v>Vyplň údaj</v>
      </c>
      <c r="F20" s="322"/>
      <c r="G20" s="322"/>
      <c r="H20" s="322"/>
      <c r="I20" s="120" t="s">
        <v>27</v>
      </c>
      <c r="J20" s="31" t="str">
        <f>'Rekapitulace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5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customHeight="1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customHeight="1">
      <c r="A23" s="35"/>
      <c r="B23" s="40"/>
      <c r="C23" s="35"/>
      <c r="D23" s="35"/>
      <c r="E23" s="111" t="s">
        <v>4910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5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customHeight="1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tr">
        <f>IF('Rekapitulace stavby'!AN19="","",'Rekapitulace stavby'!AN19)</f>
        <v/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customHeight="1">
      <c r="A26" s="35"/>
      <c r="B26" s="40"/>
      <c r="C26" s="35"/>
      <c r="D26" s="35"/>
      <c r="E26" s="111" t="str">
        <f>IF('Rekapitulace stavby'!E20="","",'Rekapitulace stavby'!E20)</f>
        <v xml:space="preserve"> </v>
      </c>
      <c r="F26" s="35"/>
      <c r="G26" s="35"/>
      <c r="H26" s="35"/>
      <c r="I26" s="120" t="s">
        <v>27</v>
      </c>
      <c r="J26" s="111" t="str">
        <f>IF('Rekapitulace stavby'!AN20="","",'Rekapitulace stavby'!AN20)</f>
        <v/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5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customHeight="1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customHeight="1">
      <c r="A29" s="122"/>
      <c r="B29" s="123"/>
      <c r="C29" s="122"/>
      <c r="D29" s="122"/>
      <c r="E29" s="323" t="s">
        <v>1</v>
      </c>
      <c r="F29" s="323"/>
      <c r="G29" s="323"/>
      <c r="H29" s="323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5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customHeight="1">
      <c r="A32" s="35"/>
      <c r="B32" s="40"/>
      <c r="C32" s="35"/>
      <c r="D32" s="126" t="s">
        <v>37</v>
      </c>
      <c r="E32" s="35"/>
      <c r="F32" s="35"/>
      <c r="G32" s="35"/>
      <c r="H32" s="35"/>
      <c r="I32" s="35"/>
      <c r="J32" s="127">
        <f>ROUND(J124,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35"/>
      <c r="F34" s="128" t="s">
        <v>39</v>
      </c>
      <c r="G34" s="35"/>
      <c r="H34" s="35"/>
      <c r="I34" s="128" t="s">
        <v>38</v>
      </c>
      <c r="J34" s="128" t="s">
        <v>40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customHeight="1">
      <c r="A35" s="35"/>
      <c r="B35" s="40"/>
      <c r="C35" s="35"/>
      <c r="D35" s="129" t="s">
        <v>41</v>
      </c>
      <c r="E35" s="120" t="s">
        <v>42</v>
      </c>
      <c r="F35" s="130">
        <f>ROUND((SUM(BE124:BE149)),  2)</f>
        <v>0</v>
      </c>
      <c r="G35" s="35"/>
      <c r="H35" s="35"/>
      <c r="I35" s="131">
        <v>0.21</v>
      </c>
      <c r="J35" s="130">
        <f>ROUND(((SUM(BE124:BE149))*I35),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120" t="s">
        <v>43</v>
      </c>
      <c r="F36" s="130">
        <f>ROUND((SUM(BF124:BF149)),  2)</f>
        <v>0</v>
      </c>
      <c r="G36" s="35"/>
      <c r="H36" s="35"/>
      <c r="I36" s="131">
        <v>0.15</v>
      </c>
      <c r="J36" s="130">
        <f>ROUND(((SUM(BF124:BF149))*I36),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20" t="s">
        <v>44</v>
      </c>
      <c r="F37" s="130">
        <f>ROUND((SUM(BG124:BG149)),  2)</f>
        <v>0</v>
      </c>
      <c r="G37" s="35"/>
      <c r="H37" s="35"/>
      <c r="I37" s="131">
        <v>0.21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hidden="1" customHeight="1">
      <c r="A38" s="35"/>
      <c r="B38" s="40"/>
      <c r="C38" s="35"/>
      <c r="D38" s="35"/>
      <c r="E38" s="120" t="s">
        <v>45</v>
      </c>
      <c r="F38" s="130">
        <f>ROUND((SUM(BH124:BH149)),  2)</f>
        <v>0</v>
      </c>
      <c r="G38" s="35"/>
      <c r="H38" s="35"/>
      <c r="I38" s="131">
        <v>0.15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0" t="s">
        <v>46</v>
      </c>
      <c r="F39" s="130">
        <f>ROUND((SUM(BI124:BI149)),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customHeight="1">
      <c r="A41" s="35"/>
      <c r="B41" s="40"/>
      <c r="C41" s="132"/>
      <c r="D41" s="133" t="s">
        <v>47</v>
      </c>
      <c r="E41" s="134"/>
      <c r="F41" s="134"/>
      <c r="G41" s="135" t="s">
        <v>48</v>
      </c>
      <c r="H41" s="136" t="s">
        <v>49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5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39" t="s">
        <v>50</v>
      </c>
      <c r="E50" s="140"/>
      <c r="F50" s="140"/>
      <c r="G50" s="139" t="s">
        <v>51</v>
      </c>
      <c r="H50" s="140"/>
      <c r="I50" s="140"/>
      <c r="J50" s="140"/>
      <c r="K50" s="140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41" t="s">
        <v>52</v>
      </c>
      <c r="E61" s="142"/>
      <c r="F61" s="143" t="s">
        <v>53</v>
      </c>
      <c r="G61" s="141" t="s">
        <v>52</v>
      </c>
      <c r="H61" s="142"/>
      <c r="I61" s="142"/>
      <c r="J61" s="144" t="s">
        <v>53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39" t="s">
        <v>54</v>
      </c>
      <c r="E65" s="145"/>
      <c r="F65" s="145"/>
      <c r="G65" s="139" t="s">
        <v>55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41" t="s">
        <v>52</v>
      </c>
      <c r="E76" s="142"/>
      <c r="F76" s="143" t="s">
        <v>53</v>
      </c>
      <c r="G76" s="141" t="s">
        <v>52</v>
      </c>
      <c r="H76" s="142"/>
      <c r="I76" s="142"/>
      <c r="J76" s="144" t="s">
        <v>53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348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24" t="str">
        <f>E7</f>
        <v>VD Harcov, zajištění bezpečnosti za povodní</v>
      </c>
      <c r="F85" s="325"/>
      <c r="G85" s="325"/>
      <c r="H85" s="325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344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24" t="s">
        <v>4908</v>
      </c>
      <c r="F87" s="326"/>
      <c r="G87" s="326"/>
      <c r="H87" s="326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346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297" t="str">
        <f>E11</f>
        <v>15.3 - Vrty v podhrází</v>
      </c>
      <c r="F89" s="326"/>
      <c r="G89" s="326"/>
      <c r="H89" s="326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Liberec</v>
      </c>
      <c r="G91" s="37"/>
      <c r="H91" s="37"/>
      <c r="I91" s="30" t="s">
        <v>22</v>
      </c>
      <c r="J91" s="67" t="str">
        <f>IF(J14="","",J14)</f>
        <v>7. 1. 2022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7" customHeight="1">
      <c r="A93" s="35"/>
      <c r="B93" s="36"/>
      <c r="C93" s="30" t="s">
        <v>24</v>
      </c>
      <c r="D93" s="37"/>
      <c r="E93" s="37"/>
      <c r="F93" s="28" t="str">
        <f>E17</f>
        <v>Povodí Labe, státní podnik</v>
      </c>
      <c r="G93" s="37"/>
      <c r="H93" s="37"/>
      <c r="I93" s="30" t="s">
        <v>30</v>
      </c>
      <c r="J93" s="33" t="str">
        <f>E23</f>
        <v>VODNÍ DÍLA - TBD a.s.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2" customHeight="1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 xml:space="preserve"> 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0" t="s">
        <v>349</v>
      </c>
      <c r="D96" s="151"/>
      <c r="E96" s="151"/>
      <c r="F96" s="151"/>
      <c r="G96" s="151"/>
      <c r="H96" s="151"/>
      <c r="I96" s="151"/>
      <c r="J96" s="152" t="s">
        <v>350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" customHeight="1">
      <c r="A98" s="35"/>
      <c r="B98" s="36"/>
      <c r="C98" s="153" t="s">
        <v>351</v>
      </c>
      <c r="D98" s="37"/>
      <c r="E98" s="37"/>
      <c r="F98" s="37"/>
      <c r="G98" s="37"/>
      <c r="H98" s="37"/>
      <c r="I98" s="37"/>
      <c r="J98" s="85">
        <f>J124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352</v>
      </c>
    </row>
    <row r="99" spans="1:47" s="9" customFormat="1" ht="24.95" customHeight="1">
      <c r="B99" s="154"/>
      <c r="C99" s="155"/>
      <c r="D99" s="156" t="s">
        <v>4911</v>
      </c>
      <c r="E99" s="157"/>
      <c r="F99" s="157"/>
      <c r="G99" s="157"/>
      <c r="H99" s="157"/>
      <c r="I99" s="157"/>
      <c r="J99" s="158">
        <f>J125</f>
        <v>0</v>
      </c>
      <c r="K99" s="155"/>
      <c r="L99" s="159"/>
    </row>
    <row r="100" spans="1:47" s="9" customFormat="1" ht="24.95" customHeight="1">
      <c r="B100" s="154"/>
      <c r="C100" s="155"/>
      <c r="D100" s="156" t="s">
        <v>4912</v>
      </c>
      <c r="E100" s="157"/>
      <c r="F100" s="157"/>
      <c r="G100" s="157"/>
      <c r="H100" s="157"/>
      <c r="I100" s="157"/>
      <c r="J100" s="158">
        <f>J138</f>
        <v>0</v>
      </c>
      <c r="K100" s="155"/>
      <c r="L100" s="159"/>
    </row>
    <row r="101" spans="1:47" s="9" customFormat="1" ht="24.95" customHeight="1">
      <c r="B101" s="154"/>
      <c r="C101" s="155"/>
      <c r="D101" s="156" t="s">
        <v>4914</v>
      </c>
      <c r="E101" s="157"/>
      <c r="F101" s="157"/>
      <c r="G101" s="157"/>
      <c r="H101" s="157"/>
      <c r="I101" s="157"/>
      <c r="J101" s="158">
        <f>J143</f>
        <v>0</v>
      </c>
      <c r="K101" s="155"/>
      <c r="L101" s="159"/>
    </row>
    <row r="102" spans="1:47" s="9" customFormat="1" ht="24.95" customHeight="1">
      <c r="B102" s="154"/>
      <c r="C102" s="155"/>
      <c r="D102" s="156" t="s">
        <v>4915</v>
      </c>
      <c r="E102" s="157"/>
      <c r="F102" s="157"/>
      <c r="G102" s="157"/>
      <c r="H102" s="157"/>
      <c r="I102" s="157"/>
      <c r="J102" s="158">
        <f>J147</f>
        <v>0</v>
      </c>
      <c r="K102" s="155"/>
      <c r="L102" s="159"/>
    </row>
    <row r="103" spans="1:47" s="2" customFormat="1" ht="21.75" customHeight="1">
      <c r="A103" s="35"/>
      <c r="B103" s="36"/>
      <c r="C103" s="37"/>
      <c r="D103" s="37"/>
      <c r="E103" s="37"/>
      <c r="F103" s="37"/>
      <c r="G103" s="37"/>
      <c r="H103" s="37"/>
      <c r="I103" s="37"/>
      <c r="J103" s="37"/>
      <c r="K103" s="37"/>
      <c r="L103" s="52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pans="1:47" s="2" customFormat="1" ht="6.95" customHeight="1">
      <c r="A104" s="35"/>
      <c r="B104" s="55"/>
      <c r="C104" s="56"/>
      <c r="D104" s="56"/>
      <c r="E104" s="56"/>
      <c r="F104" s="56"/>
      <c r="G104" s="56"/>
      <c r="H104" s="56"/>
      <c r="I104" s="56"/>
      <c r="J104" s="56"/>
      <c r="K104" s="56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8" spans="1:47" s="2" customFormat="1" ht="6.95" customHeight="1">
      <c r="A108" s="35"/>
      <c r="B108" s="57"/>
      <c r="C108" s="58"/>
      <c r="D108" s="58"/>
      <c r="E108" s="58"/>
      <c r="F108" s="58"/>
      <c r="G108" s="58"/>
      <c r="H108" s="58"/>
      <c r="I108" s="58"/>
      <c r="J108" s="58"/>
      <c r="K108" s="58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24.95" customHeight="1">
      <c r="A109" s="35"/>
      <c r="B109" s="36"/>
      <c r="C109" s="24" t="s">
        <v>359</v>
      </c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6.95" customHeight="1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12" customHeight="1">
      <c r="A111" s="35"/>
      <c r="B111" s="36"/>
      <c r="C111" s="30" t="s">
        <v>16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6.5" customHeight="1">
      <c r="A112" s="35"/>
      <c r="B112" s="36"/>
      <c r="C112" s="37"/>
      <c r="D112" s="37"/>
      <c r="E112" s="324" t="str">
        <f>E7</f>
        <v>VD Harcov, zajištění bezpečnosti za povodní</v>
      </c>
      <c r="F112" s="325"/>
      <c r="G112" s="325"/>
      <c r="H112" s="325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1" customFormat="1" ht="12" customHeight="1">
      <c r="B113" s="22"/>
      <c r="C113" s="30" t="s">
        <v>344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pans="1:65" s="2" customFormat="1" ht="16.5" customHeight="1">
      <c r="A114" s="35"/>
      <c r="B114" s="36"/>
      <c r="C114" s="37"/>
      <c r="D114" s="37"/>
      <c r="E114" s="324" t="s">
        <v>4908</v>
      </c>
      <c r="F114" s="326"/>
      <c r="G114" s="326"/>
      <c r="H114" s="326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2" customHeight="1">
      <c r="A115" s="35"/>
      <c r="B115" s="36"/>
      <c r="C115" s="30" t="s">
        <v>346</v>
      </c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6.5" customHeight="1">
      <c r="A116" s="35"/>
      <c r="B116" s="36"/>
      <c r="C116" s="37"/>
      <c r="D116" s="37"/>
      <c r="E116" s="297" t="str">
        <f>E11</f>
        <v>15.3 - Vrty v podhrází</v>
      </c>
      <c r="F116" s="326"/>
      <c r="G116" s="326"/>
      <c r="H116" s="326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6.95" customHeight="1">
      <c r="A117" s="35"/>
      <c r="B117" s="36"/>
      <c r="C117" s="37"/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12" customHeight="1">
      <c r="A118" s="35"/>
      <c r="B118" s="36"/>
      <c r="C118" s="30" t="s">
        <v>20</v>
      </c>
      <c r="D118" s="37"/>
      <c r="E118" s="37"/>
      <c r="F118" s="28" t="str">
        <f>F14</f>
        <v>Liberec</v>
      </c>
      <c r="G118" s="37"/>
      <c r="H118" s="37"/>
      <c r="I118" s="30" t="s">
        <v>22</v>
      </c>
      <c r="J118" s="67" t="str">
        <f>IF(J14="","",J14)</f>
        <v>7. 1. 2022</v>
      </c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6.95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25.7" customHeight="1">
      <c r="A120" s="35"/>
      <c r="B120" s="36"/>
      <c r="C120" s="30" t="s">
        <v>24</v>
      </c>
      <c r="D120" s="37"/>
      <c r="E120" s="37"/>
      <c r="F120" s="28" t="str">
        <f>E17</f>
        <v>Povodí Labe, státní podnik</v>
      </c>
      <c r="G120" s="37"/>
      <c r="H120" s="37"/>
      <c r="I120" s="30" t="s">
        <v>30</v>
      </c>
      <c r="J120" s="33" t="str">
        <f>E23</f>
        <v>VODNÍ DÍLA - TBD a.s.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15.2" customHeight="1">
      <c r="A121" s="35"/>
      <c r="B121" s="36"/>
      <c r="C121" s="30" t="s">
        <v>28</v>
      </c>
      <c r="D121" s="37"/>
      <c r="E121" s="37"/>
      <c r="F121" s="28" t="str">
        <f>IF(E20="","",E20)</f>
        <v>Vyplň údaj</v>
      </c>
      <c r="G121" s="37"/>
      <c r="H121" s="37"/>
      <c r="I121" s="30" t="s">
        <v>33</v>
      </c>
      <c r="J121" s="33" t="str">
        <f>E26</f>
        <v xml:space="preserve"> 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0.35" customHeight="1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11" customFormat="1" ht="29.25" customHeight="1">
      <c r="A123" s="165"/>
      <c r="B123" s="166"/>
      <c r="C123" s="167" t="s">
        <v>360</v>
      </c>
      <c r="D123" s="168" t="s">
        <v>62</v>
      </c>
      <c r="E123" s="168" t="s">
        <v>58</v>
      </c>
      <c r="F123" s="168" t="s">
        <v>59</v>
      </c>
      <c r="G123" s="168" t="s">
        <v>361</v>
      </c>
      <c r="H123" s="168" t="s">
        <v>362</v>
      </c>
      <c r="I123" s="168" t="s">
        <v>363</v>
      </c>
      <c r="J123" s="168" t="s">
        <v>350</v>
      </c>
      <c r="K123" s="169" t="s">
        <v>364</v>
      </c>
      <c r="L123" s="170"/>
      <c r="M123" s="76" t="s">
        <v>1</v>
      </c>
      <c r="N123" s="77" t="s">
        <v>41</v>
      </c>
      <c r="O123" s="77" t="s">
        <v>365</v>
      </c>
      <c r="P123" s="77" t="s">
        <v>366</v>
      </c>
      <c r="Q123" s="77" t="s">
        <v>367</v>
      </c>
      <c r="R123" s="77" t="s">
        <v>368</v>
      </c>
      <c r="S123" s="77" t="s">
        <v>369</v>
      </c>
      <c r="T123" s="78" t="s">
        <v>370</v>
      </c>
      <c r="U123" s="165"/>
      <c r="V123" s="165"/>
      <c r="W123" s="165"/>
      <c r="X123" s="165"/>
      <c r="Y123" s="165"/>
      <c r="Z123" s="165"/>
      <c r="AA123" s="165"/>
      <c r="AB123" s="165"/>
      <c r="AC123" s="165"/>
      <c r="AD123" s="165"/>
      <c r="AE123" s="165"/>
    </row>
    <row r="124" spans="1:65" s="2" customFormat="1" ht="22.9" customHeight="1">
      <c r="A124" s="35"/>
      <c r="B124" s="36"/>
      <c r="C124" s="83" t="s">
        <v>371</v>
      </c>
      <c r="D124" s="37"/>
      <c r="E124" s="37"/>
      <c r="F124" s="37"/>
      <c r="G124" s="37"/>
      <c r="H124" s="37"/>
      <c r="I124" s="37"/>
      <c r="J124" s="171">
        <f>BK124</f>
        <v>0</v>
      </c>
      <c r="K124" s="37"/>
      <c r="L124" s="40"/>
      <c r="M124" s="79"/>
      <c r="N124" s="172"/>
      <c r="O124" s="80"/>
      <c r="P124" s="173">
        <f>P125+P138+P143+P147</f>
        <v>0</v>
      </c>
      <c r="Q124" s="80"/>
      <c r="R124" s="173">
        <f>R125+R138+R143+R147</f>
        <v>0.17100000000000001</v>
      </c>
      <c r="S124" s="80"/>
      <c r="T124" s="174">
        <f>T125+T138+T143+T147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T124" s="18" t="s">
        <v>76</v>
      </c>
      <c r="AU124" s="18" t="s">
        <v>352</v>
      </c>
      <c r="BK124" s="175">
        <f>BK125+BK138+BK143+BK147</f>
        <v>0</v>
      </c>
    </row>
    <row r="125" spans="1:65" s="12" customFormat="1" ht="25.9" customHeight="1">
      <c r="B125" s="176"/>
      <c r="C125" s="177"/>
      <c r="D125" s="178" t="s">
        <v>76</v>
      </c>
      <c r="E125" s="179" t="s">
        <v>86</v>
      </c>
      <c r="F125" s="179" t="s">
        <v>619</v>
      </c>
      <c r="G125" s="177"/>
      <c r="H125" s="177"/>
      <c r="I125" s="180"/>
      <c r="J125" s="181">
        <f>BK125</f>
        <v>0</v>
      </c>
      <c r="K125" s="177"/>
      <c r="L125" s="182"/>
      <c r="M125" s="183"/>
      <c r="N125" s="184"/>
      <c r="O125" s="184"/>
      <c r="P125" s="185">
        <f>SUM(P126:P137)</f>
        <v>0</v>
      </c>
      <c r="Q125" s="184"/>
      <c r="R125" s="185">
        <f>SUM(R126:R137)</f>
        <v>0.17100000000000001</v>
      </c>
      <c r="S125" s="184"/>
      <c r="T125" s="186">
        <f>SUM(T126:T137)</f>
        <v>0</v>
      </c>
      <c r="AR125" s="187" t="s">
        <v>374</v>
      </c>
      <c r="AT125" s="188" t="s">
        <v>76</v>
      </c>
      <c r="AU125" s="188" t="s">
        <v>77</v>
      </c>
      <c r="AY125" s="187" t="s">
        <v>375</v>
      </c>
      <c r="BK125" s="189">
        <f>SUM(BK126:BK137)</f>
        <v>0</v>
      </c>
    </row>
    <row r="126" spans="1:65" s="2" customFormat="1" ht="16.5" customHeight="1">
      <c r="A126" s="35"/>
      <c r="B126" s="36"/>
      <c r="C126" s="192" t="s">
        <v>84</v>
      </c>
      <c r="D126" s="192" t="s">
        <v>377</v>
      </c>
      <c r="E126" s="193" t="s">
        <v>5045</v>
      </c>
      <c r="F126" s="194" t="s">
        <v>5046</v>
      </c>
      <c r="G126" s="195" t="s">
        <v>646</v>
      </c>
      <c r="H126" s="196">
        <v>5</v>
      </c>
      <c r="I126" s="197"/>
      <c r="J126" s="198">
        <f>ROUND(I126*H126,2)</f>
        <v>0</v>
      </c>
      <c r="K126" s="194" t="s">
        <v>1</v>
      </c>
      <c r="L126" s="40"/>
      <c r="M126" s="199" t="s">
        <v>1</v>
      </c>
      <c r="N126" s="200" t="s">
        <v>42</v>
      </c>
      <c r="O126" s="72"/>
      <c r="P126" s="201">
        <f>O126*H126</f>
        <v>0</v>
      </c>
      <c r="Q126" s="201">
        <v>2.9E-4</v>
      </c>
      <c r="R126" s="201">
        <f>Q126*H126</f>
        <v>1.4499999999999999E-3</v>
      </c>
      <c r="S126" s="201">
        <v>0</v>
      </c>
      <c r="T126" s="202">
        <f>S126*H126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R126" s="203" t="s">
        <v>374</v>
      </c>
      <c r="AT126" s="203" t="s">
        <v>377</v>
      </c>
      <c r="AU126" s="203" t="s">
        <v>84</v>
      </c>
      <c r="AY126" s="18" t="s">
        <v>375</v>
      </c>
      <c r="BE126" s="204">
        <f>IF(N126="základní",J126,0)</f>
        <v>0</v>
      </c>
      <c r="BF126" s="204">
        <f>IF(N126="snížená",J126,0)</f>
        <v>0</v>
      </c>
      <c r="BG126" s="204">
        <f>IF(N126="zákl. přenesená",J126,0)</f>
        <v>0</v>
      </c>
      <c r="BH126" s="204">
        <f>IF(N126="sníž. přenesená",J126,0)</f>
        <v>0</v>
      </c>
      <c r="BI126" s="204">
        <f>IF(N126="nulová",J126,0)</f>
        <v>0</v>
      </c>
      <c r="BJ126" s="18" t="s">
        <v>84</v>
      </c>
      <c r="BK126" s="204">
        <f>ROUND(I126*H126,2)</f>
        <v>0</v>
      </c>
      <c r="BL126" s="18" t="s">
        <v>374</v>
      </c>
      <c r="BM126" s="203" t="s">
        <v>5142</v>
      </c>
    </row>
    <row r="127" spans="1:65" s="2" customFormat="1" ht="11.25">
      <c r="A127" s="35"/>
      <c r="B127" s="36"/>
      <c r="C127" s="37"/>
      <c r="D127" s="205" t="s">
        <v>383</v>
      </c>
      <c r="E127" s="37"/>
      <c r="F127" s="206" t="s">
        <v>5143</v>
      </c>
      <c r="G127" s="37"/>
      <c r="H127" s="37"/>
      <c r="I127" s="207"/>
      <c r="J127" s="37"/>
      <c r="K127" s="37"/>
      <c r="L127" s="40"/>
      <c r="M127" s="208"/>
      <c r="N127" s="209"/>
      <c r="O127" s="72"/>
      <c r="P127" s="72"/>
      <c r="Q127" s="72"/>
      <c r="R127" s="72"/>
      <c r="S127" s="72"/>
      <c r="T127" s="73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T127" s="18" t="s">
        <v>383</v>
      </c>
      <c r="AU127" s="18" t="s">
        <v>84</v>
      </c>
    </row>
    <row r="128" spans="1:65" s="14" customFormat="1" ht="11.25">
      <c r="B128" s="220"/>
      <c r="C128" s="221"/>
      <c r="D128" s="205" t="s">
        <v>384</v>
      </c>
      <c r="E128" s="222" t="s">
        <v>1</v>
      </c>
      <c r="F128" s="223" t="s">
        <v>5144</v>
      </c>
      <c r="G128" s="221"/>
      <c r="H128" s="224">
        <v>1</v>
      </c>
      <c r="I128" s="225"/>
      <c r="J128" s="221"/>
      <c r="K128" s="221"/>
      <c r="L128" s="226"/>
      <c r="M128" s="227"/>
      <c r="N128" s="228"/>
      <c r="O128" s="228"/>
      <c r="P128" s="228"/>
      <c r="Q128" s="228"/>
      <c r="R128" s="228"/>
      <c r="S128" s="228"/>
      <c r="T128" s="229"/>
      <c r="AT128" s="230" t="s">
        <v>384</v>
      </c>
      <c r="AU128" s="230" t="s">
        <v>84</v>
      </c>
      <c r="AV128" s="14" t="s">
        <v>86</v>
      </c>
      <c r="AW128" s="14" t="s">
        <v>32</v>
      </c>
      <c r="AX128" s="14" t="s">
        <v>77</v>
      </c>
      <c r="AY128" s="230" t="s">
        <v>375</v>
      </c>
    </row>
    <row r="129" spans="1:65" s="14" customFormat="1" ht="11.25">
      <c r="B129" s="220"/>
      <c r="C129" s="221"/>
      <c r="D129" s="205" t="s">
        <v>384</v>
      </c>
      <c r="E129" s="222" t="s">
        <v>1</v>
      </c>
      <c r="F129" s="223" t="s">
        <v>5049</v>
      </c>
      <c r="G129" s="221"/>
      <c r="H129" s="224">
        <v>1</v>
      </c>
      <c r="I129" s="225"/>
      <c r="J129" s="221"/>
      <c r="K129" s="221"/>
      <c r="L129" s="226"/>
      <c r="M129" s="227"/>
      <c r="N129" s="228"/>
      <c r="O129" s="228"/>
      <c r="P129" s="228"/>
      <c r="Q129" s="228"/>
      <c r="R129" s="228"/>
      <c r="S129" s="228"/>
      <c r="T129" s="229"/>
      <c r="AT129" s="230" t="s">
        <v>384</v>
      </c>
      <c r="AU129" s="230" t="s">
        <v>84</v>
      </c>
      <c r="AV129" s="14" t="s">
        <v>86</v>
      </c>
      <c r="AW129" s="14" t="s">
        <v>32</v>
      </c>
      <c r="AX129" s="14" t="s">
        <v>77</v>
      </c>
      <c r="AY129" s="230" t="s">
        <v>375</v>
      </c>
    </row>
    <row r="130" spans="1:65" s="14" customFormat="1" ht="11.25">
      <c r="B130" s="220"/>
      <c r="C130" s="221"/>
      <c r="D130" s="205" t="s">
        <v>384</v>
      </c>
      <c r="E130" s="222" t="s">
        <v>1</v>
      </c>
      <c r="F130" s="223" t="s">
        <v>5145</v>
      </c>
      <c r="G130" s="221"/>
      <c r="H130" s="224">
        <v>1</v>
      </c>
      <c r="I130" s="225"/>
      <c r="J130" s="221"/>
      <c r="K130" s="221"/>
      <c r="L130" s="226"/>
      <c r="M130" s="227"/>
      <c r="N130" s="228"/>
      <c r="O130" s="228"/>
      <c r="P130" s="228"/>
      <c r="Q130" s="228"/>
      <c r="R130" s="228"/>
      <c r="S130" s="228"/>
      <c r="T130" s="229"/>
      <c r="AT130" s="230" t="s">
        <v>384</v>
      </c>
      <c r="AU130" s="230" t="s">
        <v>84</v>
      </c>
      <c r="AV130" s="14" t="s">
        <v>86</v>
      </c>
      <c r="AW130" s="14" t="s">
        <v>32</v>
      </c>
      <c r="AX130" s="14" t="s">
        <v>77</v>
      </c>
      <c r="AY130" s="230" t="s">
        <v>375</v>
      </c>
    </row>
    <row r="131" spans="1:65" s="14" customFormat="1" ht="11.25">
      <c r="B131" s="220"/>
      <c r="C131" s="221"/>
      <c r="D131" s="205" t="s">
        <v>384</v>
      </c>
      <c r="E131" s="222" t="s">
        <v>1</v>
      </c>
      <c r="F131" s="223" t="s">
        <v>5146</v>
      </c>
      <c r="G131" s="221"/>
      <c r="H131" s="224">
        <v>1</v>
      </c>
      <c r="I131" s="225"/>
      <c r="J131" s="221"/>
      <c r="K131" s="221"/>
      <c r="L131" s="226"/>
      <c r="M131" s="227"/>
      <c r="N131" s="228"/>
      <c r="O131" s="228"/>
      <c r="P131" s="228"/>
      <c r="Q131" s="228"/>
      <c r="R131" s="228"/>
      <c r="S131" s="228"/>
      <c r="T131" s="229"/>
      <c r="AT131" s="230" t="s">
        <v>384</v>
      </c>
      <c r="AU131" s="230" t="s">
        <v>84</v>
      </c>
      <c r="AV131" s="14" t="s">
        <v>86</v>
      </c>
      <c r="AW131" s="14" t="s">
        <v>32</v>
      </c>
      <c r="AX131" s="14" t="s">
        <v>77</v>
      </c>
      <c r="AY131" s="230" t="s">
        <v>375</v>
      </c>
    </row>
    <row r="132" spans="1:65" s="14" customFormat="1" ht="11.25">
      <c r="B132" s="220"/>
      <c r="C132" s="221"/>
      <c r="D132" s="205" t="s">
        <v>384</v>
      </c>
      <c r="E132" s="222" t="s">
        <v>1</v>
      </c>
      <c r="F132" s="223" t="s">
        <v>5147</v>
      </c>
      <c r="G132" s="221"/>
      <c r="H132" s="224">
        <v>1</v>
      </c>
      <c r="I132" s="225"/>
      <c r="J132" s="221"/>
      <c r="K132" s="221"/>
      <c r="L132" s="226"/>
      <c r="M132" s="227"/>
      <c r="N132" s="228"/>
      <c r="O132" s="228"/>
      <c r="P132" s="228"/>
      <c r="Q132" s="228"/>
      <c r="R132" s="228"/>
      <c r="S132" s="228"/>
      <c r="T132" s="229"/>
      <c r="AT132" s="230" t="s">
        <v>384</v>
      </c>
      <c r="AU132" s="230" t="s">
        <v>84</v>
      </c>
      <c r="AV132" s="14" t="s">
        <v>86</v>
      </c>
      <c r="AW132" s="14" t="s">
        <v>32</v>
      </c>
      <c r="AX132" s="14" t="s">
        <v>77</v>
      </c>
      <c r="AY132" s="230" t="s">
        <v>375</v>
      </c>
    </row>
    <row r="133" spans="1:65" s="14" customFormat="1" ht="11.25">
      <c r="B133" s="220"/>
      <c r="C133" s="221"/>
      <c r="D133" s="205" t="s">
        <v>384</v>
      </c>
      <c r="E133" s="222" t="s">
        <v>1</v>
      </c>
      <c r="F133" s="223" t="s">
        <v>5148</v>
      </c>
      <c r="G133" s="221"/>
      <c r="H133" s="224">
        <v>5</v>
      </c>
      <c r="I133" s="225"/>
      <c r="J133" s="221"/>
      <c r="K133" s="221"/>
      <c r="L133" s="226"/>
      <c r="M133" s="227"/>
      <c r="N133" s="228"/>
      <c r="O133" s="228"/>
      <c r="P133" s="228"/>
      <c r="Q133" s="228"/>
      <c r="R133" s="228"/>
      <c r="S133" s="228"/>
      <c r="T133" s="229"/>
      <c r="AT133" s="230" t="s">
        <v>384</v>
      </c>
      <c r="AU133" s="230" t="s">
        <v>84</v>
      </c>
      <c r="AV133" s="14" t="s">
        <v>86</v>
      </c>
      <c r="AW133" s="14" t="s">
        <v>32</v>
      </c>
      <c r="AX133" s="14" t="s">
        <v>84</v>
      </c>
      <c r="AY133" s="230" t="s">
        <v>375</v>
      </c>
    </row>
    <row r="134" spans="1:65" s="2" customFormat="1" ht="16.5" customHeight="1">
      <c r="A134" s="35"/>
      <c r="B134" s="36"/>
      <c r="C134" s="192" t="s">
        <v>86</v>
      </c>
      <c r="D134" s="192" t="s">
        <v>377</v>
      </c>
      <c r="E134" s="193" t="s">
        <v>5090</v>
      </c>
      <c r="F134" s="194" t="s">
        <v>5091</v>
      </c>
      <c r="G134" s="195" t="s">
        <v>646</v>
      </c>
      <c r="H134" s="196">
        <v>5</v>
      </c>
      <c r="I134" s="197"/>
      <c r="J134" s="198">
        <f>ROUND(I134*H134,2)</f>
        <v>0</v>
      </c>
      <c r="K134" s="194" t="s">
        <v>408</v>
      </c>
      <c r="L134" s="40"/>
      <c r="M134" s="199" t="s">
        <v>1</v>
      </c>
      <c r="N134" s="200" t="s">
        <v>42</v>
      </c>
      <c r="O134" s="72"/>
      <c r="P134" s="201">
        <f>O134*H134</f>
        <v>0</v>
      </c>
      <c r="Q134" s="201">
        <v>8.5999999999999998E-4</v>
      </c>
      <c r="R134" s="201">
        <f>Q134*H134</f>
        <v>4.3E-3</v>
      </c>
      <c r="S134" s="201">
        <v>0</v>
      </c>
      <c r="T134" s="202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03" t="s">
        <v>374</v>
      </c>
      <c r="AT134" s="203" t="s">
        <v>377</v>
      </c>
      <c r="AU134" s="203" t="s">
        <v>84</v>
      </c>
      <c r="AY134" s="18" t="s">
        <v>375</v>
      </c>
      <c r="BE134" s="204">
        <f>IF(N134="základní",J134,0)</f>
        <v>0</v>
      </c>
      <c r="BF134" s="204">
        <f>IF(N134="snížená",J134,0)</f>
        <v>0</v>
      </c>
      <c r="BG134" s="204">
        <f>IF(N134="zákl. přenesená",J134,0)</f>
        <v>0</v>
      </c>
      <c r="BH134" s="204">
        <f>IF(N134="sníž. přenesená",J134,0)</f>
        <v>0</v>
      </c>
      <c r="BI134" s="204">
        <f>IF(N134="nulová",J134,0)</f>
        <v>0</v>
      </c>
      <c r="BJ134" s="18" t="s">
        <v>84</v>
      </c>
      <c r="BK134" s="204">
        <f>ROUND(I134*H134,2)</f>
        <v>0</v>
      </c>
      <c r="BL134" s="18" t="s">
        <v>374</v>
      </c>
      <c r="BM134" s="203" t="s">
        <v>5149</v>
      </c>
    </row>
    <row r="135" spans="1:65" s="2" customFormat="1" ht="19.5">
      <c r="A135" s="35"/>
      <c r="B135" s="36"/>
      <c r="C135" s="37"/>
      <c r="D135" s="205" t="s">
        <v>383</v>
      </c>
      <c r="E135" s="37"/>
      <c r="F135" s="206" t="s">
        <v>5093</v>
      </c>
      <c r="G135" s="37"/>
      <c r="H135" s="37"/>
      <c r="I135" s="207"/>
      <c r="J135" s="37"/>
      <c r="K135" s="37"/>
      <c r="L135" s="40"/>
      <c r="M135" s="208"/>
      <c r="N135" s="209"/>
      <c r="O135" s="72"/>
      <c r="P135" s="72"/>
      <c r="Q135" s="72"/>
      <c r="R135" s="72"/>
      <c r="S135" s="72"/>
      <c r="T135" s="73"/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T135" s="18" t="s">
        <v>383</v>
      </c>
      <c r="AU135" s="18" t="s">
        <v>84</v>
      </c>
    </row>
    <row r="136" spans="1:65" s="2" customFormat="1" ht="16.5" customHeight="1">
      <c r="A136" s="35"/>
      <c r="B136" s="36"/>
      <c r="C136" s="236" t="s">
        <v>103</v>
      </c>
      <c r="D136" s="236" t="s">
        <v>646</v>
      </c>
      <c r="E136" s="237" t="s">
        <v>5095</v>
      </c>
      <c r="F136" s="238" t="s">
        <v>5096</v>
      </c>
      <c r="G136" s="239" t="s">
        <v>646</v>
      </c>
      <c r="H136" s="240">
        <v>5</v>
      </c>
      <c r="I136" s="241"/>
      <c r="J136" s="242">
        <f>ROUND(I136*H136,2)</f>
        <v>0</v>
      </c>
      <c r="K136" s="238" t="s">
        <v>1</v>
      </c>
      <c r="L136" s="243"/>
      <c r="M136" s="244" t="s">
        <v>1</v>
      </c>
      <c r="N136" s="245" t="s">
        <v>42</v>
      </c>
      <c r="O136" s="72"/>
      <c r="P136" s="201">
        <f>O136*H136</f>
        <v>0</v>
      </c>
      <c r="Q136" s="201">
        <v>3.3050000000000003E-2</v>
      </c>
      <c r="R136" s="201">
        <f>Q136*H136</f>
        <v>0.16525000000000001</v>
      </c>
      <c r="S136" s="201">
        <v>0</v>
      </c>
      <c r="T136" s="202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03" t="s">
        <v>427</v>
      </c>
      <c r="AT136" s="203" t="s">
        <v>646</v>
      </c>
      <c r="AU136" s="203" t="s">
        <v>84</v>
      </c>
      <c r="AY136" s="18" t="s">
        <v>375</v>
      </c>
      <c r="BE136" s="204">
        <f>IF(N136="základní",J136,0)</f>
        <v>0</v>
      </c>
      <c r="BF136" s="204">
        <f>IF(N136="snížená",J136,0)</f>
        <v>0</v>
      </c>
      <c r="BG136" s="204">
        <f>IF(N136="zákl. přenesená",J136,0)</f>
        <v>0</v>
      </c>
      <c r="BH136" s="204">
        <f>IF(N136="sníž. přenesená",J136,0)</f>
        <v>0</v>
      </c>
      <c r="BI136" s="204">
        <f>IF(N136="nulová",J136,0)</f>
        <v>0</v>
      </c>
      <c r="BJ136" s="18" t="s">
        <v>84</v>
      </c>
      <c r="BK136" s="204">
        <f>ROUND(I136*H136,2)</f>
        <v>0</v>
      </c>
      <c r="BL136" s="18" t="s">
        <v>374</v>
      </c>
      <c r="BM136" s="203" t="s">
        <v>5150</v>
      </c>
    </row>
    <row r="137" spans="1:65" s="2" customFormat="1" ht="11.25">
      <c r="A137" s="35"/>
      <c r="B137" s="36"/>
      <c r="C137" s="37"/>
      <c r="D137" s="205" t="s">
        <v>383</v>
      </c>
      <c r="E137" s="37"/>
      <c r="F137" s="206" t="s">
        <v>5096</v>
      </c>
      <c r="G137" s="37"/>
      <c r="H137" s="37"/>
      <c r="I137" s="207"/>
      <c r="J137" s="37"/>
      <c r="K137" s="37"/>
      <c r="L137" s="40"/>
      <c r="M137" s="208"/>
      <c r="N137" s="209"/>
      <c r="O137" s="72"/>
      <c r="P137" s="72"/>
      <c r="Q137" s="72"/>
      <c r="R137" s="72"/>
      <c r="S137" s="72"/>
      <c r="T137" s="73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T137" s="18" t="s">
        <v>383</v>
      </c>
      <c r="AU137" s="18" t="s">
        <v>84</v>
      </c>
    </row>
    <row r="138" spans="1:65" s="12" customFormat="1" ht="25.9" customHeight="1">
      <c r="B138" s="176"/>
      <c r="C138" s="177"/>
      <c r="D138" s="178" t="s">
        <v>76</v>
      </c>
      <c r="E138" s="179" t="s">
        <v>5003</v>
      </c>
      <c r="F138" s="179" t="s">
        <v>5004</v>
      </c>
      <c r="G138" s="177"/>
      <c r="H138" s="177"/>
      <c r="I138" s="180"/>
      <c r="J138" s="181">
        <f>BK138</f>
        <v>0</v>
      </c>
      <c r="K138" s="177"/>
      <c r="L138" s="182"/>
      <c r="M138" s="183"/>
      <c r="N138" s="184"/>
      <c r="O138" s="184"/>
      <c r="P138" s="185">
        <f>SUM(P139:P142)</f>
        <v>0</v>
      </c>
      <c r="Q138" s="184"/>
      <c r="R138" s="185">
        <f>SUM(R139:R142)</f>
        <v>0</v>
      </c>
      <c r="S138" s="184"/>
      <c r="T138" s="186">
        <f>SUM(T139:T142)</f>
        <v>0</v>
      </c>
      <c r="AR138" s="187" t="s">
        <v>374</v>
      </c>
      <c r="AT138" s="188" t="s">
        <v>76</v>
      </c>
      <c r="AU138" s="188" t="s">
        <v>77</v>
      </c>
      <c r="AY138" s="187" t="s">
        <v>375</v>
      </c>
      <c r="BK138" s="189">
        <f>SUM(BK139:BK142)</f>
        <v>0</v>
      </c>
    </row>
    <row r="139" spans="1:65" s="2" customFormat="1" ht="16.5" customHeight="1">
      <c r="A139" s="35"/>
      <c r="B139" s="36"/>
      <c r="C139" s="192" t="s">
        <v>374</v>
      </c>
      <c r="D139" s="192" t="s">
        <v>377</v>
      </c>
      <c r="E139" s="193" t="s">
        <v>4998</v>
      </c>
      <c r="F139" s="194" t="s">
        <v>5119</v>
      </c>
      <c r="G139" s="195" t="s">
        <v>5007</v>
      </c>
      <c r="H139" s="196">
        <v>5</v>
      </c>
      <c r="I139" s="197"/>
      <c r="J139" s="198">
        <f>ROUND(I139*H139,2)</f>
        <v>0</v>
      </c>
      <c r="K139" s="194" t="s">
        <v>1</v>
      </c>
      <c r="L139" s="40"/>
      <c r="M139" s="199" t="s">
        <v>1</v>
      </c>
      <c r="N139" s="200" t="s">
        <v>42</v>
      </c>
      <c r="O139" s="72"/>
      <c r="P139" s="201">
        <f>O139*H139</f>
        <v>0</v>
      </c>
      <c r="Q139" s="201">
        <v>0</v>
      </c>
      <c r="R139" s="201">
        <f>Q139*H139</f>
        <v>0</v>
      </c>
      <c r="S139" s="201">
        <v>0</v>
      </c>
      <c r="T139" s="202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03" t="s">
        <v>374</v>
      </c>
      <c r="AT139" s="203" t="s">
        <v>377</v>
      </c>
      <c r="AU139" s="203" t="s">
        <v>84</v>
      </c>
      <c r="AY139" s="18" t="s">
        <v>375</v>
      </c>
      <c r="BE139" s="204">
        <f>IF(N139="základní",J139,0)</f>
        <v>0</v>
      </c>
      <c r="BF139" s="204">
        <f>IF(N139="snížená",J139,0)</f>
        <v>0</v>
      </c>
      <c r="BG139" s="204">
        <f>IF(N139="zákl. přenesená",J139,0)</f>
        <v>0</v>
      </c>
      <c r="BH139" s="204">
        <f>IF(N139="sníž. přenesená",J139,0)</f>
        <v>0</v>
      </c>
      <c r="BI139" s="204">
        <f>IF(N139="nulová",J139,0)</f>
        <v>0</v>
      </c>
      <c r="BJ139" s="18" t="s">
        <v>84</v>
      </c>
      <c r="BK139" s="204">
        <f>ROUND(I139*H139,2)</f>
        <v>0</v>
      </c>
      <c r="BL139" s="18" t="s">
        <v>374</v>
      </c>
      <c r="BM139" s="203" t="s">
        <v>5151</v>
      </c>
    </row>
    <row r="140" spans="1:65" s="2" customFormat="1" ht="11.25">
      <c r="A140" s="35"/>
      <c r="B140" s="36"/>
      <c r="C140" s="37"/>
      <c r="D140" s="205" t="s">
        <v>383</v>
      </c>
      <c r="E140" s="37"/>
      <c r="F140" s="206" t="s">
        <v>5119</v>
      </c>
      <c r="G140" s="37"/>
      <c r="H140" s="37"/>
      <c r="I140" s="207"/>
      <c r="J140" s="37"/>
      <c r="K140" s="37"/>
      <c r="L140" s="40"/>
      <c r="M140" s="208"/>
      <c r="N140" s="209"/>
      <c r="O140" s="72"/>
      <c r="P140" s="72"/>
      <c r="Q140" s="72"/>
      <c r="R140" s="72"/>
      <c r="S140" s="72"/>
      <c r="T140" s="73"/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T140" s="18" t="s">
        <v>383</v>
      </c>
      <c r="AU140" s="18" t="s">
        <v>84</v>
      </c>
    </row>
    <row r="141" spans="1:65" s="2" customFormat="1" ht="19.5">
      <c r="A141" s="35"/>
      <c r="B141" s="36"/>
      <c r="C141" s="37"/>
      <c r="D141" s="205" t="s">
        <v>410</v>
      </c>
      <c r="E141" s="37"/>
      <c r="F141" s="231" t="s">
        <v>5121</v>
      </c>
      <c r="G141" s="37"/>
      <c r="H141" s="37"/>
      <c r="I141" s="207"/>
      <c r="J141" s="37"/>
      <c r="K141" s="37"/>
      <c r="L141" s="40"/>
      <c r="M141" s="208"/>
      <c r="N141" s="209"/>
      <c r="O141" s="72"/>
      <c r="P141" s="72"/>
      <c r="Q141" s="72"/>
      <c r="R141" s="72"/>
      <c r="S141" s="72"/>
      <c r="T141" s="73"/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T141" s="18" t="s">
        <v>410</v>
      </c>
      <c r="AU141" s="18" t="s">
        <v>84</v>
      </c>
    </row>
    <row r="142" spans="1:65" s="14" customFormat="1" ht="11.25">
      <c r="B142" s="220"/>
      <c r="C142" s="221"/>
      <c r="D142" s="205" t="s">
        <v>384</v>
      </c>
      <c r="E142" s="222" t="s">
        <v>1</v>
      </c>
      <c r="F142" s="223" t="s">
        <v>5152</v>
      </c>
      <c r="G142" s="221"/>
      <c r="H142" s="224">
        <v>5</v>
      </c>
      <c r="I142" s="225"/>
      <c r="J142" s="221"/>
      <c r="K142" s="221"/>
      <c r="L142" s="226"/>
      <c r="M142" s="227"/>
      <c r="N142" s="228"/>
      <c r="O142" s="228"/>
      <c r="P142" s="228"/>
      <c r="Q142" s="228"/>
      <c r="R142" s="228"/>
      <c r="S142" s="228"/>
      <c r="T142" s="229"/>
      <c r="AT142" s="230" t="s">
        <v>384</v>
      </c>
      <c r="AU142" s="230" t="s">
        <v>84</v>
      </c>
      <c r="AV142" s="14" t="s">
        <v>86</v>
      </c>
      <c r="AW142" s="14" t="s">
        <v>32</v>
      </c>
      <c r="AX142" s="14" t="s">
        <v>84</v>
      </c>
      <c r="AY142" s="230" t="s">
        <v>375</v>
      </c>
    </row>
    <row r="143" spans="1:65" s="12" customFormat="1" ht="25.9" customHeight="1">
      <c r="B143" s="176"/>
      <c r="C143" s="177"/>
      <c r="D143" s="178" t="s">
        <v>76</v>
      </c>
      <c r="E143" s="179" t="s">
        <v>777</v>
      </c>
      <c r="F143" s="179" t="s">
        <v>778</v>
      </c>
      <c r="G143" s="177"/>
      <c r="H143" s="177"/>
      <c r="I143" s="180"/>
      <c r="J143" s="181">
        <f>BK143</f>
        <v>0</v>
      </c>
      <c r="K143" s="177"/>
      <c r="L143" s="182"/>
      <c r="M143" s="183"/>
      <c r="N143" s="184"/>
      <c r="O143" s="184"/>
      <c r="P143" s="185">
        <f>SUM(P144:P146)</f>
        <v>0</v>
      </c>
      <c r="Q143" s="184"/>
      <c r="R143" s="185">
        <f>SUM(R144:R146)</f>
        <v>0</v>
      </c>
      <c r="S143" s="184"/>
      <c r="T143" s="186">
        <f>SUM(T144:T146)</f>
        <v>0</v>
      </c>
      <c r="AR143" s="187" t="s">
        <v>374</v>
      </c>
      <c r="AT143" s="188" t="s">
        <v>76</v>
      </c>
      <c r="AU143" s="188" t="s">
        <v>77</v>
      </c>
      <c r="AY143" s="187" t="s">
        <v>375</v>
      </c>
      <c r="BK143" s="189">
        <f>SUM(BK144:BK146)</f>
        <v>0</v>
      </c>
    </row>
    <row r="144" spans="1:65" s="2" customFormat="1" ht="16.5" customHeight="1">
      <c r="A144" s="35"/>
      <c r="B144" s="36"/>
      <c r="C144" s="192" t="s">
        <v>412</v>
      </c>
      <c r="D144" s="192" t="s">
        <v>377</v>
      </c>
      <c r="E144" s="193" t="s">
        <v>5137</v>
      </c>
      <c r="F144" s="194" t="s">
        <v>5138</v>
      </c>
      <c r="G144" s="195" t="s">
        <v>5026</v>
      </c>
      <c r="H144" s="196">
        <v>0.1</v>
      </c>
      <c r="I144" s="197"/>
      <c r="J144" s="198">
        <f>ROUND(I144*H144,2)</f>
        <v>0</v>
      </c>
      <c r="K144" s="194" t="s">
        <v>1</v>
      </c>
      <c r="L144" s="40"/>
      <c r="M144" s="199" t="s">
        <v>1</v>
      </c>
      <c r="N144" s="200" t="s">
        <v>42</v>
      </c>
      <c r="O144" s="72"/>
      <c r="P144" s="201">
        <f>O144*H144</f>
        <v>0</v>
      </c>
      <c r="Q144" s="201">
        <v>0</v>
      </c>
      <c r="R144" s="201">
        <f>Q144*H144</f>
        <v>0</v>
      </c>
      <c r="S144" s="201">
        <v>0</v>
      </c>
      <c r="T144" s="202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03" t="s">
        <v>374</v>
      </c>
      <c r="AT144" s="203" t="s">
        <v>377</v>
      </c>
      <c r="AU144" s="203" t="s">
        <v>84</v>
      </c>
      <c r="AY144" s="18" t="s">
        <v>375</v>
      </c>
      <c r="BE144" s="204">
        <f>IF(N144="základní",J144,0)</f>
        <v>0</v>
      </c>
      <c r="BF144" s="204">
        <f>IF(N144="snížená",J144,0)</f>
        <v>0</v>
      </c>
      <c r="BG144" s="204">
        <f>IF(N144="zákl. přenesená",J144,0)</f>
        <v>0</v>
      </c>
      <c r="BH144" s="204">
        <f>IF(N144="sníž. přenesená",J144,0)</f>
        <v>0</v>
      </c>
      <c r="BI144" s="204">
        <f>IF(N144="nulová",J144,0)</f>
        <v>0</v>
      </c>
      <c r="BJ144" s="18" t="s">
        <v>84</v>
      </c>
      <c r="BK144" s="204">
        <f>ROUND(I144*H144,2)</f>
        <v>0</v>
      </c>
      <c r="BL144" s="18" t="s">
        <v>374</v>
      </c>
      <c r="BM144" s="203" t="s">
        <v>5153</v>
      </c>
    </row>
    <row r="145" spans="1:65" s="2" customFormat="1" ht="11.25">
      <c r="A145" s="35"/>
      <c r="B145" s="36"/>
      <c r="C145" s="37"/>
      <c r="D145" s="205" t="s">
        <v>383</v>
      </c>
      <c r="E145" s="37"/>
      <c r="F145" s="206" t="s">
        <v>5138</v>
      </c>
      <c r="G145" s="37"/>
      <c r="H145" s="37"/>
      <c r="I145" s="207"/>
      <c r="J145" s="37"/>
      <c r="K145" s="37"/>
      <c r="L145" s="40"/>
      <c r="M145" s="208"/>
      <c r="N145" s="209"/>
      <c r="O145" s="72"/>
      <c r="P145" s="72"/>
      <c r="Q145" s="72"/>
      <c r="R145" s="72"/>
      <c r="S145" s="72"/>
      <c r="T145" s="73"/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T145" s="18" t="s">
        <v>383</v>
      </c>
      <c r="AU145" s="18" t="s">
        <v>84</v>
      </c>
    </row>
    <row r="146" spans="1:65" s="14" customFormat="1" ht="11.25">
      <c r="B146" s="220"/>
      <c r="C146" s="221"/>
      <c r="D146" s="205" t="s">
        <v>384</v>
      </c>
      <c r="E146" s="222" t="s">
        <v>1</v>
      </c>
      <c r="F146" s="223" t="s">
        <v>5154</v>
      </c>
      <c r="G146" s="221"/>
      <c r="H146" s="224">
        <v>0.1</v>
      </c>
      <c r="I146" s="225"/>
      <c r="J146" s="221"/>
      <c r="K146" s="221"/>
      <c r="L146" s="226"/>
      <c r="M146" s="227"/>
      <c r="N146" s="228"/>
      <c r="O146" s="228"/>
      <c r="P146" s="228"/>
      <c r="Q146" s="228"/>
      <c r="R146" s="228"/>
      <c r="S146" s="228"/>
      <c r="T146" s="229"/>
      <c r="AT146" s="230" t="s">
        <v>384</v>
      </c>
      <c r="AU146" s="230" t="s">
        <v>84</v>
      </c>
      <c r="AV146" s="14" t="s">
        <v>86</v>
      </c>
      <c r="AW146" s="14" t="s">
        <v>32</v>
      </c>
      <c r="AX146" s="14" t="s">
        <v>84</v>
      </c>
      <c r="AY146" s="230" t="s">
        <v>375</v>
      </c>
    </row>
    <row r="147" spans="1:65" s="12" customFormat="1" ht="25.9" customHeight="1">
      <c r="B147" s="176"/>
      <c r="C147" s="177"/>
      <c r="D147" s="178" t="s">
        <v>76</v>
      </c>
      <c r="E147" s="179" t="s">
        <v>807</v>
      </c>
      <c r="F147" s="179" t="s">
        <v>808</v>
      </c>
      <c r="G147" s="177"/>
      <c r="H147" s="177"/>
      <c r="I147" s="180"/>
      <c r="J147" s="181">
        <f>BK147</f>
        <v>0</v>
      </c>
      <c r="K147" s="177"/>
      <c r="L147" s="182"/>
      <c r="M147" s="183"/>
      <c r="N147" s="184"/>
      <c r="O147" s="184"/>
      <c r="P147" s="185">
        <f>SUM(P148:P149)</f>
        <v>0</v>
      </c>
      <c r="Q147" s="184"/>
      <c r="R147" s="185">
        <f>SUM(R148:R149)</f>
        <v>0</v>
      </c>
      <c r="S147" s="184"/>
      <c r="T147" s="186">
        <f>SUM(T148:T149)</f>
        <v>0</v>
      </c>
      <c r="AR147" s="187" t="s">
        <v>374</v>
      </c>
      <c r="AT147" s="188" t="s">
        <v>76</v>
      </c>
      <c r="AU147" s="188" t="s">
        <v>77</v>
      </c>
      <c r="AY147" s="187" t="s">
        <v>375</v>
      </c>
      <c r="BK147" s="189">
        <f>SUM(BK148:BK149)</f>
        <v>0</v>
      </c>
    </row>
    <row r="148" spans="1:65" s="2" customFormat="1" ht="16.5" customHeight="1">
      <c r="A148" s="35"/>
      <c r="B148" s="36"/>
      <c r="C148" s="192" t="s">
        <v>416</v>
      </c>
      <c r="D148" s="192" t="s">
        <v>377</v>
      </c>
      <c r="E148" s="193" t="s">
        <v>809</v>
      </c>
      <c r="F148" s="194" t="s">
        <v>810</v>
      </c>
      <c r="G148" s="195" t="s">
        <v>5026</v>
      </c>
      <c r="H148" s="196">
        <v>0.17</v>
      </c>
      <c r="I148" s="197"/>
      <c r="J148" s="198">
        <f>ROUND(I148*H148,2)</f>
        <v>0</v>
      </c>
      <c r="K148" s="194" t="s">
        <v>408</v>
      </c>
      <c r="L148" s="40"/>
      <c r="M148" s="199" t="s">
        <v>1</v>
      </c>
      <c r="N148" s="200" t="s">
        <v>42</v>
      </c>
      <c r="O148" s="72"/>
      <c r="P148" s="201">
        <f>O148*H148</f>
        <v>0</v>
      </c>
      <c r="Q148" s="201">
        <v>0</v>
      </c>
      <c r="R148" s="201">
        <f>Q148*H148</f>
        <v>0</v>
      </c>
      <c r="S148" s="201">
        <v>0</v>
      </c>
      <c r="T148" s="202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03" t="s">
        <v>374</v>
      </c>
      <c r="AT148" s="203" t="s">
        <v>377</v>
      </c>
      <c r="AU148" s="203" t="s">
        <v>84</v>
      </c>
      <c r="AY148" s="18" t="s">
        <v>375</v>
      </c>
      <c r="BE148" s="204">
        <f>IF(N148="základní",J148,0)</f>
        <v>0</v>
      </c>
      <c r="BF148" s="204">
        <f>IF(N148="snížená",J148,0)</f>
        <v>0</v>
      </c>
      <c r="BG148" s="204">
        <f>IF(N148="zákl. přenesená",J148,0)</f>
        <v>0</v>
      </c>
      <c r="BH148" s="204">
        <f>IF(N148="sníž. přenesená",J148,0)</f>
        <v>0</v>
      </c>
      <c r="BI148" s="204">
        <f>IF(N148="nulová",J148,0)</f>
        <v>0</v>
      </c>
      <c r="BJ148" s="18" t="s">
        <v>84</v>
      </c>
      <c r="BK148" s="204">
        <f>ROUND(I148*H148,2)</f>
        <v>0</v>
      </c>
      <c r="BL148" s="18" t="s">
        <v>374</v>
      </c>
      <c r="BM148" s="203" t="s">
        <v>5155</v>
      </c>
    </row>
    <row r="149" spans="1:65" s="2" customFormat="1" ht="11.25">
      <c r="A149" s="35"/>
      <c r="B149" s="36"/>
      <c r="C149" s="37"/>
      <c r="D149" s="205" t="s">
        <v>383</v>
      </c>
      <c r="E149" s="37"/>
      <c r="F149" s="206" t="s">
        <v>812</v>
      </c>
      <c r="G149" s="37"/>
      <c r="H149" s="37"/>
      <c r="I149" s="207"/>
      <c r="J149" s="37"/>
      <c r="K149" s="37"/>
      <c r="L149" s="40"/>
      <c r="M149" s="232"/>
      <c r="N149" s="233"/>
      <c r="O149" s="234"/>
      <c r="P149" s="234"/>
      <c r="Q149" s="234"/>
      <c r="R149" s="234"/>
      <c r="S149" s="234"/>
      <c r="T149" s="235"/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T149" s="18" t="s">
        <v>383</v>
      </c>
      <c r="AU149" s="18" t="s">
        <v>84</v>
      </c>
    </row>
    <row r="150" spans="1:65" s="2" customFormat="1" ht="6.95" customHeight="1">
      <c r="A150" s="35"/>
      <c r="B150" s="55"/>
      <c r="C150" s="56"/>
      <c r="D150" s="56"/>
      <c r="E150" s="56"/>
      <c r="F150" s="56"/>
      <c r="G150" s="56"/>
      <c r="H150" s="56"/>
      <c r="I150" s="56"/>
      <c r="J150" s="56"/>
      <c r="K150" s="56"/>
      <c r="L150" s="40"/>
      <c r="M150" s="35"/>
      <c r="O150" s="35"/>
      <c r="P150" s="35"/>
      <c r="Q150" s="35"/>
      <c r="R150" s="35"/>
      <c r="S150" s="35"/>
      <c r="T150" s="35"/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</row>
  </sheetData>
  <sheetProtection algorithmName="SHA-512" hashValue="HNbogoMuWufaErg9sJfrIN4ixvlyW/tHKiyL1Pfrfx4C3ZXeXcVyI44nBry5Nd/7IfpdmV8ZMMlvbUOeODEBVA==" saltValue="pH4VwXXzvVHUYPa8djhOVssu+nGoKvJR7XSXmGSzzQyiwDAYoECEsDCVbCP2TZwZ7L7pvV7d6gbNxowYPEodTg==" spinCount="100000" sheet="1" objects="1" scenarios="1" formatColumns="0" formatRows="0" autoFilter="0"/>
  <autoFilter ref="C123:K149"/>
  <mergeCells count="12">
    <mergeCell ref="E116:H116"/>
    <mergeCell ref="L2:V2"/>
    <mergeCell ref="E85:H85"/>
    <mergeCell ref="E87:H87"/>
    <mergeCell ref="E89:H89"/>
    <mergeCell ref="E112:H112"/>
    <mergeCell ref="E114:H114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58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8" t="s">
        <v>254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86</v>
      </c>
    </row>
    <row r="4" spans="1:46" s="1" customFormat="1" ht="24.95" customHeight="1">
      <c r="B4" s="21"/>
      <c r="D4" s="118" t="s">
        <v>343</v>
      </c>
      <c r="L4" s="21"/>
      <c r="M4" s="119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20" t="s">
        <v>16</v>
      </c>
      <c r="L6" s="21"/>
    </row>
    <row r="7" spans="1:46" s="1" customFormat="1" ht="16.5" customHeight="1">
      <c r="B7" s="21"/>
      <c r="E7" s="317" t="str">
        <f>'Rekapitulace stavby'!K6</f>
        <v>VD Harcov, zajištění bezpečnosti za povodní</v>
      </c>
      <c r="F7" s="318"/>
      <c r="G7" s="318"/>
      <c r="H7" s="318"/>
      <c r="L7" s="21"/>
    </row>
    <row r="8" spans="1:46" s="1" customFormat="1" ht="12" customHeight="1">
      <c r="B8" s="21"/>
      <c r="D8" s="120" t="s">
        <v>344</v>
      </c>
      <c r="L8" s="21"/>
    </row>
    <row r="9" spans="1:46" s="2" customFormat="1" ht="16.5" customHeight="1">
      <c r="A9" s="35"/>
      <c r="B9" s="40"/>
      <c r="C9" s="35"/>
      <c r="D9" s="35"/>
      <c r="E9" s="317" t="s">
        <v>4908</v>
      </c>
      <c r="F9" s="319"/>
      <c r="G9" s="319"/>
      <c r="H9" s="319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customHeight="1">
      <c r="A10" s="35"/>
      <c r="B10" s="40"/>
      <c r="C10" s="35"/>
      <c r="D10" s="120" t="s">
        <v>346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customHeight="1">
      <c r="A11" s="35"/>
      <c r="B11" s="40"/>
      <c r="C11" s="35"/>
      <c r="D11" s="35"/>
      <c r="E11" s="320" t="s">
        <v>5156</v>
      </c>
      <c r="F11" s="319"/>
      <c r="G11" s="319"/>
      <c r="H11" s="319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1.25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customHeight="1">
      <c r="A13" s="35"/>
      <c r="B13" s="40"/>
      <c r="C13" s="35"/>
      <c r="D13" s="120" t="s">
        <v>18</v>
      </c>
      <c r="E13" s="35"/>
      <c r="F13" s="111" t="s">
        <v>1</v>
      </c>
      <c r="G13" s="35"/>
      <c r="H13" s="35"/>
      <c r="I13" s="120" t="s">
        <v>19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20" t="s">
        <v>20</v>
      </c>
      <c r="E14" s="35"/>
      <c r="F14" s="111" t="s">
        <v>21</v>
      </c>
      <c r="G14" s="35"/>
      <c r="H14" s="35"/>
      <c r="I14" s="120" t="s">
        <v>22</v>
      </c>
      <c r="J14" s="121" t="str">
        <f>'Rekapitulace stavby'!AN8</f>
        <v>7. 1. 2022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customHeight="1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5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customHeight="1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'Rekapitulace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customHeight="1">
      <c r="A20" s="35"/>
      <c r="B20" s="40"/>
      <c r="C20" s="35"/>
      <c r="D20" s="35"/>
      <c r="E20" s="321" t="str">
        <f>'Rekapitulace stavby'!E14</f>
        <v>Vyplň údaj</v>
      </c>
      <c r="F20" s="322"/>
      <c r="G20" s="322"/>
      <c r="H20" s="322"/>
      <c r="I20" s="120" t="s">
        <v>27</v>
      </c>
      <c r="J20" s="31" t="str">
        <f>'Rekapitulace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5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customHeight="1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customHeight="1">
      <c r="A23" s="35"/>
      <c r="B23" s="40"/>
      <c r="C23" s="35"/>
      <c r="D23" s="35"/>
      <c r="E23" s="111" t="s">
        <v>4910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5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customHeight="1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tr">
        <f>IF('Rekapitulace stavby'!AN19="","",'Rekapitulace stavby'!AN19)</f>
        <v/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customHeight="1">
      <c r="A26" s="35"/>
      <c r="B26" s="40"/>
      <c r="C26" s="35"/>
      <c r="D26" s="35"/>
      <c r="E26" s="111" t="str">
        <f>IF('Rekapitulace stavby'!E20="","",'Rekapitulace stavby'!E20)</f>
        <v xml:space="preserve"> </v>
      </c>
      <c r="F26" s="35"/>
      <c r="G26" s="35"/>
      <c r="H26" s="35"/>
      <c r="I26" s="120" t="s">
        <v>27</v>
      </c>
      <c r="J26" s="111" t="str">
        <f>IF('Rekapitulace stavby'!AN20="","",'Rekapitulace stavby'!AN20)</f>
        <v/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5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customHeight="1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customHeight="1">
      <c r="A29" s="122"/>
      <c r="B29" s="123"/>
      <c r="C29" s="122"/>
      <c r="D29" s="122"/>
      <c r="E29" s="323" t="s">
        <v>1</v>
      </c>
      <c r="F29" s="323"/>
      <c r="G29" s="323"/>
      <c r="H29" s="323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5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customHeight="1">
      <c r="A32" s="35"/>
      <c r="B32" s="40"/>
      <c r="C32" s="35"/>
      <c r="D32" s="126" t="s">
        <v>37</v>
      </c>
      <c r="E32" s="35"/>
      <c r="F32" s="35"/>
      <c r="G32" s="35"/>
      <c r="H32" s="35"/>
      <c r="I32" s="35"/>
      <c r="J32" s="127">
        <f>ROUND(J123,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35"/>
      <c r="F34" s="128" t="s">
        <v>39</v>
      </c>
      <c r="G34" s="35"/>
      <c r="H34" s="35"/>
      <c r="I34" s="128" t="s">
        <v>38</v>
      </c>
      <c r="J34" s="128" t="s">
        <v>40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customHeight="1">
      <c r="A35" s="35"/>
      <c r="B35" s="40"/>
      <c r="C35" s="35"/>
      <c r="D35" s="129" t="s">
        <v>41</v>
      </c>
      <c r="E35" s="120" t="s">
        <v>42</v>
      </c>
      <c r="F35" s="130">
        <f>ROUND((SUM(BE123:BE157)),  2)</f>
        <v>0</v>
      </c>
      <c r="G35" s="35"/>
      <c r="H35" s="35"/>
      <c r="I35" s="131">
        <v>0.21</v>
      </c>
      <c r="J35" s="130">
        <f>ROUND(((SUM(BE123:BE157))*I35),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120" t="s">
        <v>43</v>
      </c>
      <c r="F36" s="130">
        <f>ROUND((SUM(BF123:BF157)),  2)</f>
        <v>0</v>
      </c>
      <c r="G36" s="35"/>
      <c r="H36" s="35"/>
      <c r="I36" s="131">
        <v>0.15</v>
      </c>
      <c r="J36" s="130">
        <f>ROUND(((SUM(BF123:BF157))*I36),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20" t="s">
        <v>44</v>
      </c>
      <c r="F37" s="130">
        <f>ROUND((SUM(BG123:BG157)),  2)</f>
        <v>0</v>
      </c>
      <c r="G37" s="35"/>
      <c r="H37" s="35"/>
      <c r="I37" s="131">
        <v>0.21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hidden="1" customHeight="1">
      <c r="A38" s="35"/>
      <c r="B38" s="40"/>
      <c r="C38" s="35"/>
      <c r="D38" s="35"/>
      <c r="E38" s="120" t="s">
        <v>45</v>
      </c>
      <c r="F38" s="130">
        <f>ROUND((SUM(BH123:BH157)),  2)</f>
        <v>0</v>
      </c>
      <c r="G38" s="35"/>
      <c r="H38" s="35"/>
      <c r="I38" s="131">
        <v>0.15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0" t="s">
        <v>46</v>
      </c>
      <c r="F39" s="130">
        <f>ROUND((SUM(BI123:BI157)),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customHeight="1">
      <c r="A41" s="35"/>
      <c r="B41" s="40"/>
      <c r="C41" s="132"/>
      <c r="D41" s="133" t="s">
        <v>47</v>
      </c>
      <c r="E41" s="134"/>
      <c r="F41" s="134"/>
      <c r="G41" s="135" t="s">
        <v>48</v>
      </c>
      <c r="H41" s="136" t="s">
        <v>49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5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39" t="s">
        <v>50</v>
      </c>
      <c r="E50" s="140"/>
      <c r="F50" s="140"/>
      <c r="G50" s="139" t="s">
        <v>51</v>
      </c>
      <c r="H50" s="140"/>
      <c r="I50" s="140"/>
      <c r="J50" s="140"/>
      <c r="K50" s="140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41" t="s">
        <v>52</v>
      </c>
      <c r="E61" s="142"/>
      <c r="F61" s="143" t="s">
        <v>53</v>
      </c>
      <c r="G61" s="141" t="s">
        <v>52</v>
      </c>
      <c r="H61" s="142"/>
      <c r="I61" s="142"/>
      <c r="J61" s="144" t="s">
        <v>53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39" t="s">
        <v>54</v>
      </c>
      <c r="E65" s="145"/>
      <c r="F65" s="145"/>
      <c r="G65" s="139" t="s">
        <v>55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41" t="s">
        <v>52</v>
      </c>
      <c r="E76" s="142"/>
      <c r="F76" s="143" t="s">
        <v>53</v>
      </c>
      <c r="G76" s="141" t="s">
        <v>52</v>
      </c>
      <c r="H76" s="142"/>
      <c r="I76" s="142"/>
      <c r="J76" s="144" t="s">
        <v>53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348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24" t="str">
        <f>E7</f>
        <v>VD Harcov, zajištění bezpečnosti za povodní</v>
      </c>
      <c r="F85" s="325"/>
      <c r="G85" s="325"/>
      <c r="H85" s="325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344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24" t="s">
        <v>4908</v>
      </c>
      <c r="F87" s="326"/>
      <c r="G87" s="326"/>
      <c r="H87" s="326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346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297" t="str">
        <f>E11</f>
        <v>15.4 - Geodetické body</v>
      </c>
      <c r="F89" s="326"/>
      <c r="G89" s="326"/>
      <c r="H89" s="326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Liberec</v>
      </c>
      <c r="G91" s="37"/>
      <c r="H91" s="37"/>
      <c r="I91" s="30" t="s">
        <v>22</v>
      </c>
      <c r="J91" s="67" t="str">
        <f>IF(J14="","",J14)</f>
        <v>7. 1. 2022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7" customHeight="1">
      <c r="A93" s="35"/>
      <c r="B93" s="36"/>
      <c r="C93" s="30" t="s">
        <v>24</v>
      </c>
      <c r="D93" s="37"/>
      <c r="E93" s="37"/>
      <c r="F93" s="28" t="str">
        <f>E17</f>
        <v>Povodí Labe, státní podnik</v>
      </c>
      <c r="G93" s="37"/>
      <c r="H93" s="37"/>
      <c r="I93" s="30" t="s">
        <v>30</v>
      </c>
      <c r="J93" s="33" t="str">
        <f>E23</f>
        <v>VODNÍ DÍLA - TBD a.s.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2" customHeight="1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 xml:space="preserve"> 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0" t="s">
        <v>349</v>
      </c>
      <c r="D96" s="151"/>
      <c r="E96" s="151"/>
      <c r="F96" s="151"/>
      <c r="G96" s="151"/>
      <c r="H96" s="151"/>
      <c r="I96" s="151"/>
      <c r="J96" s="152" t="s">
        <v>350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" customHeight="1">
      <c r="A98" s="35"/>
      <c r="B98" s="36"/>
      <c r="C98" s="153" t="s">
        <v>351</v>
      </c>
      <c r="D98" s="37"/>
      <c r="E98" s="37"/>
      <c r="F98" s="37"/>
      <c r="G98" s="37"/>
      <c r="H98" s="37"/>
      <c r="I98" s="37"/>
      <c r="J98" s="85">
        <f>J123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352</v>
      </c>
    </row>
    <row r="99" spans="1:47" s="9" customFormat="1" ht="24.95" customHeight="1">
      <c r="B99" s="154"/>
      <c r="C99" s="155"/>
      <c r="D99" s="156" t="s">
        <v>4913</v>
      </c>
      <c r="E99" s="157"/>
      <c r="F99" s="157"/>
      <c r="G99" s="157"/>
      <c r="H99" s="157"/>
      <c r="I99" s="157"/>
      <c r="J99" s="158">
        <f>J124</f>
        <v>0</v>
      </c>
      <c r="K99" s="155"/>
      <c r="L99" s="159"/>
    </row>
    <row r="100" spans="1:47" s="9" customFormat="1" ht="24.95" customHeight="1">
      <c r="B100" s="154"/>
      <c r="C100" s="155"/>
      <c r="D100" s="156" t="s">
        <v>4914</v>
      </c>
      <c r="E100" s="157"/>
      <c r="F100" s="157"/>
      <c r="G100" s="157"/>
      <c r="H100" s="157"/>
      <c r="I100" s="157"/>
      <c r="J100" s="158">
        <f>J152</f>
        <v>0</v>
      </c>
      <c r="K100" s="155"/>
      <c r="L100" s="159"/>
    </row>
    <row r="101" spans="1:47" s="9" customFormat="1" ht="24.95" customHeight="1">
      <c r="B101" s="154"/>
      <c r="C101" s="155"/>
      <c r="D101" s="156" t="s">
        <v>4915</v>
      </c>
      <c r="E101" s="157"/>
      <c r="F101" s="157"/>
      <c r="G101" s="157"/>
      <c r="H101" s="157"/>
      <c r="I101" s="157"/>
      <c r="J101" s="158">
        <f>J155</f>
        <v>0</v>
      </c>
      <c r="K101" s="155"/>
      <c r="L101" s="159"/>
    </row>
    <row r="102" spans="1:47" s="2" customFormat="1" ht="21.75" customHeight="1">
      <c r="A102" s="35"/>
      <c r="B102" s="36"/>
      <c r="C102" s="37"/>
      <c r="D102" s="37"/>
      <c r="E102" s="37"/>
      <c r="F102" s="37"/>
      <c r="G102" s="37"/>
      <c r="H102" s="37"/>
      <c r="I102" s="37"/>
      <c r="J102" s="37"/>
      <c r="K102" s="37"/>
      <c r="L102" s="52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</row>
    <row r="103" spans="1:47" s="2" customFormat="1" ht="6.95" customHeight="1">
      <c r="A103" s="35"/>
      <c r="B103" s="55"/>
      <c r="C103" s="56"/>
      <c r="D103" s="56"/>
      <c r="E103" s="56"/>
      <c r="F103" s="56"/>
      <c r="G103" s="56"/>
      <c r="H103" s="56"/>
      <c r="I103" s="56"/>
      <c r="J103" s="56"/>
      <c r="K103" s="56"/>
      <c r="L103" s="52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7" spans="1:47" s="2" customFormat="1" ht="6.95" customHeight="1">
      <c r="A107" s="35"/>
      <c r="B107" s="57"/>
      <c r="C107" s="58"/>
      <c r="D107" s="58"/>
      <c r="E107" s="58"/>
      <c r="F107" s="58"/>
      <c r="G107" s="58"/>
      <c r="H107" s="58"/>
      <c r="I107" s="58"/>
      <c r="J107" s="58"/>
      <c r="K107" s="58"/>
      <c r="L107" s="52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pans="1:47" s="2" customFormat="1" ht="24.95" customHeight="1">
      <c r="A108" s="35"/>
      <c r="B108" s="36"/>
      <c r="C108" s="24" t="s">
        <v>359</v>
      </c>
      <c r="D108" s="37"/>
      <c r="E108" s="37"/>
      <c r="F108" s="37"/>
      <c r="G108" s="37"/>
      <c r="H108" s="37"/>
      <c r="I108" s="37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6.95" customHeight="1">
      <c r="A109" s="35"/>
      <c r="B109" s="36"/>
      <c r="C109" s="37"/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12" customHeight="1">
      <c r="A110" s="35"/>
      <c r="B110" s="36"/>
      <c r="C110" s="30" t="s">
        <v>16</v>
      </c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16.5" customHeight="1">
      <c r="A111" s="35"/>
      <c r="B111" s="36"/>
      <c r="C111" s="37"/>
      <c r="D111" s="37"/>
      <c r="E111" s="324" t="str">
        <f>E7</f>
        <v>VD Harcov, zajištění bezpečnosti za povodní</v>
      </c>
      <c r="F111" s="325"/>
      <c r="G111" s="325"/>
      <c r="H111" s="325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1" customFormat="1" ht="12" customHeight="1">
      <c r="B112" s="22"/>
      <c r="C112" s="30" t="s">
        <v>344</v>
      </c>
      <c r="D112" s="23"/>
      <c r="E112" s="23"/>
      <c r="F112" s="23"/>
      <c r="G112" s="23"/>
      <c r="H112" s="23"/>
      <c r="I112" s="23"/>
      <c r="J112" s="23"/>
      <c r="K112" s="23"/>
      <c r="L112" s="21"/>
    </row>
    <row r="113" spans="1:65" s="2" customFormat="1" ht="16.5" customHeight="1">
      <c r="A113" s="35"/>
      <c r="B113" s="36"/>
      <c r="C113" s="37"/>
      <c r="D113" s="37"/>
      <c r="E113" s="324" t="s">
        <v>4908</v>
      </c>
      <c r="F113" s="326"/>
      <c r="G113" s="326"/>
      <c r="H113" s="326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2" customFormat="1" ht="12" customHeight="1">
      <c r="A114" s="35"/>
      <c r="B114" s="36"/>
      <c r="C114" s="30" t="s">
        <v>346</v>
      </c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6.5" customHeight="1">
      <c r="A115" s="35"/>
      <c r="B115" s="36"/>
      <c r="C115" s="37"/>
      <c r="D115" s="37"/>
      <c r="E115" s="297" t="str">
        <f>E11</f>
        <v>15.4 - Geodetické body</v>
      </c>
      <c r="F115" s="326"/>
      <c r="G115" s="326"/>
      <c r="H115" s="326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6.95" customHeight="1">
      <c r="A116" s="35"/>
      <c r="B116" s="36"/>
      <c r="C116" s="37"/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12" customHeight="1">
      <c r="A117" s="35"/>
      <c r="B117" s="36"/>
      <c r="C117" s="30" t="s">
        <v>20</v>
      </c>
      <c r="D117" s="37"/>
      <c r="E117" s="37"/>
      <c r="F117" s="28" t="str">
        <f>F14</f>
        <v>Liberec</v>
      </c>
      <c r="G117" s="37"/>
      <c r="H117" s="37"/>
      <c r="I117" s="30" t="s">
        <v>22</v>
      </c>
      <c r="J117" s="67" t="str">
        <f>IF(J14="","",J14)</f>
        <v>7. 1. 2022</v>
      </c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6.95" customHeight="1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25.7" customHeight="1">
      <c r="A119" s="35"/>
      <c r="B119" s="36"/>
      <c r="C119" s="30" t="s">
        <v>24</v>
      </c>
      <c r="D119" s="37"/>
      <c r="E119" s="37"/>
      <c r="F119" s="28" t="str">
        <f>E17</f>
        <v>Povodí Labe, státní podnik</v>
      </c>
      <c r="G119" s="37"/>
      <c r="H119" s="37"/>
      <c r="I119" s="30" t="s">
        <v>30</v>
      </c>
      <c r="J119" s="33" t="str">
        <f>E23</f>
        <v>VODNÍ DÍLA - TBD a.s.</v>
      </c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15.2" customHeight="1">
      <c r="A120" s="35"/>
      <c r="B120" s="36"/>
      <c r="C120" s="30" t="s">
        <v>28</v>
      </c>
      <c r="D120" s="37"/>
      <c r="E120" s="37"/>
      <c r="F120" s="28" t="str">
        <f>IF(E20="","",E20)</f>
        <v>Vyplň údaj</v>
      </c>
      <c r="G120" s="37"/>
      <c r="H120" s="37"/>
      <c r="I120" s="30" t="s">
        <v>33</v>
      </c>
      <c r="J120" s="33" t="str">
        <f>E26</f>
        <v xml:space="preserve"> 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10.35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11" customFormat="1" ht="29.25" customHeight="1">
      <c r="A122" s="165"/>
      <c r="B122" s="166"/>
      <c r="C122" s="167" t="s">
        <v>360</v>
      </c>
      <c r="D122" s="168" t="s">
        <v>62</v>
      </c>
      <c r="E122" s="168" t="s">
        <v>58</v>
      </c>
      <c r="F122" s="168" t="s">
        <v>59</v>
      </c>
      <c r="G122" s="168" t="s">
        <v>361</v>
      </c>
      <c r="H122" s="168" t="s">
        <v>362</v>
      </c>
      <c r="I122" s="168" t="s">
        <v>363</v>
      </c>
      <c r="J122" s="168" t="s">
        <v>350</v>
      </c>
      <c r="K122" s="169" t="s">
        <v>364</v>
      </c>
      <c r="L122" s="170"/>
      <c r="M122" s="76" t="s">
        <v>1</v>
      </c>
      <c r="N122" s="77" t="s">
        <v>41</v>
      </c>
      <c r="O122" s="77" t="s">
        <v>365</v>
      </c>
      <c r="P122" s="77" t="s">
        <v>366</v>
      </c>
      <c r="Q122" s="77" t="s">
        <v>367</v>
      </c>
      <c r="R122" s="77" t="s">
        <v>368</v>
      </c>
      <c r="S122" s="77" t="s">
        <v>369</v>
      </c>
      <c r="T122" s="78" t="s">
        <v>370</v>
      </c>
      <c r="U122" s="165"/>
      <c r="V122" s="165"/>
      <c r="W122" s="165"/>
      <c r="X122" s="165"/>
      <c r="Y122" s="165"/>
      <c r="Z122" s="165"/>
      <c r="AA122" s="165"/>
      <c r="AB122" s="165"/>
      <c r="AC122" s="165"/>
      <c r="AD122" s="165"/>
      <c r="AE122" s="165"/>
    </row>
    <row r="123" spans="1:65" s="2" customFormat="1" ht="22.9" customHeight="1">
      <c r="A123" s="35"/>
      <c r="B123" s="36"/>
      <c r="C123" s="83" t="s">
        <v>371</v>
      </c>
      <c r="D123" s="37"/>
      <c r="E123" s="37"/>
      <c r="F123" s="37"/>
      <c r="G123" s="37"/>
      <c r="H123" s="37"/>
      <c r="I123" s="37"/>
      <c r="J123" s="171">
        <f>BK123</f>
        <v>0</v>
      </c>
      <c r="K123" s="37"/>
      <c r="L123" s="40"/>
      <c r="M123" s="79"/>
      <c r="N123" s="172"/>
      <c r="O123" s="80"/>
      <c r="P123" s="173">
        <f>P124+P152+P155</f>
        <v>0</v>
      </c>
      <c r="Q123" s="80"/>
      <c r="R123" s="173">
        <f>R124+R152+R155</f>
        <v>2.8000000000000004E-3</v>
      </c>
      <c r="S123" s="80"/>
      <c r="T123" s="174">
        <f>T124+T152+T155</f>
        <v>0</v>
      </c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T123" s="18" t="s">
        <v>76</v>
      </c>
      <c r="AU123" s="18" t="s">
        <v>352</v>
      </c>
      <c r="BK123" s="175">
        <f>BK124+BK152+BK155</f>
        <v>0</v>
      </c>
    </row>
    <row r="124" spans="1:65" s="12" customFormat="1" ht="25.9" customHeight="1">
      <c r="B124" s="176"/>
      <c r="C124" s="177"/>
      <c r="D124" s="178" t="s">
        <v>76</v>
      </c>
      <c r="E124" s="179" t="s">
        <v>431</v>
      </c>
      <c r="F124" s="179" t="s">
        <v>653</v>
      </c>
      <c r="G124" s="177"/>
      <c r="H124" s="177"/>
      <c r="I124" s="180"/>
      <c r="J124" s="181">
        <f>BK124</f>
        <v>0</v>
      </c>
      <c r="K124" s="177"/>
      <c r="L124" s="182"/>
      <c r="M124" s="183"/>
      <c r="N124" s="184"/>
      <c r="O124" s="184"/>
      <c r="P124" s="185">
        <f>SUM(P125:P151)</f>
        <v>0</v>
      </c>
      <c r="Q124" s="184"/>
      <c r="R124" s="185">
        <f>SUM(R125:R151)</f>
        <v>2.8000000000000004E-3</v>
      </c>
      <c r="S124" s="184"/>
      <c r="T124" s="186">
        <f>SUM(T125:T151)</f>
        <v>0</v>
      </c>
      <c r="AR124" s="187" t="s">
        <v>374</v>
      </c>
      <c r="AT124" s="188" t="s">
        <v>76</v>
      </c>
      <c r="AU124" s="188" t="s">
        <v>77</v>
      </c>
      <c r="AY124" s="187" t="s">
        <v>375</v>
      </c>
      <c r="BK124" s="189">
        <f>SUM(BK125:BK151)</f>
        <v>0</v>
      </c>
    </row>
    <row r="125" spans="1:65" s="2" customFormat="1" ht="16.5" customHeight="1">
      <c r="A125" s="35"/>
      <c r="B125" s="36"/>
      <c r="C125" s="192" t="s">
        <v>84</v>
      </c>
      <c r="D125" s="192" t="s">
        <v>377</v>
      </c>
      <c r="E125" s="193" t="s">
        <v>5157</v>
      </c>
      <c r="F125" s="194" t="s">
        <v>5158</v>
      </c>
      <c r="G125" s="195" t="s">
        <v>4973</v>
      </c>
      <c r="H125" s="196">
        <v>19</v>
      </c>
      <c r="I125" s="197"/>
      <c r="J125" s="198">
        <f>ROUND(I125*H125,2)</f>
        <v>0</v>
      </c>
      <c r="K125" s="194" t="s">
        <v>1</v>
      </c>
      <c r="L125" s="40"/>
      <c r="M125" s="199" t="s">
        <v>1</v>
      </c>
      <c r="N125" s="200" t="s">
        <v>42</v>
      </c>
      <c r="O125" s="72"/>
      <c r="P125" s="201">
        <f>O125*H125</f>
        <v>0</v>
      </c>
      <c r="Q125" s="201">
        <v>4.0000000000000003E-5</v>
      </c>
      <c r="R125" s="201">
        <f>Q125*H125</f>
        <v>7.6000000000000004E-4</v>
      </c>
      <c r="S125" s="201">
        <v>0</v>
      </c>
      <c r="T125" s="202">
        <f>S125*H125</f>
        <v>0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R125" s="203" t="s">
        <v>374</v>
      </c>
      <c r="AT125" s="203" t="s">
        <v>377</v>
      </c>
      <c r="AU125" s="203" t="s">
        <v>84</v>
      </c>
      <c r="AY125" s="18" t="s">
        <v>375</v>
      </c>
      <c r="BE125" s="204">
        <f>IF(N125="základní",J125,0)</f>
        <v>0</v>
      </c>
      <c r="BF125" s="204">
        <f>IF(N125="snížená",J125,0)</f>
        <v>0</v>
      </c>
      <c r="BG125" s="204">
        <f>IF(N125="zákl. přenesená",J125,0)</f>
        <v>0</v>
      </c>
      <c r="BH125" s="204">
        <f>IF(N125="sníž. přenesená",J125,0)</f>
        <v>0</v>
      </c>
      <c r="BI125" s="204">
        <f>IF(N125="nulová",J125,0)</f>
        <v>0</v>
      </c>
      <c r="BJ125" s="18" t="s">
        <v>84</v>
      </c>
      <c r="BK125" s="204">
        <f>ROUND(I125*H125,2)</f>
        <v>0</v>
      </c>
      <c r="BL125" s="18" t="s">
        <v>374</v>
      </c>
      <c r="BM125" s="203" t="s">
        <v>5159</v>
      </c>
    </row>
    <row r="126" spans="1:65" s="2" customFormat="1" ht="11.25">
      <c r="A126" s="35"/>
      <c r="B126" s="36"/>
      <c r="C126" s="37"/>
      <c r="D126" s="205" t="s">
        <v>383</v>
      </c>
      <c r="E126" s="37"/>
      <c r="F126" s="206" t="s">
        <v>5160</v>
      </c>
      <c r="G126" s="37"/>
      <c r="H126" s="37"/>
      <c r="I126" s="207"/>
      <c r="J126" s="37"/>
      <c r="K126" s="37"/>
      <c r="L126" s="40"/>
      <c r="M126" s="208"/>
      <c r="N126" s="209"/>
      <c r="O126" s="72"/>
      <c r="P126" s="72"/>
      <c r="Q126" s="72"/>
      <c r="R126" s="72"/>
      <c r="S126" s="72"/>
      <c r="T126" s="73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8" t="s">
        <v>383</v>
      </c>
      <c r="AU126" s="18" t="s">
        <v>84</v>
      </c>
    </row>
    <row r="127" spans="1:65" s="2" customFormat="1" ht="29.25">
      <c r="A127" s="35"/>
      <c r="B127" s="36"/>
      <c r="C127" s="37"/>
      <c r="D127" s="205" t="s">
        <v>410</v>
      </c>
      <c r="E127" s="37"/>
      <c r="F127" s="231" t="s">
        <v>5161</v>
      </c>
      <c r="G127" s="37"/>
      <c r="H127" s="37"/>
      <c r="I127" s="207"/>
      <c r="J127" s="37"/>
      <c r="K127" s="37"/>
      <c r="L127" s="40"/>
      <c r="M127" s="208"/>
      <c r="N127" s="209"/>
      <c r="O127" s="72"/>
      <c r="P127" s="72"/>
      <c r="Q127" s="72"/>
      <c r="R127" s="72"/>
      <c r="S127" s="72"/>
      <c r="T127" s="73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T127" s="18" t="s">
        <v>410</v>
      </c>
      <c r="AU127" s="18" t="s">
        <v>84</v>
      </c>
    </row>
    <row r="128" spans="1:65" s="2" customFormat="1" ht="16.5" customHeight="1">
      <c r="A128" s="35"/>
      <c r="B128" s="36"/>
      <c r="C128" s="192" t="s">
        <v>86</v>
      </c>
      <c r="D128" s="192" t="s">
        <v>377</v>
      </c>
      <c r="E128" s="193" t="s">
        <v>5162</v>
      </c>
      <c r="F128" s="194" t="s">
        <v>5163</v>
      </c>
      <c r="G128" s="195" t="s">
        <v>4973</v>
      </c>
      <c r="H128" s="196">
        <v>19</v>
      </c>
      <c r="I128" s="197"/>
      <c r="J128" s="198">
        <f>ROUND(I128*H128,2)</f>
        <v>0</v>
      </c>
      <c r="K128" s="194" t="s">
        <v>1</v>
      </c>
      <c r="L128" s="40"/>
      <c r="M128" s="199" t="s">
        <v>1</v>
      </c>
      <c r="N128" s="200" t="s">
        <v>42</v>
      </c>
      <c r="O128" s="72"/>
      <c r="P128" s="201">
        <f>O128*H128</f>
        <v>0</v>
      </c>
      <c r="Q128" s="201">
        <v>4.0000000000000003E-5</v>
      </c>
      <c r="R128" s="201">
        <f>Q128*H128</f>
        <v>7.6000000000000004E-4</v>
      </c>
      <c r="S128" s="201">
        <v>0</v>
      </c>
      <c r="T128" s="202">
        <f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203" t="s">
        <v>374</v>
      </c>
      <c r="AT128" s="203" t="s">
        <v>377</v>
      </c>
      <c r="AU128" s="203" t="s">
        <v>84</v>
      </c>
      <c r="AY128" s="18" t="s">
        <v>375</v>
      </c>
      <c r="BE128" s="204">
        <f>IF(N128="základní",J128,0)</f>
        <v>0</v>
      </c>
      <c r="BF128" s="204">
        <f>IF(N128="snížená",J128,0)</f>
        <v>0</v>
      </c>
      <c r="BG128" s="204">
        <f>IF(N128="zákl. přenesená",J128,0)</f>
        <v>0</v>
      </c>
      <c r="BH128" s="204">
        <f>IF(N128="sníž. přenesená",J128,0)</f>
        <v>0</v>
      </c>
      <c r="BI128" s="204">
        <f>IF(N128="nulová",J128,0)</f>
        <v>0</v>
      </c>
      <c r="BJ128" s="18" t="s">
        <v>84</v>
      </c>
      <c r="BK128" s="204">
        <f>ROUND(I128*H128,2)</f>
        <v>0</v>
      </c>
      <c r="BL128" s="18" t="s">
        <v>374</v>
      </c>
      <c r="BM128" s="203" t="s">
        <v>5164</v>
      </c>
    </row>
    <row r="129" spans="1:65" s="2" customFormat="1" ht="11.25">
      <c r="A129" s="35"/>
      <c r="B129" s="36"/>
      <c r="C129" s="37"/>
      <c r="D129" s="205" t="s">
        <v>383</v>
      </c>
      <c r="E129" s="37"/>
      <c r="F129" s="206" t="s">
        <v>5165</v>
      </c>
      <c r="G129" s="37"/>
      <c r="H129" s="37"/>
      <c r="I129" s="207"/>
      <c r="J129" s="37"/>
      <c r="K129" s="37"/>
      <c r="L129" s="40"/>
      <c r="M129" s="208"/>
      <c r="N129" s="209"/>
      <c r="O129" s="72"/>
      <c r="P129" s="72"/>
      <c r="Q129" s="72"/>
      <c r="R129" s="72"/>
      <c r="S129" s="72"/>
      <c r="T129" s="73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T129" s="18" t="s">
        <v>383</v>
      </c>
      <c r="AU129" s="18" t="s">
        <v>84</v>
      </c>
    </row>
    <row r="130" spans="1:65" s="2" customFormat="1" ht="29.25">
      <c r="A130" s="35"/>
      <c r="B130" s="36"/>
      <c r="C130" s="37"/>
      <c r="D130" s="205" t="s">
        <v>410</v>
      </c>
      <c r="E130" s="37"/>
      <c r="F130" s="231" t="s">
        <v>5166</v>
      </c>
      <c r="G130" s="37"/>
      <c r="H130" s="37"/>
      <c r="I130" s="207"/>
      <c r="J130" s="37"/>
      <c r="K130" s="37"/>
      <c r="L130" s="40"/>
      <c r="M130" s="208"/>
      <c r="N130" s="209"/>
      <c r="O130" s="72"/>
      <c r="P130" s="72"/>
      <c r="Q130" s="72"/>
      <c r="R130" s="72"/>
      <c r="S130" s="72"/>
      <c r="T130" s="73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8" t="s">
        <v>410</v>
      </c>
      <c r="AU130" s="18" t="s">
        <v>84</v>
      </c>
    </row>
    <row r="131" spans="1:65" s="2" customFormat="1" ht="16.5" customHeight="1">
      <c r="A131" s="35"/>
      <c r="B131" s="36"/>
      <c r="C131" s="192" t="s">
        <v>103</v>
      </c>
      <c r="D131" s="192" t="s">
        <v>377</v>
      </c>
      <c r="E131" s="193" t="s">
        <v>5167</v>
      </c>
      <c r="F131" s="194" t="s">
        <v>5168</v>
      </c>
      <c r="G131" s="195" t="s">
        <v>4973</v>
      </c>
      <c r="H131" s="196">
        <v>2</v>
      </c>
      <c r="I131" s="197"/>
      <c r="J131" s="198">
        <f>ROUND(I131*H131,2)</f>
        <v>0</v>
      </c>
      <c r="K131" s="194" t="s">
        <v>1</v>
      </c>
      <c r="L131" s="40"/>
      <c r="M131" s="199" t="s">
        <v>1</v>
      </c>
      <c r="N131" s="200" t="s">
        <v>42</v>
      </c>
      <c r="O131" s="72"/>
      <c r="P131" s="201">
        <f>O131*H131</f>
        <v>0</v>
      </c>
      <c r="Q131" s="201">
        <v>4.0000000000000003E-5</v>
      </c>
      <c r="R131" s="201">
        <f>Q131*H131</f>
        <v>8.0000000000000007E-5</v>
      </c>
      <c r="S131" s="201">
        <v>0</v>
      </c>
      <c r="T131" s="202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03" t="s">
        <v>374</v>
      </c>
      <c r="AT131" s="203" t="s">
        <v>377</v>
      </c>
      <c r="AU131" s="203" t="s">
        <v>84</v>
      </c>
      <c r="AY131" s="18" t="s">
        <v>375</v>
      </c>
      <c r="BE131" s="204">
        <f>IF(N131="základní",J131,0)</f>
        <v>0</v>
      </c>
      <c r="BF131" s="204">
        <f>IF(N131="snížená",J131,0)</f>
        <v>0</v>
      </c>
      <c r="BG131" s="204">
        <f>IF(N131="zákl. přenesená",J131,0)</f>
        <v>0</v>
      </c>
      <c r="BH131" s="204">
        <f>IF(N131="sníž. přenesená",J131,0)</f>
        <v>0</v>
      </c>
      <c r="BI131" s="204">
        <f>IF(N131="nulová",J131,0)</f>
        <v>0</v>
      </c>
      <c r="BJ131" s="18" t="s">
        <v>84</v>
      </c>
      <c r="BK131" s="204">
        <f>ROUND(I131*H131,2)</f>
        <v>0</v>
      </c>
      <c r="BL131" s="18" t="s">
        <v>374</v>
      </c>
      <c r="BM131" s="203" t="s">
        <v>5169</v>
      </c>
    </row>
    <row r="132" spans="1:65" s="2" customFormat="1" ht="11.25">
      <c r="A132" s="35"/>
      <c r="B132" s="36"/>
      <c r="C132" s="37"/>
      <c r="D132" s="205" t="s">
        <v>383</v>
      </c>
      <c r="E132" s="37"/>
      <c r="F132" s="206" t="s">
        <v>5170</v>
      </c>
      <c r="G132" s="37"/>
      <c r="H132" s="37"/>
      <c r="I132" s="207"/>
      <c r="J132" s="37"/>
      <c r="K132" s="37"/>
      <c r="L132" s="40"/>
      <c r="M132" s="208"/>
      <c r="N132" s="209"/>
      <c r="O132" s="72"/>
      <c r="P132" s="72"/>
      <c r="Q132" s="72"/>
      <c r="R132" s="72"/>
      <c r="S132" s="72"/>
      <c r="T132" s="73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T132" s="18" t="s">
        <v>383</v>
      </c>
      <c r="AU132" s="18" t="s">
        <v>84</v>
      </c>
    </row>
    <row r="133" spans="1:65" s="2" customFormat="1" ht="19.5">
      <c r="A133" s="35"/>
      <c r="B133" s="36"/>
      <c r="C133" s="37"/>
      <c r="D133" s="205" t="s">
        <v>410</v>
      </c>
      <c r="E133" s="37"/>
      <c r="F133" s="231" t="s">
        <v>5171</v>
      </c>
      <c r="G133" s="37"/>
      <c r="H133" s="37"/>
      <c r="I133" s="207"/>
      <c r="J133" s="37"/>
      <c r="K133" s="37"/>
      <c r="L133" s="40"/>
      <c r="M133" s="208"/>
      <c r="N133" s="209"/>
      <c r="O133" s="72"/>
      <c r="P133" s="72"/>
      <c r="Q133" s="72"/>
      <c r="R133" s="72"/>
      <c r="S133" s="72"/>
      <c r="T133" s="73"/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T133" s="18" t="s">
        <v>410</v>
      </c>
      <c r="AU133" s="18" t="s">
        <v>84</v>
      </c>
    </row>
    <row r="134" spans="1:65" s="2" customFormat="1" ht="16.5" customHeight="1">
      <c r="A134" s="35"/>
      <c r="B134" s="36"/>
      <c r="C134" s="192" t="s">
        <v>374</v>
      </c>
      <c r="D134" s="192" t="s">
        <v>377</v>
      </c>
      <c r="E134" s="193" t="s">
        <v>5172</v>
      </c>
      <c r="F134" s="194" t="s">
        <v>5173</v>
      </c>
      <c r="G134" s="195" t="s">
        <v>4973</v>
      </c>
      <c r="H134" s="196">
        <v>5</v>
      </c>
      <c r="I134" s="197"/>
      <c r="J134" s="198">
        <f>ROUND(I134*H134,2)</f>
        <v>0</v>
      </c>
      <c r="K134" s="194" t="s">
        <v>1</v>
      </c>
      <c r="L134" s="40"/>
      <c r="M134" s="199" t="s">
        <v>1</v>
      </c>
      <c r="N134" s="200" t="s">
        <v>42</v>
      </c>
      <c r="O134" s="72"/>
      <c r="P134" s="201">
        <f>O134*H134</f>
        <v>0</v>
      </c>
      <c r="Q134" s="201">
        <v>4.0000000000000003E-5</v>
      </c>
      <c r="R134" s="201">
        <f>Q134*H134</f>
        <v>2.0000000000000001E-4</v>
      </c>
      <c r="S134" s="201">
        <v>0</v>
      </c>
      <c r="T134" s="202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03" t="s">
        <v>374</v>
      </c>
      <c r="AT134" s="203" t="s">
        <v>377</v>
      </c>
      <c r="AU134" s="203" t="s">
        <v>84</v>
      </c>
      <c r="AY134" s="18" t="s">
        <v>375</v>
      </c>
      <c r="BE134" s="204">
        <f>IF(N134="základní",J134,0)</f>
        <v>0</v>
      </c>
      <c r="BF134" s="204">
        <f>IF(N134="snížená",J134,0)</f>
        <v>0</v>
      </c>
      <c r="BG134" s="204">
        <f>IF(N134="zákl. přenesená",J134,0)</f>
        <v>0</v>
      </c>
      <c r="BH134" s="204">
        <f>IF(N134="sníž. přenesená",J134,0)</f>
        <v>0</v>
      </c>
      <c r="BI134" s="204">
        <f>IF(N134="nulová",J134,0)</f>
        <v>0</v>
      </c>
      <c r="BJ134" s="18" t="s">
        <v>84</v>
      </c>
      <c r="BK134" s="204">
        <f>ROUND(I134*H134,2)</f>
        <v>0</v>
      </c>
      <c r="BL134" s="18" t="s">
        <v>374</v>
      </c>
      <c r="BM134" s="203" t="s">
        <v>5174</v>
      </c>
    </row>
    <row r="135" spans="1:65" s="2" customFormat="1" ht="11.25">
      <c r="A135" s="35"/>
      <c r="B135" s="36"/>
      <c r="C135" s="37"/>
      <c r="D135" s="205" t="s">
        <v>383</v>
      </c>
      <c r="E135" s="37"/>
      <c r="F135" s="206" t="s">
        <v>5175</v>
      </c>
      <c r="G135" s="37"/>
      <c r="H135" s="37"/>
      <c r="I135" s="207"/>
      <c r="J135" s="37"/>
      <c r="K135" s="37"/>
      <c r="L135" s="40"/>
      <c r="M135" s="208"/>
      <c r="N135" s="209"/>
      <c r="O135" s="72"/>
      <c r="P135" s="72"/>
      <c r="Q135" s="72"/>
      <c r="R135" s="72"/>
      <c r="S135" s="72"/>
      <c r="T135" s="73"/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T135" s="18" t="s">
        <v>383</v>
      </c>
      <c r="AU135" s="18" t="s">
        <v>84</v>
      </c>
    </row>
    <row r="136" spans="1:65" s="2" customFormat="1" ht="29.25">
      <c r="A136" s="35"/>
      <c r="B136" s="36"/>
      <c r="C136" s="37"/>
      <c r="D136" s="205" t="s">
        <v>410</v>
      </c>
      <c r="E136" s="37"/>
      <c r="F136" s="231" t="s">
        <v>5176</v>
      </c>
      <c r="G136" s="37"/>
      <c r="H136" s="37"/>
      <c r="I136" s="207"/>
      <c r="J136" s="37"/>
      <c r="K136" s="37"/>
      <c r="L136" s="40"/>
      <c r="M136" s="208"/>
      <c r="N136" s="209"/>
      <c r="O136" s="72"/>
      <c r="P136" s="72"/>
      <c r="Q136" s="72"/>
      <c r="R136" s="72"/>
      <c r="S136" s="72"/>
      <c r="T136" s="73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T136" s="18" t="s">
        <v>410</v>
      </c>
      <c r="AU136" s="18" t="s">
        <v>84</v>
      </c>
    </row>
    <row r="137" spans="1:65" s="2" customFormat="1" ht="16.5" customHeight="1">
      <c r="A137" s="35"/>
      <c r="B137" s="36"/>
      <c r="C137" s="192" t="s">
        <v>412</v>
      </c>
      <c r="D137" s="192" t="s">
        <v>377</v>
      </c>
      <c r="E137" s="193" t="s">
        <v>5177</v>
      </c>
      <c r="F137" s="194" t="s">
        <v>5178</v>
      </c>
      <c r="G137" s="195" t="s">
        <v>4973</v>
      </c>
      <c r="H137" s="196">
        <v>7</v>
      </c>
      <c r="I137" s="197"/>
      <c r="J137" s="198">
        <f>ROUND(I137*H137,2)</f>
        <v>0</v>
      </c>
      <c r="K137" s="194" t="s">
        <v>1</v>
      </c>
      <c r="L137" s="40"/>
      <c r="M137" s="199" t="s">
        <v>1</v>
      </c>
      <c r="N137" s="200" t="s">
        <v>42</v>
      </c>
      <c r="O137" s="72"/>
      <c r="P137" s="201">
        <f>O137*H137</f>
        <v>0</v>
      </c>
      <c r="Q137" s="201">
        <v>4.0000000000000003E-5</v>
      </c>
      <c r="R137" s="201">
        <f>Q137*H137</f>
        <v>2.8000000000000003E-4</v>
      </c>
      <c r="S137" s="201">
        <v>0</v>
      </c>
      <c r="T137" s="202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03" t="s">
        <v>374</v>
      </c>
      <c r="AT137" s="203" t="s">
        <v>377</v>
      </c>
      <c r="AU137" s="203" t="s">
        <v>84</v>
      </c>
      <c r="AY137" s="18" t="s">
        <v>375</v>
      </c>
      <c r="BE137" s="204">
        <f>IF(N137="základní",J137,0)</f>
        <v>0</v>
      </c>
      <c r="BF137" s="204">
        <f>IF(N137="snížená",J137,0)</f>
        <v>0</v>
      </c>
      <c r="BG137" s="204">
        <f>IF(N137="zákl. přenesená",J137,0)</f>
        <v>0</v>
      </c>
      <c r="BH137" s="204">
        <f>IF(N137="sníž. přenesená",J137,0)</f>
        <v>0</v>
      </c>
      <c r="BI137" s="204">
        <f>IF(N137="nulová",J137,0)</f>
        <v>0</v>
      </c>
      <c r="BJ137" s="18" t="s">
        <v>84</v>
      </c>
      <c r="BK137" s="204">
        <f>ROUND(I137*H137,2)</f>
        <v>0</v>
      </c>
      <c r="BL137" s="18" t="s">
        <v>374</v>
      </c>
      <c r="BM137" s="203" t="s">
        <v>5179</v>
      </c>
    </row>
    <row r="138" spans="1:65" s="2" customFormat="1" ht="11.25">
      <c r="A138" s="35"/>
      <c r="B138" s="36"/>
      <c r="C138" s="37"/>
      <c r="D138" s="205" t="s">
        <v>383</v>
      </c>
      <c r="E138" s="37"/>
      <c r="F138" s="206" t="s">
        <v>5180</v>
      </c>
      <c r="G138" s="37"/>
      <c r="H138" s="37"/>
      <c r="I138" s="207"/>
      <c r="J138" s="37"/>
      <c r="K138" s="37"/>
      <c r="L138" s="40"/>
      <c r="M138" s="208"/>
      <c r="N138" s="209"/>
      <c r="O138" s="72"/>
      <c r="P138" s="72"/>
      <c r="Q138" s="72"/>
      <c r="R138" s="72"/>
      <c r="S138" s="72"/>
      <c r="T138" s="73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T138" s="18" t="s">
        <v>383</v>
      </c>
      <c r="AU138" s="18" t="s">
        <v>84</v>
      </c>
    </row>
    <row r="139" spans="1:65" s="2" customFormat="1" ht="19.5">
      <c r="A139" s="35"/>
      <c r="B139" s="36"/>
      <c r="C139" s="37"/>
      <c r="D139" s="205" t="s">
        <v>410</v>
      </c>
      <c r="E139" s="37"/>
      <c r="F139" s="231" t="s">
        <v>5181</v>
      </c>
      <c r="G139" s="37"/>
      <c r="H139" s="37"/>
      <c r="I139" s="207"/>
      <c r="J139" s="37"/>
      <c r="K139" s="37"/>
      <c r="L139" s="40"/>
      <c r="M139" s="208"/>
      <c r="N139" s="209"/>
      <c r="O139" s="72"/>
      <c r="P139" s="72"/>
      <c r="Q139" s="72"/>
      <c r="R139" s="72"/>
      <c r="S139" s="72"/>
      <c r="T139" s="73"/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T139" s="18" t="s">
        <v>410</v>
      </c>
      <c r="AU139" s="18" t="s">
        <v>84</v>
      </c>
    </row>
    <row r="140" spans="1:65" s="2" customFormat="1" ht="16.5" customHeight="1">
      <c r="A140" s="35"/>
      <c r="B140" s="36"/>
      <c r="C140" s="192" t="s">
        <v>416</v>
      </c>
      <c r="D140" s="192" t="s">
        <v>377</v>
      </c>
      <c r="E140" s="193" t="s">
        <v>5182</v>
      </c>
      <c r="F140" s="194" t="s">
        <v>5183</v>
      </c>
      <c r="G140" s="195" t="s">
        <v>4973</v>
      </c>
      <c r="H140" s="196">
        <v>6</v>
      </c>
      <c r="I140" s="197"/>
      <c r="J140" s="198">
        <f>ROUND(I140*H140,2)</f>
        <v>0</v>
      </c>
      <c r="K140" s="194" t="s">
        <v>1</v>
      </c>
      <c r="L140" s="40"/>
      <c r="M140" s="199" t="s">
        <v>1</v>
      </c>
      <c r="N140" s="200" t="s">
        <v>42</v>
      </c>
      <c r="O140" s="72"/>
      <c r="P140" s="201">
        <f>O140*H140</f>
        <v>0</v>
      </c>
      <c r="Q140" s="201">
        <v>4.0000000000000003E-5</v>
      </c>
      <c r="R140" s="201">
        <f>Q140*H140</f>
        <v>2.4000000000000003E-4</v>
      </c>
      <c r="S140" s="201">
        <v>0</v>
      </c>
      <c r="T140" s="202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03" t="s">
        <v>374</v>
      </c>
      <c r="AT140" s="203" t="s">
        <v>377</v>
      </c>
      <c r="AU140" s="203" t="s">
        <v>84</v>
      </c>
      <c r="AY140" s="18" t="s">
        <v>375</v>
      </c>
      <c r="BE140" s="204">
        <f>IF(N140="základní",J140,0)</f>
        <v>0</v>
      </c>
      <c r="BF140" s="204">
        <f>IF(N140="snížená",J140,0)</f>
        <v>0</v>
      </c>
      <c r="BG140" s="204">
        <f>IF(N140="zákl. přenesená",J140,0)</f>
        <v>0</v>
      </c>
      <c r="BH140" s="204">
        <f>IF(N140="sníž. přenesená",J140,0)</f>
        <v>0</v>
      </c>
      <c r="BI140" s="204">
        <f>IF(N140="nulová",J140,0)</f>
        <v>0</v>
      </c>
      <c r="BJ140" s="18" t="s">
        <v>84</v>
      </c>
      <c r="BK140" s="204">
        <f>ROUND(I140*H140,2)</f>
        <v>0</v>
      </c>
      <c r="BL140" s="18" t="s">
        <v>374</v>
      </c>
      <c r="BM140" s="203" t="s">
        <v>5184</v>
      </c>
    </row>
    <row r="141" spans="1:65" s="2" customFormat="1" ht="11.25">
      <c r="A141" s="35"/>
      <c r="B141" s="36"/>
      <c r="C141" s="37"/>
      <c r="D141" s="205" t="s">
        <v>383</v>
      </c>
      <c r="E141" s="37"/>
      <c r="F141" s="206" t="s">
        <v>5185</v>
      </c>
      <c r="G141" s="37"/>
      <c r="H141" s="37"/>
      <c r="I141" s="207"/>
      <c r="J141" s="37"/>
      <c r="K141" s="37"/>
      <c r="L141" s="40"/>
      <c r="M141" s="208"/>
      <c r="N141" s="209"/>
      <c r="O141" s="72"/>
      <c r="P141" s="72"/>
      <c r="Q141" s="72"/>
      <c r="R141" s="72"/>
      <c r="S141" s="72"/>
      <c r="T141" s="73"/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T141" s="18" t="s">
        <v>383</v>
      </c>
      <c r="AU141" s="18" t="s">
        <v>84</v>
      </c>
    </row>
    <row r="142" spans="1:65" s="2" customFormat="1" ht="29.25">
      <c r="A142" s="35"/>
      <c r="B142" s="36"/>
      <c r="C142" s="37"/>
      <c r="D142" s="205" t="s">
        <v>410</v>
      </c>
      <c r="E142" s="37"/>
      <c r="F142" s="231" t="s">
        <v>5186</v>
      </c>
      <c r="G142" s="37"/>
      <c r="H142" s="37"/>
      <c r="I142" s="207"/>
      <c r="J142" s="37"/>
      <c r="K142" s="37"/>
      <c r="L142" s="40"/>
      <c r="M142" s="208"/>
      <c r="N142" s="209"/>
      <c r="O142" s="72"/>
      <c r="P142" s="72"/>
      <c r="Q142" s="72"/>
      <c r="R142" s="72"/>
      <c r="S142" s="72"/>
      <c r="T142" s="73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T142" s="18" t="s">
        <v>410</v>
      </c>
      <c r="AU142" s="18" t="s">
        <v>84</v>
      </c>
    </row>
    <row r="143" spans="1:65" s="2" customFormat="1" ht="16.5" customHeight="1">
      <c r="A143" s="35"/>
      <c r="B143" s="36"/>
      <c r="C143" s="192" t="s">
        <v>421</v>
      </c>
      <c r="D143" s="192" t="s">
        <v>377</v>
      </c>
      <c r="E143" s="193" t="s">
        <v>5187</v>
      </c>
      <c r="F143" s="194" t="s">
        <v>5188</v>
      </c>
      <c r="G143" s="195" t="s">
        <v>4973</v>
      </c>
      <c r="H143" s="196">
        <v>7</v>
      </c>
      <c r="I143" s="197"/>
      <c r="J143" s="198">
        <f>ROUND(I143*H143,2)</f>
        <v>0</v>
      </c>
      <c r="K143" s="194" t="s">
        <v>1</v>
      </c>
      <c r="L143" s="40"/>
      <c r="M143" s="199" t="s">
        <v>1</v>
      </c>
      <c r="N143" s="200" t="s">
        <v>42</v>
      </c>
      <c r="O143" s="72"/>
      <c r="P143" s="201">
        <f>O143*H143</f>
        <v>0</v>
      </c>
      <c r="Q143" s="201">
        <v>4.0000000000000003E-5</v>
      </c>
      <c r="R143" s="201">
        <f>Q143*H143</f>
        <v>2.8000000000000003E-4</v>
      </c>
      <c r="S143" s="201">
        <v>0</v>
      </c>
      <c r="T143" s="202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03" t="s">
        <v>374</v>
      </c>
      <c r="AT143" s="203" t="s">
        <v>377</v>
      </c>
      <c r="AU143" s="203" t="s">
        <v>84</v>
      </c>
      <c r="AY143" s="18" t="s">
        <v>375</v>
      </c>
      <c r="BE143" s="204">
        <f>IF(N143="základní",J143,0)</f>
        <v>0</v>
      </c>
      <c r="BF143" s="204">
        <f>IF(N143="snížená",J143,0)</f>
        <v>0</v>
      </c>
      <c r="BG143" s="204">
        <f>IF(N143="zákl. přenesená",J143,0)</f>
        <v>0</v>
      </c>
      <c r="BH143" s="204">
        <f>IF(N143="sníž. přenesená",J143,0)</f>
        <v>0</v>
      </c>
      <c r="BI143" s="204">
        <f>IF(N143="nulová",J143,0)</f>
        <v>0</v>
      </c>
      <c r="BJ143" s="18" t="s">
        <v>84</v>
      </c>
      <c r="BK143" s="204">
        <f>ROUND(I143*H143,2)</f>
        <v>0</v>
      </c>
      <c r="BL143" s="18" t="s">
        <v>374</v>
      </c>
      <c r="BM143" s="203" t="s">
        <v>5189</v>
      </c>
    </row>
    <row r="144" spans="1:65" s="2" customFormat="1" ht="19.5">
      <c r="A144" s="35"/>
      <c r="B144" s="36"/>
      <c r="C144" s="37"/>
      <c r="D144" s="205" t="s">
        <v>383</v>
      </c>
      <c r="E144" s="37"/>
      <c r="F144" s="206" t="s">
        <v>5190</v>
      </c>
      <c r="G144" s="37"/>
      <c r="H144" s="37"/>
      <c r="I144" s="207"/>
      <c r="J144" s="37"/>
      <c r="K144" s="37"/>
      <c r="L144" s="40"/>
      <c r="M144" s="208"/>
      <c r="N144" s="209"/>
      <c r="O144" s="72"/>
      <c r="P144" s="72"/>
      <c r="Q144" s="72"/>
      <c r="R144" s="72"/>
      <c r="S144" s="72"/>
      <c r="T144" s="73"/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T144" s="18" t="s">
        <v>383</v>
      </c>
      <c r="AU144" s="18" t="s">
        <v>84</v>
      </c>
    </row>
    <row r="145" spans="1:65" s="2" customFormat="1" ht="29.25">
      <c r="A145" s="35"/>
      <c r="B145" s="36"/>
      <c r="C145" s="37"/>
      <c r="D145" s="205" t="s">
        <v>410</v>
      </c>
      <c r="E145" s="37"/>
      <c r="F145" s="231" t="s">
        <v>5191</v>
      </c>
      <c r="G145" s="37"/>
      <c r="H145" s="37"/>
      <c r="I145" s="207"/>
      <c r="J145" s="37"/>
      <c r="K145" s="37"/>
      <c r="L145" s="40"/>
      <c r="M145" s="208"/>
      <c r="N145" s="209"/>
      <c r="O145" s="72"/>
      <c r="P145" s="72"/>
      <c r="Q145" s="72"/>
      <c r="R145" s="72"/>
      <c r="S145" s="72"/>
      <c r="T145" s="73"/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T145" s="18" t="s">
        <v>410</v>
      </c>
      <c r="AU145" s="18" t="s">
        <v>84</v>
      </c>
    </row>
    <row r="146" spans="1:65" s="2" customFormat="1" ht="16.5" customHeight="1">
      <c r="A146" s="35"/>
      <c r="B146" s="36"/>
      <c r="C146" s="192" t="s">
        <v>427</v>
      </c>
      <c r="D146" s="192" t="s">
        <v>377</v>
      </c>
      <c r="E146" s="193" t="s">
        <v>5192</v>
      </c>
      <c r="F146" s="194" t="s">
        <v>5193</v>
      </c>
      <c r="G146" s="195" t="s">
        <v>4973</v>
      </c>
      <c r="H146" s="196">
        <v>2</v>
      </c>
      <c r="I146" s="197"/>
      <c r="J146" s="198">
        <f>ROUND(I146*H146,2)</f>
        <v>0</v>
      </c>
      <c r="K146" s="194" t="s">
        <v>1</v>
      </c>
      <c r="L146" s="40"/>
      <c r="M146" s="199" t="s">
        <v>1</v>
      </c>
      <c r="N146" s="200" t="s">
        <v>42</v>
      </c>
      <c r="O146" s="72"/>
      <c r="P146" s="201">
        <f>O146*H146</f>
        <v>0</v>
      </c>
      <c r="Q146" s="201">
        <v>4.0000000000000003E-5</v>
      </c>
      <c r="R146" s="201">
        <f>Q146*H146</f>
        <v>8.0000000000000007E-5</v>
      </c>
      <c r="S146" s="201">
        <v>0</v>
      </c>
      <c r="T146" s="202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03" t="s">
        <v>374</v>
      </c>
      <c r="AT146" s="203" t="s">
        <v>377</v>
      </c>
      <c r="AU146" s="203" t="s">
        <v>84</v>
      </c>
      <c r="AY146" s="18" t="s">
        <v>375</v>
      </c>
      <c r="BE146" s="204">
        <f>IF(N146="základní",J146,0)</f>
        <v>0</v>
      </c>
      <c r="BF146" s="204">
        <f>IF(N146="snížená",J146,0)</f>
        <v>0</v>
      </c>
      <c r="BG146" s="204">
        <f>IF(N146="zákl. přenesená",J146,0)</f>
        <v>0</v>
      </c>
      <c r="BH146" s="204">
        <f>IF(N146="sníž. přenesená",J146,0)</f>
        <v>0</v>
      </c>
      <c r="BI146" s="204">
        <f>IF(N146="nulová",J146,0)</f>
        <v>0</v>
      </c>
      <c r="BJ146" s="18" t="s">
        <v>84</v>
      </c>
      <c r="BK146" s="204">
        <f>ROUND(I146*H146,2)</f>
        <v>0</v>
      </c>
      <c r="BL146" s="18" t="s">
        <v>374</v>
      </c>
      <c r="BM146" s="203" t="s">
        <v>5194</v>
      </c>
    </row>
    <row r="147" spans="1:65" s="2" customFormat="1" ht="11.25">
      <c r="A147" s="35"/>
      <c r="B147" s="36"/>
      <c r="C147" s="37"/>
      <c r="D147" s="205" t="s">
        <v>383</v>
      </c>
      <c r="E147" s="37"/>
      <c r="F147" s="206" t="s">
        <v>5193</v>
      </c>
      <c r="G147" s="37"/>
      <c r="H147" s="37"/>
      <c r="I147" s="207"/>
      <c r="J147" s="37"/>
      <c r="K147" s="37"/>
      <c r="L147" s="40"/>
      <c r="M147" s="208"/>
      <c r="N147" s="209"/>
      <c r="O147" s="72"/>
      <c r="P147" s="72"/>
      <c r="Q147" s="72"/>
      <c r="R147" s="72"/>
      <c r="S147" s="72"/>
      <c r="T147" s="73"/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T147" s="18" t="s">
        <v>383</v>
      </c>
      <c r="AU147" s="18" t="s">
        <v>84</v>
      </c>
    </row>
    <row r="148" spans="1:65" s="2" customFormat="1" ht="19.5">
      <c r="A148" s="35"/>
      <c r="B148" s="36"/>
      <c r="C148" s="37"/>
      <c r="D148" s="205" t="s">
        <v>410</v>
      </c>
      <c r="E148" s="37"/>
      <c r="F148" s="231" t="s">
        <v>5195</v>
      </c>
      <c r="G148" s="37"/>
      <c r="H148" s="37"/>
      <c r="I148" s="207"/>
      <c r="J148" s="37"/>
      <c r="K148" s="37"/>
      <c r="L148" s="40"/>
      <c r="M148" s="208"/>
      <c r="N148" s="209"/>
      <c r="O148" s="72"/>
      <c r="P148" s="72"/>
      <c r="Q148" s="72"/>
      <c r="R148" s="72"/>
      <c r="S148" s="72"/>
      <c r="T148" s="73"/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T148" s="18" t="s">
        <v>410</v>
      </c>
      <c r="AU148" s="18" t="s">
        <v>84</v>
      </c>
    </row>
    <row r="149" spans="1:65" s="2" customFormat="1" ht="16.5" customHeight="1">
      <c r="A149" s="35"/>
      <c r="B149" s="36"/>
      <c r="C149" s="192" t="s">
        <v>431</v>
      </c>
      <c r="D149" s="192" t="s">
        <v>377</v>
      </c>
      <c r="E149" s="193" t="s">
        <v>5196</v>
      </c>
      <c r="F149" s="194" t="s">
        <v>5197</v>
      </c>
      <c r="G149" s="195" t="s">
        <v>4973</v>
      </c>
      <c r="H149" s="196">
        <v>3</v>
      </c>
      <c r="I149" s="197"/>
      <c r="J149" s="198">
        <f>ROUND(I149*H149,2)</f>
        <v>0</v>
      </c>
      <c r="K149" s="194" t="s">
        <v>1</v>
      </c>
      <c r="L149" s="40"/>
      <c r="M149" s="199" t="s">
        <v>1</v>
      </c>
      <c r="N149" s="200" t="s">
        <v>42</v>
      </c>
      <c r="O149" s="72"/>
      <c r="P149" s="201">
        <f>O149*H149</f>
        <v>0</v>
      </c>
      <c r="Q149" s="201">
        <v>4.0000000000000003E-5</v>
      </c>
      <c r="R149" s="201">
        <f>Q149*H149</f>
        <v>1.2000000000000002E-4</v>
      </c>
      <c r="S149" s="201">
        <v>0</v>
      </c>
      <c r="T149" s="202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03" t="s">
        <v>374</v>
      </c>
      <c r="AT149" s="203" t="s">
        <v>377</v>
      </c>
      <c r="AU149" s="203" t="s">
        <v>84</v>
      </c>
      <c r="AY149" s="18" t="s">
        <v>375</v>
      </c>
      <c r="BE149" s="204">
        <f>IF(N149="základní",J149,0)</f>
        <v>0</v>
      </c>
      <c r="BF149" s="204">
        <f>IF(N149="snížená",J149,0)</f>
        <v>0</v>
      </c>
      <c r="BG149" s="204">
        <f>IF(N149="zákl. přenesená",J149,0)</f>
        <v>0</v>
      </c>
      <c r="BH149" s="204">
        <f>IF(N149="sníž. přenesená",J149,0)</f>
        <v>0</v>
      </c>
      <c r="BI149" s="204">
        <f>IF(N149="nulová",J149,0)</f>
        <v>0</v>
      </c>
      <c r="BJ149" s="18" t="s">
        <v>84</v>
      </c>
      <c r="BK149" s="204">
        <f>ROUND(I149*H149,2)</f>
        <v>0</v>
      </c>
      <c r="BL149" s="18" t="s">
        <v>374</v>
      </c>
      <c r="BM149" s="203" t="s">
        <v>5198</v>
      </c>
    </row>
    <row r="150" spans="1:65" s="2" customFormat="1" ht="11.25">
      <c r="A150" s="35"/>
      <c r="B150" s="36"/>
      <c r="C150" s="37"/>
      <c r="D150" s="205" t="s">
        <v>383</v>
      </c>
      <c r="E150" s="37"/>
      <c r="F150" s="206" t="s">
        <v>5199</v>
      </c>
      <c r="G150" s="37"/>
      <c r="H150" s="37"/>
      <c r="I150" s="207"/>
      <c r="J150" s="37"/>
      <c r="K150" s="37"/>
      <c r="L150" s="40"/>
      <c r="M150" s="208"/>
      <c r="N150" s="209"/>
      <c r="O150" s="72"/>
      <c r="P150" s="72"/>
      <c r="Q150" s="72"/>
      <c r="R150" s="72"/>
      <c r="S150" s="72"/>
      <c r="T150" s="73"/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T150" s="18" t="s">
        <v>383</v>
      </c>
      <c r="AU150" s="18" t="s">
        <v>84</v>
      </c>
    </row>
    <row r="151" spans="1:65" s="2" customFormat="1" ht="29.25">
      <c r="A151" s="35"/>
      <c r="B151" s="36"/>
      <c r="C151" s="37"/>
      <c r="D151" s="205" t="s">
        <v>410</v>
      </c>
      <c r="E151" s="37"/>
      <c r="F151" s="231" t="s">
        <v>5200</v>
      </c>
      <c r="G151" s="37"/>
      <c r="H151" s="37"/>
      <c r="I151" s="207"/>
      <c r="J151" s="37"/>
      <c r="K151" s="37"/>
      <c r="L151" s="40"/>
      <c r="M151" s="208"/>
      <c r="N151" s="209"/>
      <c r="O151" s="72"/>
      <c r="P151" s="72"/>
      <c r="Q151" s="72"/>
      <c r="R151" s="72"/>
      <c r="S151" s="72"/>
      <c r="T151" s="73"/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T151" s="18" t="s">
        <v>410</v>
      </c>
      <c r="AU151" s="18" t="s">
        <v>84</v>
      </c>
    </row>
    <row r="152" spans="1:65" s="12" customFormat="1" ht="25.9" customHeight="1">
      <c r="B152" s="176"/>
      <c r="C152" s="177"/>
      <c r="D152" s="178" t="s">
        <v>76</v>
      </c>
      <c r="E152" s="179" t="s">
        <v>777</v>
      </c>
      <c r="F152" s="179" t="s">
        <v>778</v>
      </c>
      <c r="G152" s="177"/>
      <c r="H152" s="177"/>
      <c r="I152" s="180"/>
      <c r="J152" s="181">
        <f>BK152</f>
        <v>0</v>
      </c>
      <c r="K152" s="177"/>
      <c r="L152" s="182"/>
      <c r="M152" s="183"/>
      <c r="N152" s="184"/>
      <c r="O152" s="184"/>
      <c r="P152" s="185">
        <f>SUM(P153:P154)</f>
        <v>0</v>
      </c>
      <c r="Q152" s="184"/>
      <c r="R152" s="185">
        <f>SUM(R153:R154)</f>
        <v>0</v>
      </c>
      <c r="S152" s="184"/>
      <c r="T152" s="186">
        <f>SUM(T153:T154)</f>
        <v>0</v>
      </c>
      <c r="AR152" s="187" t="s">
        <v>374</v>
      </c>
      <c r="AT152" s="188" t="s">
        <v>76</v>
      </c>
      <c r="AU152" s="188" t="s">
        <v>77</v>
      </c>
      <c r="AY152" s="187" t="s">
        <v>375</v>
      </c>
      <c r="BK152" s="189">
        <f>SUM(BK153:BK154)</f>
        <v>0</v>
      </c>
    </row>
    <row r="153" spans="1:65" s="2" customFormat="1" ht="16.5" customHeight="1">
      <c r="A153" s="35"/>
      <c r="B153" s="36"/>
      <c r="C153" s="192" t="s">
        <v>190</v>
      </c>
      <c r="D153" s="192" t="s">
        <v>377</v>
      </c>
      <c r="E153" s="193" t="s">
        <v>5137</v>
      </c>
      <c r="F153" s="194" t="s">
        <v>5138</v>
      </c>
      <c r="G153" s="195" t="s">
        <v>5026</v>
      </c>
      <c r="H153" s="196">
        <v>0.02</v>
      </c>
      <c r="I153" s="197"/>
      <c r="J153" s="198">
        <f>ROUND(I153*H153,2)</f>
        <v>0</v>
      </c>
      <c r="K153" s="194" t="s">
        <v>1</v>
      </c>
      <c r="L153" s="40"/>
      <c r="M153" s="199" t="s">
        <v>1</v>
      </c>
      <c r="N153" s="200" t="s">
        <v>42</v>
      </c>
      <c r="O153" s="72"/>
      <c r="P153" s="201">
        <f>O153*H153</f>
        <v>0</v>
      </c>
      <c r="Q153" s="201">
        <v>0</v>
      </c>
      <c r="R153" s="201">
        <f>Q153*H153</f>
        <v>0</v>
      </c>
      <c r="S153" s="201">
        <v>0</v>
      </c>
      <c r="T153" s="202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03" t="s">
        <v>374</v>
      </c>
      <c r="AT153" s="203" t="s">
        <v>377</v>
      </c>
      <c r="AU153" s="203" t="s">
        <v>84</v>
      </c>
      <c r="AY153" s="18" t="s">
        <v>375</v>
      </c>
      <c r="BE153" s="204">
        <f>IF(N153="základní",J153,0)</f>
        <v>0</v>
      </c>
      <c r="BF153" s="204">
        <f>IF(N153="snížená",J153,0)</f>
        <v>0</v>
      </c>
      <c r="BG153" s="204">
        <f>IF(N153="zákl. přenesená",J153,0)</f>
        <v>0</v>
      </c>
      <c r="BH153" s="204">
        <f>IF(N153="sníž. přenesená",J153,0)</f>
        <v>0</v>
      </c>
      <c r="BI153" s="204">
        <f>IF(N153="nulová",J153,0)</f>
        <v>0</v>
      </c>
      <c r="BJ153" s="18" t="s">
        <v>84</v>
      </c>
      <c r="BK153" s="204">
        <f>ROUND(I153*H153,2)</f>
        <v>0</v>
      </c>
      <c r="BL153" s="18" t="s">
        <v>374</v>
      </c>
      <c r="BM153" s="203" t="s">
        <v>5201</v>
      </c>
    </row>
    <row r="154" spans="1:65" s="2" customFormat="1" ht="11.25">
      <c r="A154" s="35"/>
      <c r="B154" s="36"/>
      <c r="C154" s="37"/>
      <c r="D154" s="205" t="s">
        <v>383</v>
      </c>
      <c r="E154" s="37"/>
      <c r="F154" s="206" t="s">
        <v>5138</v>
      </c>
      <c r="G154" s="37"/>
      <c r="H154" s="37"/>
      <c r="I154" s="207"/>
      <c r="J154" s="37"/>
      <c r="K154" s="37"/>
      <c r="L154" s="40"/>
      <c r="M154" s="208"/>
      <c r="N154" s="209"/>
      <c r="O154" s="72"/>
      <c r="P154" s="72"/>
      <c r="Q154" s="72"/>
      <c r="R154" s="72"/>
      <c r="S154" s="72"/>
      <c r="T154" s="73"/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T154" s="18" t="s">
        <v>383</v>
      </c>
      <c r="AU154" s="18" t="s">
        <v>84</v>
      </c>
    </row>
    <row r="155" spans="1:65" s="12" customFormat="1" ht="25.9" customHeight="1">
      <c r="B155" s="176"/>
      <c r="C155" s="177"/>
      <c r="D155" s="178" t="s">
        <v>76</v>
      </c>
      <c r="E155" s="179" t="s">
        <v>807</v>
      </c>
      <c r="F155" s="179" t="s">
        <v>808</v>
      </c>
      <c r="G155" s="177"/>
      <c r="H155" s="177"/>
      <c r="I155" s="180"/>
      <c r="J155" s="181">
        <f>BK155</f>
        <v>0</v>
      </c>
      <c r="K155" s="177"/>
      <c r="L155" s="182"/>
      <c r="M155" s="183"/>
      <c r="N155" s="184"/>
      <c r="O155" s="184"/>
      <c r="P155" s="185">
        <f>SUM(P156:P157)</f>
        <v>0</v>
      </c>
      <c r="Q155" s="184"/>
      <c r="R155" s="185">
        <f>SUM(R156:R157)</f>
        <v>0</v>
      </c>
      <c r="S155" s="184"/>
      <c r="T155" s="186">
        <f>SUM(T156:T157)</f>
        <v>0</v>
      </c>
      <c r="AR155" s="187" t="s">
        <v>374</v>
      </c>
      <c r="AT155" s="188" t="s">
        <v>76</v>
      </c>
      <c r="AU155" s="188" t="s">
        <v>77</v>
      </c>
      <c r="AY155" s="187" t="s">
        <v>375</v>
      </c>
      <c r="BK155" s="189">
        <f>SUM(BK156:BK157)</f>
        <v>0</v>
      </c>
    </row>
    <row r="156" spans="1:65" s="2" customFormat="1" ht="16.5" customHeight="1">
      <c r="A156" s="35"/>
      <c r="B156" s="36"/>
      <c r="C156" s="192" t="s">
        <v>438</v>
      </c>
      <c r="D156" s="192" t="s">
        <v>377</v>
      </c>
      <c r="E156" s="193" t="s">
        <v>809</v>
      </c>
      <c r="F156" s="194" t="s">
        <v>810</v>
      </c>
      <c r="G156" s="195" t="s">
        <v>5026</v>
      </c>
      <c r="H156" s="196">
        <v>0.1</v>
      </c>
      <c r="I156" s="197"/>
      <c r="J156" s="198">
        <f>ROUND(I156*H156,2)</f>
        <v>0</v>
      </c>
      <c r="K156" s="194" t="s">
        <v>408</v>
      </c>
      <c r="L156" s="40"/>
      <c r="M156" s="199" t="s">
        <v>1</v>
      </c>
      <c r="N156" s="200" t="s">
        <v>42</v>
      </c>
      <c r="O156" s="72"/>
      <c r="P156" s="201">
        <f>O156*H156</f>
        <v>0</v>
      </c>
      <c r="Q156" s="201">
        <v>0</v>
      </c>
      <c r="R156" s="201">
        <f>Q156*H156</f>
        <v>0</v>
      </c>
      <c r="S156" s="201">
        <v>0</v>
      </c>
      <c r="T156" s="202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03" t="s">
        <v>374</v>
      </c>
      <c r="AT156" s="203" t="s">
        <v>377</v>
      </c>
      <c r="AU156" s="203" t="s">
        <v>84</v>
      </c>
      <c r="AY156" s="18" t="s">
        <v>375</v>
      </c>
      <c r="BE156" s="204">
        <f>IF(N156="základní",J156,0)</f>
        <v>0</v>
      </c>
      <c r="BF156" s="204">
        <f>IF(N156="snížená",J156,0)</f>
        <v>0</v>
      </c>
      <c r="BG156" s="204">
        <f>IF(N156="zákl. přenesená",J156,0)</f>
        <v>0</v>
      </c>
      <c r="BH156" s="204">
        <f>IF(N156="sníž. přenesená",J156,0)</f>
        <v>0</v>
      </c>
      <c r="BI156" s="204">
        <f>IF(N156="nulová",J156,0)</f>
        <v>0</v>
      </c>
      <c r="BJ156" s="18" t="s">
        <v>84</v>
      </c>
      <c r="BK156" s="204">
        <f>ROUND(I156*H156,2)</f>
        <v>0</v>
      </c>
      <c r="BL156" s="18" t="s">
        <v>374</v>
      </c>
      <c r="BM156" s="203" t="s">
        <v>5202</v>
      </c>
    </row>
    <row r="157" spans="1:65" s="2" customFormat="1" ht="11.25">
      <c r="A157" s="35"/>
      <c r="B157" s="36"/>
      <c r="C157" s="37"/>
      <c r="D157" s="205" t="s">
        <v>383</v>
      </c>
      <c r="E157" s="37"/>
      <c r="F157" s="206" t="s">
        <v>812</v>
      </c>
      <c r="G157" s="37"/>
      <c r="H157" s="37"/>
      <c r="I157" s="207"/>
      <c r="J157" s="37"/>
      <c r="K157" s="37"/>
      <c r="L157" s="40"/>
      <c r="M157" s="232"/>
      <c r="N157" s="233"/>
      <c r="O157" s="234"/>
      <c r="P157" s="234"/>
      <c r="Q157" s="234"/>
      <c r="R157" s="234"/>
      <c r="S157" s="234"/>
      <c r="T157" s="235"/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T157" s="18" t="s">
        <v>383</v>
      </c>
      <c r="AU157" s="18" t="s">
        <v>84</v>
      </c>
    </row>
    <row r="158" spans="1:65" s="2" customFormat="1" ht="6.95" customHeight="1">
      <c r="A158" s="35"/>
      <c r="B158" s="55"/>
      <c r="C158" s="56"/>
      <c r="D158" s="56"/>
      <c r="E158" s="56"/>
      <c r="F158" s="56"/>
      <c r="G158" s="56"/>
      <c r="H158" s="56"/>
      <c r="I158" s="56"/>
      <c r="J158" s="56"/>
      <c r="K158" s="56"/>
      <c r="L158" s="40"/>
      <c r="M158" s="35"/>
      <c r="O158" s="35"/>
      <c r="P158" s="35"/>
      <c r="Q158" s="35"/>
      <c r="R158" s="35"/>
      <c r="S158" s="35"/>
      <c r="T158" s="35"/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</row>
  </sheetData>
  <sheetProtection algorithmName="SHA-512" hashValue="OOsrdPn8Tw8q70VPHE0D0Pau2pQT6G9zthb4X1IY5RI85jhb7Iku4xiYnSduVP1qXxfxYxcwmqLtu0uOizae5g==" saltValue="wGTjX7x+TPrUGWqU2pbn2IPH27GpMWegMonEtf2gS2AEvdYuSPyWD8pqNMjYk2be8iVYiIKN7qJajPmrJtqhtg==" spinCount="100000" sheet="1" objects="1" scenarios="1" formatColumns="0" formatRows="0" autoFilter="0"/>
  <autoFilter ref="C122:K157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55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8" t="s">
        <v>257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86</v>
      </c>
    </row>
    <row r="4" spans="1:46" s="1" customFormat="1" ht="24.95" customHeight="1">
      <c r="B4" s="21"/>
      <c r="D4" s="118" t="s">
        <v>343</v>
      </c>
      <c r="L4" s="21"/>
      <c r="M4" s="119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20" t="s">
        <v>16</v>
      </c>
      <c r="L6" s="21"/>
    </row>
    <row r="7" spans="1:46" s="1" customFormat="1" ht="16.5" customHeight="1">
      <c r="B7" s="21"/>
      <c r="E7" s="317" t="str">
        <f>'Rekapitulace stavby'!K6</f>
        <v>VD Harcov, zajištění bezpečnosti za povodní</v>
      </c>
      <c r="F7" s="318"/>
      <c r="G7" s="318"/>
      <c r="H7" s="318"/>
      <c r="L7" s="21"/>
    </row>
    <row r="8" spans="1:46" s="1" customFormat="1" ht="12" customHeight="1">
      <c r="B8" s="21"/>
      <c r="D8" s="120" t="s">
        <v>344</v>
      </c>
      <c r="L8" s="21"/>
    </row>
    <row r="9" spans="1:46" s="2" customFormat="1" ht="16.5" customHeight="1">
      <c r="A9" s="35"/>
      <c r="B9" s="40"/>
      <c r="C9" s="35"/>
      <c r="D9" s="35"/>
      <c r="E9" s="317" t="s">
        <v>4908</v>
      </c>
      <c r="F9" s="319"/>
      <c r="G9" s="319"/>
      <c r="H9" s="319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customHeight="1">
      <c r="A10" s="35"/>
      <c r="B10" s="40"/>
      <c r="C10" s="35"/>
      <c r="D10" s="120" t="s">
        <v>346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customHeight="1">
      <c r="A11" s="35"/>
      <c r="B11" s="40"/>
      <c r="C11" s="35"/>
      <c r="D11" s="35"/>
      <c r="E11" s="320" t="s">
        <v>5203</v>
      </c>
      <c r="F11" s="319"/>
      <c r="G11" s="319"/>
      <c r="H11" s="319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1.25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customHeight="1">
      <c r="A13" s="35"/>
      <c r="B13" s="40"/>
      <c r="C13" s="35"/>
      <c r="D13" s="120" t="s">
        <v>18</v>
      </c>
      <c r="E13" s="35"/>
      <c r="F13" s="111" t="s">
        <v>1</v>
      </c>
      <c r="G13" s="35"/>
      <c r="H13" s="35"/>
      <c r="I13" s="120" t="s">
        <v>19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20" t="s">
        <v>20</v>
      </c>
      <c r="E14" s="35"/>
      <c r="F14" s="111" t="s">
        <v>21</v>
      </c>
      <c r="G14" s="35"/>
      <c r="H14" s="35"/>
      <c r="I14" s="120" t="s">
        <v>22</v>
      </c>
      <c r="J14" s="121" t="str">
        <f>'Rekapitulace stavby'!AN8</f>
        <v>7. 1. 2022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customHeight="1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5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customHeight="1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'Rekapitulace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customHeight="1">
      <c r="A20" s="35"/>
      <c r="B20" s="40"/>
      <c r="C20" s="35"/>
      <c r="D20" s="35"/>
      <c r="E20" s="321" t="str">
        <f>'Rekapitulace stavby'!E14</f>
        <v>Vyplň údaj</v>
      </c>
      <c r="F20" s="322"/>
      <c r="G20" s="322"/>
      <c r="H20" s="322"/>
      <c r="I20" s="120" t="s">
        <v>27</v>
      </c>
      <c r="J20" s="31" t="str">
        <f>'Rekapitulace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5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customHeight="1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customHeight="1">
      <c r="A23" s="35"/>
      <c r="B23" s="40"/>
      <c r="C23" s="35"/>
      <c r="D23" s="35"/>
      <c r="E23" s="111" t="s">
        <v>4910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5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customHeight="1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tr">
        <f>IF('Rekapitulace stavby'!AN19="","",'Rekapitulace stavby'!AN19)</f>
        <v/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customHeight="1">
      <c r="A26" s="35"/>
      <c r="B26" s="40"/>
      <c r="C26" s="35"/>
      <c r="D26" s="35"/>
      <c r="E26" s="111" t="str">
        <f>IF('Rekapitulace stavby'!E20="","",'Rekapitulace stavby'!E20)</f>
        <v xml:space="preserve"> </v>
      </c>
      <c r="F26" s="35"/>
      <c r="G26" s="35"/>
      <c r="H26" s="35"/>
      <c r="I26" s="120" t="s">
        <v>27</v>
      </c>
      <c r="J26" s="111" t="str">
        <f>IF('Rekapitulace stavby'!AN20="","",'Rekapitulace stavby'!AN20)</f>
        <v/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5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customHeight="1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customHeight="1">
      <c r="A29" s="122"/>
      <c r="B29" s="123"/>
      <c r="C29" s="122"/>
      <c r="D29" s="122"/>
      <c r="E29" s="323" t="s">
        <v>1</v>
      </c>
      <c r="F29" s="323"/>
      <c r="G29" s="323"/>
      <c r="H29" s="323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5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customHeight="1">
      <c r="A32" s="35"/>
      <c r="B32" s="40"/>
      <c r="C32" s="35"/>
      <c r="D32" s="126" t="s">
        <v>37</v>
      </c>
      <c r="E32" s="35"/>
      <c r="F32" s="35"/>
      <c r="G32" s="35"/>
      <c r="H32" s="35"/>
      <c r="I32" s="35"/>
      <c r="J32" s="127">
        <f>ROUND(J123,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35"/>
      <c r="F34" s="128" t="s">
        <v>39</v>
      </c>
      <c r="G34" s="35"/>
      <c r="H34" s="35"/>
      <c r="I34" s="128" t="s">
        <v>38</v>
      </c>
      <c r="J34" s="128" t="s">
        <v>40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customHeight="1">
      <c r="A35" s="35"/>
      <c r="B35" s="40"/>
      <c r="C35" s="35"/>
      <c r="D35" s="129" t="s">
        <v>41</v>
      </c>
      <c r="E35" s="120" t="s">
        <v>42</v>
      </c>
      <c r="F35" s="130">
        <f>ROUND((SUM(BE123:BE154)),  2)</f>
        <v>0</v>
      </c>
      <c r="G35" s="35"/>
      <c r="H35" s="35"/>
      <c r="I35" s="131">
        <v>0.21</v>
      </c>
      <c r="J35" s="130">
        <f>ROUND(((SUM(BE123:BE154))*I35),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120" t="s">
        <v>43</v>
      </c>
      <c r="F36" s="130">
        <f>ROUND((SUM(BF123:BF154)),  2)</f>
        <v>0</v>
      </c>
      <c r="G36" s="35"/>
      <c r="H36" s="35"/>
      <c r="I36" s="131">
        <v>0.15</v>
      </c>
      <c r="J36" s="130">
        <f>ROUND(((SUM(BF123:BF154))*I36),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20" t="s">
        <v>44</v>
      </c>
      <c r="F37" s="130">
        <f>ROUND((SUM(BG123:BG154)),  2)</f>
        <v>0</v>
      </c>
      <c r="G37" s="35"/>
      <c r="H37" s="35"/>
      <c r="I37" s="131">
        <v>0.21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hidden="1" customHeight="1">
      <c r="A38" s="35"/>
      <c r="B38" s="40"/>
      <c r="C38" s="35"/>
      <c r="D38" s="35"/>
      <c r="E38" s="120" t="s">
        <v>45</v>
      </c>
      <c r="F38" s="130">
        <f>ROUND((SUM(BH123:BH154)),  2)</f>
        <v>0</v>
      </c>
      <c r="G38" s="35"/>
      <c r="H38" s="35"/>
      <c r="I38" s="131">
        <v>0.15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0" t="s">
        <v>46</v>
      </c>
      <c r="F39" s="130">
        <f>ROUND((SUM(BI123:BI154)),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customHeight="1">
      <c r="A41" s="35"/>
      <c r="B41" s="40"/>
      <c r="C41" s="132"/>
      <c r="D41" s="133" t="s">
        <v>47</v>
      </c>
      <c r="E41" s="134"/>
      <c r="F41" s="134"/>
      <c r="G41" s="135" t="s">
        <v>48</v>
      </c>
      <c r="H41" s="136" t="s">
        <v>49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5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39" t="s">
        <v>50</v>
      </c>
      <c r="E50" s="140"/>
      <c r="F50" s="140"/>
      <c r="G50" s="139" t="s">
        <v>51</v>
      </c>
      <c r="H50" s="140"/>
      <c r="I50" s="140"/>
      <c r="J50" s="140"/>
      <c r="K50" s="140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41" t="s">
        <v>52</v>
      </c>
      <c r="E61" s="142"/>
      <c r="F61" s="143" t="s">
        <v>53</v>
      </c>
      <c r="G61" s="141" t="s">
        <v>52</v>
      </c>
      <c r="H61" s="142"/>
      <c r="I61" s="142"/>
      <c r="J61" s="144" t="s">
        <v>53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39" t="s">
        <v>54</v>
      </c>
      <c r="E65" s="145"/>
      <c r="F65" s="145"/>
      <c r="G65" s="139" t="s">
        <v>55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41" t="s">
        <v>52</v>
      </c>
      <c r="E76" s="142"/>
      <c r="F76" s="143" t="s">
        <v>53</v>
      </c>
      <c r="G76" s="141" t="s">
        <v>52</v>
      </c>
      <c r="H76" s="142"/>
      <c r="I76" s="142"/>
      <c r="J76" s="144" t="s">
        <v>53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348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24" t="str">
        <f>E7</f>
        <v>VD Harcov, zajištění bezpečnosti za povodní</v>
      </c>
      <c r="F85" s="325"/>
      <c r="G85" s="325"/>
      <c r="H85" s="325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344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24" t="s">
        <v>4908</v>
      </c>
      <c r="F87" s="326"/>
      <c r="G87" s="326"/>
      <c r="H87" s="326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346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297" t="str">
        <f>E11</f>
        <v>15.5 - Deformetrické základy</v>
      </c>
      <c r="F89" s="326"/>
      <c r="G89" s="326"/>
      <c r="H89" s="326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Liberec</v>
      </c>
      <c r="G91" s="37"/>
      <c r="H91" s="37"/>
      <c r="I91" s="30" t="s">
        <v>22</v>
      </c>
      <c r="J91" s="67" t="str">
        <f>IF(J14="","",J14)</f>
        <v>7. 1. 2022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7" customHeight="1">
      <c r="A93" s="35"/>
      <c r="B93" s="36"/>
      <c r="C93" s="30" t="s">
        <v>24</v>
      </c>
      <c r="D93" s="37"/>
      <c r="E93" s="37"/>
      <c r="F93" s="28" t="str">
        <f>E17</f>
        <v>Povodí Labe, státní podnik</v>
      </c>
      <c r="G93" s="37"/>
      <c r="H93" s="37"/>
      <c r="I93" s="30" t="s">
        <v>30</v>
      </c>
      <c r="J93" s="33" t="str">
        <f>E23</f>
        <v>VODNÍ DÍLA - TBD a.s.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2" customHeight="1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 xml:space="preserve"> 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0" t="s">
        <v>349</v>
      </c>
      <c r="D96" s="151"/>
      <c r="E96" s="151"/>
      <c r="F96" s="151"/>
      <c r="G96" s="151"/>
      <c r="H96" s="151"/>
      <c r="I96" s="151"/>
      <c r="J96" s="152" t="s">
        <v>350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" customHeight="1">
      <c r="A98" s="35"/>
      <c r="B98" s="36"/>
      <c r="C98" s="153" t="s">
        <v>351</v>
      </c>
      <c r="D98" s="37"/>
      <c r="E98" s="37"/>
      <c r="F98" s="37"/>
      <c r="G98" s="37"/>
      <c r="H98" s="37"/>
      <c r="I98" s="37"/>
      <c r="J98" s="85">
        <f>J123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352</v>
      </c>
    </row>
    <row r="99" spans="1:47" s="9" customFormat="1" ht="24.95" customHeight="1">
      <c r="B99" s="154"/>
      <c r="C99" s="155"/>
      <c r="D99" s="156" t="s">
        <v>4913</v>
      </c>
      <c r="E99" s="157"/>
      <c r="F99" s="157"/>
      <c r="G99" s="157"/>
      <c r="H99" s="157"/>
      <c r="I99" s="157"/>
      <c r="J99" s="158">
        <f>J124</f>
        <v>0</v>
      </c>
      <c r="K99" s="155"/>
      <c r="L99" s="159"/>
    </row>
    <row r="100" spans="1:47" s="9" customFormat="1" ht="24.95" customHeight="1">
      <c r="B100" s="154"/>
      <c r="C100" s="155"/>
      <c r="D100" s="156" t="s">
        <v>4914</v>
      </c>
      <c r="E100" s="157"/>
      <c r="F100" s="157"/>
      <c r="G100" s="157"/>
      <c r="H100" s="157"/>
      <c r="I100" s="157"/>
      <c r="J100" s="158">
        <f>J149</f>
        <v>0</v>
      </c>
      <c r="K100" s="155"/>
      <c r="L100" s="159"/>
    </row>
    <row r="101" spans="1:47" s="9" customFormat="1" ht="24.95" customHeight="1">
      <c r="B101" s="154"/>
      <c r="C101" s="155"/>
      <c r="D101" s="156" t="s">
        <v>4915</v>
      </c>
      <c r="E101" s="157"/>
      <c r="F101" s="157"/>
      <c r="G101" s="157"/>
      <c r="H101" s="157"/>
      <c r="I101" s="157"/>
      <c r="J101" s="158">
        <f>J152</f>
        <v>0</v>
      </c>
      <c r="K101" s="155"/>
      <c r="L101" s="159"/>
    </row>
    <row r="102" spans="1:47" s="2" customFormat="1" ht="21.75" customHeight="1">
      <c r="A102" s="35"/>
      <c r="B102" s="36"/>
      <c r="C102" s="37"/>
      <c r="D102" s="37"/>
      <c r="E102" s="37"/>
      <c r="F102" s="37"/>
      <c r="G102" s="37"/>
      <c r="H102" s="37"/>
      <c r="I102" s="37"/>
      <c r="J102" s="37"/>
      <c r="K102" s="37"/>
      <c r="L102" s="52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</row>
    <row r="103" spans="1:47" s="2" customFormat="1" ht="6.95" customHeight="1">
      <c r="A103" s="35"/>
      <c r="B103" s="55"/>
      <c r="C103" s="56"/>
      <c r="D103" s="56"/>
      <c r="E103" s="56"/>
      <c r="F103" s="56"/>
      <c r="G103" s="56"/>
      <c r="H103" s="56"/>
      <c r="I103" s="56"/>
      <c r="J103" s="56"/>
      <c r="K103" s="56"/>
      <c r="L103" s="52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7" spans="1:47" s="2" customFormat="1" ht="6.95" customHeight="1">
      <c r="A107" s="35"/>
      <c r="B107" s="57"/>
      <c r="C107" s="58"/>
      <c r="D107" s="58"/>
      <c r="E107" s="58"/>
      <c r="F107" s="58"/>
      <c r="G107" s="58"/>
      <c r="H107" s="58"/>
      <c r="I107" s="58"/>
      <c r="J107" s="58"/>
      <c r="K107" s="58"/>
      <c r="L107" s="52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pans="1:47" s="2" customFormat="1" ht="24.95" customHeight="1">
      <c r="A108" s="35"/>
      <c r="B108" s="36"/>
      <c r="C108" s="24" t="s">
        <v>359</v>
      </c>
      <c r="D108" s="37"/>
      <c r="E108" s="37"/>
      <c r="F108" s="37"/>
      <c r="G108" s="37"/>
      <c r="H108" s="37"/>
      <c r="I108" s="37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6.95" customHeight="1">
      <c r="A109" s="35"/>
      <c r="B109" s="36"/>
      <c r="C109" s="37"/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12" customHeight="1">
      <c r="A110" s="35"/>
      <c r="B110" s="36"/>
      <c r="C110" s="30" t="s">
        <v>16</v>
      </c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16.5" customHeight="1">
      <c r="A111" s="35"/>
      <c r="B111" s="36"/>
      <c r="C111" s="37"/>
      <c r="D111" s="37"/>
      <c r="E111" s="324" t="str">
        <f>E7</f>
        <v>VD Harcov, zajištění bezpečnosti za povodní</v>
      </c>
      <c r="F111" s="325"/>
      <c r="G111" s="325"/>
      <c r="H111" s="325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1" customFormat="1" ht="12" customHeight="1">
      <c r="B112" s="22"/>
      <c r="C112" s="30" t="s">
        <v>344</v>
      </c>
      <c r="D112" s="23"/>
      <c r="E112" s="23"/>
      <c r="F112" s="23"/>
      <c r="G112" s="23"/>
      <c r="H112" s="23"/>
      <c r="I112" s="23"/>
      <c r="J112" s="23"/>
      <c r="K112" s="23"/>
      <c r="L112" s="21"/>
    </row>
    <row r="113" spans="1:65" s="2" customFormat="1" ht="16.5" customHeight="1">
      <c r="A113" s="35"/>
      <c r="B113" s="36"/>
      <c r="C113" s="37"/>
      <c r="D113" s="37"/>
      <c r="E113" s="324" t="s">
        <v>4908</v>
      </c>
      <c r="F113" s="326"/>
      <c r="G113" s="326"/>
      <c r="H113" s="326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2" customFormat="1" ht="12" customHeight="1">
      <c r="A114" s="35"/>
      <c r="B114" s="36"/>
      <c r="C114" s="30" t="s">
        <v>346</v>
      </c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6.5" customHeight="1">
      <c r="A115" s="35"/>
      <c r="B115" s="36"/>
      <c r="C115" s="37"/>
      <c r="D115" s="37"/>
      <c r="E115" s="297" t="str">
        <f>E11</f>
        <v>15.5 - Deformetrické základy</v>
      </c>
      <c r="F115" s="326"/>
      <c r="G115" s="326"/>
      <c r="H115" s="326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6.95" customHeight="1">
      <c r="A116" s="35"/>
      <c r="B116" s="36"/>
      <c r="C116" s="37"/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12" customHeight="1">
      <c r="A117" s="35"/>
      <c r="B117" s="36"/>
      <c r="C117" s="30" t="s">
        <v>20</v>
      </c>
      <c r="D117" s="37"/>
      <c r="E117" s="37"/>
      <c r="F117" s="28" t="str">
        <f>F14</f>
        <v>Liberec</v>
      </c>
      <c r="G117" s="37"/>
      <c r="H117" s="37"/>
      <c r="I117" s="30" t="s">
        <v>22</v>
      </c>
      <c r="J117" s="67" t="str">
        <f>IF(J14="","",J14)</f>
        <v>7. 1. 2022</v>
      </c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6.95" customHeight="1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25.7" customHeight="1">
      <c r="A119" s="35"/>
      <c r="B119" s="36"/>
      <c r="C119" s="30" t="s">
        <v>24</v>
      </c>
      <c r="D119" s="37"/>
      <c r="E119" s="37"/>
      <c r="F119" s="28" t="str">
        <f>E17</f>
        <v>Povodí Labe, státní podnik</v>
      </c>
      <c r="G119" s="37"/>
      <c r="H119" s="37"/>
      <c r="I119" s="30" t="s">
        <v>30</v>
      </c>
      <c r="J119" s="33" t="str">
        <f>E23</f>
        <v>VODNÍ DÍLA - TBD a.s.</v>
      </c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15.2" customHeight="1">
      <c r="A120" s="35"/>
      <c r="B120" s="36"/>
      <c r="C120" s="30" t="s">
        <v>28</v>
      </c>
      <c r="D120" s="37"/>
      <c r="E120" s="37"/>
      <c r="F120" s="28" t="str">
        <f>IF(E20="","",E20)</f>
        <v>Vyplň údaj</v>
      </c>
      <c r="G120" s="37"/>
      <c r="H120" s="37"/>
      <c r="I120" s="30" t="s">
        <v>33</v>
      </c>
      <c r="J120" s="33" t="str">
        <f>E26</f>
        <v xml:space="preserve"> 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10.35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11" customFormat="1" ht="29.25" customHeight="1">
      <c r="A122" s="165"/>
      <c r="B122" s="166"/>
      <c r="C122" s="167" t="s">
        <v>360</v>
      </c>
      <c r="D122" s="168" t="s">
        <v>62</v>
      </c>
      <c r="E122" s="168" t="s">
        <v>58</v>
      </c>
      <c r="F122" s="168" t="s">
        <v>59</v>
      </c>
      <c r="G122" s="168" t="s">
        <v>361</v>
      </c>
      <c r="H122" s="168" t="s">
        <v>362</v>
      </c>
      <c r="I122" s="168" t="s">
        <v>363</v>
      </c>
      <c r="J122" s="168" t="s">
        <v>350</v>
      </c>
      <c r="K122" s="169" t="s">
        <v>364</v>
      </c>
      <c r="L122" s="170"/>
      <c r="M122" s="76" t="s">
        <v>1</v>
      </c>
      <c r="N122" s="77" t="s">
        <v>41</v>
      </c>
      <c r="O122" s="77" t="s">
        <v>365</v>
      </c>
      <c r="P122" s="77" t="s">
        <v>366</v>
      </c>
      <c r="Q122" s="77" t="s">
        <v>367</v>
      </c>
      <c r="R122" s="77" t="s">
        <v>368</v>
      </c>
      <c r="S122" s="77" t="s">
        <v>369</v>
      </c>
      <c r="T122" s="78" t="s">
        <v>370</v>
      </c>
      <c r="U122" s="165"/>
      <c r="V122" s="165"/>
      <c r="W122" s="165"/>
      <c r="X122" s="165"/>
      <c r="Y122" s="165"/>
      <c r="Z122" s="165"/>
      <c r="AA122" s="165"/>
      <c r="AB122" s="165"/>
      <c r="AC122" s="165"/>
      <c r="AD122" s="165"/>
      <c r="AE122" s="165"/>
    </row>
    <row r="123" spans="1:65" s="2" customFormat="1" ht="22.9" customHeight="1">
      <c r="A123" s="35"/>
      <c r="B123" s="36"/>
      <c r="C123" s="83" t="s">
        <v>371</v>
      </c>
      <c r="D123" s="37"/>
      <c r="E123" s="37"/>
      <c r="F123" s="37"/>
      <c r="G123" s="37"/>
      <c r="H123" s="37"/>
      <c r="I123" s="37"/>
      <c r="J123" s="171">
        <f>BK123</f>
        <v>0</v>
      </c>
      <c r="K123" s="37"/>
      <c r="L123" s="40"/>
      <c r="M123" s="79"/>
      <c r="N123" s="172"/>
      <c r="O123" s="80"/>
      <c r="P123" s="173">
        <f>P124+P149+P152</f>
        <v>0</v>
      </c>
      <c r="Q123" s="80"/>
      <c r="R123" s="173">
        <f>R124+R149+R152</f>
        <v>9.6000000000000013E-4</v>
      </c>
      <c r="S123" s="80"/>
      <c r="T123" s="174">
        <f>T124+T149+T152</f>
        <v>0</v>
      </c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T123" s="18" t="s">
        <v>76</v>
      </c>
      <c r="AU123" s="18" t="s">
        <v>352</v>
      </c>
      <c r="BK123" s="175">
        <f>BK124+BK149+BK152</f>
        <v>0</v>
      </c>
    </row>
    <row r="124" spans="1:65" s="12" customFormat="1" ht="25.9" customHeight="1">
      <c r="B124" s="176"/>
      <c r="C124" s="177"/>
      <c r="D124" s="178" t="s">
        <v>76</v>
      </c>
      <c r="E124" s="179" t="s">
        <v>431</v>
      </c>
      <c r="F124" s="179" t="s">
        <v>653</v>
      </c>
      <c r="G124" s="177"/>
      <c r="H124" s="177"/>
      <c r="I124" s="180"/>
      <c r="J124" s="181">
        <f>BK124</f>
        <v>0</v>
      </c>
      <c r="K124" s="177"/>
      <c r="L124" s="182"/>
      <c r="M124" s="183"/>
      <c r="N124" s="184"/>
      <c r="O124" s="184"/>
      <c r="P124" s="185">
        <f>SUM(P125:P148)</f>
        <v>0</v>
      </c>
      <c r="Q124" s="184"/>
      <c r="R124" s="185">
        <f>SUM(R125:R148)</f>
        <v>9.6000000000000013E-4</v>
      </c>
      <c r="S124" s="184"/>
      <c r="T124" s="186">
        <f>SUM(T125:T148)</f>
        <v>0</v>
      </c>
      <c r="AR124" s="187" t="s">
        <v>374</v>
      </c>
      <c r="AT124" s="188" t="s">
        <v>76</v>
      </c>
      <c r="AU124" s="188" t="s">
        <v>77</v>
      </c>
      <c r="AY124" s="187" t="s">
        <v>375</v>
      </c>
      <c r="BK124" s="189">
        <f>SUM(BK125:BK148)</f>
        <v>0</v>
      </c>
    </row>
    <row r="125" spans="1:65" s="2" customFormat="1" ht="16.5" customHeight="1">
      <c r="A125" s="35"/>
      <c r="B125" s="36"/>
      <c r="C125" s="192" t="s">
        <v>84</v>
      </c>
      <c r="D125" s="192" t="s">
        <v>377</v>
      </c>
      <c r="E125" s="193" t="s">
        <v>5204</v>
      </c>
      <c r="F125" s="194" t="s">
        <v>5205</v>
      </c>
      <c r="G125" s="195" t="s">
        <v>4973</v>
      </c>
      <c r="H125" s="196">
        <v>5</v>
      </c>
      <c r="I125" s="197"/>
      <c r="J125" s="198">
        <f>ROUND(I125*H125,2)</f>
        <v>0</v>
      </c>
      <c r="K125" s="194" t="s">
        <v>1</v>
      </c>
      <c r="L125" s="40"/>
      <c r="M125" s="199" t="s">
        <v>1</v>
      </c>
      <c r="N125" s="200" t="s">
        <v>42</v>
      </c>
      <c r="O125" s="72"/>
      <c r="P125" s="201">
        <f>O125*H125</f>
        <v>0</v>
      </c>
      <c r="Q125" s="201">
        <v>4.0000000000000003E-5</v>
      </c>
      <c r="R125" s="201">
        <f>Q125*H125</f>
        <v>2.0000000000000001E-4</v>
      </c>
      <c r="S125" s="201">
        <v>0</v>
      </c>
      <c r="T125" s="202">
        <f>S125*H125</f>
        <v>0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R125" s="203" t="s">
        <v>374</v>
      </c>
      <c r="AT125" s="203" t="s">
        <v>377</v>
      </c>
      <c r="AU125" s="203" t="s">
        <v>84</v>
      </c>
      <c r="AY125" s="18" t="s">
        <v>375</v>
      </c>
      <c r="BE125" s="204">
        <f>IF(N125="základní",J125,0)</f>
        <v>0</v>
      </c>
      <c r="BF125" s="204">
        <f>IF(N125="snížená",J125,0)</f>
        <v>0</v>
      </c>
      <c r="BG125" s="204">
        <f>IF(N125="zákl. přenesená",J125,0)</f>
        <v>0</v>
      </c>
      <c r="BH125" s="204">
        <f>IF(N125="sníž. přenesená",J125,0)</f>
        <v>0</v>
      </c>
      <c r="BI125" s="204">
        <f>IF(N125="nulová",J125,0)</f>
        <v>0</v>
      </c>
      <c r="BJ125" s="18" t="s">
        <v>84</v>
      </c>
      <c r="BK125" s="204">
        <f>ROUND(I125*H125,2)</f>
        <v>0</v>
      </c>
      <c r="BL125" s="18" t="s">
        <v>374</v>
      </c>
      <c r="BM125" s="203" t="s">
        <v>5206</v>
      </c>
    </row>
    <row r="126" spans="1:65" s="2" customFormat="1" ht="11.25">
      <c r="A126" s="35"/>
      <c r="B126" s="36"/>
      <c r="C126" s="37"/>
      <c r="D126" s="205" t="s">
        <v>383</v>
      </c>
      <c r="E126" s="37"/>
      <c r="F126" s="206" t="s">
        <v>5205</v>
      </c>
      <c r="G126" s="37"/>
      <c r="H126" s="37"/>
      <c r="I126" s="207"/>
      <c r="J126" s="37"/>
      <c r="K126" s="37"/>
      <c r="L126" s="40"/>
      <c r="M126" s="208"/>
      <c r="N126" s="209"/>
      <c r="O126" s="72"/>
      <c r="P126" s="72"/>
      <c r="Q126" s="72"/>
      <c r="R126" s="72"/>
      <c r="S126" s="72"/>
      <c r="T126" s="73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8" t="s">
        <v>383</v>
      </c>
      <c r="AU126" s="18" t="s">
        <v>84</v>
      </c>
    </row>
    <row r="127" spans="1:65" s="2" customFormat="1" ht="19.5">
      <c r="A127" s="35"/>
      <c r="B127" s="36"/>
      <c r="C127" s="37"/>
      <c r="D127" s="205" t="s">
        <v>410</v>
      </c>
      <c r="E127" s="37"/>
      <c r="F127" s="231" t="s">
        <v>5207</v>
      </c>
      <c r="G127" s="37"/>
      <c r="H127" s="37"/>
      <c r="I127" s="207"/>
      <c r="J127" s="37"/>
      <c r="K127" s="37"/>
      <c r="L127" s="40"/>
      <c r="M127" s="208"/>
      <c r="N127" s="209"/>
      <c r="O127" s="72"/>
      <c r="P127" s="72"/>
      <c r="Q127" s="72"/>
      <c r="R127" s="72"/>
      <c r="S127" s="72"/>
      <c r="T127" s="73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T127" s="18" t="s">
        <v>410</v>
      </c>
      <c r="AU127" s="18" t="s">
        <v>84</v>
      </c>
    </row>
    <row r="128" spans="1:65" s="2" customFormat="1" ht="16.5" customHeight="1">
      <c r="A128" s="35"/>
      <c r="B128" s="36"/>
      <c r="C128" s="192" t="s">
        <v>86</v>
      </c>
      <c r="D128" s="192" t="s">
        <v>377</v>
      </c>
      <c r="E128" s="193" t="s">
        <v>5208</v>
      </c>
      <c r="F128" s="194" t="s">
        <v>5209</v>
      </c>
      <c r="G128" s="195" t="s">
        <v>4973</v>
      </c>
      <c r="H128" s="196">
        <v>2</v>
      </c>
      <c r="I128" s="197"/>
      <c r="J128" s="198">
        <f>ROUND(I128*H128,2)</f>
        <v>0</v>
      </c>
      <c r="K128" s="194" t="s">
        <v>1</v>
      </c>
      <c r="L128" s="40"/>
      <c r="M128" s="199" t="s">
        <v>1</v>
      </c>
      <c r="N128" s="200" t="s">
        <v>42</v>
      </c>
      <c r="O128" s="72"/>
      <c r="P128" s="201">
        <f>O128*H128</f>
        <v>0</v>
      </c>
      <c r="Q128" s="201">
        <v>4.0000000000000003E-5</v>
      </c>
      <c r="R128" s="201">
        <f>Q128*H128</f>
        <v>8.0000000000000007E-5</v>
      </c>
      <c r="S128" s="201">
        <v>0</v>
      </c>
      <c r="T128" s="202">
        <f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203" t="s">
        <v>374</v>
      </c>
      <c r="AT128" s="203" t="s">
        <v>377</v>
      </c>
      <c r="AU128" s="203" t="s">
        <v>84</v>
      </c>
      <c r="AY128" s="18" t="s">
        <v>375</v>
      </c>
      <c r="BE128" s="204">
        <f>IF(N128="základní",J128,0)</f>
        <v>0</v>
      </c>
      <c r="BF128" s="204">
        <f>IF(N128="snížená",J128,0)</f>
        <v>0</v>
      </c>
      <c r="BG128" s="204">
        <f>IF(N128="zákl. přenesená",J128,0)</f>
        <v>0</v>
      </c>
      <c r="BH128" s="204">
        <f>IF(N128="sníž. přenesená",J128,0)</f>
        <v>0</v>
      </c>
      <c r="BI128" s="204">
        <f>IF(N128="nulová",J128,0)</f>
        <v>0</v>
      </c>
      <c r="BJ128" s="18" t="s">
        <v>84</v>
      </c>
      <c r="BK128" s="204">
        <f>ROUND(I128*H128,2)</f>
        <v>0</v>
      </c>
      <c r="BL128" s="18" t="s">
        <v>374</v>
      </c>
      <c r="BM128" s="203" t="s">
        <v>5210</v>
      </c>
    </row>
    <row r="129" spans="1:65" s="2" customFormat="1" ht="11.25">
      <c r="A129" s="35"/>
      <c r="B129" s="36"/>
      <c r="C129" s="37"/>
      <c r="D129" s="205" t="s">
        <v>383</v>
      </c>
      <c r="E129" s="37"/>
      <c r="F129" s="206" t="s">
        <v>5209</v>
      </c>
      <c r="G129" s="37"/>
      <c r="H129" s="37"/>
      <c r="I129" s="207"/>
      <c r="J129" s="37"/>
      <c r="K129" s="37"/>
      <c r="L129" s="40"/>
      <c r="M129" s="208"/>
      <c r="N129" s="209"/>
      <c r="O129" s="72"/>
      <c r="P129" s="72"/>
      <c r="Q129" s="72"/>
      <c r="R129" s="72"/>
      <c r="S129" s="72"/>
      <c r="T129" s="73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T129" s="18" t="s">
        <v>383</v>
      </c>
      <c r="AU129" s="18" t="s">
        <v>84</v>
      </c>
    </row>
    <row r="130" spans="1:65" s="2" customFormat="1" ht="19.5">
      <c r="A130" s="35"/>
      <c r="B130" s="36"/>
      <c r="C130" s="37"/>
      <c r="D130" s="205" t="s">
        <v>410</v>
      </c>
      <c r="E130" s="37"/>
      <c r="F130" s="231" t="s">
        <v>5211</v>
      </c>
      <c r="G130" s="37"/>
      <c r="H130" s="37"/>
      <c r="I130" s="207"/>
      <c r="J130" s="37"/>
      <c r="K130" s="37"/>
      <c r="L130" s="40"/>
      <c r="M130" s="208"/>
      <c r="N130" s="209"/>
      <c r="O130" s="72"/>
      <c r="P130" s="72"/>
      <c r="Q130" s="72"/>
      <c r="R130" s="72"/>
      <c r="S130" s="72"/>
      <c r="T130" s="73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8" t="s">
        <v>410</v>
      </c>
      <c r="AU130" s="18" t="s">
        <v>84</v>
      </c>
    </row>
    <row r="131" spans="1:65" s="2" customFormat="1" ht="16.5" customHeight="1">
      <c r="A131" s="35"/>
      <c r="B131" s="36"/>
      <c r="C131" s="192" t="s">
        <v>103</v>
      </c>
      <c r="D131" s="192" t="s">
        <v>377</v>
      </c>
      <c r="E131" s="193" t="s">
        <v>5212</v>
      </c>
      <c r="F131" s="194" t="s">
        <v>5213</v>
      </c>
      <c r="G131" s="195" t="s">
        <v>4973</v>
      </c>
      <c r="H131" s="196">
        <v>2</v>
      </c>
      <c r="I131" s="197"/>
      <c r="J131" s="198">
        <f>ROUND(I131*H131,2)</f>
        <v>0</v>
      </c>
      <c r="K131" s="194" t="s">
        <v>1</v>
      </c>
      <c r="L131" s="40"/>
      <c r="M131" s="199" t="s">
        <v>1</v>
      </c>
      <c r="N131" s="200" t="s">
        <v>42</v>
      </c>
      <c r="O131" s="72"/>
      <c r="P131" s="201">
        <f>O131*H131</f>
        <v>0</v>
      </c>
      <c r="Q131" s="201">
        <v>4.0000000000000003E-5</v>
      </c>
      <c r="R131" s="201">
        <f>Q131*H131</f>
        <v>8.0000000000000007E-5</v>
      </c>
      <c r="S131" s="201">
        <v>0</v>
      </c>
      <c r="T131" s="202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03" t="s">
        <v>374</v>
      </c>
      <c r="AT131" s="203" t="s">
        <v>377</v>
      </c>
      <c r="AU131" s="203" t="s">
        <v>84</v>
      </c>
      <c r="AY131" s="18" t="s">
        <v>375</v>
      </c>
      <c r="BE131" s="204">
        <f>IF(N131="základní",J131,0)</f>
        <v>0</v>
      </c>
      <c r="BF131" s="204">
        <f>IF(N131="snížená",J131,0)</f>
        <v>0</v>
      </c>
      <c r="BG131" s="204">
        <f>IF(N131="zákl. přenesená",J131,0)</f>
        <v>0</v>
      </c>
      <c r="BH131" s="204">
        <f>IF(N131="sníž. přenesená",J131,0)</f>
        <v>0</v>
      </c>
      <c r="BI131" s="204">
        <f>IF(N131="nulová",J131,0)</f>
        <v>0</v>
      </c>
      <c r="BJ131" s="18" t="s">
        <v>84</v>
      </c>
      <c r="BK131" s="204">
        <f>ROUND(I131*H131,2)</f>
        <v>0</v>
      </c>
      <c r="BL131" s="18" t="s">
        <v>374</v>
      </c>
      <c r="BM131" s="203" t="s">
        <v>5214</v>
      </c>
    </row>
    <row r="132" spans="1:65" s="2" customFormat="1" ht="11.25">
      <c r="A132" s="35"/>
      <c r="B132" s="36"/>
      <c r="C132" s="37"/>
      <c r="D132" s="205" t="s">
        <v>383</v>
      </c>
      <c r="E132" s="37"/>
      <c r="F132" s="206" t="s">
        <v>5213</v>
      </c>
      <c r="G132" s="37"/>
      <c r="H132" s="37"/>
      <c r="I132" s="207"/>
      <c r="J132" s="37"/>
      <c r="K132" s="37"/>
      <c r="L132" s="40"/>
      <c r="M132" s="208"/>
      <c r="N132" s="209"/>
      <c r="O132" s="72"/>
      <c r="P132" s="72"/>
      <c r="Q132" s="72"/>
      <c r="R132" s="72"/>
      <c r="S132" s="72"/>
      <c r="T132" s="73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T132" s="18" t="s">
        <v>383</v>
      </c>
      <c r="AU132" s="18" t="s">
        <v>84</v>
      </c>
    </row>
    <row r="133" spans="1:65" s="2" customFormat="1" ht="19.5">
      <c r="A133" s="35"/>
      <c r="B133" s="36"/>
      <c r="C133" s="37"/>
      <c r="D133" s="205" t="s">
        <v>410</v>
      </c>
      <c r="E133" s="37"/>
      <c r="F133" s="231" t="s">
        <v>5215</v>
      </c>
      <c r="G133" s="37"/>
      <c r="H133" s="37"/>
      <c r="I133" s="207"/>
      <c r="J133" s="37"/>
      <c r="K133" s="37"/>
      <c r="L133" s="40"/>
      <c r="M133" s="208"/>
      <c r="N133" s="209"/>
      <c r="O133" s="72"/>
      <c r="P133" s="72"/>
      <c r="Q133" s="72"/>
      <c r="R133" s="72"/>
      <c r="S133" s="72"/>
      <c r="T133" s="73"/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T133" s="18" t="s">
        <v>410</v>
      </c>
      <c r="AU133" s="18" t="s">
        <v>84</v>
      </c>
    </row>
    <row r="134" spans="1:65" s="2" customFormat="1" ht="16.5" customHeight="1">
      <c r="A134" s="35"/>
      <c r="B134" s="36"/>
      <c r="C134" s="192" t="s">
        <v>374</v>
      </c>
      <c r="D134" s="192" t="s">
        <v>377</v>
      </c>
      <c r="E134" s="193" t="s">
        <v>5216</v>
      </c>
      <c r="F134" s="194" t="s">
        <v>5217</v>
      </c>
      <c r="G134" s="195" t="s">
        <v>4973</v>
      </c>
      <c r="H134" s="196">
        <v>4</v>
      </c>
      <c r="I134" s="197"/>
      <c r="J134" s="198">
        <f>ROUND(I134*H134,2)</f>
        <v>0</v>
      </c>
      <c r="K134" s="194" t="s">
        <v>1</v>
      </c>
      <c r="L134" s="40"/>
      <c r="M134" s="199" t="s">
        <v>1</v>
      </c>
      <c r="N134" s="200" t="s">
        <v>42</v>
      </c>
      <c r="O134" s="72"/>
      <c r="P134" s="201">
        <f>O134*H134</f>
        <v>0</v>
      </c>
      <c r="Q134" s="201">
        <v>4.0000000000000003E-5</v>
      </c>
      <c r="R134" s="201">
        <f>Q134*H134</f>
        <v>1.6000000000000001E-4</v>
      </c>
      <c r="S134" s="201">
        <v>0</v>
      </c>
      <c r="T134" s="202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03" t="s">
        <v>374</v>
      </c>
      <c r="AT134" s="203" t="s">
        <v>377</v>
      </c>
      <c r="AU134" s="203" t="s">
        <v>84</v>
      </c>
      <c r="AY134" s="18" t="s">
        <v>375</v>
      </c>
      <c r="BE134" s="204">
        <f>IF(N134="základní",J134,0)</f>
        <v>0</v>
      </c>
      <c r="BF134" s="204">
        <f>IF(N134="snížená",J134,0)</f>
        <v>0</v>
      </c>
      <c r="BG134" s="204">
        <f>IF(N134="zákl. přenesená",J134,0)</f>
        <v>0</v>
      </c>
      <c r="BH134" s="204">
        <f>IF(N134="sníž. přenesená",J134,0)</f>
        <v>0</v>
      </c>
      <c r="BI134" s="204">
        <f>IF(N134="nulová",J134,0)</f>
        <v>0</v>
      </c>
      <c r="BJ134" s="18" t="s">
        <v>84</v>
      </c>
      <c r="BK134" s="204">
        <f>ROUND(I134*H134,2)</f>
        <v>0</v>
      </c>
      <c r="BL134" s="18" t="s">
        <v>374</v>
      </c>
      <c r="BM134" s="203" t="s">
        <v>5218</v>
      </c>
    </row>
    <row r="135" spans="1:65" s="2" customFormat="1" ht="11.25">
      <c r="A135" s="35"/>
      <c r="B135" s="36"/>
      <c r="C135" s="37"/>
      <c r="D135" s="205" t="s">
        <v>383</v>
      </c>
      <c r="E135" s="37"/>
      <c r="F135" s="206" t="s">
        <v>5217</v>
      </c>
      <c r="G135" s="37"/>
      <c r="H135" s="37"/>
      <c r="I135" s="207"/>
      <c r="J135" s="37"/>
      <c r="K135" s="37"/>
      <c r="L135" s="40"/>
      <c r="M135" s="208"/>
      <c r="N135" s="209"/>
      <c r="O135" s="72"/>
      <c r="P135" s="72"/>
      <c r="Q135" s="72"/>
      <c r="R135" s="72"/>
      <c r="S135" s="72"/>
      <c r="T135" s="73"/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T135" s="18" t="s">
        <v>383</v>
      </c>
      <c r="AU135" s="18" t="s">
        <v>84</v>
      </c>
    </row>
    <row r="136" spans="1:65" s="2" customFormat="1" ht="19.5">
      <c r="A136" s="35"/>
      <c r="B136" s="36"/>
      <c r="C136" s="37"/>
      <c r="D136" s="205" t="s">
        <v>410</v>
      </c>
      <c r="E136" s="37"/>
      <c r="F136" s="231" t="s">
        <v>5215</v>
      </c>
      <c r="G136" s="37"/>
      <c r="H136" s="37"/>
      <c r="I136" s="207"/>
      <c r="J136" s="37"/>
      <c r="K136" s="37"/>
      <c r="L136" s="40"/>
      <c r="M136" s="208"/>
      <c r="N136" s="209"/>
      <c r="O136" s="72"/>
      <c r="P136" s="72"/>
      <c r="Q136" s="72"/>
      <c r="R136" s="72"/>
      <c r="S136" s="72"/>
      <c r="T136" s="73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T136" s="18" t="s">
        <v>410</v>
      </c>
      <c r="AU136" s="18" t="s">
        <v>84</v>
      </c>
    </row>
    <row r="137" spans="1:65" s="2" customFormat="1" ht="16.5" customHeight="1">
      <c r="A137" s="35"/>
      <c r="B137" s="36"/>
      <c r="C137" s="192" t="s">
        <v>412</v>
      </c>
      <c r="D137" s="192" t="s">
        <v>377</v>
      </c>
      <c r="E137" s="193" t="s">
        <v>5219</v>
      </c>
      <c r="F137" s="194" t="s">
        <v>5220</v>
      </c>
      <c r="G137" s="195" t="s">
        <v>4973</v>
      </c>
      <c r="H137" s="196">
        <v>2</v>
      </c>
      <c r="I137" s="197"/>
      <c r="J137" s="198">
        <f>ROUND(I137*H137,2)</f>
        <v>0</v>
      </c>
      <c r="K137" s="194" t="s">
        <v>1</v>
      </c>
      <c r="L137" s="40"/>
      <c r="M137" s="199" t="s">
        <v>1</v>
      </c>
      <c r="N137" s="200" t="s">
        <v>42</v>
      </c>
      <c r="O137" s="72"/>
      <c r="P137" s="201">
        <f>O137*H137</f>
        <v>0</v>
      </c>
      <c r="Q137" s="201">
        <v>4.0000000000000003E-5</v>
      </c>
      <c r="R137" s="201">
        <f>Q137*H137</f>
        <v>8.0000000000000007E-5</v>
      </c>
      <c r="S137" s="201">
        <v>0</v>
      </c>
      <c r="T137" s="202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03" t="s">
        <v>374</v>
      </c>
      <c r="AT137" s="203" t="s">
        <v>377</v>
      </c>
      <c r="AU137" s="203" t="s">
        <v>84</v>
      </c>
      <c r="AY137" s="18" t="s">
        <v>375</v>
      </c>
      <c r="BE137" s="204">
        <f>IF(N137="základní",J137,0)</f>
        <v>0</v>
      </c>
      <c r="BF137" s="204">
        <f>IF(N137="snížená",J137,0)</f>
        <v>0</v>
      </c>
      <c r="BG137" s="204">
        <f>IF(N137="zákl. přenesená",J137,0)</f>
        <v>0</v>
      </c>
      <c r="BH137" s="204">
        <f>IF(N137="sníž. přenesená",J137,0)</f>
        <v>0</v>
      </c>
      <c r="BI137" s="204">
        <f>IF(N137="nulová",J137,0)</f>
        <v>0</v>
      </c>
      <c r="BJ137" s="18" t="s">
        <v>84</v>
      </c>
      <c r="BK137" s="204">
        <f>ROUND(I137*H137,2)</f>
        <v>0</v>
      </c>
      <c r="BL137" s="18" t="s">
        <v>374</v>
      </c>
      <c r="BM137" s="203" t="s">
        <v>5221</v>
      </c>
    </row>
    <row r="138" spans="1:65" s="2" customFormat="1" ht="11.25">
      <c r="A138" s="35"/>
      <c r="B138" s="36"/>
      <c r="C138" s="37"/>
      <c r="D138" s="205" t="s">
        <v>383</v>
      </c>
      <c r="E138" s="37"/>
      <c r="F138" s="206" t="s">
        <v>5220</v>
      </c>
      <c r="G138" s="37"/>
      <c r="H138" s="37"/>
      <c r="I138" s="207"/>
      <c r="J138" s="37"/>
      <c r="K138" s="37"/>
      <c r="L138" s="40"/>
      <c r="M138" s="208"/>
      <c r="N138" s="209"/>
      <c r="O138" s="72"/>
      <c r="P138" s="72"/>
      <c r="Q138" s="72"/>
      <c r="R138" s="72"/>
      <c r="S138" s="72"/>
      <c r="T138" s="73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T138" s="18" t="s">
        <v>383</v>
      </c>
      <c r="AU138" s="18" t="s">
        <v>84</v>
      </c>
    </row>
    <row r="139" spans="1:65" s="2" customFormat="1" ht="19.5">
      <c r="A139" s="35"/>
      <c r="B139" s="36"/>
      <c r="C139" s="37"/>
      <c r="D139" s="205" t="s">
        <v>410</v>
      </c>
      <c r="E139" s="37"/>
      <c r="F139" s="231" t="s">
        <v>5215</v>
      </c>
      <c r="G139" s="37"/>
      <c r="H139" s="37"/>
      <c r="I139" s="207"/>
      <c r="J139" s="37"/>
      <c r="K139" s="37"/>
      <c r="L139" s="40"/>
      <c r="M139" s="208"/>
      <c r="N139" s="209"/>
      <c r="O139" s="72"/>
      <c r="P139" s="72"/>
      <c r="Q139" s="72"/>
      <c r="R139" s="72"/>
      <c r="S139" s="72"/>
      <c r="T139" s="73"/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T139" s="18" t="s">
        <v>410</v>
      </c>
      <c r="AU139" s="18" t="s">
        <v>84</v>
      </c>
    </row>
    <row r="140" spans="1:65" s="2" customFormat="1" ht="16.5" customHeight="1">
      <c r="A140" s="35"/>
      <c r="B140" s="36"/>
      <c r="C140" s="192" t="s">
        <v>416</v>
      </c>
      <c r="D140" s="192" t="s">
        <v>377</v>
      </c>
      <c r="E140" s="193" t="s">
        <v>5222</v>
      </c>
      <c r="F140" s="194" t="s">
        <v>5223</v>
      </c>
      <c r="G140" s="195" t="s">
        <v>5007</v>
      </c>
      <c r="H140" s="196">
        <v>1</v>
      </c>
      <c r="I140" s="197"/>
      <c r="J140" s="198">
        <f>ROUND(I140*H140,2)</f>
        <v>0</v>
      </c>
      <c r="K140" s="194" t="s">
        <v>1</v>
      </c>
      <c r="L140" s="40"/>
      <c r="M140" s="199" t="s">
        <v>1</v>
      </c>
      <c r="N140" s="200" t="s">
        <v>42</v>
      </c>
      <c r="O140" s="72"/>
      <c r="P140" s="201">
        <f>O140*H140</f>
        <v>0</v>
      </c>
      <c r="Q140" s="201">
        <v>4.0000000000000003E-5</v>
      </c>
      <c r="R140" s="201">
        <f>Q140*H140</f>
        <v>4.0000000000000003E-5</v>
      </c>
      <c r="S140" s="201">
        <v>0</v>
      </c>
      <c r="T140" s="202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03" t="s">
        <v>374</v>
      </c>
      <c r="AT140" s="203" t="s">
        <v>377</v>
      </c>
      <c r="AU140" s="203" t="s">
        <v>84</v>
      </c>
      <c r="AY140" s="18" t="s">
        <v>375</v>
      </c>
      <c r="BE140" s="204">
        <f>IF(N140="základní",J140,0)</f>
        <v>0</v>
      </c>
      <c r="BF140" s="204">
        <f>IF(N140="snížená",J140,0)</f>
        <v>0</v>
      </c>
      <c r="BG140" s="204">
        <f>IF(N140="zákl. přenesená",J140,0)</f>
        <v>0</v>
      </c>
      <c r="BH140" s="204">
        <f>IF(N140="sníž. přenesená",J140,0)</f>
        <v>0</v>
      </c>
      <c r="BI140" s="204">
        <f>IF(N140="nulová",J140,0)</f>
        <v>0</v>
      </c>
      <c r="BJ140" s="18" t="s">
        <v>84</v>
      </c>
      <c r="BK140" s="204">
        <f>ROUND(I140*H140,2)</f>
        <v>0</v>
      </c>
      <c r="BL140" s="18" t="s">
        <v>374</v>
      </c>
      <c r="BM140" s="203" t="s">
        <v>5224</v>
      </c>
    </row>
    <row r="141" spans="1:65" s="2" customFormat="1" ht="11.25">
      <c r="A141" s="35"/>
      <c r="B141" s="36"/>
      <c r="C141" s="37"/>
      <c r="D141" s="205" t="s">
        <v>383</v>
      </c>
      <c r="E141" s="37"/>
      <c r="F141" s="206" t="s">
        <v>5223</v>
      </c>
      <c r="G141" s="37"/>
      <c r="H141" s="37"/>
      <c r="I141" s="207"/>
      <c r="J141" s="37"/>
      <c r="K141" s="37"/>
      <c r="L141" s="40"/>
      <c r="M141" s="208"/>
      <c r="N141" s="209"/>
      <c r="O141" s="72"/>
      <c r="P141" s="72"/>
      <c r="Q141" s="72"/>
      <c r="R141" s="72"/>
      <c r="S141" s="72"/>
      <c r="T141" s="73"/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T141" s="18" t="s">
        <v>383</v>
      </c>
      <c r="AU141" s="18" t="s">
        <v>84</v>
      </c>
    </row>
    <row r="142" spans="1:65" s="2" customFormat="1" ht="19.5">
      <c r="A142" s="35"/>
      <c r="B142" s="36"/>
      <c r="C142" s="37"/>
      <c r="D142" s="205" t="s">
        <v>410</v>
      </c>
      <c r="E142" s="37"/>
      <c r="F142" s="231" t="s">
        <v>5215</v>
      </c>
      <c r="G142" s="37"/>
      <c r="H142" s="37"/>
      <c r="I142" s="207"/>
      <c r="J142" s="37"/>
      <c r="K142" s="37"/>
      <c r="L142" s="40"/>
      <c r="M142" s="208"/>
      <c r="N142" s="209"/>
      <c r="O142" s="72"/>
      <c r="P142" s="72"/>
      <c r="Q142" s="72"/>
      <c r="R142" s="72"/>
      <c r="S142" s="72"/>
      <c r="T142" s="73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T142" s="18" t="s">
        <v>410</v>
      </c>
      <c r="AU142" s="18" t="s">
        <v>84</v>
      </c>
    </row>
    <row r="143" spans="1:65" s="2" customFormat="1" ht="16.5" customHeight="1">
      <c r="A143" s="35"/>
      <c r="B143" s="36"/>
      <c r="C143" s="192" t="s">
        <v>421</v>
      </c>
      <c r="D143" s="192" t="s">
        <v>377</v>
      </c>
      <c r="E143" s="193" t="s">
        <v>5225</v>
      </c>
      <c r="F143" s="194" t="s">
        <v>5226</v>
      </c>
      <c r="G143" s="195" t="s">
        <v>5007</v>
      </c>
      <c r="H143" s="196">
        <v>1</v>
      </c>
      <c r="I143" s="197"/>
      <c r="J143" s="198">
        <f>ROUND(I143*H143,2)</f>
        <v>0</v>
      </c>
      <c r="K143" s="194" t="s">
        <v>1</v>
      </c>
      <c r="L143" s="40"/>
      <c r="M143" s="199" t="s">
        <v>1</v>
      </c>
      <c r="N143" s="200" t="s">
        <v>42</v>
      </c>
      <c r="O143" s="72"/>
      <c r="P143" s="201">
        <f>O143*H143</f>
        <v>0</v>
      </c>
      <c r="Q143" s="201">
        <v>4.0000000000000003E-5</v>
      </c>
      <c r="R143" s="201">
        <f>Q143*H143</f>
        <v>4.0000000000000003E-5</v>
      </c>
      <c r="S143" s="201">
        <v>0</v>
      </c>
      <c r="T143" s="202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03" t="s">
        <v>374</v>
      </c>
      <c r="AT143" s="203" t="s">
        <v>377</v>
      </c>
      <c r="AU143" s="203" t="s">
        <v>84</v>
      </c>
      <c r="AY143" s="18" t="s">
        <v>375</v>
      </c>
      <c r="BE143" s="204">
        <f>IF(N143="základní",J143,0)</f>
        <v>0</v>
      </c>
      <c r="BF143" s="204">
        <f>IF(N143="snížená",J143,0)</f>
        <v>0</v>
      </c>
      <c r="BG143" s="204">
        <f>IF(N143="zákl. přenesená",J143,0)</f>
        <v>0</v>
      </c>
      <c r="BH143" s="204">
        <f>IF(N143="sníž. přenesená",J143,0)</f>
        <v>0</v>
      </c>
      <c r="BI143" s="204">
        <f>IF(N143="nulová",J143,0)</f>
        <v>0</v>
      </c>
      <c r="BJ143" s="18" t="s">
        <v>84</v>
      </c>
      <c r="BK143" s="204">
        <f>ROUND(I143*H143,2)</f>
        <v>0</v>
      </c>
      <c r="BL143" s="18" t="s">
        <v>374</v>
      </c>
      <c r="BM143" s="203" t="s">
        <v>5227</v>
      </c>
    </row>
    <row r="144" spans="1:65" s="2" customFormat="1" ht="11.25">
      <c r="A144" s="35"/>
      <c r="B144" s="36"/>
      <c r="C144" s="37"/>
      <c r="D144" s="205" t="s">
        <v>383</v>
      </c>
      <c r="E144" s="37"/>
      <c r="F144" s="206" t="s">
        <v>5226</v>
      </c>
      <c r="G144" s="37"/>
      <c r="H144" s="37"/>
      <c r="I144" s="207"/>
      <c r="J144" s="37"/>
      <c r="K144" s="37"/>
      <c r="L144" s="40"/>
      <c r="M144" s="208"/>
      <c r="N144" s="209"/>
      <c r="O144" s="72"/>
      <c r="P144" s="72"/>
      <c r="Q144" s="72"/>
      <c r="R144" s="72"/>
      <c r="S144" s="72"/>
      <c r="T144" s="73"/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T144" s="18" t="s">
        <v>383</v>
      </c>
      <c r="AU144" s="18" t="s">
        <v>84</v>
      </c>
    </row>
    <row r="145" spans="1:65" s="2" customFormat="1" ht="19.5">
      <c r="A145" s="35"/>
      <c r="B145" s="36"/>
      <c r="C145" s="37"/>
      <c r="D145" s="205" t="s">
        <v>410</v>
      </c>
      <c r="E145" s="37"/>
      <c r="F145" s="231" t="s">
        <v>5215</v>
      </c>
      <c r="G145" s="37"/>
      <c r="H145" s="37"/>
      <c r="I145" s="207"/>
      <c r="J145" s="37"/>
      <c r="K145" s="37"/>
      <c r="L145" s="40"/>
      <c r="M145" s="208"/>
      <c r="N145" s="209"/>
      <c r="O145" s="72"/>
      <c r="P145" s="72"/>
      <c r="Q145" s="72"/>
      <c r="R145" s="72"/>
      <c r="S145" s="72"/>
      <c r="T145" s="73"/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T145" s="18" t="s">
        <v>410</v>
      </c>
      <c r="AU145" s="18" t="s">
        <v>84</v>
      </c>
    </row>
    <row r="146" spans="1:65" s="2" customFormat="1" ht="16.5" customHeight="1">
      <c r="A146" s="35"/>
      <c r="B146" s="36"/>
      <c r="C146" s="192" t="s">
        <v>427</v>
      </c>
      <c r="D146" s="192" t="s">
        <v>377</v>
      </c>
      <c r="E146" s="193" t="s">
        <v>5228</v>
      </c>
      <c r="F146" s="194" t="s">
        <v>5229</v>
      </c>
      <c r="G146" s="195" t="s">
        <v>4973</v>
      </c>
      <c r="H146" s="196">
        <v>7</v>
      </c>
      <c r="I146" s="197"/>
      <c r="J146" s="198">
        <f>ROUND(I146*H146,2)</f>
        <v>0</v>
      </c>
      <c r="K146" s="194" t="s">
        <v>1</v>
      </c>
      <c r="L146" s="40"/>
      <c r="M146" s="199" t="s">
        <v>1</v>
      </c>
      <c r="N146" s="200" t="s">
        <v>42</v>
      </c>
      <c r="O146" s="72"/>
      <c r="P146" s="201">
        <f>O146*H146</f>
        <v>0</v>
      </c>
      <c r="Q146" s="201">
        <v>4.0000000000000003E-5</v>
      </c>
      <c r="R146" s="201">
        <f>Q146*H146</f>
        <v>2.8000000000000003E-4</v>
      </c>
      <c r="S146" s="201">
        <v>0</v>
      </c>
      <c r="T146" s="202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03" t="s">
        <v>374</v>
      </c>
      <c r="AT146" s="203" t="s">
        <v>377</v>
      </c>
      <c r="AU146" s="203" t="s">
        <v>84</v>
      </c>
      <c r="AY146" s="18" t="s">
        <v>375</v>
      </c>
      <c r="BE146" s="204">
        <f>IF(N146="základní",J146,0)</f>
        <v>0</v>
      </c>
      <c r="BF146" s="204">
        <f>IF(N146="snížená",J146,0)</f>
        <v>0</v>
      </c>
      <c r="BG146" s="204">
        <f>IF(N146="zákl. přenesená",J146,0)</f>
        <v>0</v>
      </c>
      <c r="BH146" s="204">
        <f>IF(N146="sníž. přenesená",J146,0)</f>
        <v>0</v>
      </c>
      <c r="BI146" s="204">
        <f>IF(N146="nulová",J146,0)</f>
        <v>0</v>
      </c>
      <c r="BJ146" s="18" t="s">
        <v>84</v>
      </c>
      <c r="BK146" s="204">
        <f>ROUND(I146*H146,2)</f>
        <v>0</v>
      </c>
      <c r="BL146" s="18" t="s">
        <v>374</v>
      </c>
      <c r="BM146" s="203" t="s">
        <v>5230</v>
      </c>
    </row>
    <row r="147" spans="1:65" s="2" customFormat="1" ht="11.25">
      <c r="A147" s="35"/>
      <c r="B147" s="36"/>
      <c r="C147" s="37"/>
      <c r="D147" s="205" t="s">
        <v>383</v>
      </c>
      <c r="E147" s="37"/>
      <c r="F147" s="206" t="s">
        <v>5229</v>
      </c>
      <c r="G147" s="37"/>
      <c r="H147" s="37"/>
      <c r="I147" s="207"/>
      <c r="J147" s="37"/>
      <c r="K147" s="37"/>
      <c r="L147" s="40"/>
      <c r="M147" s="208"/>
      <c r="N147" s="209"/>
      <c r="O147" s="72"/>
      <c r="P147" s="72"/>
      <c r="Q147" s="72"/>
      <c r="R147" s="72"/>
      <c r="S147" s="72"/>
      <c r="T147" s="73"/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T147" s="18" t="s">
        <v>383</v>
      </c>
      <c r="AU147" s="18" t="s">
        <v>84</v>
      </c>
    </row>
    <row r="148" spans="1:65" s="2" customFormat="1" ht="19.5">
      <c r="A148" s="35"/>
      <c r="B148" s="36"/>
      <c r="C148" s="37"/>
      <c r="D148" s="205" t="s">
        <v>410</v>
      </c>
      <c r="E148" s="37"/>
      <c r="F148" s="231" t="s">
        <v>5215</v>
      </c>
      <c r="G148" s="37"/>
      <c r="H148" s="37"/>
      <c r="I148" s="207"/>
      <c r="J148" s="37"/>
      <c r="K148" s="37"/>
      <c r="L148" s="40"/>
      <c r="M148" s="208"/>
      <c r="N148" s="209"/>
      <c r="O148" s="72"/>
      <c r="P148" s="72"/>
      <c r="Q148" s="72"/>
      <c r="R148" s="72"/>
      <c r="S148" s="72"/>
      <c r="T148" s="73"/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T148" s="18" t="s">
        <v>410</v>
      </c>
      <c r="AU148" s="18" t="s">
        <v>84</v>
      </c>
    </row>
    <row r="149" spans="1:65" s="12" customFormat="1" ht="25.9" customHeight="1">
      <c r="B149" s="176"/>
      <c r="C149" s="177"/>
      <c r="D149" s="178" t="s">
        <v>76</v>
      </c>
      <c r="E149" s="179" t="s">
        <v>777</v>
      </c>
      <c r="F149" s="179" t="s">
        <v>778</v>
      </c>
      <c r="G149" s="177"/>
      <c r="H149" s="177"/>
      <c r="I149" s="180"/>
      <c r="J149" s="181">
        <f>BK149</f>
        <v>0</v>
      </c>
      <c r="K149" s="177"/>
      <c r="L149" s="182"/>
      <c r="M149" s="183"/>
      <c r="N149" s="184"/>
      <c r="O149" s="184"/>
      <c r="P149" s="185">
        <f>SUM(P150:P151)</f>
        <v>0</v>
      </c>
      <c r="Q149" s="184"/>
      <c r="R149" s="185">
        <f>SUM(R150:R151)</f>
        <v>0</v>
      </c>
      <c r="S149" s="184"/>
      <c r="T149" s="186">
        <f>SUM(T150:T151)</f>
        <v>0</v>
      </c>
      <c r="AR149" s="187" t="s">
        <v>374</v>
      </c>
      <c r="AT149" s="188" t="s">
        <v>76</v>
      </c>
      <c r="AU149" s="188" t="s">
        <v>77</v>
      </c>
      <c r="AY149" s="187" t="s">
        <v>375</v>
      </c>
      <c r="BK149" s="189">
        <f>SUM(BK150:BK151)</f>
        <v>0</v>
      </c>
    </row>
    <row r="150" spans="1:65" s="2" customFormat="1" ht="16.5" customHeight="1">
      <c r="A150" s="35"/>
      <c r="B150" s="36"/>
      <c r="C150" s="192" t="s">
        <v>431</v>
      </c>
      <c r="D150" s="192" t="s">
        <v>377</v>
      </c>
      <c r="E150" s="193" t="s">
        <v>5137</v>
      </c>
      <c r="F150" s="194" t="s">
        <v>5138</v>
      </c>
      <c r="G150" s="195" t="s">
        <v>5026</v>
      </c>
      <c r="H150" s="196">
        <v>0.01</v>
      </c>
      <c r="I150" s="197"/>
      <c r="J150" s="198">
        <f>ROUND(I150*H150,2)</f>
        <v>0</v>
      </c>
      <c r="K150" s="194" t="s">
        <v>1</v>
      </c>
      <c r="L150" s="40"/>
      <c r="M150" s="199" t="s">
        <v>1</v>
      </c>
      <c r="N150" s="200" t="s">
        <v>42</v>
      </c>
      <c r="O150" s="72"/>
      <c r="P150" s="201">
        <f>O150*H150</f>
        <v>0</v>
      </c>
      <c r="Q150" s="201">
        <v>0</v>
      </c>
      <c r="R150" s="201">
        <f>Q150*H150</f>
        <v>0</v>
      </c>
      <c r="S150" s="201">
        <v>0</v>
      </c>
      <c r="T150" s="202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03" t="s">
        <v>374</v>
      </c>
      <c r="AT150" s="203" t="s">
        <v>377</v>
      </c>
      <c r="AU150" s="203" t="s">
        <v>84</v>
      </c>
      <c r="AY150" s="18" t="s">
        <v>375</v>
      </c>
      <c r="BE150" s="204">
        <f>IF(N150="základní",J150,0)</f>
        <v>0</v>
      </c>
      <c r="BF150" s="204">
        <f>IF(N150="snížená",J150,0)</f>
        <v>0</v>
      </c>
      <c r="BG150" s="204">
        <f>IF(N150="zákl. přenesená",J150,0)</f>
        <v>0</v>
      </c>
      <c r="BH150" s="204">
        <f>IF(N150="sníž. přenesená",J150,0)</f>
        <v>0</v>
      </c>
      <c r="BI150" s="204">
        <f>IF(N150="nulová",J150,0)</f>
        <v>0</v>
      </c>
      <c r="BJ150" s="18" t="s">
        <v>84</v>
      </c>
      <c r="BK150" s="204">
        <f>ROUND(I150*H150,2)</f>
        <v>0</v>
      </c>
      <c r="BL150" s="18" t="s">
        <v>374</v>
      </c>
      <c r="BM150" s="203" t="s">
        <v>5231</v>
      </c>
    </row>
    <row r="151" spans="1:65" s="2" customFormat="1" ht="11.25">
      <c r="A151" s="35"/>
      <c r="B151" s="36"/>
      <c r="C151" s="37"/>
      <c r="D151" s="205" t="s">
        <v>383</v>
      </c>
      <c r="E151" s="37"/>
      <c r="F151" s="206" t="s">
        <v>5138</v>
      </c>
      <c r="G151" s="37"/>
      <c r="H151" s="37"/>
      <c r="I151" s="207"/>
      <c r="J151" s="37"/>
      <c r="K151" s="37"/>
      <c r="L151" s="40"/>
      <c r="M151" s="208"/>
      <c r="N151" s="209"/>
      <c r="O151" s="72"/>
      <c r="P151" s="72"/>
      <c r="Q151" s="72"/>
      <c r="R151" s="72"/>
      <c r="S151" s="72"/>
      <c r="T151" s="73"/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T151" s="18" t="s">
        <v>383</v>
      </c>
      <c r="AU151" s="18" t="s">
        <v>84</v>
      </c>
    </row>
    <row r="152" spans="1:65" s="12" customFormat="1" ht="25.9" customHeight="1">
      <c r="B152" s="176"/>
      <c r="C152" s="177"/>
      <c r="D152" s="178" t="s">
        <v>76</v>
      </c>
      <c r="E152" s="179" t="s">
        <v>807</v>
      </c>
      <c r="F152" s="179" t="s">
        <v>808</v>
      </c>
      <c r="G152" s="177"/>
      <c r="H152" s="177"/>
      <c r="I152" s="180"/>
      <c r="J152" s="181">
        <f>BK152</f>
        <v>0</v>
      </c>
      <c r="K152" s="177"/>
      <c r="L152" s="182"/>
      <c r="M152" s="183"/>
      <c r="N152" s="184"/>
      <c r="O152" s="184"/>
      <c r="P152" s="185">
        <f>SUM(P153:P154)</f>
        <v>0</v>
      </c>
      <c r="Q152" s="184"/>
      <c r="R152" s="185">
        <f>SUM(R153:R154)</f>
        <v>0</v>
      </c>
      <c r="S152" s="184"/>
      <c r="T152" s="186">
        <f>SUM(T153:T154)</f>
        <v>0</v>
      </c>
      <c r="AR152" s="187" t="s">
        <v>374</v>
      </c>
      <c r="AT152" s="188" t="s">
        <v>76</v>
      </c>
      <c r="AU152" s="188" t="s">
        <v>77</v>
      </c>
      <c r="AY152" s="187" t="s">
        <v>375</v>
      </c>
      <c r="BK152" s="189">
        <f>SUM(BK153:BK154)</f>
        <v>0</v>
      </c>
    </row>
    <row r="153" spans="1:65" s="2" customFormat="1" ht="16.5" customHeight="1">
      <c r="A153" s="35"/>
      <c r="B153" s="36"/>
      <c r="C153" s="192" t="s">
        <v>190</v>
      </c>
      <c r="D153" s="192" t="s">
        <v>377</v>
      </c>
      <c r="E153" s="193" t="s">
        <v>809</v>
      </c>
      <c r="F153" s="194" t="s">
        <v>810</v>
      </c>
      <c r="G153" s="195" t="s">
        <v>5026</v>
      </c>
      <c r="H153" s="196">
        <v>7.0000000000000007E-2</v>
      </c>
      <c r="I153" s="197"/>
      <c r="J153" s="198">
        <f>ROUND(I153*H153,2)</f>
        <v>0</v>
      </c>
      <c r="K153" s="194" t="s">
        <v>408</v>
      </c>
      <c r="L153" s="40"/>
      <c r="M153" s="199" t="s">
        <v>1</v>
      </c>
      <c r="N153" s="200" t="s">
        <v>42</v>
      </c>
      <c r="O153" s="72"/>
      <c r="P153" s="201">
        <f>O153*H153</f>
        <v>0</v>
      </c>
      <c r="Q153" s="201">
        <v>0</v>
      </c>
      <c r="R153" s="201">
        <f>Q153*H153</f>
        <v>0</v>
      </c>
      <c r="S153" s="201">
        <v>0</v>
      </c>
      <c r="T153" s="202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03" t="s">
        <v>374</v>
      </c>
      <c r="AT153" s="203" t="s">
        <v>377</v>
      </c>
      <c r="AU153" s="203" t="s">
        <v>84</v>
      </c>
      <c r="AY153" s="18" t="s">
        <v>375</v>
      </c>
      <c r="BE153" s="204">
        <f>IF(N153="základní",J153,0)</f>
        <v>0</v>
      </c>
      <c r="BF153" s="204">
        <f>IF(N153="snížená",J153,0)</f>
        <v>0</v>
      </c>
      <c r="BG153" s="204">
        <f>IF(N153="zákl. přenesená",J153,0)</f>
        <v>0</v>
      </c>
      <c r="BH153" s="204">
        <f>IF(N153="sníž. přenesená",J153,0)</f>
        <v>0</v>
      </c>
      <c r="BI153" s="204">
        <f>IF(N153="nulová",J153,0)</f>
        <v>0</v>
      </c>
      <c r="BJ153" s="18" t="s">
        <v>84</v>
      </c>
      <c r="BK153" s="204">
        <f>ROUND(I153*H153,2)</f>
        <v>0</v>
      </c>
      <c r="BL153" s="18" t="s">
        <v>374</v>
      </c>
      <c r="BM153" s="203" t="s">
        <v>5232</v>
      </c>
    </row>
    <row r="154" spans="1:65" s="2" customFormat="1" ht="11.25">
      <c r="A154" s="35"/>
      <c r="B154" s="36"/>
      <c r="C154" s="37"/>
      <c r="D154" s="205" t="s">
        <v>383</v>
      </c>
      <c r="E154" s="37"/>
      <c r="F154" s="206" t="s">
        <v>812</v>
      </c>
      <c r="G154" s="37"/>
      <c r="H154" s="37"/>
      <c r="I154" s="207"/>
      <c r="J154" s="37"/>
      <c r="K154" s="37"/>
      <c r="L154" s="40"/>
      <c r="M154" s="232"/>
      <c r="N154" s="233"/>
      <c r="O154" s="234"/>
      <c r="P154" s="234"/>
      <c r="Q154" s="234"/>
      <c r="R154" s="234"/>
      <c r="S154" s="234"/>
      <c r="T154" s="235"/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T154" s="18" t="s">
        <v>383</v>
      </c>
      <c r="AU154" s="18" t="s">
        <v>84</v>
      </c>
    </row>
    <row r="155" spans="1:65" s="2" customFormat="1" ht="6.95" customHeight="1">
      <c r="A155" s="35"/>
      <c r="B155" s="55"/>
      <c r="C155" s="56"/>
      <c r="D155" s="56"/>
      <c r="E155" s="56"/>
      <c r="F155" s="56"/>
      <c r="G155" s="56"/>
      <c r="H155" s="56"/>
      <c r="I155" s="56"/>
      <c r="J155" s="56"/>
      <c r="K155" s="56"/>
      <c r="L155" s="40"/>
      <c r="M155" s="35"/>
      <c r="O155" s="35"/>
      <c r="P155" s="35"/>
      <c r="Q155" s="35"/>
      <c r="R155" s="35"/>
      <c r="S155" s="35"/>
      <c r="T155" s="35"/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</row>
  </sheetData>
  <sheetProtection algorithmName="SHA-512" hashValue="2uZsu5RVVD8mHiYjQCDB2kZunS4oVFLVTDbWP+MxsJoBRe9dCIOqWJnDM1xjcIiBYQsousKqOg5DZXEjsn+hxA==" saltValue="WIg52gkFkN5XJEOdLG4Gflw6KqLALYmnt6M6tqP3Klgtl6PGJ1GfjRpmynHZ+4eq1UF9eyIp8ATJ3DHb5teXUw==" spinCount="100000" sheet="1" objects="1" scenarios="1" formatColumns="0" formatRows="0" autoFilter="0"/>
  <autoFilter ref="C122:K154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90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8" t="s">
        <v>260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86</v>
      </c>
    </row>
    <row r="4" spans="1:46" s="1" customFormat="1" ht="24.95" customHeight="1">
      <c r="B4" s="21"/>
      <c r="D4" s="118" t="s">
        <v>343</v>
      </c>
      <c r="L4" s="21"/>
      <c r="M4" s="119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20" t="s">
        <v>16</v>
      </c>
      <c r="L6" s="21"/>
    </row>
    <row r="7" spans="1:46" s="1" customFormat="1" ht="16.5" customHeight="1">
      <c r="B7" s="21"/>
      <c r="E7" s="317" t="str">
        <f>'Rekapitulace stavby'!K6</f>
        <v>VD Harcov, zajištění bezpečnosti za povodní</v>
      </c>
      <c r="F7" s="318"/>
      <c r="G7" s="318"/>
      <c r="H7" s="318"/>
      <c r="L7" s="21"/>
    </row>
    <row r="8" spans="1:46" s="1" customFormat="1" ht="12" customHeight="1">
      <c r="B8" s="21"/>
      <c r="D8" s="120" t="s">
        <v>344</v>
      </c>
      <c r="L8" s="21"/>
    </row>
    <row r="9" spans="1:46" s="2" customFormat="1" ht="16.5" customHeight="1">
      <c r="A9" s="35"/>
      <c r="B9" s="40"/>
      <c r="C9" s="35"/>
      <c r="D9" s="35"/>
      <c r="E9" s="317" t="s">
        <v>4908</v>
      </c>
      <c r="F9" s="319"/>
      <c r="G9" s="319"/>
      <c r="H9" s="319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customHeight="1">
      <c r="A10" s="35"/>
      <c r="B10" s="40"/>
      <c r="C10" s="35"/>
      <c r="D10" s="120" t="s">
        <v>346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customHeight="1">
      <c r="A11" s="35"/>
      <c r="B11" s="40"/>
      <c r="C11" s="35"/>
      <c r="D11" s="35"/>
      <c r="E11" s="320" t="s">
        <v>5233</v>
      </c>
      <c r="F11" s="319"/>
      <c r="G11" s="319"/>
      <c r="H11" s="319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1.25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customHeight="1">
      <c r="A13" s="35"/>
      <c r="B13" s="40"/>
      <c r="C13" s="35"/>
      <c r="D13" s="120" t="s">
        <v>18</v>
      </c>
      <c r="E13" s="35"/>
      <c r="F13" s="111" t="s">
        <v>1</v>
      </c>
      <c r="G13" s="35"/>
      <c r="H13" s="35"/>
      <c r="I13" s="120" t="s">
        <v>19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20" t="s">
        <v>20</v>
      </c>
      <c r="E14" s="35"/>
      <c r="F14" s="111" t="s">
        <v>21</v>
      </c>
      <c r="G14" s="35"/>
      <c r="H14" s="35"/>
      <c r="I14" s="120" t="s">
        <v>22</v>
      </c>
      <c r="J14" s="121" t="str">
        <f>'Rekapitulace stavby'!AN8</f>
        <v>7. 1. 2022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customHeight="1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5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customHeight="1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'Rekapitulace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customHeight="1">
      <c r="A20" s="35"/>
      <c r="B20" s="40"/>
      <c r="C20" s="35"/>
      <c r="D20" s="35"/>
      <c r="E20" s="321" t="str">
        <f>'Rekapitulace stavby'!E14</f>
        <v>Vyplň údaj</v>
      </c>
      <c r="F20" s="322"/>
      <c r="G20" s="322"/>
      <c r="H20" s="322"/>
      <c r="I20" s="120" t="s">
        <v>27</v>
      </c>
      <c r="J20" s="31" t="str">
        <f>'Rekapitulace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5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customHeight="1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customHeight="1">
      <c r="A23" s="35"/>
      <c r="B23" s="40"/>
      <c r="C23" s="35"/>
      <c r="D23" s="35"/>
      <c r="E23" s="111" t="s">
        <v>4910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5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customHeight="1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tr">
        <f>IF('Rekapitulace stavby'!AN19="","",'Rekapitulace stavby'!AN19)</f>
        <v/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customHeight="1">
      <c r="A26" s="35"/>
      <c r="B26" s="40"/>
      <c r="C26" s="35"/>
      <c r="D26" s="35"/>
      <c r="E26" s="111" t="str">
        <f>IF('Rekapitulace stavby'!E20="","",'Rekapitulace stavby'!E20)</f>
        <v xml:space="preserve"> </v>
      </c>
      <c r="F26" s="35"/>
      <c r="G26" s="35"/>
      <c r="H26" s="35"/>
      <c r="I26" s="120" t="s">
        <v>27</v>
      </c>
      <c r="J26" s="111" t="str">
        <f>IF('Rekapitulace stavby'!AN20="","",'Rekapitulace stavby'!AN20)</f>
        <v/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5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customHeight="1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customHeight="1">
      <c r="A29" s="122"/>
      <c r="B29" s="123"/>
      <c r="C29" s="122"/>
      <c r="D29" s="122"/>
      <c r="E29" s="323" t="s">
        <v>1</v>
      </c>
      <c r="F29" s="323"/>
      <c r="G29" s="323"/>
      <c r="H29" s="323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5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customHeight="1">
      <c r="A32" s="35"/>
      <c r="B32" s="40"/>
      <c r="C32" s="35"/>
      <c r="D32" s="126" t="s">
        <v>37</v>
      </c>
      <c r="E32" s="35"/>
      <c r="F32" s="35"/>
      <c r="G32" s="35"/>
      <c r="H32" s="35"/>
      <c r="I32" s="35"/>
      <c r="J32" s="127">
        <f>ROUND(J127,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35"/>
      <c r="F34" s="128" t="s">
        <v>39</v>
      </c>
      <c r="G34" s="35"/>
      <c r="H34" s="35"/>
      <c r="I34" s="128" t="s">
        <v>38</v>
      </c>
      <c r="J34" s="128" t="s">
        <v>40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customHeight="1">
      <c r="A35" s="35"/>
      <c r="B35" s="40"/>
      <c r="C35" s="35"/>
      <c r="D35" s="129" t="s">
        <v>41</v>
      </c>
      <c r="E35" s="120" t="s">
        <v>42</v>
      </c>
      <c r="F35" s="130">
        <f>ROUND((SUM(BE127:BE189)),  2)</f>
        <v>0</v>
      </c>
      <c r="G35" s="35"/>
      <c r="H35" s="35"/>
      <c r="I35" s="131">
        <v>0.21</v>
      </c>
      <c r="J35" s="130">
        <f>ROUND(((SUM(BE127:BE189))*I35),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120" t="s">
        <v>43</v>
      </c>
      <c r="F36" s="130">
        <f>ROUND((SUM(BF127:BF189)),  2)</f>
        <v>0</v>
      </c>
      <c r="G36" s="35"/>
      <c r="H36" s="35"/>
      <c r="I36" s="131">
        <v>0.15</v>
      </c>
      <c r="J36" s="130">
        <f>ROUND(((SUM(BF127:BF189))*I36),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20" t="s">
        <v>44</v>
      </c>
      <c r="F37" s="130">
        <f>ROUND((SUM(BG127:BG189)),  2)</f>
        <v>0</v>
      </c>
      <c r="G37" s="35"/>
      <c r="H37" s="35"/>
      <c r="I37" s="131">
        <v>0.21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hidden="1" customHeight="1">
      <c r="A38" s="35"/>
      <c r="B38" s="40"/>
      <c r="C38" s="35"/>
      <c r="D38" s="35"/>
      <c r="E38" s="120" t="s">
        <v>45</v>
      </c>
      <c r="F38" s="130">
        <f>ROUND((SUM(BH127:BH189)),  2)</f>
        <v>0</v>
      </c>
      <c r="G38" s="35"/>
      <c r="H38" s="35"/>
      <c r="I38" s="131">
        <v>0.15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0" t="s">
        <v>46</v>
      </c>
      <c r="F39" s="130">
        <f>ROUND((SUM(BI127:BI189)),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customHeight="1">
      <c r="A41" s="35"/>
      <c r="B41" s="40"/>
      <c r="C41" s="132"/>
      <c r="D41" s="133" t="s">
        <v>47</v>
      </c>
      <c r="E41" s="134"/>
      <c r="F41" s="134"/>
      <c r="G41" s="135" t="s">
        <v>48</v>
      </c>
      <c r="H41" s="136" t="s">
        <v>49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5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39" t="s">
        <v>50</v>
      </c>
      <c r="E50" s="140"/>
      <c r="F50" s="140"/>
      <c r="G50" s="139" t="s">
        <v>51</v>
      </c>
      <c r="H50" s="140"/>
      <c r="I50" s="140"/>
      <c r="J50" s="140"/>
      <c r="K50" s="140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41" t="s">
        <v>52</v>
      </c>
      <c r="E61" s="142"/>
      <c r="F61" s="143" t="s">
        <v>53</v>
      </c>
      <c r="G61" s="141" t="s">
        <v>52</v>
      </c>
      <c r="H61" s="142"/>
      <c r="I61" s="142"/>
      <c r="J61" s="144" t="s">
        <v>53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39" t="s">
        <v>54</v>
      </c>
      <c r="E65" s="145"/>
      <c r="F65" s="145"/>
      <c r="G65" s="139" t="s">
        <v>55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41" t="s">
        <v>52</v>
      </c>
      <c r="E76" s="142"/>
      <c r="F76" s="143" t="s">
        <v>53</v>
      </c>
      <c r="G76" s="141" t="s">
        <v>52</v>
      </c>
      <c r="H76" s="142"/>
      <c r="I76" s="142"/>
      <c r="J76" s="144" t="s">
        <v>53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348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24" t="str">
        <f>E7</f>
        <v>VD Harcov, zajištění bezpečnosti za povodní</v>
      </c>
      <c r="F85" s="325"/>
      <c r="G85" s="325"/>
      <c r="H85" s="325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344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24" t="s">
        <v>4908</v>
      </c>
      <c r="F87" s="326"/>
      <c r="G87" s="326"/>
      <c r="H87" s="326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346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297" t="str">
        <f>E11</f>
        <v>15.6 - Extenzometr</v>
      </c>
      <c r="F89" s="326"/>
      <c r="G89" s="326"/>
      <c r="H89" s="326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Liberec</v>
      </c>
      <c r="G91" s="37"/>
      <c r="H91" s="37"/>
      <c r="I91" s="30" t="s">
        <v>22</v>
      </c>
      <c r="J91" s="67" t="str">
        <f>IF(J14="","",J14)</f>
        <v>7. 1. 2022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7" customHeight="1">
      <c r="A93" s="35"/>
      <c r="B93" s="36"/>
      <c r="C93" s="30" t="s">
        <v>24</v>
      </c>
      <c r="D93" s="37"/>
      <c r="E93" s="37"/>
      <c r="F93" s="28" t="str">
        <f>E17</f>
        <v>Povodí Labe, státní podnik</v>
      </c>
      <c r="G93" s="37"/>
      <c r="H93" s="37"/>
      <c r="I93" s="30" t="s">
        <v>30</v>
      </c>
      <c r="J93" s="33" t="str">
        <f>E23</f>
        <v>VODNÍ DÍLA - TBD a.s.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2" customHeight="1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 xml:space="preserve"> 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0" t="s">
        <v>349</v>
      </c>
      <c r="D96" s="151"/>
      <c r="E96" s="151"/>
      <c r="F96" s="151"/>
      <c r="G96" s="151"/>
      <c r="H96" s="151"/>
      <c r="I96" s="151"/>
      <c r="J96" s="152" t="s">
        <v>350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" customHeight="1">
      <c r="A98" s="35"/>
      <c r="B98" s="36"/>
      <c r="C98" s="153" t="s">
        <v>351</v>
      </c>
      <c r="D98" s="37"/>
      <c r="E98" s="37"/>
      <c r="F98" s="37"/>
      <c r="G98" s="37"/>
      <c r="H98" s="37"/>
      <c r="I98" s="37"/>
      <c r="J98" s="85">
        <f>J127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352</v>
      </c>
    </row>
    <row r="99" spans="1:47" s="9" customFormat="1" ht="24.95" customHeight="1">
      <c r="B99" s="154"/>
      <c r="C99" s="155"/>
      <c r="D99" s="156" t="s">
        <v>4911</v>
      </c>
      <c r="E99" s="157"/>
      <c r="F99" s="157"/>
      <c r="G99" s="157"/>
      <c r="H99" s="157"/>
      <c r="I99" s="157"/>
      <c r="J99" s="158">
        <f>J128</f>
        <v>0</v>
      </c>
      <c r="K99" s="155"/>
      <c r="L99" s="159"/>
    </row>
    <row r="100" spans="1:47" s="9" customFormat="1" ht="24.95" customHeight="1">
      <c r="B100" s="154"/>
      <c r="C100" s="155"/>
      <c r="D100" s="156" t="s">
        <v>5234</v>
      </c>
      <c r="E100" s="157"/>
      <c r="F100" s="157"/>
      <c r="G100" s="157"/>
      <c r="H100" s="157"/>
      <c r="I100" s="157"/>
      <c r="J100" s="158">
        <f>J145</f>
        <v>0</v>
      </c>
      <c r="K100" s="155"/>
      <c r="L100" s="159"/>
    </row>
    <row r="101" spans="1:47" s="9" customFormat="1" ht="24.95" customHeight="1">
      <c r="B101" s="154"/>
      <c r="C101" s="155"/>
      <c r="D101" s="156" t="s">
        <v>5044</v>
      </c>
      <c r="E101" s="157"/>
      <c r="F101" s="157"/>
      <c r="G101" s="157"/>
      <c r="H101" s="157"/>
      <c r="I101" s="157"/>
      <c r="J101" s="158">
        <f>J156</f>
        <v>0</v>
      </c>
      <c r="K101" s="155"/>
      <c r="L101" s="159"/>
    </row>
    <row r="102" spans="1:47" s="9" customFormat="1" ht="24.95" customHeight="1">
      <c r="B102" s="154"/>
      <c r="C102" s="155"/>
      <c r="D102" s="156" t="s">
        <v>4913</v>
      </c>
      <c r="E102" s="157"/>
      <c r="F102" s="157"/>
      <c r="G102" s="157"/>
      <c r="H102" s="157"/>
      <c r="I102" s="157"/>
      <c r="J102" s="158">
        <f>J160</f>
        <v>0</v>
      </c>
      <c r="K102" s="155"/>
      <c r="L102" s="159"/>
    </row>
    <row r="103" spans="1:47" s="9" customFormat="1" ht="24.95" customHeight="1">
      <c r="B103" s="154"/>
      <c r="C103" s="155"/>
      <c r="D103" s="156" t="s">
        <v>4914</v>
      </c>
      <c r="E103" s="157"/>
      <c r="F103" s="157"/>
      <c r="G103" s="157"/>
      <c r="H103" s="157"/>
      <c r="I103" s="157"/>
      <c r="J103" s="158">
        <f>J180</f>
        <v>0</v>
      </c>
      <c r="K103" s="155"/>
      <c r="L103" s="159"/>
    </row>
    <row r="104" spans="1:47" s="9" customFormat="1" ht="24.95" customHeight="1">
      <c r="B104" s="154"/>
      <c r="C104" s="155"/>
      <c r="D104" s="156" t="s">
        <v>4915</v>
      </c>
      <c r="E104" s="157"/>
      <c r="F104" s="157"/>
      <c r="G104" s="157"/>
      <c r="H104" s="157"/>
      <c r="I104" s="157"/>
      <c r="J104" s="158">
        <f>J183</f>
        <v>0</v>
      </c>
      <c r="K104" s="155"/>
      <c r="L104" s="159"/>
    </row>
    <row r="105" spans="1:47" s="9" customFormat="1" ht="24.95" customHeight="1">
      <c r="B105" s="154"/>
      <c r="C105" s="155"/>
      <c r="D105" s="156" t="s">
        <v>5235</v>
      </c>
      <c r="E105" s="157"/>
      <c r="F105" s="157"/>
      <c r="G105" s="157"/>
      <c r="H105" s="157"/>
      <c r="I105" s="157"/>
      <c r="J105" s="158">
        <f>J186</f>
        <v>0</v>
      </c>
      <c r="K105" s="155"/>
      <c r="L105" s="159"/>
    </row>
    <row r="106" spans="1:47" s="2" customFormat="1" ht="21.75" customHeight="1">
      <c r="A106" s="35"/>
      <c r="B106" s="36"/>
      <c r="C106" s="37"/>
      <c r="D106" s="37"/>
      <c r="E106" s="37"/>
      <c r="F106" s="37"/>
      <c r="G106" s="37"/>
      <c r="H106" s="37"/>
      <c r="I106" s="37"/>
      <c r="J106" s="37"/>
      <c r="K106" s="37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07" spans="1:47" s="2" customFormat="1" ht="6.95" customHeight="1">
      <c r="A107" s="35"/>
      <c r="B107" s="55"/>
      <c r="C107" s="56"/>
      <c r="D107" s="56"/>
      <c r="E107" s="56"/>
      <c r="F107" s="56"/>
      <c r="G107" s="56"/>
      <c r="H107" s="56"/>
      <c r="I107" s="56"/>
      <c r="J107" s="56"/>
      <c r="K107" s="56"/>
      <c r="L107" s="52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11" spans="1:47" s="2" customFormat="1" ht="6.95" customHeight="1">
      <c r="A111" s="35"/>
      <c r="B111" s="57"/>
      <c r="C111" s="58"/>
      <c r="D111" s="58"/>
      <c r="E111" s="58"/>
      <c r="F111" s="58"/>
      <c r="G111" s="58"/>
      <c r="H111" s="58"/>
      <c r="I111" s="58"/>
      <c r="J111" s="58"/>
      <c r="K111" s="58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24.95" customHeight="1">
      <c r="A112" s="35"/>
      <c r="B112" s="36"/>
      <c r="C112" s="24" t="s">
        <v>359</v>
      </c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6.95" customHeight="1">
      <c r="A113" s="35"/>
      <c r="B113" s="36"/>
      <c r="C113" s="37"/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12" customHeight="1">
      <c r="A114" s="35"/>
      <c r="B114" s="36"/>
      <c r="C114" s="30" t="s">
        <v>16</v>
      </c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2" customFormat="1" ht="16.5" customHeight="1">
      <c r="A115" s="35"/>
      <c r="B115" s="36"/>
      <c r="C115" s="37"/>
      <c r="D115" s="37"/>
      <c r="E115" s="324" t="str">
        <f>E7</f>
        <v>VD Harcov, zajištění bezpečnosti za povodní</v>
      </c>
      <c r="F115" s="325"/>
      <c r="G115" s="325"/>
      <c r="H115" s="325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3" s="1" customFormat="1" ht="12" customHeight="1">
      <c r="B116" s="22"/>
      <c r="C116" s="30" t="s">
        <v>344</v>
      </c>
      <c r="D116" s="23"/>
      <c r="E116" s="23"/>
      <c r="F116" s="23"/>
      <c r="G116" s="23"/>
      <c r="H116" s="23"/>
      <c r="I116" s="23"/>
      <c r="J116" s="23"/>
      <c r="K116" s="23"/>
      <c r="L116" s="21"/>
    </row>
    <row r="117" spans="1:63" s="2" customFormat="1" ht="16.5" customHeight="1">
      <c r="A117" s="35"/>
      <c r="B117" s="36"/>
      <c r="C117" s="37"/>
      <c r="D117" s="37"/>
      <c r="E117" s="324" t="s">
        <v>4908</v>
      </c>
      <c r="F117" s="326"/>
      <c r="G117" s="326"/>
      <c r="H117" s="326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12" customHeight="1">
      <c r="A118" s="35"/>
      <c r="B118" s="36"/>
      <c r="C118" s="30" t="s">
        <v>346</v>
      </c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16.5" customHeight="1">
      <c r="A119" s="35"/>
      <c r="B119" s="36"/>
      <c r="C119" s="37"/>
      <c r="D119" s="37"/>
      <c r="E119" s="297" t="str">
        <f>E11</f>
        <v>15.6 - Extenzometr</v>
      </c>
      <c r="F119" s="326"/>
      <c r="G119" s="326"/>
      <c r="H119" s="326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6.95" customHeight="1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12" customHeight="1">
      <c r="A121" s="35"/>
      <c r="B121" s="36"/>
      <c r="C121" s="30" t="s">
        <v>20</v>
      </c>
      <c r="D121" s="37"/>
      <c r="E121" s="37"/>
      <c r="F121" s="28" t="str">
        <f>F14</f>
        <v>Liberec</v>
      </c>
      <c r="G121" s="37"/>
      <c r="H121" s="37"/>
      <c r="I121" s="30" t="s">
        <v>22</v>
      </c>
      <c r="J121" s="67" t="str">
        <f>IF(J14="","",J14)</f>
        <v>7. 1. 2022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6.95" customHeight="1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25.7" customHeight="1">
      <c r="A123" s="35"/>
      <c r="B123" s="36"/>
      <c r="C123" s="30" t="s">
        <v>24</v>
      </c>
      <c r="D123" s="37"/>
      <c r="E123" s="37"/>
      <c r="F123" s="28" t="str">
        <f>E17</f>
        <v>Povodí Labe, státní podnik</v>
      </c>
      <c r="G123" s="37"/>
      <c r="H123" s="37"/>
      <c r="I123" s="30" t="s">
        <v>30</v>
      </c>
      <c r="J123" s="33" t="str">
        <f>E23</f>
        <v>VODNÍ DÍLA - TBD a.s.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5.2" customHeight="1">
      <c r="A124" s="35"/>
      <c r="B124" s="36"/>
      <c r="C124" s="30" t="s">
        <v>28</v>
      </c>
      <c r="D124" s="37"/>
      <c r="E124" s="37"/>
      <c r="F124" s="28" t="str">
        <f>IF(E20="","",E20)</f>
        <v>Vyplň údaj</v>
      </c>
      <c r="G124" s="37"/>
      <c r="H124" s="37"/>
      <c r="I124" s="30" t="s">
        <v>33</v>
      </c>
      <c r="J124" s="33" t="str">
        <f>E26</f>
        <v xml:space="preserve"> </v>
      </c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2" customFormat="1" ht="10.35" customHeight="1">
      <c r="A125" s="35"/>
      <c r="B125" s="36"/>
      <c r="C125" s="37"/>
      <c r="D125" s="37"/>
      <c r="E125" s="37"/>
      <c r="F125" s="37"/>
      <c r="G125" s="37"/>
      <c r="H125" s="37"/>
      <c r="I125" s="37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63" s="11" customFormat="1" ht="29.25" customHeight="1">
      <c r="A126" s="165"/>
      <c r="B126" s="166"/>
      <c r="C126" s="167" t="s">
        <v>360</v>
      </c>
      <c r="D126" s="168" t="s">
        <v>62</v>
      </c>
      <c r="E126" s="168" t="s">
        <v>58</v>
      </c>
      <c r="F126" s="168" t="s">
        <v>59</v>
      </c>
      <c r="G126" s="168" t="s">
        <v>361</v>
      </c>
      <c r="H126" s="168" t="s">
        <v>362</v>
      </c>
      <c r="I126" s="168" t="s">
        <v>363</v>
      </c>
      <c r="J126" s="168" t="s">
        <v>350</v>
      </c>
      <c r="K126" s="169" t="s">
        <v>364</v>
      </c>
      <c r="L126" s="170"/>
      <c r="M126" s="76" t="s">
        <v>1</v>
      </c>
      <c r="N126" s="77" t="s">
        <v>41</v>
      </c>
      <c r="O126" s="77" t="s">
        <v>365</v>
      </c>
      <c r="P126" s="77" t="s">
        <v>366</v>
      </c>
      <c r="Q126" s="77" t="s">
        <v>367</v>
      </c>
      <c r="R126" s="77" t="s">
        <v>368</v>
      </c>
      <c r="S126" s="77" t="s">
        <v>369</v>
      </c>
      <c r="T126" s="78" t="s">
        <v>370</v>
      </c>
      <c r="U126" s="165"/>
      <c r="V126" s="165"/>
      <c r="W126" s="165"/>
      <c r="X126" s="165"/>
      <c r="Y126" s="165"/>
      <c r="Z126" s="165"/>
      <c r="AA126" s="165"/>
      <c r="AB126" s="165"/>
      <c r="AC126" s="165"/>
      <c r="AD126" s="165"/>
      <c r="AE126" s="165"/>
    </row>
    <row r="127" spans="1:63" s="2" customFormat="1" ht="22.9" customHeight="1">
      <c r="A127" s="35"/>
      <c r="B127" s="36"/>
      <c r="C127" s="83" t="s">
        <v>371</v>
      </c>
      <c r="D127" s="37"/>
      <c r="E127" s="37"/>
      <c r="F127" s="37"/>
      <c r="G127" s="37"/>
      <c r="H127" s="37"/>
      <c r="I127" s="37"/>
      <c r="J127" s="171">
        <f>BK127</f>
        <v>0</v>
      </c>
      <c r="K127" s="37"/>
      <c r="L127" s="40"/>
      <c r="M127" s="79"/>
      <c r="N127" s="172"/>
      <c r="O127" s="80"/>
      <c r="P127" s="173">
        <f>P128+P145+P156+P160+P180+P183+P186</f>
        <v>0</v>
      </c>
      <c r="Q127" s="80"/>
      <c r="R127" s="173">
        <f>R128+R145+R156+R160+R180+R183+R186</f>
        <v>1.2928738</v>
      </c>
      <c r="S127" s="80"/>
      <c r="T127" s="174">
        <f>T128+T145+T156+T160+T180+T183+T186</f>
        <v>1.7757399999999999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T127" s="18" t="s">
        <v>76</v>
      </c>
      <c r="AU127" s="18" t="s">
        <v>352</v>
      </c>
      <c r="BK127" s="175">
        <f>BK128+BK145+BK156+BK160+BK180+BK183+BK186</f>
        <v>0</v>
      </c>
    </row>
    <row r="128" spans="1:63" s="12" customFormat="1" ht="25.9" customHeight="1">
      <c r="B128" s="176"/>
      <c r="C128" s="177"/>
      <c r="D128" s="178" t="s">
        <v>76</v>
      </c>
      <c r="E128" s="179" t="s">
        <v>86</v>
      </c>
      <c r="F128" s="179" t="s">
        <v>619</v>
      </c>
      <c r="G128" s="177"/>
      <c r="H128" s="177"/>
      <c r="I128" s="180"/>
      <c r="J128" s="181">
        <f>BK128</f>
        <v>0</v>
      </c>
      <c r="K128" s="177"/>
      <c r="L128" s="182"/>
      <c r="M128" s="183"/>
      <c r="N128" s="184"/>
      <c r="O128" s="184"/>
      <c r="P128" s="185">
        <f>SUM(P129:P144)</f>
        <v>0</v>
      </c>
      <c r="Q128" s="184"/>
      <c r="R128" s="185">
        <f>SUM(R129:R144)</f>
        <v>0.80897929999999996</v>
      </c>
      <c r="S128" s="184"/>
      <c r="T128" s="186">
        <f>SUM(T129:T144)</f>
        <v>0</v>
      </c>
      <c r="AR128" s="187" t="s">
        <v>374</v>
      </c>
      <c r="AT128" s="188" t="s">
        <v>76</v>
      </c>
      <c r="AU128" s="188" t="s">
        <v>77</v>
      </c>
      <c r="AY128" s="187" t="s">
        <v>375</v>
      </c>
      <c r="BK128" s="189">
        <f>SUM(BK129:BK144)</f>
        <v>0</v>
      </c>
    </row>
    <row r="129" spans="1:65" s="2" customFormat="1" ht="16.5" customHeight="1">
      <c r="A129" s="35"/>
      <c r="B129" s="36"/>
      <c r="C129" s="192" t="s">
        <v>84</v>
      </c>
      <c r="D129" s="192" t="s">
        <v>377</v>
      </c>
      <c r="E129" s="193" t="s">
        <v>5236</v>
      </c>
      <c r="F129" s="194" t="s">
        <v>5237</v>
      </c>
      <c r="G129" s="195" t="s">
        <v>646</v>
      </c>
      <c r="H129" s="196">
        <v>1</v>
      </c>
      <c r="I129" s="197"/>
      <c r="J129" s="198">
        <f>ROUND(I129*H129,2)</f>
        <v>0</v>
      </c>
      <c r="K129" s="194" t="s">
        <v>408</v>
      </c>
      <c r="L129" s="40"/>
      <c r="M129" s="199" t="s">
        <v>1</v>
      </c>
      <c r="N129" s="200" t="s">
        <v>42</v>
      </c>
      <c r="O129" s="72"/>
      <c r="P129" s="201">
        <f>O129*H129</f>
        <v>0</v>
      </c>
      <c r="Q129" s="201">
        <v>0</v>
      </c>
      <c r="R129" s="201">
        <f>Q129*H129</f>
        <v>0</v>
      </c>
      <c r="S129" s="201">
        <v>0</v>
      </c>
      <c r="T129" s="202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03" t="s">
        <v>374</v>
      </c>
      <c r="AT129" s="203" t="s">
        <v>377</v>
      </c>
      <c r="AU129" s="203" t="s">
        <v>84</v>
      </c>
      <c r="AY129" s="18" t="s">
        <v>375</v>
      </c>
      <c r="BE129" s="204">
        <f>IF(N129="základní",J129,0)</f>
        <v>0</v>
      </c>
      <c r="BF129" s="204">
        <f>IF(N129="snížená",J129,0)</f>
        <v>0</v>
      </c>
      <c r="BG129" s="204">
        <f>IF(N129="zákl. přenesená",J129,0)</f>
        <v>0</v>
      </c>
      <c r="BH129" s="204">
        <f>IF(N129="sníž. přenesená",J129,0)</f>
        <v>0</v>
      </c>
      <c r="BI129" s="204">
        <f>IF(N129="nulová",J129,0)</f>
        <v>0</v>
      </c>
      <c r="BJ129" s="18" t="s">
        <v>84</v>
      </c>
      <c r="BK129" s="204">
        <f>ROUND(I129*H129,2)</f>
        <v>0</v>
      </c>
      <c r="BL129" s="18" t="s">
        <v>374</v>
      </c>
      <c r="BM129" s="203" t="s">
        <v>5238</v>
      </c>
    </row>
    <row r="130" spans="1:65" s="2" customFormat="1" ht="11.25">
      <c r="A130" s="35"/>
      <c r="B130" s="36"/>
      <c r="C130" s="37"/>
      <c r="D130" s="205" t="s">
        <v>383</v>
      </c>
      <c r="E130" s="37"/>
      <c r="F130" s="206" t="s">
        <v>5239</v>
      </c>
      <c r="G130" s="37"/>
      <c r="H130" s="37"/>
      <c r="I130" s="207"/>
      <c r="J130" s="37"/>
      <c r="K130" s="37"/>
      <c r="L130" s="40"/>
      <c r="M130" s="208"/>
      <c r="N130" s="209"/>
      <c r="O130" s="72"/>
      <c r="P130" s="72"/>
      <c r="Q130" s="72"/>
      <c r="R130" s="72"/>
      <c r="S130" s="72"/>
      <c r="T130" s="73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8" t="s">
        <v>383</v>
      </c>
      <c r="AU130" s="18" t="s">
        <v>84</v>
      </c>
    </row>
    <row r="131" spans="1:65" s="2" customFormat="1" ht="16.5" customHeight="1">
      <c r="A131" s="35"/>
      <c r="B131" s="36"/>
      <c r="C131" s="236" t="s">
        <v>86</v>
      </c>
      <c r="D131" s="236" t="s">
        <v>646</v>
      </c>
      <c r="E131" s="237" t="s">
        <v>5240</v>
      </c>
      <c r="F131" s="238" t="s">
        <v>5241</v>
      </c>
      <c r="G131" s="239" t="s">
        <v>646</v>
      </c>
      <c r="H131" s="240">
        <v>0.71</v>
      </c>
      <c r="I131" s="241"/>
      <c r="J131" s="242">
        <f>ROUND(I131*H131,2)</f>
        <v>0</v>
      </c>
      <c r="K131" s="238" t="s">
        <v>408</v>
      </c>
      <c r="L131" s="243"/>
      <c r="M131" s="244" t="s">
        <v>1</v>
      </c>
      <c r="N131" s="245" t="s">
        <v>42</v>
      </c>
      <c r="O131" s="72"/>
      <c r="P131" s="201">
        <f>O131*H131</f>
        <v>0</v>
      </c>
      <c r="Q131" s="201">
        <v>4.9829999999999999E-2</v>
      </c>
      <c r="R131" s="201">
        <f>Q131*H131</f>
        <v>3.5379299999999995E-2</v>
      </c>
      <c r="S131" s="201">
        <v>0</v>
      </c>
      <c r="T131" s="202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03" t="s">
        <v>427</v>
      </c>
      <c r="AT131" s="203" t="s">
        <v>646</v>
      </c>
      <c r="AU131" s="203" t="s">
        <v>84</v>
      </c>
      <c r="AY131" s="18" t="s">
        <v>375</v>
      </c>
      <c r="BE131" s="204">
        <f>IF(N131="základní",J131,0)</f>
        <v>0</v>
      </c>
      <c r="BF131" s="204">
        <f>IF(N131="snížená",J131,0)</f>
        <v>0</v>
      </c>
      <c r="BG131" s="204">
        <f>IF(N131="zákl. přenesená",J131,0)</f>
        <v>0</v>
      </c>
      <c r="BH131" s="204">
        <f>IF(N131="sníž. přenesená",J131,0)</f>
        <v>0</v>
      </c>
      <c r="BI131" s="204">
        <f>IF(N131="nulová",J131,0)</f>
        <v>0</v>
      </c>
      <c r="BJ131" s="18" t="s">
        <v>84</v>
      </c>
      <c r="BK131" s="204">
        <f>ROUND(I131*H131,2)</f>
        <v>0</v>
      </c>
      <c r="BL131" s="18" t="s">
        <v>374</v>
      </c>
      <c r="BM131" s="203" t="s">
        <v>5242</v>
      </c>
    </row>
    <row r="132" spans="1:65" s="2" customFormat="1" ht="11.25">
      <c r="A132" s="35"/>
      <c r="B132" s="36"/>
      <c r="C132" s="37"/>
      <c r="D132" s="205" t="s">
        <v>383</v>
      </c>
      <c r="E132" s="37"/>
      <c r="F132" s="206" t="s">
        <v>5241</v>
      </c>
      <c r="G132" s="37"/>
      <c r="H132" s="37"/>
      <c r="I132" s="207"/>
      <c r="J132" s="37"/>
      <c r="K132" s="37"/>
      <c r="L132" s="40"/>
      <c r="M132" s="208"/>
      <c r="N132" s="209"/>
      <c r="O132" s="72"/>
      <c r="P132" s="72"/>
      <c r="Q132" s="72"/>
      <c r="R132" s="72"/>
      <c r="S132" s="72"/>
      <c r="T132" s="73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T132" s="18" t="s">
        <v>383</v>
      </c>
      <c r="AU132" s="18" t="s">
        <v>84</v>
      </c>
    </row>
    <row r="133" spans="1:65" s="14" customFormat="1" ht="11.25">
      <c r="B133" s="220"/>
      <c r="C133" s="221"/>
      <c r="D133" s="205" t="s">
        <v>384</v>
      </c>
      <c r="E133" s="222" t="s">
        <v>1</v>
      </c>
      <c r="F133" s="223" t="s">
        <v>5243</v>
      </c>
      <c r="G133" s="221"/>
      <c r="H133" s="224">
        <v>0.26</v>
      </c>
      <c r="I133" s="225"/>
      <c r="J133" s="221"/>
      <c r="K133" s="221"/>
      <c r="L133" s="226"/>
      <c r="M133" s="227"/>
      <c r="N133" s="228"/>
      <c r="O133" s="228"/>
      <c r="P133" s="228"/>
      <c r="Q133" s="228"/>
      <c r="R133" s="228"/>
      <c r="S133" s="228"/>
      <c r="T133" s="229"/>
      <c r="AT133" s="230" t="s">
        <v>384</v>
      </c>
      <c r="AU133" s="230" t="s">
        <v>84</v>
      </c>
      <c r="AV133" s="14" t="s">
        <v>86</v>
      </c>
      <c r="AW133" s="14" t="s">
        <v>32</v>
      </c>
      <c r="AX133" s="14" t="s">
        <v>77</v>
      </c>
      <c r="AY133" s="230" t="s">
        <v>375</v>
      </c>
    </row>
    <row r="134" spans="1:65" s="14" customFormat="1" ht="11.25">
      <c r="B134" s="220"/>
      <c r="C134" s="221"/>
      <c r="D134" s="205" t="s">
        <v>384</v>
      </c>
      <c r="E134" s="222" t="s">
        <v>1</v>
      </c>
      <c r="F134" s="223" t="s">
        <v>5244</v>
      </c>
      <c r="G134" s="221"/>
      <c r="H134" s="224">
        <v>0.45</v>
      </c>
      <c r="I134" s="225"/>
      <c r="J134" s="221"/>
      <c r="K134" s="221"/>
      <c r="L134" s="226"/>
      <c r="M134" s="227"/>
      <c r="N134" s="228"/>
      <c r="O134" s="228"/>
      <c r="P134" s="228"/>
      <c r="Q134" s="228"/>
      <c r="R134" s="228"/>
      <c r="S134" s="228"/>
      <c r="T134" s="229"/>
      <c r="AT134" s="230" t="s">
        <v>384</v>
      </c>
      <c r="AU134" s="230" t="s">
        <v>84</v>
      </c>
      <c r="AV134" s="14" t="s">
        <v>86</v>
      </c>
      <c r="AW134" s="14" t="s">
        <v>32</v>
      </c>
      <c r="AX134" s="14" t="s">
        <v>77</v>
      </c>
      <c r="AY134" s="230" t="s">
        <v>375</v>
      </c>
    </row>
    <row r="135" spans="1:65" s="14" customFormat="1" ht="11.25">
      <c r="B135" s="220"/>
      <c r="C135" s="221"/>
      <c r="D135" s="205" t="s">
        <v>384</v>
      </c>
      <c r="E135" s="222" t="s">
        <v>1</v>
      </c>
      <c r="F135" s="223" t="s">
        <v>5245</v>
      </c>
      <c r="G135" s="221"/>
      <c r="H135" s="224">
        <v>0.71</v>
      </c>
      <c r="I135" s="225"/>
      <c r="J135" s="221"/>
      <c r="K135" s="221"/>
      <c r="L135" s="226"/>
      <c r="M135" s="227"/>
      <c r="N135" s="228"/>
      <c r="O135" s="228"/>
      <c r="P135" s="228"/>
      <c r="Q135" s="228"/>
      <c r="R135" s="228"/>
      <c r="S135" s="228"/>
      <c r="T135" s="229"/>
      <c r="AT135" s="230" t="s">
        <v>384</v>
      </c>
      <c r="AU135" s="230" t="s">
        <v>84</v>
      </c>
      <c r="AV135" s="14" t="s">
        <v>86</v>
      </c>
      <c r="AW135" s="14" t="s">
        <v>32</v>
      </c>
      <c r="AX135" s="14" t="s">
        <v>84</v>
      </c>
      <c r="AY135" s="230" t="s">
        <v>375</v>
      </c>
    </row>
    <row r="136" spans="1:65" s="2" customFormat="1" ht="16.5" customHeight="1">
      <c r="A136" s="35"/>
      <c r="B136" s="36"/>
      <c r="C136" s="192" t="s">
        <v>103</v>
      </c>
      <c r="D136" s="192" t="s">
        <v>377</v>
      </c>
      <c r="E136" s="193" t="s">
        <v>5246</v>
      </c>
      <c r="F136" s="194" t="s">
        <v>5247</v>
      </c>
      <c r="G136" s="195" t="s">
        <v>5248</v>
      </c>
      <c r="H136" s="196">
        <v>15</v>
      </c>
      <c r="I136" s="197"/>
      <c r="J136" s="198">
        <f>ROUND(I136*H136,2)</f>
        <v>0</v>
      </c>
      <c r="K136" s="194" t="s">
        <v>408</v>
      </c>
      <c r="L136" s="40"/>
      <c r="M136" s="199" t="s">
        <v>1</v>
      </c>
      <c r="N136" s="200" t="s">
        <v>42</v>
      </c>
      <c r="O136" s="72"/>
      <c r="P136" s="201">
        <f>O136*H136</f>
        <v>0</v>
      </c>
      <c r="Q136" s="201">
        <v>4.0000000000000003E-5</v>
      </c>
      <c r="R136" s="201">
        <f>Q136*H136</f>
        <v>6.0000000000000006E-4</v>
      </c>
      <c r="S136" s="201">
        <v>0</v>
      </c>
      <c r="T136" s="202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03" t="s">
        <v>374</v>
      </c>
      <c r="AT136" s="203" t="s">
        <v>377</v>
      </c>
      <c r="AU136" s="203" t="s">
        <v>84</v>
      </c>
      <c r="AY136" s="18" t="s">
        <v>375</v>
      </c>
      <c r="BE136" s="204">
        <f>IF(N136="základní",J136,0)</f>
        <v>0</v>
      </c>
      <c r="BF136" s="204">
        <f>IF(N136="snížená",J136,0)</f>
        <v>0</v>
      </c>
      <c r="BG136" s="204">
        <f>IF(N136="zákl. přenesená",J136,0)</f>
        <v>0</v>
      </c>
      <c r="BH136" s="204">
        <f>IF(N136="sníž. přenesená",J136,0)</f>
        <v>0</v>
      </c>
      <c r="BI136" s="204">
        <f>IF(N136="nulová",J136,0)</f>
        <v>0</v>
      </c>
      <c r="BJ136" s="18" t="s">
        <v>84</v>
      </c>
      <c r="BK136" s="204">
        <f>ROUND(I136*H136,2)</f>
        <v>0</v>
      </c>
      <c r="BL136" s="18" t="s">
        <v>374</v>
      </c>
      <c r="BM136" s="203" t="s">
        <v>5249</v>
      </c>
    </row>
    <row r="137" spans="1:65" s="2" customFormat="1" ht="11.25">
      <c r="A137" s="35"/>
      <c r="B137" s="36"/>
      <c r="C137" s="37"/>
      <c r="D137" s="205" t="s">
        <v>383</v>
      </c>
      <c r="E137" s="37"/>
      <c r="F137" s="206" t="s">
        <v>5250</v>
      </c>
      <c r="G137" s="37"/>
      <c r="H137" s="37"/>
      <c r="I137" s="207"/>
      <c r="J137" s="37"/>
      <c r="K137" s="37"/>
      <c r="L137" s="40"/>
      <c r="M137" s="208"/>
      <c r="N137" s="209"/>
      <c r="O137" s="72"/>
      <c r="P137" s="72"/>
      <c r="Q137" s="72"/>
      <c r="R137" s="72"/>
      <c r="S137" s="72"/>
      <c r="T137" s="73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T137" s="18" t="s">
        <v>383</v>
      </c>
      <c r="AU137" s="18" t="s">
        <v>84</v>
      </c>
    </row>
    <row r="138" spans="1:65" s="2" customFormat="1" ht="16.5" customHeight="1">
      <c r="A138" s="35"/>
      <c r="B138" s="36"/>
      <c r="C138" s="236" t="s">
        <v>374</v>
      </c>
      <c r="D138" s="236" t="s">
        <v>646</v>
      </c>
      <c r="E138" s="237" t="s">
        <v>5251</v>
      </c>
      <c r="F138" s="238" t="s">
        <v>5252</v>
      </c>
      <c r="G138" s="239" t="s">
        <v>5026</v>
      </c>
      <c r="H138" s="240">
        <v>0.42199999999999999</v>
      </c>
      <c r="I138" s="241"/>
      <c r="J138" s="242">
        <f>ROUND(I138*H138,2)</f>
        <v>0</v>
      </c>
      <c r="K138" s="238" t="s">
        <v>1</v>
      </c>
      <c r="L138" s="243"/>
      <c r="M138" s="244" t="s">
        <v>1</v>
      </c>
      <c r="N138" s="245" t="s">
        <v>42</v>
      </c>
      <c r="O138" s="72"/>
      <c r="P138" s="201">
        <f>O138*H138</f>
        <v>0</v>
      </c>
      <c r="Q138" s="201">
        <v>1</v>
      </c>
      <c r="R138" s="201">
        <f>Q138*H138</f>
        <v>0.42199999999999999</v>
      </c>
      <c r="S138" s="201">
        <v>0</v>
      </c>
      <c r="T138" s="202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03" t="s">
        <v>427</v>
      </c>
      <c r="AT138" s="203" t="s">
        <v>646</v>
      </c>
      <c r="AU138" s="203" t="s">
        <v>84</v>
      </c>
      <c r="AY138" s="18" t="s">
        <v>375</v>
      </c>
      <c r="BE138" s="204">
        <f>IF(N138="základní",J138,0)</f>
        <v>0</v>
      </c>
      <c r="BF138" s="204">
        <f>IF(N138="snížená",J138,0)</f>
        <v>0</v>
      </c>
      <c r="BG138" s="204">
        <f>IF(N138="zákl. přenesená",J138,0)</f>
        <v>0</v>
      </c>
      <c r="BH138" s="204">
        <f>IF(N138="sníž. přenesená",J138,0)</f>
        <v>0</v>
      </c>
      <c r="BI138" s="204">
        <f>IF(N138="nulová",J138,0)</f>
        <v>0</v>
      </c>
      <c r="BJ138" s="18" t="s">
        <v>84</v>
      </c>
      <c r="BK138" s="204">
        <f>ROUND(I138*H138,2)</f>
        <v>0</v>
      </c>
      <c r="BL138" s="18" t="s">
        <v>374</v>
      </c>
      <c r="BM138" s="203" t="s">
        <v>5253</v>
      </c>
    </row>
    <row r="139" spans="1:65" s="2" customFormat="1" ht="11.25">
      <c r="A139" s="35"/>
      <c r="B139" s="36"/>
      <c r="C139" s="37"/>
      <c r="D139" s="205" t="s">
        <v>383</v>
      </c>
      <c r="E139" s="37"/>
      <c r="F139" s="206" t="s">
        <v>5254</v>
      </c>
      <c r="G139" s="37"/>
      <c r="H139" s="37"/>
      <c r="I139" s="207"/>
      <c r="J139" s="37"/>
      <c r="K139" s="37"/>
      <c r="L139" s="40"/>
      <c r="M139" s="208"/>
      <c r="N139" s="209"/>
      <c r="O139" s="72"/>
      <c r="P139" s="72"/>
      <c r="Q139" s="72"/>
      <c r="R139" s="72"/>
      <c r="S139" s="72"/>
      <c r="T139" s="73"/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T139" s="18" t="s">
        <v>383</v>
      </c>
      <c r="AU139" s="18" t="s">
        <v>84</v>
      </c>
    </row>
    <row r="140" spans="1:65" s="2" customFormat="1" ht="19.5">
      <c r="A140" s="35"/>
      <c r="B140" s="36"/>
      <c r="C140" s="37"/>
      <c r="D140" s="205" t="s">
        <v>410</v>
      </c>
      <c r="E140" s="37"/>
      <c r="F140" s="231" t="s">
        <v>5255</v>
      </c>
      <c r="G140" s="37"/>
      <c r="H140" s="37"/>
      <c r="I140" s="207"/>
      <c r="J140" s="37"/>
      <c r="K140" s="37"/>
      <c r="L140" s="40"/>
      <c r="M140" s="208"/>
      <c r="N140" s="209"/>
      <c r="O140" s="72"/>
      <c r="P140" s="72"/>
      <c r="Q140" s="72"/>
      <c r="R140" s="72"/>
      <c r="S140" s="72"/>
      <c r="T140" s="73"/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T140" s="18" t="s">
        <v>410</v>
      </c>
      <c r="AU140" s="18" t="s">
        <v>84</v>
      </c>
    </row>
    <row r="141" spans="1:65" s="14" customFormat="1" ht="11.25">
      <c r="B141" s="220"/>
      <c r="C141" s="221"/>
      <c r="D141" s="205" t="s">
        <v>384</v>
      </c>
      <c r="E141" s="222" t="s">
        <v>1</v>
      </c>
      <c r="F141" s="223" t="s">
        <v>5256</v>
      </c>
      <c r="G141" s="221"/>
      <c r="H141" s="224">
        <v>0.42199999999999999</v>
      </c>
      <c r="I141" s="225"/>
      <c r="J141" s="221"/>
      <c r="K141" s="221"/>
      <c r="L141" s="226"/>
      <c r="M141" s="227"/>
      <c r="N141" s="228"/>
      <c r="O141" s="228"/>
      <c r="P141" s="228"/>
      <c r="Q141" s="228"/>
      <c r="R141" s="228"/>
      <c r="S141" s="228"/>
      <c r="T141" s="229"/>
      <c r="AT141" s="230" t="s">
        <v>384</v>
      </c>
      <c r="AU141" s="230" t="s">
        <v>84</v>
      </c>
      <c r="AV141" s="14" t="s">
        <v>86</v>
      </c>
      <c r="AW141" s="14" t="s">
        <v>32</v>
      </c>
      <c r="AX141" s="14" t="s">
        <v>84</v>
      </c>
      <c r="AY141" s="230" t="s">
        <v>375</v>
      </c>
    </row>
    <row r="142" spans="1:65" s="2" customFormat="1" ht="16.5" customHeight="1">
      <c r="A142" s="35"/>
      <c r="B142" s="36"/>
      <c r="C142" s="236" t="s">
        <v>412</v>
      </c>
      <c r="D142" s="236" t="s">
        <v>646</v>
      </c>
      <c r="E142" s="237" t="s">
        <v>5257</v>
      </c>
      <c r="F142" s="238" t="s">
        <v>5258</v>
      </c>
      <c r="G142" s="239" t="s">
        <v>5026</v>
      </c>
      <c r="H142" s="240">
        <v>0.35099999999999998</v>
      </c>
      <c r="I142" s="241"/>
      <c r="J142" s="242">
        <f>ROUND(I142*H142,2)</f>
        <v>0</v>
      </c>
      <c r="K142" s="238" t="s">
        <v>1</v>
      </c>
      <c r="L142" s="243"/>
      <c r="M142" s="244" t="s">
        <v>1</v>
      </c>
      <c r="N142" s="245" t="s">
        <v>42</v>
      </c>
      <c r="O142" s="72"/>
      <c r="P142" s="201">
        <f>O142*H142</f>
        <v>0</v>
      </c>
      <c r="Q142" s="201">
        <v>1</v>
      </c>
      <c r="R142" s="201">
        <f>Q142*H142</f>
        <v>0.35099999999999998</v>
      </c>
      <c r="S142" s="201">
        <v>0</v>
      </c>
      <c r="T142" s="202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03" t="s">
        <v>427</v>
      </c>
      <c r="AT142" s="203" t="s">
        <v>646</v>
      </c>
      <c r="AU142" s="203" t="s">
        <v>84</v>
      </c>
      <c r="AY142" s="18" t="s">
        <v>375</v>
      </c>
      <c r="BE142" s="204">
        <f>IF(N142="základní",J142,0)</f>
        <v>0</v>
      </c>
      <c r="BF142" s="204">
        <f>IF(N142="snížená",J142,0)</f>
        <v>0</v>
      </c>
      <c r="BG142" s="204">
        <f>IF(N142="zákl. přenesená",J142,0)</f>
        <v>0</v>
      </c>
      <c r="BH142" s="204">
        <f>IF(N142="sníž. přenesená",J142,0)</f>
        <v>0</v>
      </c>
      <c r="BI142" s="204">
        <f>IF(N142="nulová",J142,0)</f>
        <v>0</v>
      </c>
      <c r="BJ142" s="18" t="s">
        <v>84</v>
      </c>
      <c r="BK142" s="204">
        <f>ROUND(I142*H142,2)</f>
        <v>0</v>
      </c>
      <c r="BL142" s="18" t="s">
        <v>374</v>
      </c>
      <c r="BM142" s="203" t="s">
        <v>5259</v>
      </c>
    </row>
    <row r="143" spans="1:65" s="2" customFormat="1" ht="11.25">
      <c r="A143" s="35"/>
      <c r="B143" s="36"/>
      <c r="C143" s="37"/>
      <c r="D143" s="205" t="s">
        <v>383</v>
      </c>
      <c r="E143" s="37"/>
      <c r="F143" s="206" t="s">
        <v>5260</v>
      </c>
      <c r="G143" s="37"/>
      <c r="H143" s="37"/>
      <c r="I143" s="207"/>
      <c r="J143" s="37"/>
      <c r="K143" s="37"/>
      <c r="L143" s="40"/>
      <c r="M143" s="208"/>
      <c r="N143" s="209"/>
      <c r="O143" s="72"/>
      <c r="P143" s="72"/>
      <c r="Q143" s="72"/>
      <c r="R143" s="72"/>
      <c r="S143" s="72"/>
      <c r="T143" s="73"/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T143" s="18" t="s">
        <v>383</v>
      </c>
      <c r="AU143" s="18" t="s">
        <v>84</v>
      </c>
    </row>
    <row r="144" spans="1:65" s="14" customFormat="1" ht="11.25">
      <c r="B144" s="220"/>
      <c r="C144" s="221"/>
      <c r="D144" s="205" t="s">
        <v>384</v>
      </c>
      <c r="E144" s="222" t="s">
        <v>1</v>
      </c>
      <c r="F144" s="223" t="s">
        <v>5261</v>
      </c>
      <c r="G144" s="221"/>
      <c r="H144" s="224">
        <v>0.35099999999999998</v>
      </c>
      <c r="I144" s="225"/>
      <c r="J144" s="221"/>
      <c r="K144" s="221"/>
      <c r="L144" s="226"/>
      <c r="M144" s="227"/>
      <c r="N144" s="228"/>
      <c r="O144" s="228"/>
      <c r="P144" s="228"/>
      <c r="Q144" s="228"/>
      <c r="R144" s="228"/>
      <c r="S144" s="228"/>
      <c r="T144" s="229"/>
      <c r="AT144" s="230" t="s">
        <v>384</v>
      </c>
      <c r="AU144" s="230" t="s">
        <v>84</v>
      </c>
      <c r="AV144" s="14" t="s">
        <v>86</v>
      </c>
      <c r="AW144" s="14" t="s">
        <v>32</v>
      </c>
      <c r="AX144" s="14" t="s">
        <v>84</v>
      </c>
      <c r="AY144" s="230" t="s">
        <v>375</v>
      </c>
    </row>
    <row r="145" spans="1:65" s="12" customFormat="1" ht="25.9" customHeight="1">
      <c r="B145" s="176"/>
      <c r="C145" s="177"/>
      <c r="D145" s="178" t="s">
        <v>76</v>
      </c>
      <c r="E145" s="179" t="s">
        <v>103</v>
      </c>
      <c r="F145" s="179" t="s">
        <v>639</v>
      </c>
      <c r="G145" s="177"/>
      <c r="H145" s="177"/>
      <c r="I145" s="180"/>
      <c r="J145" s="181">
        <f>BK145</f>
        <v>0</v>
      </c>
      <c r="K145" s="177"/>
      <c r="L145" s="182"/>
      <c r="M145" s="183"/>
      <c r="N145" s="184"/>
      <c r="O145" s="184"/>
      <c r="P145" s="185">
        <f>SUM(P146:P155)</f>
        <v>0</v>
      </c>
      <c r="Q145" s="184"/>
      <c r="R145" s="185">
        <f>SUM(R146:R155)</f>
        <v>0.41652889999999998</v>
      </c>
      <c r="S145" s="184"/>
      <c r="T145" s="186">
        <f>SUM(T146:T155)</f>
        <v>0</v>
      </c>
      <c r="AR145" s="187" t="s">
        <v>374</v>
      </c>
      <c r="AT145" s="188" t="s">
        <v>76</v>
      </c>
      <c r="AU145" s="188" t="s">
        <v>77</v>
      </c>
      <c r="AY145" s="187" t="s">
        <v>375</v>
      </c>
      <c r="BK145" s="189">
        <f>SUM(BK146:BK155)</f>
        <v>0</v>
      </c>
    </row>
    <row r="146" spans="1:65" s="2" customFormat="1" ht="16.5" customHeight="1">
      <c r="A146" s="35"/>
      <c r="B146" s="36"/>
      <c r="C146" s="192" t="s">
        <v>416</v>
      </c>
      <c r="D146" s="192" t="s">
        <v>377</v>
      </c>
      <c r="E146" s="193" t="s">
        <v>5262</v>
      </c>
      <c r="F146" s="194" t="s">
        <v>5263</v>
      </c>
      <c r="G146" s="195" t="s">
        <v>4965</v>
      </c>
      <c r="H146" s="196">
        <v>0.14299999999999999</v>
      </c>
      <c r="I146" s="197"/>
      <c r="J146" s="198">
        <f>ROUND(I146*H146,2)</f>
        <v>0</v>
      </c>
      <c r="K146" s="194" t="s">
        <v>408</v>
      </c>
      <c r="L146" s="40"/>
      <c r="M146" s="199" t="s">
        <v>1</v>
      </c>
      <c r="N146" s="200" t="s">
        <v>42</v>
      </c>
      <c r="O146" s="72"/>
      <c r="P146" s="201">
        <f>O146*H146</f>
        <v>0</v>
      </c>
      <c r="Q146" s="201">
        <v>2.7676599999999998</v>
      </c>
      <c r="R146" s="201">
        <f>Q146*H146</f>
        <v>0.39577537999999995</v>
      </c>
      <c r="S146" s="201">
        <v>0</v>
      </c>
      <c r="T146" s="202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03" t="s">
        <v>374</v>
      </c>
      <c r="AT146" s="203" t="s">
        <v>377</v>
      </c>
      <c r="AU146" s="203" t="s">
        <v>84</v>
      </c>
      <c r="AY146" s="18" t="s">
        <v>375</v>
      </c>
      <c r="BE146" s="204">
        <f>IF(N146="základní",J146,0)</f>
        <v>0</v>
      </c>
      <c r="BF146" s="204">
        <f>IF(N146="snížená",J146,0)</f>
        <v>0</v>
      </c>
      <c r="BG146" s="204">
        <f>IF(N146="zákl. přenesená",J146,0)</f>
        <v>0</v>
      </c>
      <c r="BH146" s="204">
        <f>IF(N146="sníž. přenesená",J146,0)</f>
        <v>0</v>
      </c>
      <c r="BI146" s="204">
        <f>IF(N146="nulová",J146,0)</f>
        <v>0</v>
      </c>
      <c r="BJ146" s="18" t="s">
        <v>84</v>
      </c>
      <c r="BK146" s="204">
        <f>ROUND(I146*H146,2)</f>
        <v>0</v>
      </c>
      <c r="BL146" s="18" t="s">
        <v>374</v>
      </c>
      <c r="BM146" s="203" t="s">
        <v>5264</v>
      </c>
    </row>
    <row r="147" spans="1:65" s="2" customFormat="1" ht="19.5">
      <c r="A147" s="35"/>
      <c r="B147" s="36"/>
      <c r="C147" s="37"/>
      <c r="D147" s="205" t="s">
        <v>383</v>
      </c>
      <c r="E147" s="37"/>
      <c r="F147" s="206" t="s">
        <v>5265</v>
      </c>
      <c r="G147" s="37"/>
      <c r="H147" s="37"/>
      <c r="I147" s="207"/>
      <c r="J147" s="37"/>
      <c r="K147" s="37"/>
      <c r="L147" s="40"/>
      <c r="M147" s="208"/>
      <c r="N147" s="209"/>
      <c r="O147" s="72"/>
      <c r="P147" s="72"/>
      <c r="Q147" s="72"/>
      <c r="R147" s="72"/>
      <c r="S147" s="72"/>
      <c r="T147" s="73"/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T147" s="18" t="s">
        <v>383</v>
      </c>
      <c r="AU147" s="18" t="s">
        <v>84</v>
      </c>
    </row>
    <row r="148" spans="1:65" s="14" customFormat="1" ht="11.25">
      <c r="B148" s="220"/>
      <c r="C148" s="221"/>
      <c r="D148" s="205" t="s">
        <v>384</v>
      </c>
      <c r="E148" s="222" t="s">
        <v>1</v>
      </c>
      <c r="F148" s="223" t="s">
        <v>5266</v>
      </c>
      <c r="G148" s="221"/>
      <c r="H148" s="224">
        <v>0.02</v>
      </c>
      <c r="I148" s="225"/>
      <c r="J148" s="221"/>
      <c r="K148" s="221"/>
      <c r="L148" s="226"/>
      <c r="M148" s="227"/>
      <c r="N148" s="228"/>
      <c r="O148" s="228"/>
      <c r="P148" s="228"/>
      <c r="Q148" s="228"/>
      <c r="R148" s="228"/>
      <c r="S148" s="228"/>
      <c r="T148" s="229"/>
      <c r="AT148" s="230" t="s">
        <v>384</v>
      </c>
      <c r="AU148" s="230" t="s">
        <v>84</v>
      </c>
      <c r="AV148" s="14" t="s">
        <v>86</v>
      </c>
      <c r="AW148" s="14" t="s">
        <v>32</v>
      </c>
      <c r="AX148" s="14" t="s">
        <v>77</v>
      </c>
      <c r="AY148" s="230" t="s">
        <v>375</v>
      </c>
    </row>
    <row r="149" spans="1:65" s="14" customFormat="1" ht="11.25">
      <c r="B149" s="220"/>
      <c r="C149" s="221"/>
      <c r="D149" s="205" t="s">
        <v>384</v>
      </c>
      <c r="E149" s="222" t="s">
        <v>1</v>
      </c>
      <c r="F149" s="223" t="s">
        <v>5267</v>
      </c>
      <c r="G149" s="221"/>
      <c r="H149" s="224">
        <v>0.123</v>
      </c>
      <c r="I149" s="225"/>
      <c r="J149" s="221"/>
      <c r="K149" s="221"/>
      <c r="L149" s="226"/>
      <c r="M149" s="227"/>
      <c r="N149" s="228"/>
      <c r="O149" s="228"/>
      <c r="P149" s="228"/>
      <c r="Q149" s="228"/>
      <c r="R149" s="228"/>
      <c r="S149" s="228"/>
      <c r="T149" s="229"/>
      <c r="AT149" s="230" t="s">
        <v>384</v>
      </c>
      <c r="AU149" s="230" t="s">
        <v>84</v>
      </c>
      <c r="AV149" s="14" t="s">
        <v>86</v>
      </c>
      <c r="AW149" s="14" t="s">
        <v>32</v>
      </c>
      <c r="AX149" s="14" t="s">
        <v>77</v>
      </c>
      <c r="AY149" s="230" t="s">
        <v>375</v>
      </c>
    </row>
    <row r="150" spans="1:65" s="14" customFormat="1" ht="11.25">
      <c r="B150" s="220"/>
      <c r="C150" s="221"/>
      <c r="D150" s="205" t="s">
        <v>384</v>
      </c>
      <c r="E150" s="222" t="s">
        <v>1</v>
      </c>
      <c r="F150" s="223" t="s">
        <v>5268</v>
      </c>
      <c r="G150" s="221"/>
      <c r="H150" s="224">
        <v>0.14299999999999999</v>
      </c>
      <c r="I150" s="225"/>
      <c r="J150" s="221"/>
      <c r="K150" s="221"/>
      <c r="L150" s="226"/>
      <c r="M150" s="227"/>
      <c r="N150" s="228"/>
      <c r="O150" s="228"/>
      <c r="P150" s="228"/>
      <c r="Q150" s="228"/>
      <c r="R150" s="228"/>
      <c r="S150" s="228"/>
      <c r="T150" s="229"/>
      <c r="AT150" s="230" t="s">
        <v>384</v>
      </c>
      <c r="AU150" s="230" t="s">
        <v>84</v>
      </c>
      <c r="AV150" s="14" t="s">
        <v>86</v>
      </c>
      <c r="AW150" s="14" t="s">
        <v>32</v>
      </c>
      <c r="AX150" s="14" t="s">
        <v>84</v>
      </c>
      <c r="AY150" s="230" t="s">
        <v>375</v>
      </c>
    </row>
    <row r="151" spans="1:65" s="2" customFormat="1" ht="16.5" customHeight="1">
      <c r="A151" s="35"/>
      <c r="B151" s="36"/>
      <c r="C151" s="192" t="s">
        <v>421</v>
      </c>
      <c r="D151" s="192" t="s">
        <v>377</v>
      </c>
      <c r="E151" s="193" t="s">
        <v>5269</v>
      </c>
      <c r="F151" s="194" t="s">
        <v>5270</v>
      </c>
      <c r="G151" s="195" t="s">
        <v>4998</v>
      </c>
      <c r="H151" s="196">
        <v>2.0110000000000001</v>
      </c>
      <c r="I151" s="197"/>
      <c r="J151" s="198">
        <f>ROUND(I151*H151,2)</f>
        <v>0</v>
      </c>
      <c r="K151" s="194" t="s">
        <v>408</v>
      </c>
      <c r="L151" s="40"/>
      <c r="M151" s="199" t="s">
        <v>1</v>
      </c>
      <c r="N151" s="200" t="s">
        <v>42</v>
      </c>
      <c r="O151" s="72"/>
      <c r="P151" s="201">
        <f>O151*H151</f>
        <v>0</v>
      </c>
      <c r="Q151" s="201">
        <v>9.2999999999999992E-3</v>
      </c>
      <c r="R151" s="201">
        <f>Q151*H151</f>
        <v>1.8702299999999998E-2</v>
      </c>
      <c r="S151" s="201">
        <v>0</v>
      </c>
      <c r="T151" s="202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03" t="s">
        <v>374</v>
      </c>
      <c r="AT151" s="203" t="s">
        <v>377</v>
      </c>
      <c r="AU151" s="203" t="s">
        <v>84</v>
      </c>
      <c r="AY151" s="18" t="s">
        <v>375</v>
      </c>
      <c r="BE151" s="204">
        <f>IF(N151="základní",J151,0)</f>
        <v>0</v>
      </c>
      <c r="BF151" s="204">
        <f>IF(N151="snížená",J151,0)</f>
        <v>0</v>
      </c>
      <c r="BG151" s="204">
        <f>IF(N151="zákl. přenesená",J151,0)</f>
        <v>0</v>
      </c>
      <c r="BH151" s="204">
        <f>IF(N151="sníž. přenesená",J151,0)</f>
        <v>0</v>
      </c>
      <c r="BI151" s="204">
        <f>IF(N151="nulová",J151,0)</f>
        <v>0</v>
      </c>
      <c r="BJ151" s="18" t="s">
        <v>84</v>
      </c>
      <c r="BK151" s="204">
        <f>ROUND(I151*H151,2)</f>
        <v>0</v>
      </c>
      <c r="BL151" s="18" t="s">
        <v>374</v>
      </c>
      <c r="BM151" s="203" t="s">
        <v>5271</v>
      </c>
    </row>
    <row r="152" spans="1:65" s="2" customFormat="1" ht="29.25">
      <c r="A152" s="35"/>
      <c r="B152" s="36"/>
      <c r="C152" s="37"/>
      <c r="D152" s="205" t="s">
        <v>383</v>
      </c>
      <c r="E152" s="37"/>
      <c r="F152" s="206" t="s">
        <v>5272</v>
      </c>
      <c r="G152" s="37"/>
      <c r="H152" s="37"/>
      <c r="I152" s="207"/>
      <c r="J152" s="37"/>
      <c r="K152" s="37"/>
      <c r="L152" s="40"/>
      <c r="M152" s="208"/>
      <c r="N152" s="209"/>
      <c r="O152" s="72"/>
      <c r="P152" s="72"/>
      <c r="Q152" s="72"/>
      <c r="R152" s="72"/>
      <c r="S152" s="72"/>
      <c r="T152" s="73"/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T152" s="18" t="s">
        <v>383</v>
      </c>
      <c r="AU152" s="18" t="s">
        <v>84</v>
      </c>
    </row>
    <row r="153" spans="1:65" s="14" customFormat="1" ht="11.25">
      <c r="B153" s="220"/>
      <c r="C153" s="221"/>
      <c r="D153" s="205" t="s">
        <v>384</v>
      </c>
      <c r="E153" s="222" t="s">
        <v>1</v>
      </c>
      <c r="F153" s="223" t="s">
        <v>5273</v>
      </c>
      <c r="G153" s="221"/>
      <c r="H153" s="224">
        <v>2.0110000000000001</v>
      </c>
      <c r="I153" s="225"/>
      <c r="J153" s="221"/>
      <c r="K153" s="221"/>
      <c r="L153" s="226"/>
      <c r="M153" s="227"/>
      <c r="N153" s="228"/>
      <c r="O153" s="228"/>
      <c r="P153" s="228"/>
      <c r="Q153" s="228"/>
      <c r="R153" s="228"/>
      <c r="S153" s="228"/>
      <c r="T153" s="229"/>
      <c r="AT153" s="230" t="s">
        <v>384</v>
      </c>
      <c r="AU153" s="230" t="s">
        <v>84</v>
      </c>
      <c r="AV153" s="14" t="s">
        <v>86</v>
      </c>
      <c r="AW153" s="14" t="s">
        <v>32</v>
      </c>
      <c r="AX153" s="14" t="s">
        <v>84</v>
      </c>
      <c r="AY153" s="230" t="s">
        <v>375</v>
      </c>
    </row>
    <row r="154" spans="1:65" s="2" customFormat="1" ht="16.5" customHeight="1">
      <c r="A154" s="35"/>
      <c r="B154" s="36"/>
      <c r="C154" s="192" t="s">
        <v>427</v>
      </c>
      <c r="D154" s="192" t="s">
        <v>377</v>
      </c>
      <c r="E154" s="193" t="s">
        <v>5274</v>
      </c>
      <c r="F154" s="194" t="s">
        <v>5275</v>
      </c>
      <c r="G154" s="195" t="s">
        <v>4998</v>
      </c>
      <c r="H154" s="196">
        <v>2.0110000000000001</v>
      </c>
      <c r="I154" s="197"/>
      <c r="J154" s="198">
        <f>ROUND(I154*H154,2)</f>
        <v>0</v>
      </c>
      <c r="K154" s="194" t="s">
        <v>408</v>
      </c>
      <c r="L154" s="40"/>
      <c r="M154" s="199" t="s">
        <v>1</v>
      </c>
      <c r="N154" s="200" t="s">
        <v>42</v>
      </c>
      <c r="O154" s="72"/>
      <c r="P154" s="201">
        <f>O154*H154</f>
        <v>0</v>
      </c>
      <c r="Q154" s="201">
        <v>1.0200000000000001E-3</v>
      </c>
      <c r="R154" s="201">
        <f>Q154*H154</f>
        <v>2.0512200000000003E-3</v>
      </c>
      <c r="S154" s="201">
        <v>0</v>
      </c>
      <c r="T154" s="202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03" t="s">
        <v>374</v>
      </c>
      <c r="AT154" s="203" t="s">
        <v>377</v>
      </c>
      <c r="AU154" s="203" t="s">
        <v>84</v>
      </c>
      <c r="AY154" s="18" t="s">
        <v>375</v>
      </c>
      <c r="BE154" s="204">
        <f>IF(N154="základní",J154,0)</f>
        <v>0</v>
      </c>
      <c r="BF154" s="204">
        <f>IF(N154="snížená",J154,0)</f>
        <v>0</v>
      </c>
      <c r="BG154" s="204">
        <f>IF(N154="zákl. přenesená",J154,0)</f>
        <v>0</v>
      </c>
      <c r="BH154" s="204">
        <f>IF(N154="sníž. přenesená",J154,0)</f>
        <v>0</v>
      </c>
      <c r="BI154" s="204">
        <f>IF(N154="nulová",J154,0)</f>
        <v>0</v>
      </c>
      <c r="BJ154" s="18" t="s">
        <v>84</v>
      </c>
      <c r="BK154" s="204">
        <f>ROUND(I154*H154,2)</f>
        <v>0</v>
      </c>
      <c r="BL154" s="18" t="s">
        <v>374</v>
      </c>
      <c r="BM154" s="203" t="s">
        <v>5276</v>
      </c>
    </row>
    <row r="155" spans="1:65" s="2" customFormat="1" ht="29.25">
      <c r="A155" s="35"/>
      <c r="B155" s="36"/>
      <c r="C155" s="37"/>
      <c r="D155" s="205" t="s">
        <v>383</v>
      </c>
      <c r="E155" s="37"/>
      <c r="F155" s="206" t="s">
        <v>5277</v>
      </c>
      <c r="G155" s="37"/>
      <c r="H155" s="37"/>
      <c r="I155" s="207"/>
      <c r="J155" s="37"/>
      <c r="K155" s="37"/>
      <c r="L155" s="40"/>
      <c r="M155" s="208"/>
      <c r="N155" s="209"/>
      <c r="O155" s="72"/>
      <c r="P155" s="72"/>
      <c r="Q155" s="72"/>
      <c r="R155" s="72"/>
      <c r="S155" s="72"/>
      <c r="T155" s="73"/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T155" s="18" t="s">
        <v>383</v>
      </c>
      <c r="AU155" s="18" t="s">
        <v>84</v>
      </c>
    </row>
    <row r="156" spans="1:65" s="12" customFormat="1" ht="25.9" customHeight="1">
      <c r="B156" s="176"/>
      <c r="C156" s="177"/>
      <c r="D156" s="178" t="s">
        <v>76</v>
      </c>
      <c r="E156" s="179" t="s">
        <v>427</v>
      </c>
      <c r="F156" s="179" t="s">
        <v>2742</v>
      </c>
      <c r="G156" s="177"/>
      <c r="H156" s="177"/>
      <c r="I156" s="180"/>
      <c r="J156" s="181">
        <f>BK156</f>
        <v>0</v>
      </c>
      <c r="K156" s="177"/>
      <c r="L156" s="182"/>
      <c r="M156" s="183"/>
      <c r="N156" s="184"/>
      <c r="O156" s="184"/>
      <c r="P156" s="185">
        <f>SUM(P157:P159)</f>
        <v>0</v>
      </c>
      <c r="Q156" s="184"/>
      <c r="R156" s="185">
        <f>SUM(R157:R159)</f>
        <v>3.3000000000000002E-2</v>
      </c>
      <c r="S156" s="184"/>
      <c r="T156" s="186">
        <f>SUM(T157:T159)</f>
        <v>0</v>
      </c>
      <c r="AR156" s="187" t="s">
        <v>374</v>
      </c>
      <c r="AT156" s="188" t="s">
        <v>76</v>
      </c>
      <c r="AU156" s="188" t="s">
        <v>77</v>
      </c>
      <c r="AY156" s="187" t="s">
        <v>375</v>
      </c>
      <c r="BK156" s="189">
        <f>SUM(BK157:BK159)</f>
        <v>0</v>
      </c>
    </row>
    <row r="157" spans="1:65" s="2" customFormat="1" ht="16.5" customHeight="1">
      <c r="A157" s="35"/>
      <c r="B157" s="36"/>
      <c r="C157" s="192" t="s">
        <v>431</v>
      </c>
      <c r="D157" s="192" t="s">
        <v>377</v>
      </c>
      <c r="E157" s="193" t="s">
        <v>5278</v>
      </c>
      <c r="F157" s="194" t="s">
        <v>5279</v>
      </c>
      <c r="G157" s="195" t="s">
        <v>5007</v>
      </c>
      <c r="H157" s="196">
        <v>1</v>
      </c>
      <c r="I157" s="197"/>
      <c r="J157" s="198">
        <f>ROUND(I157*H157,2)</f>
        <v>0</v>
      </c>
      <c r="K157" s="194" t="s">
        <v>1</v>
      </c>
      <c r="L157" s="40"/>
      <c r="M157" s="199" t="s">
        <v>1</v>
      </c>
      <c r="N157" s="200" t="s">
        <v>42</v>
      </c>
      <c r="O157" s="72"/>
      <c r="P157" s="201">
        <f>O157*H157</f>
        <v>0</v>
      </c>
      <c r="Q157" s="201">
        <v>3.3000000000000002E-2</v>
      </c>
      <c r="R157" s="201">
        <f>Q157*H157</f>
        <v>3.3000000000000002E-2</v>
      </c>
      <c r="S157" s="201">
        <v>0</v>
      </c>
      <c r="T157" s="202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03" t="s">
        <v>374</v>
      </c>
      <c r="AT157" s="203" t="s">
        <v>377</v>
      </c>
      <c r="AU157" s="203" t="s">
        <v>84</v>
      </c>
      <c r="AY157" s="18" t="s">
        <v>375</v>
      </c>
      <c r="BE157" s="204">
        <f>IF(N157="základní",J157,0)</f>
        <v>0</v>
      </c>
      <c r="BF157" s="204">
        <f>IF(N157="snížená",J157,0)</f>
        <v>0</v>
      </c>
      <c r="BG157" s="204">
        <f>IF(N157="zákl. přenesená",J157,0)</f>
        <v>0</v>
      </c>
      <c r="BH157" s="204">
        <f>IF(N157="sníž. přenesená",J157,0)</f>
        <v>0</v>
      </c>
      <c r="BI157" s="204">
        <f>IF(N157="nulová",J157,0)</f>
        <v>0</v>
      </c>
      <c r="BJ157" s="18" t="s">
        <v>84</v>
      </c>
      <c r="BK157" s="204">
        <f>ROUND(I157*H157,2)</f>
        <v>0</v>
      </c>
      <c r="BL157" s="18" t="s">
        <v>374</v>
      </c>
      <c r="BM157" s="203" t="s">
        <v>5280</v>
      </c>
    </row>
    <row r="158" spans="1:65" s="2" customFormat="1" ht="11.25">
      <c r="A158" s="35"/>
      <c r="B158" s="36"/>
      <c r="C158" s="37"/>
      <c r="D158" s="205" t="s">
        <v>383</v>
      </c>
      <c r="E158" s="37"/>
      <c r="F158" s="206" t="s">
        <v>5279</v>
      </c>
      <c r="G158" s="37"/>
      <c r="H158" s="37"/>
      <c r="I158" s="207"/>
      <c r="J158" s="37"/>
      <c r="K158" s="37"/>
      <c r="L158" s="40"/>
      <c r="M158" s="208"/>
      <c r="N158" s="209"/>
      <c r="O158" s="72"/>
      <c r="P158" s="72"/>
      <c r="Q158" s="72"/>
      <c r="R158" s="72"/>
      <c r="S158" s="72"/>
      <c r="T158" s="73"/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T158" s="18" t="s">
        <v>383</v>
      </c>
      <c r="AU158" s="18" t="s">
        <v>84</v>
      </c>
    </row>
    <row r="159" spans="1:65" s="2" customFormat="1" ht="29.25">
      <c r="A159" s="35"/>
      <c r="B159" s="36"/>
      <c r="C159" s="37"/>
      <c r="D159" s="205" t="s">
        <v>410</v>
      </c>
      <c r="E159" s="37"/>
      <c r="F159" s="231" t="s">
        <v>5281</v>
      </c>
      <c r="G159" s="37"/>
      <c r="H159" s="37"/>
      <c r="I159" s="207"/>
      <c r="J159" s="37"/>
      <c r="K159" s="37"/>
      <c r="L159" s="40"/>
      <c r="M159" s="208"/>
      <c r="N159" s="209"/>
      <c r="O159" s="72"/>
      <c r="P159" s="72"/>
      <c r="Q159" s="72"/>
      <c r="R159" s="72"/>
      <c r="S159" s="72"/>
      <c r="T159" s="73"/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T159" s="18" t="s">
        <v>410</v>
      </c>
      <c r="AU159" s="18" t="s">
        <v>84</v>
      </c>
    </row>
    <row r="160" spans="1:65" s="12" customFormat="1" ht="25.9" customHeight="1">
      <c r="B160" s="176"/>
      <c r="C160" s="177"/>
      <c r="D160" s="178" t="s">
        <v>76</v>
      </c>
      <c r="E160" s="179" t="s">
        <v>431</v>
      </c>
      <c r="F160" s="179" t="s">
        <v>653</v>
      </c>
      <c r="G160" s="177"/>
      <c r="H160" s="177"/>
      <c r="I160" s="180"/>
      <c r="J160" s="181">
        <f>BK160</f>
        <v>0</v>
      </c>
      <c r="K160" s="177"/>
      <c r="L160" s="182"/>
      <c r="M160" s="183"/>
      <c r="N160" s="184"/>
      <c r="O160" s="184"/>
      <c r="P160" s="185">
        <f>SUM(P161:P179)</f>
        <v>0</v>
      </c>
      <c r="Q160" s="184"/>
      <c r="R160" s="185">
        <f>SUM(R161:R179)</f>
        <v>3.4365600000000003E-2</v>
      </c>
      <c r="S160" s="184"/>
      <c r="T160" s="186">
        <f>SUM(T161:T179)</f>
        <v>1.7757399999999999</v>
      </c>
      <c r="AR160" s="187" t="s">
        <v>374</v>
      </c>
      <c r="AT160" s="188" t="s">
        <v>76</v>
      </c>
      <c r="AU160" s="188" t="s">
        <v>77</v>
      </c>
      <c r="AY160" s="187" t="s">
        <v>375</v>
      </c>
      <c r="BK160" s="189">
        <f>SUM(BK161:BK179)</f>
        <v>0</v>
      </c>
    </row>
    <row r="161" spans="1:65" s="2" customFormat="1" ht="16.5" customHeight="1">
      <c r="A161" s="35"/>
      <c r="B161" s="36"/>
      <c r="C161" s="192" t="s">
        <v>190</v>
      </c>
      <c r="D161" s="192" t="s">
        <v>377</v>
      </c>
      <c r="E161" s="193" t="s">
        <v>5282</v>
      </c>
      <c r="F161" s="194" t="s">
        <v>5283</v>
      </c>
      <c r="G161" s="195" t="s">
        <v>5248</v>
      </c>
      <c r="H161" s="196">
        <v>16</v>
      </c>
      <c r="I161" s="197"/>
      <c r="J161" s="198">
        <f>ROUND(I161*H161,2)</f>
        <v>0</v>
      </c>
      <c r="K161" s="194" t="s">
        <v>408</v>
      </c>
      <c r="L161" s="40"/>
      <c r="M161" s="199" t="s">
        <v>1</v>
      </c>
      <c r="N161" s="200" t="s">
        <v>42</v>
      </c>
      <c r="O161" s="72"/>
      <c r="P161" s="201">
        <f>O161*H161</f>
        <v>0</v>
      </c>
      <c r="Q161" s="201">
        <v>0</v>
      </c>
      <c r="R161" s="201">
        <f>Q161*H161</f>
        <v>0</v>
      </c>
      <c r="S161" s="201">
        <v>0</v>
      </c>
      <c r="T161" s="202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03" t="s">
        <v>374</v>
      </c>
      <c r="AT161" s="203" t="s">
        <v>377</v>
      </c>
      <c r="AU161" s="203" t="s">
        <v>84</v>
      </c>
      <c r="AY161" s="18" t="s">
        <v>375</v>
      </c>
      <c r="BE161" s="204">
        <f>IF(N161="základní",J161,0)</f>
        <v>0</v>
      </c>
      <c r="BF161" s="204">
        <f>IF(N161="snížená",J161,0)</f>
        <v>0</v>
      </c>
      <c r="BG161" s="204">
        <f>IF(N161="zákl. přenesená",J161,0)</f>
        <v>0</v>
      </c>
      <c r="BH161" s="204">
        <f>IF(N161="sníž. přenesená",J161,0)</f>
        <v>0</v>
      </c>
      <c r="BI161" s="204">
        <f>IF(N161="nulová",J161,0)</f>
        <v>0</v>
      </c>
      <c r="BJ161" s="18" t="s">
        <v>84</v>
      </c>
      <c r="BK161" s="204">
        <f>ROUND(I161*H161,2)</f>
        <v>0</v>
      </c>
      <c r="BL161" s="18" t="s">
        <v>374</v>
      </c>
      <c r="BM161" s="203" t="s">
        <v>5284</v>
      </c>
    </row>
    <row r="162" spans="1:65" s="2" customFormat="1" ht="11.25">
      <c r="A162" s="35"/>
      <c r="B162" s="36"/>
      <c r="C162" s="37"/>
      <c r="D162" s="205" t="s">
        <v>383</v>
      </c>
      <c r="E162" s="37"/>
      <c r="F162" s="206" t="s">
        <v>5285</v>
      </c>
      <c r="G162" s="37"/>
      <c r="H162" s="37"/>
      <c r="I162" s="207"/>
      <c r="J162" s="37"/>
      <c r="K162" s="37"/>
      <c r="L162" s="40"/>
      <c r="M162" s="208"/>
      <c r="N162" s="209"/>
      <c r="O162" s="72"/>
      <c r="P162" s="72"/>
      <c r="Q162" s="72"/>
      <c r="R162" s="72"/>
      <c r="S162" s="72"/>
      <c r="T162" s="73"/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T162" s="18" t="s">
        <v>383</v>
      </c>
      <c r="AU162" s="18" t="s">
        <v>84</v>
      </c>
    </row>
    <row r="163" spans="1:65" s="2" customFormat="1" ht="19.5">
      <c r="A163" s="35"/>
      <c r="B163" s="36"/>
      <c r="C163" s="37"/>
      <c r="D163" s="205" t="s">
        <v>410</v>
      </c>
      <c r="E163" s="37"/>
      <c r="F163" s="231" t="s">
        <v>5286</v>
      </c>
      <c r="G163" s="37"/>
      <c r="H163" s="37"/>
      <c r="I163" s="207"/>
      <c r="J163" s="37"/>
      <c r="K163" s="37"/>
      <c r="L163" s="40"/>
      <c r="M163" s="208"/>
      <c r="N163" s="209"/>
      <c r="O163" s="72"/>
      <c r="P163" s="72"/>
      <c r="Q163" s="72"/>
      <c r="R163" s="72"/>
      <c r="S163" s="72"/>
      <c r="T163" s="73"/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T163" s="18" t="s">
        <v>410</v>
      </c>
      <c r="AU163" s="18" t="s">
        <v>84</v>
      </c>
    </row>
    <row r="164" spans="1:65" s="13" customFormat="1" ht="11.25">
      <c r="B164" s="210"/>
      <c r="C164" s="211"/>
      <c r="D164" s="205" t="s">
        <v>384</v>
      </c>
      <c r="E164" s="212" t="s">
        <v>1</v>
      </c>
      <c r="F164" s="213" t="s">
        <v>5287</v>
      </c>
      <c r="G164" s="211"/>
      <c r="H164" s="212" t="s">
        <v>1</v>
      </c>
      <c r="I164" s="214"/>
      <c r="J164" s="211"/>
      <c r="K164" s="211"/>
      <c r="L164" s="215"/>
      <c r="M164" s="216"/>
      <c r="N164" s="217"/>
      <c r="O164" s="217"/>
      <c r="P164" s="217"/>
      <c r="Q164" s="217"/>
      <c r="R164" s="217"/>
      <c r="S164" s="217"/>
      <c r="T164" s="218"/>
      <c r="AT164" s="219" t="s">
        <v>384</v>
      </c>
      <c r="AU164" s="219" t="s">
        <v>84</v>
      </c>
      <c r="AV164" s="13" t="s">
        <v>84</v>
      </c>
      <c r="AW164" s="13" t="s">
        <v>32</v>
      </c>
      <c r="AX164" s="13" t="s">
        <v>77</v>
      </c>
      <c r="AY164" s="219" t="s">
        <v>375</v>
      </c>
    </row>
    <row r="165" spans="1:65" s="14" customFormat="1" ht="11.25">
      <c r="B165" s="220"/>
      <c r="C165" s="221"/>
      <c r="D165" s="205" t="s">
        <v>384</v>
      </c>
      <c r="E165" s="222" t="s">
        <v>1</v>
      </c>
      <c r="F165" s="223" t="s">
        <v>5288</v>
      </c>
      <c r="G165" s="221"/>
      <c r="H165" s="224">
        <v>16</v>
      </c>
      <c r="I165" s="225"/>
      <c r="J165" s="221"/>
      <c r="K165" s="221"/>
      <c r="L165" s="226"/>
      <c r="M165" s="227"/>
      <c r="N165" s="228"/>
      <c r="O165" s="228"/>
      <c r="P165" s="228"/>
      <c r="Q165" s="228"/>
      <c r="R165" s="228"/>
      <c r="S165" s="228"/>
      <c r="T165" s="229"/>
      <c r="AT165" s="230" t="s">
        <v>384</v>
      </c>
      <c r="AU165" s="230" t="s">
        <v>84</v>
      </c>
      <c r="AV165" s="14" t="s">
        <v>86</v>
      </c>
      <c r="AW165" s="14" t="s">
        <v>32</v>
      </c>
      <c r="AX165" s="14" t="s">
        <v>84</v>
      </c>
      <c r="AY165" s="230" t="s">
        <v>375</v>
      </c>
    </row>
    <row r="166" spans="1:65" s="2" customFormat="1" ht="16.5" customHeight="1">
      <c r="A166" s="35"/>
      <c r="B166" s="36"/>
      <c r="C166" s="192" t="s">
        <v>438</v>
      </c>
      <c r="D166" s="192" t="s">
        <v>377</v>
      </c>
      <c r="E166" s="193" t="s">
        <v>5289</v>
      </c>
      <c r="F166" s="194" t="s">
        <v>5290</v>
      </c>
      <c r="G166" s="195" t="s">
        <v>646</v>
      </c>
      <c r="H166" s="196">
        <v>36</v>
      </c>
      <c r="I166" s="197"/>
      <c r="J166" s="198">
        <f>ROUND(I166*H166,2)</f>
        <v>0</v>
      </c>
      <c r="K166" s="194" t="s">
        <v>408</v>
      </c>
      <c r="L166" s="40"/>
      <c r="M166" s="199" t="s">
        <v>1</v>
      </c>
      <c r="N166" s="200" t="s">
        <v>42</v>
      </c>
      <c r="O166" s="72"/>
      <c r="P166" s="201">
        <f>O166*H166</f>
        <v>0</v>
      </c>
      <c r="Q166" s="201">
        <v>8.0999999999999996E-4</v>
      </c>
      <c r="R166" s="201">
        <f>Q166*H166</f>
        <v>2.9159999999999998E-2</v>
      </c>
      <c r="S166" s="201">
        <v>3.7999999999999999E-2</v>
      </c>
      <c r="T166" s="202">
        <f>S166*H166</f>
        <v>1.3679999999999999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03" t="s">
        <v>374</v>
      </c>
      <c r="AT166" s="203" t="s">
        <v>377</v>
      </c>
      <c r="AU166" s="203" t="s">
        <v>84</v>
      </c>
      <c r="AY166" s="18" t="s">
        <v>375</v>
      </c>
      <c r="BE166" s="204">
        <f>IF(N166="základní",J166,0)</f>
        <v>0</v>
      </c>
      <c r="BF166" s="204">
        <f>IF(N166="snížená",J166,0)</f>
        <v>0</v>
      </c>
      <c r="BG166" s="204">
        <f>IF(N166="zákl. přenesená",J166,0)</f>
        <v>0</v>
      </c>
      <c r="BH166" s="204">
        <f>IF(N166="sníž. přenesená",J166,0)</f>
        <v>0</v>
      </c>
      <c r="BI166" s="204">
        <f>IF(N166="nulová",J166,0)</f>
        <v>0</v>
      </c>
      <c r="BJ166" s="18" t="s">
        <v>84</v>
      </c>
      <c r="BK166" s="204">
        <f>ROUND(I166*H166,2)</f>
        <v>0</v>
      </c>
      <c r="BL166" s="18" t="s">
        <v>374</v>
      </c>
      <c r="BM166" s="203" t="s">
        <v>5291</v>
      </c>
    </row>
    <row r="167" spans="1:65" s="2" customFormat="1" ht="19.5">
      <c r="A167" s="35"/>
      <c r="B167" s="36"/>
      <c r="C167" s="37"/>
      <c r="D167" s="205" t="s">
        <v>383</v>
      </c>
      <c r="E167" s="37"/>
      <c r="F167" s="206" t="s">
        <v>5292</v>
      </c>
      <c r="G167" s="37"/>
      <c r="H167" s="37"/>
      <c r="I167" s="207"/>
      <c r="J167" s="37"/>
      <c r="K167" s="37"/>
      <c r="L167" s="40"/>
      <c r="M167" s="208"/>
      <c r="N167" s="209"/>
      <c r="O167" s="72"/>
      <c r="P167" s="72"/>
      <c r="Q167" s="72"/>
      <c r="R167" s="72"/>
      <c r="S167" s="72"/>
      <c r="T167" s="73"/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T167" s="18" t="s">
        <v>383</v>
      </c>
      <c r="AU167" s="18" t="s">
        <v>84</v>
      </c>
    </row>
    <row r="168" spans="1:65" s="13" customFormat="1" ht="11.25">
      <c r="B168" s="210"/>
      <c r="C168" s="211"/>
      <c r="D168" s="205" t="s">
        <v>384</v>
      </c>
      <c r="E168" s="212" t="s">
        <v>1</v>
      </c>
      <c r="F168" s="213" t="s">
        <v>5293</v>
      </c>
      <c r="G168" s="211"/>
      <c r="H168" s="212" t="s">
        <v>1</v>
      </c>
      <c r="I168" s="214"/>
      <c r="J168" s="211"/>
      <c r="K168" s="211"/>
      <c r="L168" s="215"/>
      <c r="M168" s="216"/>
      <c r="N168" s="217"/>
      <c r="O168" s="217"/>
      <c r="P168" s="217"/>
      <c r="Q168" s="217"/>
      <c r="R168" s="217"/>
      <c r="S168" s="217"/>
      <c r="T168" s="218"/>
      <c r="AT168" s="219" t="s">
        <v>384</v>
      </c>
      <c r="AU168" s="219" t="s">
        <v>84</v>
      </c>
      <c r="AV168" s="13" t="s">
        <v>84</v>
      </c>
      <c r="AW168" s="13" t="s">
        <v>32</v>
      </c>
      <c r="AX168" s="13" t="s">
        <v>77</v>
      </c>
      <c r="AY168" s="219" t="s">
        <v>375</v>
      </c>
    </row>
    <row r="169" spans="1:65" s="14" customFormat="1" ht="11.25">
      <c r="B169" s="220"/>
      <c r="C169" s="221"/>
      <c r="D169" s="205" t="s">
        <v>384</v>
      </c>
      <c r="E169" s="222" t="s">
        <v>1</v>
      </c>
      <c r="F169" s="223" t="s">
        <v>563</v>
      </c>
      <c r="G169" s="221"/>
      <c r="H169" s="224">
        <v>36</v>
      </c>
      <c r="I169" s="225"/>
      <c r="J169" s="221"/>
      <c r="K169" s="221"/>
      <c r="L169" s="226"/>
      <c r="M169" s="227"/>
      <c r="N169" s="228"/>
      <c r="O169" s="228"/>
      <c r="P169" s="228"/>
      <c r="Q169" s="228"/>
      <c r="R169" s="228"/>
      <c r="S169" s="228"/>
      <c r="T169" s="229"/>
      <c r="AT169" s="230" t="s">
        <v>384</v>
      </c>
      <c r="AU169" s="230" t="s">
        <v>84</v>
      </c>
      <c r="AV169" s="14" t="s">
        <v>86</v>
      </c>
      <c r="AW169" s="14" t="s">
        <v>32</v>
      </c>
      <c r="AX169" s="14" t="s">
        <v>84</v>
      </c>
      <c r="AY169" s="230" t="s">
        <v>375</v>
      </c>
    </row>
    <row r="170" spans="1:65" s="2" customFormat="1" ht="16.5" customHeight="1">
      <c r="A170" s="35"/>
      <c r="B170" s="36"/>
      <c r="C170" s="192" t="s">
        <v>213</v>
      </c>
      <c r="D170" s="192" t="s">
        <v>377</v>
      </c>
      <c r="E170" s="193" t="s">
        <v>5294</v>
      </c>
      <c r="F170" s="194" t="s">
        <v>5295</v>
      </c>
      <c r="G170" s="195" t="s">
        <v>646</v>
      </c>
      <c r="H170" s="196">
        <v>0.5</v>
      </c>
      <c r="I170" s="197"/>
      <c r="J170" s="198">
        <f>ROUND(I170*H170,2)</f>
        <v>0</v>
      </c>
      <c r="K170" s="194" t="s">
        <v>408</v>
      </c>
      <c r="L170" s="40"/>
      <c r="M170" s="199" t="s">
        <v>1</v>
      </c>
      <c r="N170" s="200" t="s">
        <v>42</v>
      </c>
      <c r="O170" s="72"/>
      <c r="P170" s="201">
        <f>O170*H170</f>
        <v>0</v>
      </c>
      <c r="Q170" s="201">
        <v>8.43E-3</v>
      </c>
      <c r="R170" s="201">
        <f>Q170*H170</f>
        <v>4.215E-3</v>
      </c>
      <c r="S170" s="201">
        <v>0.78500000000000003</v>
      </c>
      <c r="T170" s="202">
        <f>S170*H170</f>
        <v>0.39250000000000002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03" t="s">
        <v>374</v>
      </c>
      <c r="AT170" s="203" t="s">
        <v>377</v>
      </c>
      <c r="AU170" s="203" t="s">
        <v>84</v>
      </c>
      <c r="AY170" s="18" t="s">
        <v>375</v>
      </c>
      <c r="BE170" s="204">
        <f>IF(N170="základní",J170,0)</f>
        <v>0</v>
      </c>
      <c r="BF170" s="204">
        <f>IF(N170="snížená",J170,0)</f>
        <v>0</v>
      </c>
      <c r="BG170" s="204">
        <f>IF(N170="zákl. přenesená",J170,0)</f>
        <v>0</v>
      </c>
      <c r="BH170" s="204">
        <f>IF(N170="sníž. přenesená",J170,0)</f>
        <v>0</v>
      </c>
      <c r="BI170" s="204">
        <f>IF(N170="nulová",J170,0)</f>
        <v>0</v>
      </c>
      <c r="BJ170" s="18" t="s">
        <v>84</v>
      </c>
      <c r="BK170" s="204">
        <f>ROUND(I170*H170,2)</f>
        <v>0</v>
      </c>
      <c r="BL170" s="18" t="s">
        <v>374</v>
      </c>
      <c r="BM170" s="203" t="s">
        <v>5296</v>
      </c>
    </row>
    <row r="171" spans="1:65" s="2" customFormat="1" ht="19.5">
      <c r="A171" s="35"/>
      <c r="B171" s="36"/>
      <c r="C171" s="37"/>
      <c r="D171" s="205" t="s">
        <v>383</v>
      </c>
      <c r="E171" s="37"/>
      <c r="F171" s="206" t="s">
        <v>5297</v>
      </c>
      <c r="G171" s="37"/>
      <c r="H171" s="37"/>
      <c r="I171" s="207"/>
      <c r="J171" s="37"/>
      <c r="K171" s="37"/>
      <c r="L171" s="40"/>
      <c r="M171" s="208"/>
      <c r="N171" s="209"/>
      <c r="O171" s="72"/>
      <c r="P171" s="72"/>
      <c r="Q171" s="72"/>
      <c r="R171" s="72"/>
      <c r="S171" s="72"/>
      <c r="T171" s="73"/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T171" s="18" t="s">
        <v>383</v>
      </c>
      <c r="AU171" s="18" t="s">
        <v>84</v>
      </c>
    </row>
    <row r="172" spans="1:65" s="2" customFormat="1" ht="19.5">
      <c r="A172" s="35"/>
      <c r="B172" s="36"/>
      <c r="C172" s="37"/>
      <c r="D172" s="205" t="s">
        <v>410</v>
      </c>
      <c r="E172" s="37"/>
      <c r="F172" s="231" t="s">
        <v>5298</v>
      </c>
      <c r="G172" s="37"/>
      <c r="H172" s="37"/>
      <c r="I172" s="207"/>
      <c r="J172" s="37"/>
      <c r="K172" s="37"/>
      <c r="L172" s="40"/>
      <c r="M172" s="208"/>
      <c r="N172" s="209"/>
      <c r="O172" s="72"/>
      <c r="P172" s="72"/>
      <c r="Q172" s="72"/>
      <c r="R172" s="72"/>
      <c r="S172" s="72"/>
      <c r="T172" s="73"/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T172" s="18" t="s">
        <v>410</v>
      </c>
      <c r="AU172" s="18" t="s">
        <v>84</v>
      </c>
    </row>
    <row r="173" spans="1:65" s="13" customFormat="1" ht="11.25">
      <c r="B173" s="210"/>
      <c r="C173" s="211"/>
      <c r="D173" s="205" t="s">
        <v>384</v>
      </c>
      <c r="E173" s="212" t="s">
        <v>1</v>
      </c>
      <c r="F173" s="213" t="s">
        <v>5299</v>
      </c>
      <c r="G173" s="211"/>
      <c r="H173" s="212" t="s">
        <v>1</v>
      </c>
      <c r="I173" s="214"/>
      <c r="J173" s="211"/>
      <c r="K173" s="211"/>
      <c r="L173" s="215"/>
      <c r="M173" s="216"/>
      <c r="N173" s="217"/>
      <c r="O173" s="217"/>
      <c r="P173" s="217"/>
      <c r="Q173" s="217"/>
      <c r="R173" s="217"/>
      <c r="S173" s="217"/>
      <c r="T173" s="218"/>
      <c r="AT173" s="219" t="s">
        <v>384</v>
      </c>
      <c r="AU173" s="219" t="s">
        <v>84</v>
      </c>
      <c r="AV173" s="13" t="s">
        <v>84</v>
      </c>
      <c r="AW173" s="13" t="s">
        <v>32</v>
      </c>
      <c r="AX173" s="13" t="s">
        <v>77</v>
      </c>
      <c r="AY173" s="219" t="s">
        <v>375</v>
      </c>
    </row>
    <row r="174" spans="1:65" s="14" customFormat="1" ht="11.25">
      <c r="B174" s="220"/>
      <c r="C174" s="221"/>
      <c r="D174" s="205" t="s">
        <v>384</v>
      </c>
      <c r="E174" s="222" t="s">
        <v>1</v>
      </c>
      <c r="F174" s="223" t="s">
        <v>5300</v>
      </c>
      <c r="G174" s="221"/>
      <c r="H174" s="224">
        <v>0.5</v>
      </c>
      <c r="I174" s="225"/>
      <c r="J174" s="221"/>
      <c r="K174" s="221"/>
      <c r="L174" s="226"/>
      <c r="M174" s="227"/>
      <c r="N174" s="228"/>
      <c r="O174" s="228"/>
      <c r="P174" s="228"/>
      <c r="Q174" s="228"/>
      <c r="R174" s="228"/>
      <c r="S174" s="228"/>
      <c r="T174" s="229"/>
      <c r="AT174" s="230" t="s">
        <v>384</v>
      </c>
      <c r="AU174" s="230" t="s">
        <v>84</v>
      </c>
      <c r="AV174" s="14" t="s">
        <v>86</v>
      </c>
      <c r="AW174" s="14" t="s">
        <v>32</v>
      </c>
      <c r="AX174" s="14" t="s">
        <v>84</v>
      </c>
      <c r="AY174" s="230" t="s">
        <v>375</v>
      </c>
    </row>
    <row r="175" spans="1:65" s="2" customFormat="1" ht="16.5" customHeight="1">
      <c r="A175" s="35"/>
      <c r="B175" s="36"/>
      <c r="C175" s="192" t="s">
        <v>447</v>
      </c>
      <c r="D175" s="192" t="s">
        <v>377</v>
      </c>
      <c r="E175" s="193" t="s">
        <v>5301</v>
      </c>
      <c r="F175" s="194" t="s">
        <v>5302</v>
      </c>
      <c r="G175" s="195" t="s">
        <v>646</v>
      </c>
      <c r="H175" s="196">
        <v>1.905</v>
      </c>
      <c r="I175" s="197"/>
      <c r="J175" s="198">
        <f>ROUND(I175*H175,2)</f>
        <v>0</v>
      </c>
      <c r="K175" s="194" t="s">
        <v>408</v>
      </c>
      <c r="L175" s="40"/>
      <c r="M175" s="199" t="s">
        <v>1</v>
      </c>
      <c r="N175" s="200" t="s">
        <v>42</v>
      </c>
      <c r="O175" s="72"/>
      <c r="P175" s="201">
        <f>O175*H175</f>
        <v>0</v>
      </c>
      <c r="Q175" s="201">
        <v>5.1999999999999995E-4</v>
      </c>
      <c r="R175" s="201">
        <f>Q175*H175</f>
        <v>9.905999999999999E-4</v>
      </c>
      <c r="S175" s="201">
        <v>8.0000000000000002E-3</v>
      </c>
      <c r="T175" s="202">
        <f>S175*H175</f>
        <v>1.524E-2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03" t="s">
        <v>374</v>
      </c>
      <c r="AT175" s="203" t="s">
        <v>377</v>
      </c>
      <c r="AU175" s="203" t="s">
        <v>84</v>
      </c>
      <c r="AY175" s="18" t="s">
        <v>375</v>
      </c>
      <c r="BE175" s="204">
        <f>IF(N175="základní",J175,0)</f>
        <v>0</v>
      </c>
      <c r="BF175" s="204">
        <f>IF(N175="snížená",J175,0)</f>
        <v>0</v>
      </c>
      <c r="BG175" s="204">
        <f>IF(N175="zákl. přenesená",J175,0)</f>
        <v>0</v>
      </c>
      <c r="BH175" s="204">
        <f>IF(N175="sníž. přenesená",J175,0)</f>
        <v>0</v>
      </c>
      <c r="BI175" s="204">
        <f>IF(N175="nulová",J175,0)</f>
        <v>0</v>
      </c>
      <c r="BJ175" s="18" t="s">
        <v>84</v>
      </c>
      <c r="BK175" s="204">
        <f>ROUND(I175*H175,2)</f>
        <v>0</v>
      </c>
      <c r="BL175" s="18" t="s">
        <v>374</v>
      </c>
      <c r="BM175" s="203" t="s">
        <v>5303</v>
      </c>
    </row>
    <row r="176" spans="1:65" s="2" customFormat="1" ht="19.5">
      <c r="A176" s="35"/>
      <c r="B176" s="36"/>
      <c r="C176" s="37"/>
      <c r="D176" s="205" t="s">
        <v>383</v>
      </c>
      <c r="E176" s="37"/>
      <c r="F176" s="206" t="s">
        <v>5304</v>
      </c>
      <c r="G176" s="37"/>
      <c r="H176" s="37"/>
      <c r="I176" s="207"/>
      <c r="J176" s="37"/>
      <c r="K176" s="37"/>
      <c r="L176" s="40"/>
      <c r="M176" s="208"/>
      <c r="N176" s="209"/>
      <c r="O176" s="72"/>
      <c r="P176" s="72"/>
      <c r="Q176" s="72"/>
      <c r="R176" s="72"/>
      <c r="S176" s="72"/>
      <c r="T176" s="73"/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T176" s="18" t="s">
        <v>383</v>
      </c>
      <c r="AU176" s="18" t="s">
        <v>84</v>
      </c>
    </row>
    <row r="177" spans="1:65" s="2" customFormat="1" ht="19.5">
      <c r="A177" s="35"/>
      <c r="B177" s="36"/>
      <c r="C177" s="37"/>
      <c r="D177" s="205" t="s">
        <v>410</v>
      </c>
      <c r="E177" s="37"/>
      <c r="F177" s="231" t="s">
        <v>5305</v>
      </c>
      <c r="G177" s="37"/>
      <c r="H177" s="37"/>
      <c r="I177" s="207"/>
      <c r="J177" s="37"/>
      <c r="K177" s="37"/>
      <c r="L177" s="40"/>
      <c r="M177" s="208"/>
      <c r="N177" s="209"/>
      <c r="O177" s="72"/>
      <c r="P177" s="72"/>
      <c r="Q177" s="72"/>
      <c r="R177" s="72"/>
      <c r="S177" s="72"/>
      <c r="T177" s="73"/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T177" s="18" t="s">
        <v>410</v>
      </c>
      <c r="AU177" s="18" t="s">
        <v>84</v>
      </c>
    </row>
    <row r="178" spans="1:65" s="13" customFormat="1" ht="11.25">
      <c r="B178" s="210"/>
      <c r="C178" s="211"/>
      <c r="D178" s="205" t="s">
        <v>384</v>
      </c>
      <c r="E178" s="212" t="s">
        <v>1</v>
      </c>
      <c r="F178" s="213" t="s">
        <v>5306</v>
      </c>
      <c r="G178" s="211"/>
      <c r="H178" s="212" t="s">
        <v>1</v>
      </c>
      <c r="I178" s="214"/>
      <c r="J178" s="211"/>
      <c r="K178" s="211"/>
      <c r="L178" s="215"/>
      <c r="M178" s="216"/>
      <c r="N178" s="217"/>
      <c r="O178" s="217"/>
      <c r="P178" s="217"/>
      <c r="Q178" s="217"/>
      <c r="R178" s="217"/>
      <c r="S178" s="217"/>
      <c r="T178" s="218"/>
      <c r="AT178" s="219" t="s">
        <v>384</v>
      </c>
      <c r="AU178" s="219" t="s">
        <v>84</v>
      </c>
      <c r="AV178" s="13" t="s">
        <v>84</v>
      </c>
      <c r="AW178" s="13" t="s">
        <v>32</v>
      </c>
      <c r="AX178" s="13" t="s">
        <v>77</v>
      </c>
      <c r="AY178" s="219" t="s">
        <v>375</v>
      </c>
    </row>
    <row r="179" spans="1:65" s="14" customFormat="1" ht="11.25">
      <c r="B179" s="220"/>
      <c r="C179" s="221"/>
      <c r="D179" s="205" t="s">
        <v>384</v>
      </c>
      <c r="E179" s="222" t="s">
        <v>1</v>
      </c>
      <c r="F179" s="223" t="s">
        <v>5307</v>
      </c>
      <c r="G179" s="221"/>
      <c r="H179" s="224">
        <v>1.905</v>
      </c>
      <c r="I179" s="225"/>
      <c r="J179" s="221"/>
      <c r="K179" s="221"/>
      <c r="L179" s="226"/>
      <c r="M179" s="227"/>
      <c r="N179" s="228"/>
      <c r="O179" s="228"/>
      <c r="P179" s="228"/>
      <c r="Q179" s="228"/>
      <c r="R179" s="228"/>
      <c r="S179" s="228"/>
      <c r="T179" s="229"/>
      <c r="AT179" s="230" t="s">
        <v>384</v>
      </c>
      <c r="AU179" s="230" t="s">
        <v>84</v>
      </c>
      <c r="AV179" s="14" t="s">
        <v>86</v>
      </c>
      <c r="AW179" s="14" t="s">
        <v>32</v>
      </c>
      <c r="AX179" s="14" t="s">
        <v>84</v>
      </c>
      <c r="AY179" s="230" t="s">
        <v>375</v>
      </c>
    </row>
    <row r="180" spans="1:65" s="12" customFormat="1" ht="25.9" customHeight="1">
      <c r="B180" s="176"/>
      <c r="C180" s="177"/>
      <c r="D180" s="178" t="s">
        <v>76</v>
      </c>
      <c r="E180" s="179" t="s">
        <v>777</v>
      </c>
      <c r="F180" s="179" t="s">
        <v>778</v>
      </c>
      <c r="G180" s="177"/>
      <c r="H180" s="177"/>
      <c r="I180" s="180"/>
      <c r="J180" s="181">
        <f>BK180</f>
        <v>0</v>
      </c>
      <c r="K180" s="177"/>
      <c r="L180" s="182"/>
      <c r="M180" s="183"/>
      <c r="N180" s="184"/>
      <c r="O180" s="184"/>
      <c r="P180" s="185">
        <f>SUM(P181:P182)</f>
        <v>0</v>
      </c>
      <c r="Q180" s="184"/>
      <c r="R180" s="185">
        <f>SUM(R181:R182)</f>
        <v>0</v>
      </c>
      <c r="S180" s="184"/>
      <c r="T180" s="186">
        <f>SUM(T181:T182)</f>
        <v>0</v>
      </c>
      <c r="AR180" s="187" t="s">
        <v>374</v>
      </c>
      <c r="AT180" s="188" t="s">
        <v>76</v>
      </c>
      <c r="AU180" s="188" t="s">
        <v>77</v>
      </c>
      <c r="AY180" s="187" t="s">
        <v>375</v>
      </c>
      <c r="BK180" s="189">
        <f>SUM(BK181:BK182)</f>
        <v>0</v>
      </c>
    </row>
    <row r="181" spans="1:65" s="2" customFormat="1" ht="16.5" customHeight="1">
      <c r="A181" s="35"/>
      <c r="B181" s="36"/>
      <c r="C181" s="192" t="s">
        <v>452</v>
      </c>
      <c r="D181" s="192" t="s">
        <v>377</v>
      </c>
      <c r="E181" s="193" t="s">
        <v>5137</v>
      </c>
      <c r="F181" s="194" t="s">
        <v>5138</v>
      </c>
      <c r="G181" s="195" t="s">
        <v>5026</v>
      </c>
      <c r="H181" s="196">
        <v>1.776</v>
      </c>
      <c r="I181" s="197"/>
      <c r="J181" s="198">
        <f>ROUND(I181*H181,2)</f>
        <v>0</v>
      </c>
      <c r="K181" s="194" t="s">
        <v>1</v>
      </c>
      <c r="L181" s="40"/>
      <c r="M181" s="199" t="s">
        <v>1</v>
      </c>
      <c r="N181" s="200" t="s">
        <v>42</v>
      </c>
      <c r="O181" s="72"/>
      <c r="P181" s="201">
        <f>O181*H181</f>
        <v>0</v>
      </c>
      <c r="Q181" s="201">
        <v>0</v>
      </c>
      <c r="R181" s="201">
        <f>Q181*H181</f>
        <v>0</v>
      </c>
      <c r="S181" s="201">
        <v>0</v>
      </c>
      <c r="T181" s="202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03" t="s">
        <v>374</v>
      </c>
      <c r="AT181" s="203" t="s">
        <v>377</v>
      </c>
      <c r="AU181" s="203" t="s">
        <v>84</v>
      </c>
      <c r="AY181" s="18" t="s">
        <v>375</v>
      </c>
      <c r="BE181" s="204">
        <f>IF(N181="základní",J181,0)</f>
        <v>0</v>
      </c>
      <c r="BF181" s="204">
        <f>IF(N181="snížená",J181,0)</f>
        <v>0</v>
      </c>
      <c r="BG181" s="204">
        <f>IF(N181="zákl. přenesená",J181,0)</f>
        <v>0</v>
      </c>
      <c r="BH181" s="204">
        <f>IF(N181="sníž. přenesená",J181,0)</f>
        <v>0</v>
      </c>
      <c r="BI181" s="204">
        <f>IF(N181="nulová",J181,0)</f>
        <v>0</v>
      </c>
      <c r="BJ181" s="18" t="s">
        <v>84</v>
      </c>
      <c r="BK181" s="204">
        <f>ROUND(I181*H181,2)</f>
        <v>0</v>
      </c>
      <c r="BL181" s="18" t="s">
        <v>374</v>
      </c>
      <c r="BM181" s="203" t="s">
        <v>5308</v>
      </c>
    </row>
    <row r="182" spans="1:65" s="2" customFormat="1" ht="11.25">
      <c r="A182" s="35"/>
      <c r="B182" s="36"/>
      <c r="C182" s="37"/>
      <c r="D182" s="205" t="s">
        <v>383</v>
      </c>
      <c r="E182" s="37"/>
      <c r="F182" s="206" t="s">
        <v>5138</v>
      </c>
      <c r="G182" s="37"/>
      <c r="H182" s="37"/>
      <c r="I182" s="207"/>
      <c r="J182" s="37"/>
      <c r="K182" s="37"/>
      <c r="L182" s="40"/>
      <c r="M182" s="208"/>
      <c r="N182" s="209"/>
      <c r="O182" s="72"/>
      <c r="P182" s="72"/>
      <c r="Q182" s="72"/>
      <c r="R182" s="72"/>
      <c r="S182" s="72"/>
      <c r="T182" s="73"/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T182" s="18" t="s">
        <v>383</v>
      </c>
      <c r="AU182" s="18" t="s">
        <v>84</v>
      </c>
    </row>
    <row r="183" spans="1:65" s="12" customFormat="1" ht="25.9" customHeight="1">
      <c r="B183" s="176"/>
      <c r="C183" s="177"/>
      <c r="D183" s="178" t="s">
        <v>76</v>
      </c>
      <c r="E183" s="179" t="s">
        <v>807</v>
      </c>
      <c r="F183" s="179" t="s">
        <v>808</v>
      </c>
      <c r="G183" s="177"/>
      <c r="H183" s="177"/>
      <c r="I183" s="180"/>
      <c r="J183" s="181">
        <f>BK183</f>
        <v>0</v>
      </c>
      <c r="K183" s="177"/>
      <c r="L183" s="182"/>
      <c r="M183" s="183"/>
      <c r="N183" s="184"/>
      <c r="O183" s="184"/>
      <c r="P183" s="185">
        <f>SUM(P184:P185)</f>
        <v>0</v>
      </c>
      <c r="Q183" s="184"/>
      <c r="R183" s="185">
        <f>SUM(R184:R185)</f>
        <v>0</v>
      </c>
      <c r="S183" s="184"/>
      <c r="T183" s="186">
        <f>SUM(T184:T185)</f>
        <v>0</v>
      </c>
      <c r="AR183" s="187" t="s">
        <v>374</v>
      </c>
      <c r="AT183" s="188" t="s">
        <v>76</v>
      </c>
      <c r="AU183" s="188" t="s">
        <v>77</v>
      </c>
      <c r="AY183" s="187" t="s">
        <v>375</v>
      </c>
      <c r="BK183" s="189">
        <f>SUM(BK184:BK185)</f>
        <v>0</v>
      </c>
    </row>
    <row r="184" spans="1:65" s="2" customFormat="1" ht="16.5" customHeight="1">
      <c r="A184" s="35"/>
      <c r="B184" s="36"/>
      <c r="C184" s="192" t="s">
        <v>8</v>
      </c>
      <c r="D184" s="192" t="s">
        <v>377</v>
      </c>
      <c r="E184" s="193" t="s">
        <v>809</v>
      </c>
      <c r="F184" s="194" t="s">
        <v>810</v>
      </c>
      <c r="G184" s="195" t="s">
        <v>5026</v>
      </c>
      <c r="H184" s="196">
        <v>1.2929999999999999</v>
      </c>
      <c r="I184" s="197"/>
      <c r="J184" s="198">
        <f>ROUND(I184*H184,2)</f>
        <v>0</v>
      </c>
      <c r="K184" s="194" t="s">
        <v>408</v>
      </c>
      <c r="L184" s="40"/>
      <c r="M184" s="199" t="s">
        <v>1</v>
      </c>
      <c r="N184" s="200" t="s">
        <v>42</v>
      </c>
      <c r="O184" s="72"/>
      <c r="P184" s="201">
        <f>O184*H184</f>
        <v>0</v>
      </c>
      <c r="Q184" s="201">
        <v>0</v>
      </c>
      <c r="R184" s="201">
        <f>Q184*H184</f>
        <v>0</v>
      </c>
      <c r="S184" s="201">
        <v>0</v>
      </c>
      <c r="T184" s="202">
        <f>S184*H184</f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203" t="s">
        <v>374</v>
      </c>
      <c r="AT184" s="203" t="s">
        <v>377</v>
      </c>
      <c r="AU184" s="203" t="s">
        <v>84</v>
      </c>
      <c r="AY184" s="18" t="s">
        <v>375</v>
      </c>
      <c r="BE184" s="204">
        <f>IF(N184="základní",J184,0)</f>
        <v>0</v>
      </c>
      <c r="BF184" s="204">
        <f>IF(N184="snížená",J184,0)</f>
        <v>0</v>
      </c>
      <c r="BG184" s="204">
        <f>IF(N184="zákl. přenesená",J184,0)</f>
        <v>0</v>
      </c>
      <c r="BH184" s="204">
        <f>IF(N184="sníž. přenesená",J184,0)</f>
        <v>0</v>
      </c>
      <c r="BI184" s="204">
        <f>IF(N184="nulová",J184,0)</f>
        <v>0</v>
      </c>
      <c r="BJ184" s="18" t="s">
        <v>84</v>
      </c>
      <c r="BK184" s="204">
        <f>ROUND(I184*H184,2)</f>
        <v>0</v>
      </c>
      <c r="BL184" s="18" t="s">
        <v>374</v>
      </c>
      <c r="BM184" s="203" t="s">
        <v>5309</v>
      </c>
    </row>
    <row r="185" spans="1:65" s="2" customFormat="1" ht="11.25">
      <c r="A185" s="35"/>
      <c r="B185" s="36"/>
      <c r="C185" s="37"/>
      <c r="D185" s="205" t="s">
        <v>383</v>
      </c>
      <c r="E185" s="37"/>
      <c r="F185" s="206" t="s">
        <v>812</v>
      </c>
      <c r="G185" s="37"/>
      <c r="H185" s="37"/>
      <c r="I185" s="207"/>
      <c r="J185" s="37"/>
      <c r="K185" s="37"/>
      <c r="L185" s="40"/>
      <c r="M185" s="208"/>
      <c r="N185" s="209"/>
      <c r="O185" s="72"/>
      <c r="P185" s="72"/>
      <c r="Q185" s="72"/>
      <c r="R185" s="72"/>
      <c r="S185" s="72"/>
      <c r="T185" s="73"/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T185" s="18" t="s">
        <v>383</v>
      </c>
      <c r="AU185" s="18" t="s">
        <v>84</v>
      </c>
    </row>
    <row r="186" spans="1:65" s="12" customFormat="1" ht="25.9" customHeight="1">
      <c r="B186" s="176"/>
      <c r="C186" s="177"/>
      <c r="D186" s="178" t="s">
        <v>76</v>
      </c>
      <c r="E186" s="179" t="s">
        <v>5310</v>
      </c>
      <c r="F186" s="179" t="s">
        <v>5311</v>
      </c>
      <c r="G186" s="177"/>
      <c r="H186" s="177"/>
      <c r="I186" s="180"/>
      <c r="J186" s="181">
        <f>BK186</f>
        <v>0</v>
      </c>
      <c r="K186" s="177"/>
      <c r="L186" s="182"/>
      <c r="M186" s="183"/>
      <c r="N186" s="184"/>
      <c r="O186" s="184"/>
      <c r="P186" s="185">
        <f>SUM(P187:P189)</f>
        <v>0</v>
      </c>
      <c r="Q186" s="184"/>
      <c r="R186" s="185">
        <f>SUM(R187:R189)</f>
        <v>0</v>
      </c>
      <c r="S186" s="184"/>
      <c r="T186" s="186">
        <f>SUM(T187:T189)</f>
        <v>0</v>
      </c>
      <c r="AR186" s="187" t="s">
        <v>374</v>
      </c>
      <c r="AT186" s="188" t="s">
        <v>76</v>
      </c>
      <c r="AU186" s="188" t="s">
        <v>77</v>
      </c>
      <c r="AY186" s="187" t="s">
        <v>375</v>
      </c>
      <c r="BK186" s="189">
        <f>SUM(BK187:BK189)</f>
        <v>0</v>
      </c>
    </row>
    <row r="187" spans="1:65" s="2" customFormat="1" ht="16.5" customHeight="1">
      <c r="A187" s="35"/>
      <c r="B187" s="36"/>
      <c r="C187" s="192" t="s">
        <v>462</v>
      </c>
      <c r="D187" s="192" t="s">
        <v>377</v>
      </c>
      <c r="E187" s="193" t="s">
        <v>5312</v>
      </c>
      <c r="F187" s="194" t="s">
        <v>5313</v>
      </c>
      <c r="G187" s="195" t="s">
        <v>5007</v>
      </c>
      <c r="H187" s="196">
        <v>1</v>
      </c>
      <c r="I187" s="197"/>
      <c r="J187" s="198">
        <f>ROUND(I187*H187,2)</f>
        <v>0</v>
      </c>
      <c r="K187" s="194" t="s">
        <v>1</v>
      </c>
      <c r="L187" s="40"/>
      <c r="M187" s="199" t="s">
        <v>1</v>
      </c>
      <c r="N187" s="200" t="s">
        <v>42</v>
      </c>
      <c r="O187" s="72"/>
      <c r="P187" s="201">
        <f>O187*H187</f>
        <v>0</v>
      </c>
      <c r="Q187" s="201">
        <v>0</v>
      </c>
      <c r="R187" s="201">
        <f>Q187*H187</f>
        <v>0</v>
      </c>
      <c r="S187" s="201">
        <v>0</v>
      </c>
      <c r="T187" s="202">
        <f>S187*H187</f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203" t="s">
        <v>374</v>
      </c>
      <c r="AT187" s="203" t="s">
        <v>377</v>
      </c>
      <c r="AU187" s="203" t="s">
        <v>84</v>
      </c>
      <c r="AY187" s="18" t="s">
        <v>375</v>
      </c>
      <c r="BE187" s="204">
        <f>IF(N187="základní",J187,0)</f>
        <v>0</v>
      </c>
      <c r="BF187" s="204">
        <f>IF(N187="snížená",J187,0)</f>
        <v>0</v>
      </c>
      <c r="BG187" s="204">
        <f>IF(N187="zákl. přenesená",J187,0)</f>
        <v>0</v>
      </c>
      <c r="BH187" s="204">
        <f>IF(N187="sníž. přenesená",J187,0)</f>
        <v>0</v>
      </c>
      <c r="BI187" s="204">
        <f>IF(N187="nulová",J187,0)</f>
        <v>0</v>
      </c>
      <c r="BJ187" s="18" t="s">
        <v>84</v>
      </c>
      <c r="BK187" s="204">
        <f>ROUND(I187*H187,2)</f>
        <v>0</v>
      </c>
      <c r="BL187" s="18" t="s">
        <v>374</v>
      </c>
      <c r="BM187" s="203" t="s">
        <v>5314</v>
      </c>
    </row>
    <row r="188" spans="1:65" s="2" customFormat="1" ht="11.25">
      <c r="A188" s="35"/>
      <c r="B188" s="36"/>
      <c r="C188" s="37"/>
      <c r="D188" s="205" t="s">
        <v>383</v>
      </c>
      <c r="E188" s="37"/>
      <c r="F188" s="206" t="s">
        <v>5313</v>
      </c>
      <c r="G188" s="37"/>
      <c r="H188" s="37"/>
      <c r="I188" s="207"/>
      <c r="J188" s="37"/>
      <c r="K188" s="37"/>
      <c r="L188" s="40"/>
      <c r="M188" s="208"/>
      <c r="N188" s="209"/>
      <c r="O188" s="72"/>
      <c r="P188" s="72"/>
      <c r="Q188" s="72"/>
      <c r="R188" s="72"/>
      <c r="S188" s="72"/>
      <c r="T188" s="73"/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T188" s="18" t="s">
        <v>383</v>
      </c>
      <c r="AU188" s="18" t="s">
        <v>84</v>
      </c>
    </row>
    <row r="189" spans="1:65" s="2" customFormat="1" ht="19.5">
      <c r="A189" s="35"/>
      <c r="B189" s="36"/>
      <c r="C189" s="37"/>
      <c r="D189" s="205" t="s">
        <v>410</v>
      </c>
      <c r="E189" s="37"/>
      <c r="F189" s="231" t="s">
        <v>5315</v>
      </c>
      <c r="G189" s="37"/>
      <c r="H189" s="37"/>
      <c r="I189" s="207"/>
      <c r="J189" s="37"/>
      <c r="K189" s="37"/>
      <c r="L189" s="40"/>
      <c r="M189" s="232"/>
      <c r="N189" s="233"/>
      <c r="O189" s="234"/>
      <c r="P189" s="234"/>
      <c r="Q189" s="234"/>
      <c r="R189" s="234"/>
      <c r="S189" s="234"/>
      <c r="T189" s="235"/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T189" s="18" t="s">
        <v>410</v>
      </c>
      <c r="AU189" s="18" t="s">
        <v>84</v>
      </c>
    </row>
    <row r="190" spans="1:65" s="2" customFormat="1" ht="6.95" customHeight="1">
      <c r="A190" s="35"/>
      <c r="B190" s="55"/>
      <c r="C190" s="56"/>
      <c r="D190" s="56"/>
      <c r="E190" s="56"/>
      <c r="F190" s="56"/>
      <c r="G190" s="56"/>
      <c r="H190" s="56"/>
      <c r="I190" s="56"/>
      <c r="J190" s="56"/>
      <c r="K190" s="56"/>
      <c r="L190" s="40"/>
      <c r="M190" s="35"/>
      <c r="O190" s="35"/>
      <c r="P190" s="35"/>
      <c r="Q190" s="35"/>
      <c r="R190" s="35"/>
      <c r="S190" s="35"/>
      <c r="T190" s="35"/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</row>
  </sheetData>
  <sheetProtection algorithmName="SHA-512" hashValue="jIBvyPVR1Vu1a7Tvp6DCAqEoj9Kb93gmA3rl1deN8l1Wiyi+ZbQx0nT7DtqxMZTEpR0RRL8Zs5Pmp23p+ibFcw==" saltValue="qiJPvU+knf3IenTWD05eJR3CzcFU2m1OI7zqFAItFGZyAY+lfIMaaVKa2ZHPNaUGkuH5aQsR5yF3n7dUTnf1dA==" spinCount="100000" sheet="1" objects="1" scenarios="1" formatColumns="0" formatRows="0" autoFilter="0"/>
  <autoFilter ref="C126:K189"/>
  <mergeCells count="12">
    <mergeCell ref="E119:H119"/>
    <mergeCell ref="L2:V2"/>
    <mergeCell ref="E85:H85"/>
    <mergeCell ref="E87:H87"/>
    <mergeCell ref="E89:H89"/>
    <mergeCell ref="E115:H115"/>
    <mergeCell ref="E117:H11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38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8" t="s">
        <v>263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86</v>
      </c>
    </row>
    <row r="4" spans="1:46" s="1" customFormat="1" ht="24.95" customHeight="1">
      <c r="B4" s="21"/>
      <c r="D4" s="118" t="s">
        <v>343</v>
      </c>
      <c r="L4" s="21"/>
      <c r="M4" s="119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20" t="s">
        <v>16</v>
      </c>
      <c r="L6" s="21"/>
    </row>
    <row r="7" spans="1:46" s="1" customFormat="1" ht="16.5" customHeight="1">
      <c r="B7" s="21"/>
      <c r="E7" s="317" t="str">
        <f>'Rekapitulace stavby'!K6</f>
        <v>VD Harcov, zajištění bezpečnosti za povodní</v>
      </c>
      <c r="F7" s="318"/>
      <c r="G7" s="318"/>
      <c r="H7" s="318"/>
      <c r="L7" s="21"/>
    </row>
    <row r="8" spans="1:46" s="1" customFormat="1" ht="12" customHeight="1">
      <c r="B8" s="21"/>
      <c r="D8" s="120" t="s">
        <v>344</v>
      </c>
      <c r="L8" s="21"/>
    </row>
    <row r="9" spans="1:46" s="2" customFormat="1" ht="16.5" customHeight="1">
      <c r="A9" s="35"/>
      <c r="B9" s="40"/>
      <c r="C9" s="35"/>
      <c r="D9" s="35"/>
      <c r="E9" s="317" t="s">
        <v>4908</v>
      </c>
      <c r="F9" s="319"/>
      <c r="G9" s="319"/>
      <c r="H9" s="319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customHeight="1">
      <c r="A10" s="35"/>
      <c r="B10" s="40"/>
      <c r="C10" s="35"/>
      <c r="D10" s="120" t="s">
        <v>346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customHeight="1">
      <c r="A11" s="35"/>
      <c r="B11" s="40"/>
      <c r="C11" s="35"/>
      <c r="D11" s="35"/>
      <c r="E11" s="320" t="s">
        <v>5316</v>
      </c>
      <c r="F11" s="319"/>
      <c r="G11" s="319"/>
      <c r="H11" s="319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1.25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customHeight="1">
      <c r="A13" s="35"/>
      <c r="B13" s="40"/>
      <c r="C13" s="35"/>
      <c r="D13" s="120" t="s">
        <v>18</v>
      </c>
      <c r="E13" s="35"/>
      <c r="F13" s="111" t="s">
        <v>1</v>
      </c>
      <c r="G13" s="35"/>
      <c r="H13" s="35"/>
      <c r="I13" s="120" t="s">
        <v>19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20" t="s">
        <v>20</v>
      </c>
      <c r="E14" s="35"/>
      <c r="F14" s="111" t="s">
        <v>21</v>
      </c>
      <c r="G14" s="35"/>
      <c r="H14" s="35"/>
      <c r="I14" s="120" t="s">
        <v>22</v>
      </c>
      <c r="J14" s="121" t="str">
        <f>'Rekapitulace stavby'!AN8</f>
        <v>7. 1. 2022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customHeight="1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5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customHeight="1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'Rekapitulace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customHeight="1">
      <c r="A20" s="35"/>
      <c r="B20" s="40"/>
      <c r="C20" s="35"/>
      <c r="D20" s="35"/>
      <c r="E20" s="321" t="str">
        <f>'Rekapitulace stavby'!E14</f>
        <v>Vyplň údaj</v>
      </c>
      <c r="F20" s="322"/>
      <c r="G20" s="322"/>
      <c r="H20" s="322"/>
      <c r="I20" s="120" t="s">
        <v>27</v>
      </c>
      <c r="J20" s="31" t="str">
        <f>'Rekapitulace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5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customHeight="1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customHeight="1">
      <c r="A23" s="35"/>
      <c r="B23" s="40"/>
      <c r="C23" s="35"/>
      <c r="D23" s="35"/>
      <c r="E23" s="111" t="s">
        <v>4910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5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customHeight="1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tr">
        <f>IF('Rekapitulace stavby'!AN19="","",'Rekapitulace stavby'!AN19)</f>
        <v/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customHeight="1">
      <c r="A26" s="35"/>
      <c r="B26" s="40"/>
      <c r="C26" s="35"/>
      <c r="D26" s="35"/>
      <c r="E26" s="111" t="str">
        <f>IF('Rekapitulace stavby'!E20="","",'Rekapitulace stavby'!E20)</f>
        <v xml:space="preserve"> </v>
      </c>
      <c r="F26" s="35"/>
      <c r="G26" s="35"/>
      <c r="H26" s="35"/>
      <c r="I26" s="120" t="s">
        <v>27</v>
      </c>
      <c r="J26" s="111" t="str">
        <f>IF('Rekapitulace stavby'!AN20="","",'Rekapitulace stavby'!AN20)</f>
        <v/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5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customHeight="1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customHeight="1">
      <c r="A29" s="122"/>
      <c r="B29" s="123"/>
      <c r="C29" s="122"/>
      <c r="D29" s="122"/>
      <c r="E29" s="323" t="s">
        <v>1</v>
      </c>
      <c r="F29" s="323"/>
      <c r="G29" s="323"/>
      <c r="H29" s="323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5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customHeight="1">
      <c r="A32" s="35"/>
      <c r="B32" s="40"/>
      <c r="C32" s="35"/>
      <c r="D32" s="126" t="s">
        <v>37</v>
      </c>
      <c r="E32" s="35"/>
      <c r="F32" s="35"/>
      <c r="G32" s="35"/>
      <c r="H32" s="35"/>
      <c r="I32" s="35"/>
      <c r="J32" s="127">
        <f>ROUND(J122,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35"/>
      <c r="F34" s="128" t="s">
        <v>39</v>
      </c>
      <c r="G34" s="35"/>
      <c r="H34" s="35"/>
      <c r="I34" s="128" t="s">
        <v>38</v>
      </c>
      <c r="J34" s="128" t="s">
        <v>40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customHeight="1">
      <c r="A35" s="35"/>
      <c r="B35" s="40"/>
      <c r="C35" s="35"/>
      <c r="D35" s="129" t="s">
        <v>41</v>
      </c>
      <c r="E35" s="120" t="s">
        <v>42</v>
      </c>
      <c r="F35" s="130">
        <f>ROUND((SUM(BE122:BE137)),  2)</f>
        <v>0</v>
      </c>
      <c r="G35" s="35"/>
      <c r="H35" s="35"/>
      <c r="I35" s="131">
        <v>0.21</v>
      </c>
      <c r="J35" s="130">
        <f>ROUND(((SUM(BE122:BE137))*I35),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120" t="s">
        <v>43</v>
      </c>
      <c r="F36" s="130">
        <f>ROUND((SUM(BF122:BF137)),  2)</f>
        <v>0</v>
      </c>
      <c r="G36" s="35"/>
      <c r="H36" s="35"/>
      <c r="I36" s="131">
        <v>0.15</v>
      </c>
      <c r="J36" s="130">
        <f>ROUND(((SUM(BF122:BF137))*I36),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20" t="s">
        <v>44</v>
      </c>
      <c r="F37" s="130">
        <f>ROUND((SUM(BG122:BG137)),  2)</f>
        <v>0</v>
      </c>
      <c r="G37" s="35"/>
      <c r="H37" s="35"/>
      <c r="I37" s="131">
        <v>0.21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hidden="1" customHeight="1">
      <c r="A38" s="35"/>
      <c r="B38" s="40"/>
      <c r="C38" s="35"/>
      <c r="D38" s="35"/>
      <c r="E38" s="120" t="s">
        <v>45</v>
      </c>
      <c r="F38" s="130">
        <f>ROUND((SUM(BH122:BH137)),  2)</f>
        <v>0</v>
      </c>
      <c r="G38" s="35"/>
      <c r="H38" s="35"/>
      <c r="I38" s="131">
        <v>0.15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0" t="s">
        <v>46</v>
      </c>
      <c r="F39" s="130">
        <f>ROUND((SUM(BI122:BI137)),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customHeight="1">
      <c r="A41" s="35"/>
      <c r="B41" s="40"/>
      <c r="C41" s="132"/>
      <c r="D41" s="133" t="s">
        <v>47</v>
      </c>
      <c r="E41" s="134"/>
      <c r="F41" s="134"/>
      <c r="G41" s="135" t="s">
        <v>48</v>
      </c>
      <c r="H41" s="136" t="s">
        <v>49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5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39" t="s">
        <v>50</v>
      </c>
      <c r="E50" s="140"/>
      <c r="F50" s="140"/>
      <c r="G50" s="139" t="s">
        <v>51</v>
      </c>
      <c r="H50" s="140"/>
      <c r="I50" s="140"/>
      <c r="J50" s="140"/>
      <c r="K50" s="140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41" t="s">
        <v>52</v>
      </c>
      <c r="E61" s="142"/>
      <c r="F61" s="143" t="s">
        <v>53</v>
      </c>
      <c r="G61" s="141" t="s">
        <v>52</v>
      </c>
      <c r="H61" s="142"/>
      <c r="I61" s="142"/>
      <c r="J61" s="144" t="s">
        <v>53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39" t="s">
        <v>54</v>
      </c>
      <c r="E65" s="145"/>
      <c r="F65" s="145"/>
      <c r="G65" s="139" t="s">
        <v>55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41" t="s">
        <v>52</v>
      </c>
      <c r="E76" s="142"/>
      <c r="F76" s="143" t="s">
        <v>53</v>
      </c>
      <c r="G76" s="141" t="s">
        <v>52</v>
      </c>
      <c r="H76" s="142"/>
      <c r="I76" s="142"/>
      <c r="J76" s="144" t="s">
        <v>53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348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24" t="str">
        <f>E7</f>
        <v>VD Harcov, zajištění bezpečnosti za povodní</v>
      </c>
      <c r="F85" s="325"/>
      <c r="G85" s="325"/>
      <c r="H85" s="325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344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24" t="s">
        <v>4908</v>
      </c>
      <c r="F87" s="326"/>
      <c r="G87" s="326"/>
      <c r="H87" s="326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346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297" t="str">
        <f>E11</f>
        <v>15.7 - VRN pro zařízení TBD</v>
      </c>
      <c r="F89" s="326"/>
      <c r="G89" s="326"/>
      <c r="H89" s="326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Liberec</v>
      </c>
      <c r="G91" s="37"/>
      <c r="H91" s="37"/>
      <c r="I91" s="30" t="s">
        <v>22</v>
      </c>
      <c r="J91" s="67" t="str">
        <f>IF(J14="","",J14)</f>
        <v>7. 1. 2022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25.7" customHeight="1">
      <c r="A93" s="35"/>
      <c r="B93" s="36"/>
      <c r="C93" s="30" t="s">
        <v>24</v>
      </c>
      <c r="D93" s="37"/>
      <c r="E93" s="37"/>
      <c r="F93" s="28" t="str">
        <f>E17</f>
        <v>Povodí Labe, státní podnik</v>
      </c>
      <c r="G93" s="37"/>
      <c r="H93" s="37"/>
      <c r="I93" s="30" t="s">
        <v>30</v>
      </c>
      <c r="J93" s="33" t="str">
        <f>E23</f>
        <v>VODNÍ DÍLA - TBD a.s.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2" customHeight="1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 xml:space="preserve"> 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0" t="s">
        <v>349</v>
      </c>
      <c r="D96" s="151"/>
      <c r="E96" s="151"/>
      <c r="F96" s="151"/>
      <c r="G96" s="151"/>
      <c r="H96" s="151"/>
      <c r="I96" s="151"/>
      <c r="J96" s="152" t="s">
        <v>350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" customHeight="1">
      <c r="A98" s="35"/>
      <c r="B98" s="36"/>
      <c r="C98" s="153" t="s">
        <v>351</v>
      </c>
      <c r="D98" s="37"/>
      <c r="E98" s="37"/>
      <c r="F98" s="37"/>
      <c r="G98" s="37"/>
      <c r="H98" s="37"/>
      <c r="I98" s="37"/>
      <c r="J98" s="85">
        <f>J122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352</v>
      </c>
    </row>
    <row r="99" spans="1:47" s="9" customFormat="1" ht="24.95" customHeight="1">
      <c r="B99" s="154"/>
      <c r="C99" s="155"/>
      <c r="D99" s="156" t="s">
        <v>5317</v>
      </c>
      <c r="E99" s="157"/>
      <c r="F99" s="157"/>
      <c r="G99" s="157"/>
      <c r="H99" s="157"/>
      <c r="I99" s="157"/>
      <c r="J99" s="158">
        <f>J123</f>
        <v>0</v>
      </c>
      <c r="K99" s="155"/>
      <c r="L99" s="159"/>
    </row>
    <row r="100" spans="1:47" s="9" customFormat="1" ht="24.95" customHeight="1">
      <c r="B100" s="154"/>
      <c r="C100" s="155"/>
      <c r="D100" s="156" t="s">
        <v>5318</v>
      </c>
      <c r="E100" s="157"/>
      <c r="F100" s="157"/>
      <c r="G100" s="157"/>
      <c r="H100" s="157"/>
      <c r="I100" s="157"/>
      <c r="J100" s="158">
        <f>J131</f>
        <v>0</v>
      </c>
      <c r="K100" s="155"/>
      <c r="L100" s="159"/>
    </row>
    <row r="101" spans="1:47" s="2" customFormat="1" ht="21.75" customHeight="1">
      <c r="A101" s="35"/>
      <c r="B101" s="36"/>
      <c r="C101" s="37"/>
      <c r="D101" s="37"/>
      <c r="E101" s="37"/>
      <c r="F101" s="37"/>
      <c r="G101" s="37"/>
      <c r="H101" s="37"/>
      <c r="I101" s="37"/>
      <c r="J101" s="37"/>
      <c r="K101" s="37"/>
      <c r="L101" s="52"/>
      <c r="S101" s="35"/>
      <c r="T101" s="35"/>
      <c r="U101" s="35"/>
      <c r="V101" s="35"/>
      <c r="W101" s="35"/>
      <c r="X101" s="35"/>
      <c r="Y101" s="35"/>
      <c r="Z101" s="35"/>
      <c r="AA101" s="35"/>
      <c r="AB101" s="35"/>
      <c r="AC101" s="35"/>
      <c r="AD101" s="35"/>
      <c r="AE101" s="35"/>
    </row>
    <row r="102" spans="1:47" s="2" customFormat="1" ht="6.95" customHeight="1">
      <c r="A102" s="35"/>
      <c r="B102" s="55"/>
      <c r="C102" s="56"/>
      <c r="D102" s="56"/>
      <c r="E102" s="56"/>
      <c r="F102" s="56"/>
      <c r="G102" s="56"/>
      <c r="H102" s="56"/>
      <c r="I102" s="56"/>
      <c r="J102" s="56"/>
      <c r="K102" s="56"/>
      <c r="L102" s="52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</row>
    <row r="106" spans="1:47" s="2" customFormat="1" ht="6.95" customHeight="1">
      <c r="A106" s="35"/>
      <c r="B106" s="57"/>
      <c r="C106" s="58"/>
      <c r="D106" s="58"/>
      <c r="E106" s="58"/>
      <c r="F106" s="58"/>
      <c r="G106" s="58"/>
      <c r="H106" s="58"/>
      <c r="I106" s="58"/>
      <c r="J106" s="58"/>
      <c r="K106" s="58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07" spans="1:47" s="2" customFormat="1" ht="24.95" customHeight="1">
      <c r="A107" s="35"/>
      <c r="B107" s="36"/>
      <c r="C107" s="24" t="s">
        <v>359</v>
      </c>
      <c r="D107" s="37"/>
      <c r="E107" s="37"/>
      <c r="F107" s="37"/>
      <c r="G107" s="37"/>
      <c r="H107" s="37"/>
      <c r="I107" s="37"/>
      <c r="J107" s="37"/>
      <c r="K107" s="37"/>
      <c r="L107" s="52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pans="1:47" s="2" customFormat="1" ht="6.95" customHeight="1">
      <c r="A108" s="35"/>
      <c r="B108" s="36"/>
      <c r="C108" s="37"/>
      <c r="D108" s="37"/>
      <c r="E108" s="37"/>
      <c r="F108" s="37"/>
      <c r="G108" s="37"/>
      <c r="H108" s="37"/>
      <c r="I108" s="37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12" customHeight="1">
      <c r="A109" s="35"/>
      <c r="B109" s="36"/>
      <c r="C109" s="30" t="s">
        <v>16</v>
      </c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16.5" customHeight="1">
      <c r="A110" s="35"/>
      <c r="B110" s="36"/>
      <c r="C110" s="37"/>
      <c r="D110" s="37"/>
      <c r="E110" s="324" t="str">
        <f>E7</f>
        <v>VD Harcov, zajištění bezpečnosti za povodní</v>
      </c>
      <c r="F110" s="325"/>
      <c r="G110" s="325"/>
      <c r="H110" s="325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1" customFormat="1" ht="12" customHeight="1">
      <c r="B111" s="22"/>
      <c r="C111" s="30" t="s">
        <v>344</v>
      </c>
      <c r="D111" s="23"/>
      <c r="E111" s="23"/>
      <c r="F111" s="23"/>
      <c r="G111" s="23"/>
      <c r="H111" s="23"/>
      <c r="I111" s="23"/>
      <c r="J111" s="23"/>
      <c r="K111" s="23"/>
      <c r="L111" s="21"/>
    </row>
    <row r="112" spans="1:47" s="2" customFormat="1" ht="16.5" customHeight="1">
      <c r="A112" s="35"/>
      <c r="B112" s="36"/>
      <c r="C112" s="37"/>
      <c r="D112" s="37"/>
      <c r="E112" s="324" t="s">
        <v>4908</v>
      </c>
      <c r="F112" s="326"/>
      <c r="G112" s="326"/>
      <c r="H112" s="326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2" customFormat="1" ht="12" customHeight="1">
      <c r="A113" s="35"/>
      <c r="B113" s="36"/>
      <c r="C113" s="30" t="s">
        <v>346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2" customFormat="1" ht="16.5" customHeight="1">
      <c r="A114" s="35"/>
      <c r="B114" s="36"/>
      <c r="C114" s="37"/>
      <c r="D114" s="37"/>
      <c r="E114" s="297" t="str">
        <f>E11</f>
        <v>15.7 - VRN pro zařízení TBD</v>
      </c>
      <c r="F114" s="326"/>
      <c r="G114" s="326"/>
      <c r="H114" s="326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6.95" customHeight="1">
      <c r="A115" s="35"/>
      <c r="B115" s="36"/>
      <c r="C115" s="37"/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2" customHeight="1">
      <c r="A116" s="35"/>
      <c r="B116" s="36"/>
      <c r="C116" s="30" t="s">
        <v>20</v>
      </c>
      <c r="D116" s="37"/>
      <c r="E116" s="37"/>
      <c r="F116" s="28" t="str">
        <f>F14</f>
        <v>Liberec</v>
      </c>
      <c r="G116" s="37"/>
      <c r="H116" s="37"/>
      <c r="I116" s="30" t="s">
        <v>22</v>
      </c>
      <c r="J116" s="67" t="str">
        <f>IF(J14="","",J14)</f>
        <v>7. 1. 2022</v>
      </c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6.95" customHeight="1">
      <c r="A117" s="35"/>
      <c r="B117" s="36"/>
      <c r="C117" s="37"/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25.7" customHeight="1">
      <c r="A118" s="35"/>
      <c r="B118" s="36"/>
      <c r="C118" s="30" t="s">
        <v>24</v>
      </c>
      <c r="D118" s="37"/>
      <c r="E118" s="37"/>
      <c r="F118" s="28" t="str">
        <f>E17</f>
        <v>Povodí Labe, státní podnik</v>
      </c>
      <c r="G118" s="37"/>
      <c r="H118" s="37"/>
      <c r="I118" s="30" t="s">
        <v>30</v>
      </c>
      <c r="J118" s="33" t="str">
        <f>E23</f>
        <v>VODNÍ DÍLA - TBD a.s.</v>
      </c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15.2" customHeight="1">
      <c r="A119" s="35"/>
      <c r="B119" s="36"/>
      <c r="C119" s="30" t="s">
        <v>28</v>
      </c>
      <c r="D119" s="37"/>
      <c r="E119" s="37"/>
      <c r="F119" s="28" t="str">
        <f>IF(E20="","",E20)</f>
        <v>Vyplň údaj</v>
      </c>
      <c r="G119" s="37"/>
      <c r="H119" s="37"/>
      <c r="I119" s="30" t="s">
        <v>33</v>
      </c>
      <c r="J119" s="33" t="str">
        <f>E26</f>
        <v xml:space="preserve"> </v>
      </c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10.35" customHeight="1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11" customFormat="1" ht="29.25" customHeight="1">
      <c r="A121" s="165"/>
      <c r="B121" s="166"/>
      <c r="C121" s="167" t="s">
        <v>360</v>
      </c>
      <c r="D121" s="168" t="s">
        <v>62</v>
      </c>
      <c r="E121" s="168" t="s">
        <v>58</v>
      </c>
      <c r="F121" s="168" t="s">
        <v>59</v>
      </c>
      <c r="G121" s="168" t="s">
        <v>361</v>
      </c>
      <c r="H121" s="168" t="s">
        <v>362</v>
      </c>
      <c r="I121" s="168" t="s">
        <v>363</v>
      </c>
      <c r="J121" s="168" t="s">
        <v>350</v>
      </c>
      <c r="K121" s="169" t="s">
        <v>364</v>
      </c>
      <c r="L121" s="170"/>
      <c r="M121" s="76" t="s">
        <v>1</v>
      </c>
      <c r="N121" s="77" t="s">
        <v>41</v>
      </c>
      <c r="O121" s="77" t="s">
        <v>365</v>
      </c>
      <c r="P121" s="77" t="s">
        <v>366</v>
      </c>
      <c r="Q121" s="77" t="s">
        <v>367</v>
      </c>
      <c r="R121" s="77" t="s">
        <v>368</v>
      </c>
      <c r="S121" s="77" t="s">
        <v>369</v>
      </c>
      <c r="T121" s="78" t="s">
        <v>370</v>
      </c>
      <c r="U121" s="165"/>
      <c r="V121" s="165"/>
      <c r="W121" s="165"/>
      <c r="X121" s="165"/>
      <c r="Y121" s="165"/>
      <c r="Z121" s="165"/>
      <c r="AA121" s="165"/>
      <c r="AB121" s="165"/>
      <c r="AC121" s="165"/>
      <c r="AD121" s="165"/>
      <c r="AE121" s="165"/>
    </row>
    <row r="122" spans="1:65" s="2" customFormat="1" ht="22.9" customHeight="1">
      <c r="A122" s="35"/>
      <c r="B122" s="36"/>
      <c r="C122" s="83" t="s">
        <v>371</v>
      </c>
      <c r="D122" s="37"/>
      <c r="E122" s="37"/>
      <c r="F122" s="37"/>
      <c r="G122" s="37"/>
      <c r="H122" s="37"/>
      <c r="I122" s="37"/>
      <c r="J122" s="171">
        <f>BK122</f>
        <v>0</v>
      </c>
      <c r="K122" s="37"/>
      <c r="L122" s="40"/>
      <c r="M122" s="79"/>
      <c r="N122" s="172"/>
      <c r="O122" s="80"/>
      <c r="P122" s="173">
        <f>P123+P131</f>
        <v>0</v>
      </c>
      <c r="Q122" s="80"/>
      <c r="R122" s="173">
        <f>R123+R131</f>
        <v>0</v>
      </c>
      <c r="S122" s="80"/>
      <c r="T122" s="174">
        <f>T123+T131</f>
        <v>0</v>
      </c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  <c r="AT122" s="18" t="s">
        <v>76</v>
      </c>
      <c r="AU122" s="18" t="s">
        <v>352</v>
      </c>
      <c r="BK122" s="175">
        <f>BK123+BK131</f>
        <v>0</v>
      </c>
    </row>
    <row r="123" spans="1:65" s="12" customFormat="1" ht="25.9" customHeight="1">
      <c r="B123" s="176"/>
      <c r="C123" s="177"/>
      <c r="D123" s="178" t="s">
        <v>76</v>
      </c>
      <c r="E123" s="179" t="s">
        <v>5319</v>
      </c>
      <c r="F123" s="179" t="s">
        <v>5320</v>
      </c>
      <c r="G123" s="177"/>
      <c r="H123" s="177"/>
      <c r="I123" s="180"/>
      <c r="J123" s="181">
        <f>BK123</f>
        <v>0</v>
      </c>
      <c r="K123" s="177"/>
      <c r="L123" s="182"/>
      <c r="M123" s="183"/>
      <c r="N123" s="184"/>
      <c r="O123" s="184"/>
      <c r="P123" s="185">
        <f>SUM(P124:P130)</f>
        <v>0</v>
      </c>
      <c r="Q123" s="184"/>
      <c r="R123" s="185">
        <f>SUM(R124:R130)</f>
        <v>0</v>
      </c>
      <c r="S123" s="184"/>
      <c r="T123" s="186">
        <f>SUM(T124:T130)</f>
        <v>0</v>
      </c>
      <c r="AR123" s="187" t="s">
        <v>374</v>
      </c>
      <c r="AT123" s="188" t="s">
        <v>76</v>
      </c>
      <c r="AU123" s="188" t="s">
        <v>77</v>
      </c>
      <c r="AY123" s="187" t="s">
        <v>375</v>
      </c>
      <c r="BK123" s="189">
        <f>SUM(BK124:BK130)</f>
        <v>0</v>
      </c>
    </row>
    <row r="124" spans="1:65" s="2" customFormat="1" ht="16.5" customHeight="1">
      <c r="A124" s="35"/>
      <c r="B124" s="36"/>
      <c r="C124" s="192" t="s">
        <v>84</v>
      </c>
      <c r="D124" s="192" t="s">
        <v>377</v>
      </c>
      <c r="E124" s="193" t="s">
        <v>5321</v>
      </c>
      <c r="F124" s="194" t="s">
        <v>5322</v>
      </c>
      <c r="G124" s="195" t="s">
        <v>5007</v>
      </c>
      <c r="H124" s="196">
        <v>4</v>
      </c>
      <c r="I124" s="197"/>
      <c r="J124" s="198">
        <f>ROUND(I124*H124,2)</f>
        <v>0</v>
      </c>
      <c r="K124" s="194" t="s">
        <v>1</v>
      </c>
      <c r="L124" s="40"/>
      <c r="M124" s="199" t="s">
        <v>1</v>
      </c>
      <c r="N124" s="200" t="s">
        <v>42</v>
      </c>
      <c r="O124" s="72"/>
      <c r="P124" s="201">
        <f>O124*H124</f>
        <v>0</v>
      </c>
      <c r="Q124" s="201">
        <v>0</v>
      </c>
      <c r="R124" s="201">
        <f>Q124*H124</f>
        <v>0</v>
      </c>
      <c r="S124" s="201">
        <v>0</v>
      </c>
      <c r="T124" s="202">
        <f>S124*H124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R124" s="203" t="s">
        <v>374</v>
      </c>
      <c r="AT124" s="203" t="s">
        <v>377</v>
      </c>
      <c r="AU124" s="203" t="s">
        <v>84</v>
      </c>
      <c r="AY124" s="18" t="s">
        <v>375</v>
      </c>
      <c r="BE124" s="204">
        <f>IF(N124="základní",J124,0)</f>
        <v>0</v>
      </c>
      <c r="BF124" s="204">
        <f>IF(N124="snížená",J124,0)</f>
        <v>0</v>
      </c>
      <c r="BG124" s="204">
        <f>IF(N124="zákl. přenesená",J124,0)</f>
        <v>0</v>
      </c>
      <c r="BH124" s="204">
        <f>IF(N124="sníž. přenesená",J124,0)</f>
        <v>0</v>
      </c>
      <c r="BI124" s="204">
        <f>IF(N124="nulová",J124,0)</f>
        <v>0</v>
      </c>
      <c r="BJ124" s="18" t="s">
        <v>84</v>
      </c>
      <c r="BK124" s="204">
        <f>ROUND(I124*H124,2)</f>
        <v>0</v>
      </c>
      <c r="BL124" s="18" t="s">
        <v>374</v>
      </c>
      <c r="BM124" s="203" t="s">
        <v>5323</v>
      </c>
    </row>
    <row r="125" spans="1:65" s="2" customFormat="1" ht="11.25">
      <c r="A125" s="35"/>
      <c r="B125" s="36"/>
      <c r="C125" s="37"/>
      <c r="D125" s="205" t="s">
        <v>383</v>
      </c>
      <c r="E125" s="37"/>
      <c r="F125" s="206" t="s">
        <v>5322</v>
      </c>
      <c r="G125" s="37"/>
      <c r="H125" s="37"/>
      <c r="I125" s="207"/>
      <c r="J125" s="37"/>
      <c r="K125" s="37"/>
      <c r="L125" s="40"/>
      <c r="M125" s="208"/>
      <c r="N125" s="209"/>
      <c r="O125" s="72"/>
      <c r="P125" s="72"/>
      <c r="Q125" s="72"/>
      <c r="R125" s="72"/>
      <c r="S125" s="72"/>
      <c r="T125" s="73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T125" s="18" t="s">
        <v>383</v>
      </c>
      <c r="AU125" s="18" t="s">
        <v>84</v>
      </c>
    </row>
    <row r="126" spans="1:65" s="2" customFormat="1" ht="29.25">
      <c r="A126" s="35"/>
      <c r="B126" s="36"/>
      <c r="C126" s="37"/>
      <c r="D126" s="205" t="s">
        <v>410</v>
      </c>
      <c r="E126" s="37"/>
      <c r="F126" s="231" t="s">
        <v>5324</v>
      </c>
      <c r="G126" s="37"/>
      <c r="H126" s="37"/>
      <c r="I126" s="207"/>
      <c r="J126" s="37"/>
      <c r="K126" s="37"/>
      <c r="L126" s="40"/>
      <c r="M126" s="208"/>
      <c r="N126" s="209"/>
      <c r="O126" s="72"/>
      <c r="P126" s="72"/>
      <c r="Q126" s="72"/>
      <c r="R126" s="72"/>
      <c r="S126" s="72"/>
      <c r="T126" s="73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8" t="s">
        <v>410</v>
      </c>
      <c r="AU126" s="18" t="s">
        <v>84</v>
      </c>
    </row>
    <row r="127" spans="1:65" s="14" customFormat="1" ht="11.25">
      <c r="B127" s="220"/>
      <c r="C127" s="221"/>
      <c r="D127" s="205" t="s">
        <v>384</v>
      </c>
      <c r="E127" s="222" t="s">
        <v>1</v>
      </c>
      <c r="F127" s="223" t="s">
        <v>5325</v>
      </c>
      <c r="G127" s="221"/>
      <c r="H127" s="224">
        <v>4</v>
      </c>
      <c r="I127" s="225"/>
      <c r="J127" s="221"/>
      <c r="K127" s="221"/>
      <c r="L127" s="226"/>
      <c r="M127" s="227"/>
      <c r="N127" s="228"/>
      <c r="O127" s="228"/>
      <c r="P127" s="228"/>
      <c r="Q127" s="228"/>
      <c r="R127" s="228"/>
      <c r="S127" s="228"/>
      <c r="T127" s="229"/>
      <c r="AT127" s="230" t="s">
        <v>384</v>
      </c>
      <c r="AU127" s="230" t="s">
        <v>84</v>
      </c>
      <c r="AV127" s="14" t="s">
        <v>86</v>
      </c>
      <c r="AW127" s="14" t="s">
        <v>32</v>
      </c>
      <c r="AX127" s="14" t="s">
        <v>84</v>
      </c>
      <c r="AY127" s="230" t="s">
        <v>375</v>
      </c>
    </row>
    <row r="128" spans="1:65" s="2" customFormat="1" ht="16.5" customHeight="1">
      <c r="A128" s="35"/>
      <c r="B128" s="36"/>
      <c r="C128" s="192" t="s">
        <v>86</v>
      </c>
      <c r="D128" s="192" t="s">
        <v>377</v>
      </c>
      <c r="E128" s="193" t="s">
        <v>5326</v>
      </c>
      <c r="F128" s="194" t="s">
        <v>5327</v>
      </c>
      <c r="G128" s="195" t="s">
        <v>5007</v>
      </c>
      <c r="H128" s="196">
        <v>1</v>
      </c>
      <c r="I128" s="197"/>
      <c r="J128" s="198">
        <f>ROUND(I128*H128,2)</f>
        <v>0</v>
      </c>
      <c r="K128" s="194" t="s">
        <v>1</v>
      </c>
      <c r="L128" s="40"/>
      <c r="M128" s="199" t="s">
        <v>1</v>
      </c>
      <c r="N128" s="200" t="s">
        <v>42</v>
      </c>
      <c r="O128" s="72"/>
      <c r="P128" s="201">
        <f>O128*H128</f>
        <v>0</v>
      </c>
      <c r="Q128" s="201">
        <v>0</v>
      </c>
      <c r="R128" s="201">
        <f>Q128*H128</f>
        <v>0</v>
      </c>
      <c r="S128" s="201">
        <v>0</v>
      </c>
      <c r="T128" s="202">
        <f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203" t="s">
        <v>374</v>
      </c>
      <c r="AT128" s="203" t="s">
        <v>377</v>
      </c>
      <c r="AU128" s="203" t="s">
        <v>84</v>
      </c>
      <c r="AY128" s="18" t="s">
        <v>375</v>
      </c>
      <c r="BE128" s="204">
        <f>IF(N128="základní",J128,0)</f>
        <v>0</v>
      </c>
      <c r="BF128" s="204">
        <f>IF(N128="snížená",J128,0)</f>
        <v>0</v>
      </c>
      <c r="BG128" s="204">
        <f>IF(N128="zákl. přenesená",J128,0)</f>
        <v>0</v>
      </c>
      <c r="BH128" s="204">
        <f>IF(N128="sníž. přenesená",J128,0)</f>
        <v>0</v>
      </c>
      <c r="BI128" s="204">
        <f>IF(N128="nulová",J128,0)</f>
        <v>0</v>
      </c>
      <c r="BJ128" s="18" t="s">
        <v>84</v>
      </c>
      <c r="BK128" s="204">
        <f>ROUND(I128*H128,2)</f>
        <v>0</v>
      </c>
      <c r="BL128" s="18" t="s">
        <v>374</v>
      </c>
      <c r="BM128" s="203" t="s">
        <v>5328</v>
      </c>
    </row>
    <row r="129" spans="1:65" s="2" customFormat="1" ht="11.25">
      <c r="A129" s="35"/>
      <c r="B129" s="36"/>
      <c r="C129" s="37"/>
      <c r="D129" s="205" t="s">
        <v>383</v>
      </c>
      <c r="E129" s="37"/>
      <c r="F129" s="206" t="s">
        <v>5327</v>
      </c>
      <c r="G129" s="37"/>
      <c r="H129" s="37"/>
      <c r="I129" s="207"/>
      <c r="J129" s="37"/>
      <c r="K129" s="37"/>
      <c r="L129" s="40"/>
      <c r="M129" s="208"/>
      <c r="N129" s="209"/>
      <c r="O129" s="72"/>
      <c r="P129" s="72"/>
      <c r="Q129" s="72"/>
      <c r="R129" s="72"/>
      <c r="S129" s="72"/>
      <c r="T129" s="73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T129" s="18" t="s">
        <v>383</v>
      </c>
      <c r="AU129" s="18" t="s">
        <v>84</v>
      </c>
    </row>
    <row r="130" spans="1:65" s="2" customFormat="1" ht="19.5">
      <c r="A130" s="35"/>
      <c r="B130" s="36"/>
      <c r="C130" s="37"/>
      <c r="D130" s="205" t="s">
        <v>410</v>
      </c>
      <c r="E130" s="37"/>
      <c r="F130" s="231" t="s">
        <v>5329</v>
      </c>
      <c r="G130" s="37"/>
      <c r="H130" s="37"/>
      <c r="I130" s="207"/>
      <c r="J130" s="37"/>
      <c r="K130" s="37"/>
      <c r="L130" s="40"/>
      <c r="M130" s="208"/>
      <c r="N130" s="209"/>
      <c r="O130" s="72"/>
      <c r="P130" s="72"/>
      <c r="Q130" s="72"/>
      <c r="R130" s="72"/>
      <c r="S130" s="72"/>
      <c r="T130" s="73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8" t="s">
        <v>410</v>
      </c>
      <c r="AU130" s="18" t="s">
        <v>84</v>
      </c>
    </row>
    <row r="131" spans="1:65" s="12" customFormat="1" ht="25.9" customHeight="1">
      <c r="B131" s="176"/>
      <c r="C131" s="177"/>
      <c r="D131" s="178" t="s">
        <v>76</v>
      </c>
      <c r="E131" s="179" t="s">
        <v>5330</v>
      </c>
      <c r="F131" s="179" t="s">
        <v>478</v>
      </c>
      <c r="G131" s="177"/>
      <c r="H131" s="177"/>
      <c r="I131" s="180"/>
      <c r="J131" s="181">
        <f>BK131</f>
        <v>0</v>
      </c>
      <c r="K131" s="177"/>
      <c r="L131" s="182"/>
      <c r="M131" s="183"/>
      <c r="N131" s="184"/>
      <c r="O131" s="184"/>
      <c r="P131" s="185">
        <f>SUM(P132:P137)</f>
        <v>0</v>
      </c>
      <c r="Q131" s="184"/>
      <c r="R131" s="185">
        <f>SUM(R132:R137)</f>
        <v>0</v>
      </c>
      <c r="S131" s="184"/>
      <c r="T131" s="186">
        <f>SUM(T132:T137)</f>
        <v>0</v>
      </c>
      <c r="AR131" s="187" t="s">
        <v>374</v>
      </c>
      <c r="AT131" s="188" t="s">
        <v>76</v>
      </c>
      <c r="AU131" s="188" t="s">
        <v>77</v>
      </c>
      <c r="AY131" s="187" t="s">
        <v>375</v>
      </c>
      <c r="BK131" s="189">
        <f>SUM(BK132:BK137)</f>
        <v>0</v>
      </c>
    </row>
    <row r="132" spans="1:65" s="2" customFormat="1" ht="16.5" customHeight="1">
      <c r="A132" s="35"/>
      <c r="B132" s="36"/>
      <c r="C132" s="192" t="s">
        <v>103</v>
      </c>
      <c r="D132" s="192" t="s">
        <v>377</v>
      </c>
      <c r="E132" s="193" t="s">
        <v>5331</v>
      </c>
      <c r="F132" s="194" t="s">
        <v>5332</v>
      </c>
      <c r="G132" s="195" t="s">
        <v>5007</v>
      </c>
      <c r="H132" s="196">
        <v>1</v>
      </c>
      <c r="I132" s="197"/>
      <c r="J132" s="198">
        <f>ROUND(I132*H132,2)</f>
        <v>0</v>
      </c>
      <c r="K132" s="194" t="s">
        <v>1</v>
      </c>
      <c r="L132" s="40"/>
      <c r="M132" s="199" t="s">
        <v>1</v>
      </c>
      <c r="N132" s="200" t="s">
        <v>42</v>
      </c>
      <c r="O132" s="72"/>
      <c r="P132" s="201">
        <f>O132*H132</f>
        <v>0</v>
      </c>
      <c r="Q132" s="201">
        <v>0</v>
      </c>
      <c r="R132" s="201">
        <f>Q132*H132</f>
        <v>0</v>
      </c>
      <c r="S132" s="201">
        <v>0</v>
      </c>
      <c r="T132" s="202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203" t="s">
        <v>374</v>
      </c>
      <c r="AT132" s="203" t="s">
        <v>377</v>
      </c>
      <c r="AU132" s="203" t="s">
        <v>84</v>
      </c>
      <c r="AY132" s="18" t="s">
        <v>375</v>
      </c>
      <c r="BE132" s="204">
        <f>IF(N132="základní",J132,0)</f>
        <v>0</v>
      </c>
      <c r="BF132" s="204">
        <f>IF(N132="snížená",J132,0)</f>
        <v>0</v>
      </c>
      <c r="BG132" s="204">
        <f>IF(N132="zákl. přenesená",J132,0)</f>
        <v>0</v>
      </c>
      <c r="BH132" s="204">
        <f>IF(N132="sníž. přenesená",J132,0)</f>
        <v>0</v>
      </c>
      <c r="BI132" s="204">
        <f>IF(N132="nulová",J132,0)</f>
        <v>0</v>
      </c>
      <c r="BJ132" s="18" t="s">
        <v>84</v>
      </c>
      <c r="BK132" s="204">
        <f>ROUND(I132*H132,2)</f>
        <v>0</v>
      </c>
      <c r="BL132" s="18" t="s">
        <v>374</v>
      </c>
      <c r="BM132" s="203" t="s">
        <v>5333</v>
      </c>
    </row>
    <row r="133" spans="1:65" s="2" customFormat="1" ht="11.25">
      <c r="A133" s="35"/>
      <c r="B133" s="36"/>
      <c r="C133" s="37"/>
      <c r="D133" s="205" t="s">
        <v>383</v>
      </c>
      <c r="E133" s="37"/>
      <c r="F133" s="206" t="s">
        <v>5332</v>
      </c>
      <c r="G133" s="37"/>
      <c r="H133" s="37"/>
      <c r="I133" s="207"/>
      <c r="J133" s="37"/>
      <c r="K133" s="37"/>
      <c r="L133" s="40"/>
      <c r="M133" s="208"/>
      <c r="N133" s="209"/>
      <c r="O133" s="72"/>
      <c r="P133" s="72"/>
      <c r="Q133" s="72"/>
      <c r="R133" s="72"/>
      <c r="S133" s="72"/>
      <c r="T133" s="73"/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T133" s="18" t="s">
        <v>383</v>
      </c>
      <c r="AU133" s="18" t="s">
        <v>84</v>
      </c>
    </row>
    <row r="134" spans="1:65" s="2" customFormat="1" ht="29.25">
      <c r="A134" s="35"/>
      <c r="B134" s="36"/>
      <c r="C134" s="37"/>
      <c r="D134" s="205" t="s">
        <v>410</v>
      </c>
      <c r="E134" s="37"/>
      <c r="F134" s="231" t="s">
        <v>5334</v>
      </c>
      <c r="G134" s="37"/>
      <c r="H134" s="37"/>
      <c r="I134" s="207"/>
      <c r="J134" s="37"/>
      <c r="K134" s="37"/>
      <c r="L134" s="40"/>
      <c r="M134" s="208"/>
      <c r="N134" s="209"/>
      <c r="O134" s="72"/>
      <c r="P134" s="72"/>
      <c r="Q134" s="72"/>
      <c r="R134" s="72"/>
      <c r="S134" s="72"/>
      <c r="T134" s="73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T134" s="18" t="s">
        <v>410</v>
      </c>
      <c r="AU134" s="18" t="s">
        <v>84</v>
      </c>
    </row>
    <row r="135" spans="1:65" s="2" customFormat="1" ht="16.5" customHeight="1">
      <c r="A135" s="35"/>
      <c r="B135" s="36"/>
      <c r="C135" s="192" t="s">
        <v>374</v>
      </c>
      <c r="D135" s="192" t="s">
        <v>377</v>
      </c>
      <c r="E135" s="193" t="s">
        <v>5335</v>
      </c>
      <c r="F135" s="194" t="s">
        <v>5336</v>
      </c>
      <c r="G135" s="195" t="s">
        <v>5007</v>
      </c>
      <c r="H135" s="196">
        <v>1</v>
      </c>
      <c r="I135" s="197"/>
      <c r="J135" s="198">
        <f>ROUND(I135*H135,2)</f>
        <v>0</v>
      </c>
      <c r="K135" s="194" t="s">
        <v>1</v>
      </c>
      <c r="L135" s="40"/>
      <c r="M135" s="199" t="s">
        <v>1</v>
      </c>
      <c r="N135" s="200" t="s">
        <v>42</v>
      </c>
      <c r="O135" s="72"/>
      <c r="P135" s="201">
        <f>O135*H135</f>
        <v>0</v>
      </c>
      <c r="Q135" s="201">
        <v>0</v>
      </c>
      <c r="R135" s="201">
        <f>Q135*H135</f>
        <v>0</v>
      </c>
      <c r="S135" s="201">
        <v>0</v>
      </c>
      <c r="T135" s="202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03" t="s">
        <v>374</v>
      </c>
      <c r="AT135" s="203" t="s">
        <v>377</v>
      </c>
      <c r="AU135" s="203" t="s">
        <v>84</v>
      </c>
      <c r="AY135" s="18" t="s">
        <v>375</v>
      </c>
      <c r="BE135" s="204">
        <f>IF(N135="základní",J135,0)</f>
        <v>0</v>
      </c>
      <c r="BF135" s="204">
        <f>IF(N135="snížená",J135,0)</f>
        <v>0</v>
      </c>
      <c r="BG135" s="204">
        <f>IF(N135="zákl. přenesená",J135,0)</f>
        <v>0</v>
      </c>
      <c r="BH135" s="204">
        <f>IF(N135="sníž. přenesená",J135,0)</f>
        <v>0</v>
      </c>
      <c r="BI135" s="204">
        <f>IF(N135="nulová",J135,0)</f>
        <v>0</v>
      </c>
      <c r="BJ135" s="18" t="s">
        <v>84</v>
      </c>
      <c r="BK135" s="204">
        <f>ROUND(I135*H135,2)</f>
        <v>0</v>
      </c>
      <c r="BL135" s="18" t="s">
        <v>374</v>
      </c>
      <c r="BM135" s="203" t="s">
        <v>5337</v>
      </c>
    </row>
    <row r="136" spans="1:65" s="2" customFormat="1" ht="11.25">
      <c r="A136" s="35"/>
      <c r="B136" s="36"/>
      <c r="C136" s="37"/>
      <c r="D136" s="205" t="s">
        <v>383</v>
      </c>
      <c r="E136" s="37"/>
      <c r="F136" s="206" t="s">
        <v>5336</v>
      </c>
      <c r="G136" s="37"/>
      <c r="H136" s="37"/>
      <c r="I136" s="207"/>
      <c r="J136" s="37"/>
      <c r="K136" s="37"/>
      <c r="L136" s="40"/>
      <c r="M136" s="208"/>
      <c r="N136" s="209"/>
      <c r="O136" s="72"/>
      <c r="P136" s="72"/>
      <c r="Q136" s="72"/>
      <c r="R136" s="72"/>
      <c r="S136" s="72"/>
      <c r="T136" s="73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T136" s="18" t="s">
        <v>383</v>
      </c>
      <c r="AU136" s="18" t="s">
        <v>84</v>
      </c>
    </row>
    <row r="137" spans="1:65" s="2" customFormat="1" ht="48.75">
      <c r="A137" s="35"/>
      <c r="B137" s="36"/>
      <c r="C137" s="37"/>
      <c r="D137" s="205" t="s">
        <v>410</v>
      </c>
      <c r="E137" s="37"/>
      <c r="F137" s="231" t="s">
        <v>5338</v>
      </c>
      <c r="G137" s="37"/>
      <c r="H137" s="37"/>
      <c r="I137" s="207"/>
      <c r="J137" s="37"/>
      <c r="K137" s="37"/>
      <c r="L137" s="40"/>
      <c r="M137" s="232"/>
      <c r="N137" s="233"/>
      <c r="O137" s="234"/>
      <c r="P137" s="234"/>
      <c r="Q137" s="234"/>
      <c r="R137" s="234"/>
      <c r="S137" s="234"/>
      <c r="T137" s="235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T137" s="18" t="s">
        <v>410</v>
      </c>
      <c r="AU137" s="18" t="s">
        <v>84</v>
      </c>
    </row>
    <row r="138" spans="1:65" s="2" customFormat="1" ht="6.95" customHeight="1">
      <c r="A138" s="35"/>
      <c r="B138" s="55"/>
      <c r="C138" s="56"/>
      <c r="D138" s="56"/>
      <c r="E138" s="56"/>
      <c r="F138" s="56"/>
      <c r="G138" s="56"/>
      <c r="H138" s="56"/>
      <c r="I138" s="56"/>
      <c r="J138" s="56"/>
      <c r="K138" s="56"/>
      <c r="L138" s="40"/>
      <c r="M138" s="35"/>
      <c r="O138" s="35"/>
      <c r="P138" s="35"/>
      <c r="Q138" s="35"/>
      <c r="R138" s="35"/>
      <c r="S138" s="35"/>
      <c r="T138" s="35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</row>
  </sheetData>
  <sheetProtection algorithmName="SHA-512" hashValue="QB02fQldepPYCsONXj17VZDX+V7pVRySkp4MrU628a9DJZN+Nbj5GJ4bHY8IiE93zWeV/+a+d7oyV7TVRR53fA==" saltValue="adAq2Pba9lHITz+823KxKLVHaR+ambFw76/h6570Wpr1bLvV+FZhi0/r/sM9hZNymfDZTSSlCpHr2l17dKdRfQ==" spinCount="100000" sheet="1" objects="1" scenarios="1" formatColumns="0" formatRows="0" autoFilter="0"/>
  <autoFilter ref="C121:K137"/>
  <mergeCells count="12">
    <mergeCell ref="E114:H114"/>
    <mergeCell ref="L2:V2"/>
    <mergeCell ref="E85:H85"/>
    <mergeCell ref="E87:H87"/>
    <mergeCell ref="E89:H89"/>
    <mergeCell ref="E110:H110"/>
    <mergeCell ref="E112:H112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23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8" t="s">
        <v>271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86</v>
      </c>
    </row>
    <row r="4" spans="1:46" s="1" customFormat="1" ht="24.95" customHeight="1">
      <c r="B4" s="21"/>
      <c r="D4" s="118" t="s">
        <v>343</v>
      </c>
      <c r="L4" s="21"/>
      <c r="M4" s="119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20" t="s">
        <v>16</v>
      </c>
      <c r="L6" s="21"/>
    </row>
    <row r="7" spans="1:46" s="1" customFormat="1" ht="16.5" customHeight="1">
      <c r="B7" s="21"/>
      <c r="E7" s="317" t="str">
        <f>'Rekapitulace stavby'!K6</f>
        <v>VD Harcov, zajištění bezpečnosti za povodní</v>
      </c>
      <c r="F7" s="318"/>
      <c r="G7" s="318"/>
      <c r="H7" s="318"/>
      <c r="L7" s="21"/>
    </row>
    <row r="8" spans="1:46" ht="12.75">
      <c r="B8" s="21"/>
      <c r="D8" s="120" t="s">
        <v>344</v>
      </c>
      <c r="L8" s="21"/>
    </row>
    <row r="9" spans="1:46" s="1" customFormat="1" ht="16.5" customHeight="1">
      <c r="B9" s="21"/>
      <c r="E9" s="317" t="s">
        <v>5339</v>
      </c>
      <c r="F9" s="290"/>
      <c r="G9" s="290"/>
      <c r="H9" s="290"/>
      <c r="L9" s="21"/>
    </row>
    <row r="10" spans="1:46" s="1" customFormat="1" ht="12" customHeight="1">
      <c r="B10" s="21"/>
      <c r="D10" s="120" t="s">
        <v>346</v>
      </c>
      <c r="L10" s="21"/>
    </row>
    <row r="11" spans="1:46" s="2" customFormat="1" ht="16.5" customHeight="1">
      <c r="A11" s="35"/>
      <c r="B11" s="40"/>
      <c r="C11" s="35"/>
      <c r="D11" s="35"/>
      <c r="E11" s="327" t="s">
        <v>5340</v>
      </c>
      <c r="F11" s="319"/>
      <c r="G11" s="319"/>
      <c r="H11" s="319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>
      <c r="A12" s="35"/>
      <c r="B12" s="40"/>
      <c r="C12" s="35"/>
      <c r="D12" s="120" t="s">
        <v>828</v>
      </c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6.5" customHeight="1">
      <c r="A13" s="35"/>
      <c r="B13" s="40"/>
      <c r="C13" s="35"/>
      <c r="D13" s="35"/>
      <c r="E13" s="320" t="s">
        <v>5341</v>
      </c>
      <c r="F13" s="319"/>
      <c r="G13" s="319"/>
      <c r="H13" s="319"/>
      <c r="I13" s="35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1.25">
      <c r="A14" s="35"/>
      <c r="B14" s="40"/>
      <c r="C14" s="35"/>
      <c r="D14" s="35"/>
      <c r="E14" s="35"/>
      <c r="F14" s="35"/>
      <c r="G14" s="35"/>
      <c r="H14" s="35"/>
      <c r="I14" s="35"/>
      <c r="J14" s="35"/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customHeight="1">
      <c r="A15" s="35"/>
      <c r="B15" s="40"/>
      <c r="C15" s="35"/>
      <c r="D15" s="120" t="s">
        <v>18</v>
      </c>
      <c r="E15" s="35"/>
      <c r="F15" s="111" t="s">
        <v>1</v>
      </c>
      <c r="G15" s="35"/>
      <c r="H15" s="35"/>
      <c r="I15" s="120" t="s">
        <v>19</v>
      </c>
      <c r="J15" s="111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0" t="s">
        <v>20</v>
      </c>
      <c r="E16" s="35"/>
      <c r="F16" s="111" t="s">
        <v>21</v>
      </c>
      <c r="G16" s="35"/>
      <c r="H16" s="35"/>
      <c r="I16" s="120" t="s">
        <v>22</v>
      </c>
      <c r="J16" s="121" t="str">
        <f>'Rekapitulace stavby'!AN8</f>
        <v>7. 1. 2022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" customHeight="1">
      <c r="A17" s="35"/>
      <c r="B17" s="40"/>
      <c r="C17" s="35"/>
      <c r="D17" s="35"/>
      <c r="E17" s="35"/>
      <c r="F17" s="35"/>
      <c r="G17" s="35"/>
      <c r="H17" s="35"/>
      <c r="I17" s="35"/>
      <c r="J17" s="35"/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customHeight="1">
      <c r="A18" s="35"/>
      <c r="B18" s="40"/>
      <c r="C18" s="35"/>
      <c r="D18" s="120" t="s">
        <v>24</v>
      </c>
      <c r="E18" s="35"/>
      <c r="F18" s="35"/>
      <c r="G18" s="35"/>
      <c r="H18" s="35"/>
      <c r="I18" s="120" t="s">
        <v>25</v>
      </c>
      <c r="J18" s="111" t="s">
        <v>1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customHeight="1">
      <c r="A19" s="35"/>
      <c r="B19" s="40"/>
      <c r="C19" s="35"/>
      <c r="D19" s="35"/>
      <c r="E19" s="111" t="s">
        <v>26</v>
      </c>
      <c r="F19" s="35"/>
      <c r="G19" s="35"/>
      <c r="H19" s="35"/>
      <c r="I19" s="120" t="s">
        <v>27</v>
      </c>
      <c r="J19" s="111" t="s">
        <v>1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5" customHeight="1">
      <c r="A20" s="35"/>
      <c r="B20" s="40"/>
      <c r="C20" s="35"/>
      <c r="D20" s="35"/>
      <c r="E20" s="35"/>
      <c r="F20" s="35"/>
      <c r="G20" s="35"/>
      <c r="H20" s="35"/>
      <c r="I20" s="35"/>
      <c r="J20" s="35"/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customHeight="1">
      <c r="A21" s="35"/>
      <c r="B21" s="40"/>
      <c r="C21" s="35"/>
      <c r="D21" s="120" t="s">
        <v>28</v>
      </c>
      <c r="E21" s="35"/>
      <c r="F21" s="35"/>
      <c r="G21" s="35"/>
      <c r="H21" s="35"/>
      <c r="I21" s="120" t="s">
        <v>25</v>
      </c>
      <c r="J21" s="31" t="str">
        <f>'Rekapitulace stavby'!AN13</f>
        <v>Vyplň údaj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customHeight="1">
      <c r="A22" s="35"/>
      <c r="B22" s="40"/>
      <c r="C22" s="35"/>
      <c r="D22" s="35"/>
      <c r="E22" s="321" t="str">
        <f>'Rekapitulace stavby'!E14</f>
        <v>Vyplň údaj</v>
      </c>
      <c r="F22" s="322"/>
      <c r="G22" s="322"/>
      <c r="H22" s="322"/>
      <c r="I22" s="120" t="s">
        <v>27</v>
      </c>
      <c r="J22" s="31" t="str">
        <f>'Rekapitulace stavby'!AN14</f>
        <v>Vyplň údaj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5" customHeight="1">
      <c r="A23" s="35"/>
      <c r="B23" s="40"/>
      <c r="C23" s="35"/>
      <c r="D23" s="35"/>
      <c r="E23" s="35"/>
      <c r="F23" s="35"/>
      <c r="G23" s="35"/>
      <c r="H23" s="35"/>
      <c r="I23" s="35"/>
      <c r="J23" s="35"/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customHeight="1">
      <c r="A24" s="35"/>
      <c r="B24" s="40"/>
      <c r="C24" s="35"/>
      <c r="D24" s="120" t="s">
        <v>30</v>
      </c>
      <c r="E24" s="35"/>
      <c r="F24" s="35"/>
      <c r="G24" s="35"/>
      <c r="H24" s="35"/>
      <c r="I24" s="120" t="s">
        <v>25</v>
      </c>
      <c r="J24" s="111" t="str">
        <f>IF('Rekapitulace stavby'!AN16="","",'Rekapitulace stavby'!AN16)</f>
        <v/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customHeight="1">
      <c r="A25" s="35"/>
      <c r="B25" s="40"/>
      <c r="C25" s="35"/>
      <c r="D25" s="35"/>
      <c r="E25" s="111" t="str">
        <f>IF('Rekapitulace stavby'!E17="","",'Rekapitulace stavby'!E17)</f>
        <v>Valbek, spol. s.r.o.</v>
      </c>
      <c r="F25" s="35"/>
      <c r="G25" s="35"/>
      <c r="H25" s="35"/>
      <c r="I25" s="120" t="s">
        <v>27</v>
      </c>
      <c r="J25" s="111" t="str">
        <f>IF('Rekapitulace stavby'!AN17="","",'Rekapitulace stavby'!AN17)</f>
        <v/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5" customHeight="1">
      <c r="A26" s="35"/>
      <c r="B26" s="40"/>
      <c r="C26" s="35"/>
      <c r="D26" s="35"/>
      <c r="E26" s="35"/>
      <c r="F26" s="35"/>
      <c r="G26" s="35"/>
      <c r="H26" s="35"/>
      <c r="I26" s="35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customHeight="1">
      <c r="A27" s="35"/>
      <c r="B27" s="40"/>
      <c r="C27" s="35"/>
      <c r="D27" s="120" t="s">
        <v>33</v>
      </c>
      <c r="E27" s="35"/>
      <c r="F27" s="35"/>
      <c r="G27" s="35"/>
      <c r="H27" s="35"/>
      <c r="I27" s="120" t="s">
        <v>25</v>
      </c>
      <c r="J27" s="111" t="str">
        <f>IF('Rekapitulace stavby'!AN19="","",'Rekapitulace stavby'!AN19)</f>
        <v/>
      </c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customHeight="1">
      <c r="A28" s="35"/>
      <c r="B28" s="40"/>
      <c r="C28" s="35"/>
      <c r="D28" s="35"/>
      <c r="E28" s="111" t="str">
        <f>IF('Rekapitulace stavby'!E20="","",'Rekapitulace stavby'!E20)</f>
        <v xml:space="preserve"> </v>
      </c>
      <c r="F28" s="35"/>
      <c r="G28" s="35"/>
      <c r="H28" s="35"/>
      <c r="I28" s="120" t="s">
        <v>27</v>
      </c>
      <c r="J28" s="111" t="str">
        <f>IF('Rekapitulace stavby'!AN20="","",'Rekapitulace stavby'!AN20)</f>
        <v/>
      </c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>
      <c r="A29" s="35"/>
      <c r="B29" s="40"/>
      <c r="C29" s="35"/>
      <c r="D29" s="35"/>
      <c r="E29" s="35"/>
      <c r="F29" s="35"/>
      <c r="G29" s="35"/>
      <c r="H29" s="35"/>
      <c r="I29" s="35"/>
      <c r="J29" s="35"/>
      <c r="K29" s="35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customHeight="1">
      <c r="A30" s="35"/>
      <c r="B30" s="40"/>
      <c r="C30" s="35"/>
      <c r="D30" s="120" t="s">
        <v>35</v>
      </c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16.5" customHeight="1">
      <c r="A31" s="122"/>
      <c r="B31" s="123"/>
      <c r="C31" s="122"/>
      <c r="D31" s="122"/>
      <c r="E31" s="323" t="s">
        <v>1</v>
      </c>
      <c r="F31" s="323"/>
      <c r="G31" s="323"/>
      <c r="H31" s="323"/>
      <c r="I31" s="122"/>
      <c r="J31" s="122"/>
      <c r="K31" s="122"/>
      <c r="L31" s="124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6.95" customHeight="1">
      <c r="A32" s="35"/>
      <c r="B32" s="40"/>
      <c r="C32" s="35"/>
      <c r="D32" s="35"/>
      <c r="E32" s="35"/>
      <c r="F32" s="35"/>
      <c r="G32" s="35"/>
      <c r="H32" s="35"/>
      <c r="I32" s="35"/>
      <c r="J32" s="35"/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customHeight="1">
      <c r="A34" s="35"/>
      <c r="B34" s="40"/>
      <c r="C34" s="35"/>
      <c r="D34" s="126" t="s">
        <v>37</v>
      </c>
      <c r="E34" s="35"/>
      <c r="F34" s="35"/>
      <c r="G34" s="35"/>
      <c r="H34" s="35"/>
      <c r="I34" s="35"/>
      <c r="J34" s="127">
        <f>ROUND(J131,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5" customHeight="1">
      <c r="A35" s="35"/>
      <c r="B35" s="40"/>
      <c r="C35" s="35"/>
      <c r="D35" s="125"/>
      <c r="E35" s="125"/>
      <c r="F35" s="125"/>
      <c r="G35" s="125"/>
      <c r="H35" s="125"/>
      <c r="I35" s="125"/>
      <c r="J35" s="125"/>
      <c r="K35" s="12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35"/>
      <c r="F36" s="128" t="s">
        <v>39</v>
      </c>
      <c r="G36" s="35"/>
      <c r="H36" s="35"/>
      <c r="I36" s="128" t="s">
        <v>38</v>
      </c>
      <c r="J36" s="128" t="s">
        <v>40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customHeight="1">
      <c r="A37" s="35"/>
      <c r="B37" s="40"/>
      <c r="C37" s="35"/>
      <c r="D37" s="129" t="s">
        <v>41</v>
      </c>
      <c r="E37" s="120" t="s">
        <v>42</v>
      </c>
      <c r="F37" s="130">
        <f>ROUND((SUM(BE131:BE222)),  2)</f>
        <v>0</v>
      </c>
      <c r="G37" s="35"/>
      <c r="H37" s="35"/>
      <c r="I37" s="131">
        <v>0.21</v>
      </c>
      <c r="J37" s="130">
        <f>ROUND(((SUM(BE131:BE222))*I37),  2)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customHeight="1">
      <c r="A38" s="35"/>
      <c r="B38" s="40"/>
      <c r="C38" s="35"/>
      <c r="D38" s="35"/>
      <c r="E38" s="120" t="s">
        <v>43</v>
      </c>
      <c r="F38" s="130">
        <f>ROUND((SUM(BF131:BF222)),  2)</f>
        <v>0</v>
      </c>
      <c r="G38" s="35"/>
      <c r="H38" s="35"/>
      <c r="I38" s="131">
        <v>0.15</v>
      </c>
      <c r="J38" s="130">
        <f>ROUND(((SUM(BF131:BF222))*I38),  2)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0" t="s">
        <v>44</v>
      </c>
      <c r="F39" s="130">
        <f>ROUND((SUM(BG131:BG222)),  2)</f>
        <v>0</v>
      </c>
      <c r="G39" s="35"/>
      <c r="H39" s="35"/>
      <c r="I39" s="131">
        <v>0.21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hidden="1" customHeight="1">
      <c r="A40" s="35"/>
      <c r="B40" s="40"/>
      <c r="C40" s="35"/>
      <c r="D40" s="35"/>
      <c r="E40" s="120" t="s">
        <v>45</v>
      </c>
      <c r="F40" s="130">
        <f>ROUND((SUM(BH131:BH222)),  2)</f>
        <v>0</v>
      </c>
      <c r="G40" s="35"/>
      <c r="H40" s="35"/>
      <c r="I40" s="131">
        <v>0.15</v>
      </c>
      <c r="J40" s="130">
        <f>0</f>
        <v>0</v>
      </c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5" hidden="1" customHeight="1">
      <c r="A41" s="35"/>
      <c r="B41" s="40"/>
      <c r="C41" s="35"/>
      <c r="D41" s="35"/>
      <c r="E41" s="120" t="s">
        <v>46</v>
      </c>
      <c r="F41" s="130">
        <f>ROUND((SUM(BI131:BI222)),  2)</f>
        <v>0</v>
      </c>
      <c r="G41" s="35"/>
      <c r="H41" s="35"/>
      <c r="I41" s="131">
        <v>0</v>
      </c>
      <c r="J41" s="130">
        <f>0</f>
        <v>0</v>
      </c>
      <c r="K41" s="35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5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customHeight="1">
      <c r="A43" s="35"/>
      <c r="B43" s="40"/>
      <c r="C43" s="132"/>
      <c r="D43" s="133" t="s">
        <v>47</v>
      </c>
      <c r="E43" s="134"/>
      <c r="F43" s="134"/>
      <c r="G43" s="135" t="s">
        <v>48</v>
      </c>
      <c r="H43" s="136" t="s">
        <v>49</v>
      </c>
      <c r="I43" s="134"/>
      <c r="J43" s="137">
        <f>SUM(J34:J41)</f>
        <v>0</v>
      </c>
      <c r="K43" s="138"/>
      <c r="L43" s="52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5" customHeight="1">
      <c r="A44" s="35"/>
      <c r="B44" s="40"/>
      <c r="C44" s="35"/>
      <c r="D44" s="35"/>
      <c r="E44" s="35"/>
      <c r="F44" s="35"/>
      <c r="G44" s="35"/>
      <c r="H44" s="35"/>
      <c r="I44" s="35"/>
      <c r="J44" s="35"/>
      <c r="K44" s="35"/>
      <c r="L44" s="52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39" t="s">
        <v>50</v>
      </c>
      <c r="E50" s="140"/>
      <c r="F50" s="140"/>
      <c r="G50" s="139" t="s">
        <v>51</v>
      </c>
      <c r="H50" s="140"/>
      <c r="I50" s="140"/>
      <c r="J50" s="140"/>
      <c r="K50" s="140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41" t="s">
        <v>52</v>
      </c>
      <c r="E61" s="142"/>
      <c r="F61" s="143" t="s">
        <v>53</v>
      </c>
      <c r="G61" s="141" t="s">
        <v>52</v>
      </c>
      <c r="H61" s="142"/>
      <c r="I61" s="142"/>
      <c r="J61" s="144" t="s">
        <v>53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39" t="s">
        <v>54</v>
      </c>
      <c r="E65" s="145"/>
      <c r="F65" s="145"/>
      <c r="G65" s="139" t="s">
        <v>55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41" t="s">
        <v>52</v>
      </c>
      <c r="E76" s="142"/>
      <c r="F76" s="143" t="s">
        <v>53</v>
      </c>
      <c r="G76" s="141" t="s">
        <v>52</v>
      </c>
      <c r="H76" s="142"/>
      <c r="I76" s="142"/>
      <c r="J76" s="144" t="s">
        <v>53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348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24" t="str">
        <f>E7</f>
        <v>VD Harcov, zajištění bezpečnosti za povodní</v>
      </c>
      <c r="F85" s="325"/>
      <c r="G85" s="325"/>
      <c r="H85" s="325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344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1" customFormat="1" ht="16.5" customHeight="1">
      <c r="B87" s="22"/>
      <c r="C87" s="23"/>
      <c r="D87" s="23"/>
      <c r="E87" s="324" t="s">
        <v>5339</v>
      </c>
      <c r="F87" s="275"/>
      <c r="G87" s="275"/>
      <c r="H87" s="275"/>
      <c r="I87" s="23"/>
      <c r="J87" s="23"/>
      <c r="K87" s="23"/>
      <c r="L87" s="21"/>
    </row>
    <row r="88" spans="1:31" s="1" customFormat="1" ht="12" customHeight="1">
      <c r="B88" s="22"/>
      <c r="C88" s="30" t="s">
        <v>346</v>
      </c>
      <c r="D88" s="23"/>
      <c r="E88" s="23"/>
      <c r="F88" s="23"/>
      <c r="G88" s="23"/>
      <c r="H88" s="23"/>
      <c r="I88" s="23"/>
      <c r="J88" s="23"/>
      <c r="K88" s="23"/>
      <c r="L88" s="21"/>
    </row>
    <row r="89" spans="1:31" s="2" customFormat="1" ht="16.5" customHeight="1">
      <c r="A89" s="35"/>
      <c r="B89" s="36"/>
      <c r="C89" s="37"/>
      <c r="D89" s="37"/>
      <c r="E89" s="328" t="s">
        <v>5340</v>
      </c>
      <c r="F89" s="326"/>
      <c r="G89" s="326"/>
      <c r="H89" s="326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12" customHeight="1">
      <c r="A90" s="35"/>
      <c r="B90" s="36"/>
      <c r="C90" s="30" t="s">
        <v>828</v>
      </c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6.5" customHeight="1">
      <c r="A91" s="35"/>
      <c r="B91" s="36"/>
      <c r="C91" s="37"/>
      <c r="D91" s="37"/>
      <c r="E91" s="297" t="str">
        <f>E13</f>
        <v>16.2 - Kamerový systém a zabezpečení vstupu do areálu VD</v>
      </c>
      <c r="F91" s="326"/>
      <c r="G91" s="326"/>
      <c r="H91" s="326"/>
      <c r="I91" s="37"/>
      <c r="J91" s="37"/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2" customHeight="1">
      <c r="A93" s="35"/>
      <c r="B93" s="36"/>
      <c r="C93" s="30" t="s">
        <v>20</v>
      </c>
      <c r="D93" s="37"/>
      <c r="E93" s="37"/>
      <c r="F93" s="28" t="str">
        <f>F16</f>
        <v>Liberec</v>
      </c>
      <c r="G93" s="37"/>
      <c r="H93" s="37"/>
      <c r="I93" s="30" t="s">
        <v>22</v>
      </c>
      <c r="J93" s="67" t="str">
        <f>IF(J16="","",J16)</f>
        <v>7. 1. 2022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6.95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5.2" customHeight="1">
      <c r="A95" s="35"/>
      <c r="B95" s="36"/>
      <c r="C95" s="30" t="s">
        <v>24</v>
      </c>
      <c r="D95" s="37"/>
      <c r="E95" s="37"/>
      <c r="F95" s="28" t="str">
        <f>E19</f>
        <v>Povodí Labe, státní podnik</v>
      </c>
      <c r="G95" s="37"/>
      <c r="H95" s="37"/>
      <c r="I95" s="30" t="s">
        <v>30</v>
      </c>
      <c r="J95" s="33" t="str">
        <f>E25</f>
        <v>Valbek, spol. s.r.o.</v>
      </c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15.2" customHeight="1">
      <c r="A96" s="35"/>
      <c r="B96" s="36"/>
      <c r="C96" s="30" t="s">
        <v>28</v>
      </c>
      <c r="D96" s="37"/>
      <c r="E96" s="37"/>
      <c r="F96" s="28" t="str">
        <f>IF(E22="","",E22)</f>
        <v>Vyplň údaj</v>
      </c>
      <c r="G96" s="37"/>
      <c r="H96" s="37"/>
      <c r="I96" s="30" t="s">
        <v>33</v>
      </c>
      <c r="J96" s="33" t="str">
        <f>E28</f>
        <v xml:space="preserve"> 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9.25" customHeight="1">
      <c r="A98" s="35"/>
      <c r="B98" s="36"/>
      <c r="C98" s="150" t="s">
        <v>349</v>
      </c>
      <c r="D98" s="151"/>
      <c r="E98" s="151"/>
      <c r="F98" s="151"/>
      <c r="G98" s="151"/>
      <c r="H98" s="151"/>
      <c r="I98" s="151"/>
      <c r="J98" s="152" t="s">
        <v>350</v>
      </c>
      <c r="K98" s="151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47" s="2" customFormat="1" ht="10.35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47" s="2" customFormat="1" ht="22.9" customHeight="1">
      <c r="A100" s="35"/>
      <c r="B100" s="36"/>
      <c r="C100" s="153" t="s">
        <v>351</v>
      </c>
      <c r="D100" s="37"/>
      <c r="E100" s="37"/>
      <c r="F100" s="37"/>
      <c r="G100" s="37"/>
      <c r="H100" s="37"/>
      <c r="I100" s="37"/>
      <c r="J100" s="85">
        <f>J131</f>
        <v>0</v>
      </c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8" t="s">
        <v>352</v>
      </c>
    </row>
    <row r="101" spans="1:47" s="9" customFormat="1" ht="24.95" customHeight="1">
      <c r="B101" s="154"/>
      <c r="C101" s="155"/>
      <c r="D101" s="156" t="s">
        <v>5342</v>
      </c>
      <c r="E101" s="157"/>
      <c r="F101" s="157"/>
      <c r="G101" s="157"/>
      <c r="H101" s="157"/>
      <c r="I101" s="157"/>
      <c r="J101" s="158">
        <f>J132</f>
        <v>0</v>
      </c>
      <c r="K101" s="155"/>
      <c r="L101" s="159"/>
    </row>
    <row r="102" spans="1:47" s="9" customFormat="1" ht="24.95" customHeight="1">
      <c r="B102" s="154"/>
      <c r="C102" s="155"/>
      <c r="D102" s="156" t="s">
        <v>5343</v>
      </c>
      <c r="E102" s="157"/>
      <c r="F102" s="157"/>
      <c r="G102" s="157"/>
      <c r="H102" s="157"/>
      <c r="I102" s="157"/>
      <c r="J102" s="158">
        <f>J167</f>
        <v>0</v>
      </c>
      <c r="K102" s="155"/>
      <c r="L102" s="159"/>
    </row>
    <row r="103" spans="1:47" s="10" customFormat="1" ht="19.899999999999999" customHeight="1">
      <c r="B103" s="160"/>
      <c r="C103" s="105"/>
      <c r="D103" s="161" t="s">
        <v>5344</v>
      </c>
      <c r="E103" s="162"/>
      <c r="F103" s="162"/>
      <c r="G103" s="162"/>
      <c r="H103" s="162"/>
      <c r="I103" s="162"/>
      <c r="J103" s="163">
        <f>J168</f>
        <v>0</v>
      </c>
      <c r="K103" s="105"/>
      <c r="L103" s="164"/>
    </row>
    <row r="104" spans="1:47" s="10" customFormat="1" ht="19.899999999999999" customHeight="1">
      <c r="B104" s="160"/>
      <c r="C104" s="105"/>
      <c r="D104" s="161" t="s">
        <v>5345</v>
      </c>
      <c r="E104" s="162"/>
      <c r="F104" s="162"/>
      <c r="G104" s="162"/>
      <c r="H104" s="162"/>
      <c r="I104" s="162"/>
      <c r="J104" s="163">
        <f>J173</f>
        <v>0</v>
      </c>
      <c r="K104" s="105"/>
      <c r="L104" s="164"/>
    </row>
    <row r="105" spans="1:47" s="10" customFormat="1" ht="19.899999999999999" customHeight="1">
      <c r="B105" s="160"/>
      <c r="C105" s="105"/>
      <c r="D105" s="161" t="s">
        <v>5346</v>
      </c>
      <c r="E105" s="162"/>
      <c r="F105" s="162"/>
      <c r="G105" s="162"/>
      <c r="H105" s="162"/>
      <c r="I105" s="162"/>
      <c r="J105" s="163">
        <f>J192</f>
        <v>0</v>
      </c>
      <c r="K105" s="105"/>
      <c r="L105" s="164"/>
    </row>
    <row r="106" spans="1:47" s="10" customFormat="1" ht="19.899999999999999" customHeight="1">
      <c r="B106" s="160"/>
      <c r="C106" s="105"/>
      <c r="D106" s="161" t="s">
        <v>5347</v>
      </c>
      <c r="E106" s="162"/>
      <c r="F106" s="162"/>
      <c r="G106" s="162"/>
      <c r="H106" s="162"/>
      <c r="I106" s="162"/>
      <c r="J106" s="163">
        <f>J203</f>
        <v>0</v>
      </c>
      <c r="K106" s="105"/>
      <c r="L106" s="164"/>
    </row>
    <row r="107" spans="1:47" s="9" customFormat="1" ht="24.95" customHeight="1">
      <c r="B107" s="154"/>
      <c r="C107" s="155"/>
      <c r="D107" s="156" t="s">
        <v>5348</v>
      </c>
      <c r="E107" s="157"/>
      <c r="F107" s="157"/>
      <c r="G107" s="157"/>
      <c r="H107" s="157"/>
      <c r="I107" s="157"/>
      <c r="J107" s="158">
        <f>J208</f>
        <v>0</v>
      </c>
      <c r="K107" s="155"/>
      <c r="L107" s="159"/>
    </row>
    <row r="108" spans="1:47" s="2" customFormat="1" ht="21.75" customHeight="1">
      <c r="A108" s="35"/>
      <c r="B108" s="36"/>
      <c r="C108" s="37"/>
      <c r="D108" s="37"/>
      <c r="E108" s="37"/>
      <c r="F108" s="37"/>
      <c r="G108" s="37"/>
      <c r="H108" s="37"/>
      <c r="I108" s="37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6.95" customHeight="1">
      <c r="A109" s="35"/>
      <c r="B109" s="55"/>
      <c r="C109" s="56"/>
      <c r="D109" s="56"/>
      <c r="E109" s="56"/>
      <c r="F109" s="56"/>
      <c r="G109" s="56"/>
      <c r="H109" s="56"/>
      <c r="I109" s="56"/>
      <c r="J109" s="56"/>
      <c r="K109" s="56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3" spans="1:31" s="2" customFormat="1" ht="6.95" customHeight="1">
      <c r="A113" s="35"/>
      <c r="B113" s="57"/>
      <c r="C113" s="58"/>
      <c r="D113" s="58"/>
      <c r="E113" s="58"/>
      <c r="F113" s="58"/>
      <c r="G113" s="58"/>
      <c r="H113" s="58"/>
      <c r="I113" s="58"/>
      <c r="J113" s="58"/>
      <c r="K113" s="58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31" s="2" customFormat="1" ht="24.95" customHeight="1">
      <c r="A114" s="35"/>
      <c r="B114" s="36"/>
      <c r="C114" s="24" t="s">
        <v>359</v>
      </c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31" s="2" customFormat="1" ht="6.95" customHeight="1">
      <c r="A115" s="35"/>
      <c r="B115" s="36"/>
      <c r="C115" s="37"/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31" s="2" customFormat="1" ht="12" customHeight="1">
      <c r="A116" s="35"/>
      <c r="B116" s="36"/>
      <c r="C116" s="30" t="s">
        <v>16</v>
      </c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2" customFormat="1" ht="16.5" customHeight="1">
      <c r="A117" s="35"/>
      <c r="B117" s="36"/>
      <c r="C117" s="37"/>
      <c r="D117" s="37"/>
      <c r="E117" s="324" t="str">
        <f>E7</f>
        <v>VD Harcov, zajištění bezpečnosti za povodní</v>
      </c>
      <c r="F117" s="325"/>
      <c r="G117" s="325"/>
      <c r="H117" s="325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1" customFormat="1" ht="12" customHeight="1">
      <c r="B118" s="22"/>
      <c r="C118" s="30" t="s">
        <v>344</v>
      </c>
      <c r="D118" s="23"/>
      <c r="E118" s="23"/>
      <c r="F118" s="23"/>
      <c r="G118" s="23"/>
      <c r="H118" s="23"/>
      <c r="I118" s="23"/>
      <c r="J118" s="23"/>
      <c r="K118" s="23"/>
      <c r="L118" s="21"/>
    </row>
    <row r="119" spans="1:31" s="1" customFormat="1" ht="16.5" customHeight="1">
      <c r="B119" s="22"/>
      <c r="C119" s="23"/>
      <c r="D119" s="23"/>
      <c r="E119" s="324" t="s">
        <v>5339</v>
      </c>
      <c r="F119" s="275"/>
      <c r="G119" s="275"/>
      <c r="H119" s="275"/>
      <c r="I119" s="23"/>
      <c r="J119" s="23"/>
      <c r="K119" s="23"/>
      <c r="L119" s="21"/>
    </row>
    <row r="120" spans="1:31" s="1" customFormat="1" ht="12" customHeight="1">
      <c r="B120" s="22"/>
      <c r="C120" s="30" t="s">
        <v>346</v>
      </c>
      <c r="D120" s="23"/>
      <c r="E120" s="23"/>
      <c r="F120" s="23"/>
      <c r="G120" s="23"/>
      <c r="H120" s="23"/>
      <c r="I120" s="23"/>
      <c r="J120" s="23"/>
      <c r="K120" s="23"/>
      <c r="L120" s="21"/>
    </row>
    <row r="121" spans="1:31" s="2" customFormat="1" ht="16.5" customHeight="1">
      <c r="A121" s="35"/>
      <c r="B121" s="36"/>
      <c r="C121" s="37"/>
      <c r="D121" s="37"/>
      <c r="E121" s="328" t="s">
        <v>5340</v>
      </c>
      <c r="F121" s="326"/>
      <c r="G121" s="326"/>
      <c r="H121" s="326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2" customFormat="1" ht="12" customHeight="1">
      <c r="A122" s="35"/>
      <c r="B122" s="36"/>
      <c r="C122" s="30" t="s">
        <v>828</v>
      </c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2" customFormat="1" ht="16.5" customHeight="1">
      <c r="A123" s="35"/>
      <c r="B123" s="36"/>
      <c r="C123" s="37"/>
      <c r="D123" s="37"/>
      <c r="E123" s="297" t="str">
        <f>E13</f>
        <v>16.2 - Kamerový systém a zabezpečení vstupu do areálu VD</v>
      </c>
      <c r="F123" s="326"/>
      <c r="G123" s="326"/>
      <c r="H123" s="326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6.95" customHeight="1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12" customHeight="1">
      <c r="A125" s="35"/>
      <c r="B125" s="36"/>
      <c r="C125" s="30" t="s">
        <v>20</v>
      </c>
      <c r="D125" s="37"/>
      <c r="E125" s="37"/>
      <c r="F125" s="28" t="str">
        <f>F16</f>
        <v>Liberec</v>
      </c>
      <c r="G125" s="37"/>
      <c r="H125" s="37"/>
      <c r="I125" s="30" t="s">
        <v>22</v>
      </c>
      <c r="J125" s="67" t="str">
        <f>IF(J16="","",J16)</f>
        <v>7. 1. 2022</v>
      </c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6.95" customHeight="1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15.2" customHeight="1">
      <c r="A127" s="35"/>
      <c r="B127" s="36"/>
      <c r="C127" s="30" t="s">
        <v>24</v>
      </c>
      <c r="D127" s="37"/>
      <c r="E127" s="37"/>
      <c r="F127" s="28" t="str">
        <f>E19</f>
        <v>Povodí Labe, státní podnik</v>
      </c>
      <c r="G127" s="37"/>
      <c r="H127" s="37"/>
      <c r="I127" s="30" t="s">
        <v>30</v>
      </c>
      <c r="J127" s="33" t="str">
        <f>E25</f>
        <v>Valbek, spol. s.r.o.</v>
      </c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15.2" customHeight="1">
      <c r="A128" s="35"/>
      <c r="B128" s="36"/>
      <c r="C128" s="30" t="s">
        <v>28</v>
      </c>
      <c r="D128" s="37"/>
      <c r="E128" s="37"/>
      <c r="F128" s="28" t="str">
        <f>IF(E22="","",E22)</f>
        <v>Vyplň údaj</v>
      </c>
      <c r="G128" s="37"/>
      <c r="H128" s="37"/>
      <c r="I128" s="30" t="s">
        <v>33</v>
      </c>
      <c r="J128" s="33" t="str">
        <f>E28</f>
        <v xml:space="preserve"> </v>
      </c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2" customFormat="1" ht="10.35" customHeight="1">
      <c r="A129" s="35"/>
      <c r="B129" s="36"/>
      <c r="C129" s="37"/>
      <c r="D129" s="37"/>
      <c r="E129" s="37"/>
      <c r="F129" s="37"/>
      <c r="G129" s="37"/>
      <c r="H129" s="37"/>
      <c r="I129" s="37"/>
      <c r="J129" s="37"/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11" customFormat="1" ht="29.25" customHeight="1">
      <c r="A130" s="165"/>
      <c r="B130" s="166"/>
      <c r="C130" s="167" t="s">
        <v>360</v>
      </c>
      <c r="D130" s="168" t="s">
        <v>62</v>
      </c>
      <c r="E130" s="168" t="s">
        <v>58</v>
      </c>
      <c r="F130" s="168" t="s">
        <v>59</v>
      </c>
      <c r="G130" s="168" t="s">
        <v>361</v>
      </c>
      <c r="H130" s="168" t="s">
        <v>362</v>
      </c>
      <c r="I130" s="168" t="s">
        <v>363</v>
      </c>
      <c r="J130" s="168" t="s">
        <v>350</v>
      </c>
      <c r="K130" s="169" t="s">
        <v>364</v>
      </c>
      <c r="L130" s="170"/>
      <c r="M130" s="76" t="s">
        <v>1</v>
      </c>
      <c r="N130" s="77" t="s">
        <v>41</v>
      </c>
      <c r="O130" s="77" t="s">
        <v>365</v>
      </c>
      <c r="P130" s="77" t="s">
        <v>366</v>
      </c>
      <c r="Q130" s="77" t="s">
        <v>367</v>
      </c>
      <c r="R130" s="77" t="s">
        <v>368</v>
      </c>
      <c r="S130" s="77" t="s">
        <v>369</v>
      </c>
      <c r="T130" s="78" t="s">
        <v>370</v>
      </c>
      <c r="U130" s="165"/>
      <c r="V130" s="165"/>
      <c r="W130" s="165"/>
      <c r="X130" s="165"/>
      <c r="Y130" s="165"/>
      <c r="Z130" s="165"/>
      <c r="AA130" s="165"/>
      <c r="AB130" s="165"/>
      <c r="AC130" s="165"/>
      <c r="AD130" s="165"/>
      <c r="AE130" s="165"/>
    </row>
    <row r="131" spans="1:65" s="2" customFormat="1" ht="22.9" customHeight="1">
      <c r="A131" s="35"/>
      <c r="B131" s="36"/>
      <c r="C131" s="83" t="s">
        <v>371</v>
      </c>
      <c r="D131" s="37"/>
      <c r="E131" s="37"/>
      <c r="F131" s="37"/>
      <c r="G131" s="37"/>
      <c r="H131" s="37"/>
      <c r="I131" s="37"/>
      <c r="J131" s="171">
        <f>BK131</f>
        <v>0</v>
      </c>
      <c r="K131" s="37"/>
      <c r="L131" s="40"/>
      <c r="M131" s="79"/>
      <c r="N131" s="172"/>
      <c r="O131" s="80"/>
      <c r="P131" s="173">
        <f>P132+P167+P208</f>
        <v>0</v>
      </c>
      <c r="Q131" s="80"/>
      <c r="R131" s="173">
        <f>R132+R167+R208</f>
        <v>0</v>
      </c>
      <c r="S131" s="80"/>
      <c r="T131" s="174">
        <f>T132+T167+T208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T131" s="18" t="s">
        <v>76</v>
      </c>
      <c r="AU131" s="18" t="s">
        <v>352</v>
      </c>
      <c r="BK131" s="175">
        <f>BK132+BK167+BK208</f>
        <v>0</v>
      </c>
    </row>
    <row r="132" spans="1:65" s="12" customFormat="1" ht="25.9" customHeight="1">
      <c r="B132" s="176"/>
      <c r="C132" s="177"/>
      <c r="D132" s="178" t="s">
        <v>76</v>
      </c>
      <c r="E132" s="179" t="s">
        <v>5349</v>
      </c>
      <c r="F132" s="179" t="s">
        <v>5350</v>
      </c>
      <c r="G132" s="177"/>
      <c r="H132" s="177"/>
      <c r="I132" s="180"/>
      <c r="J132" s="181">
        <f>BK132</f>
        <v>0</v>
      </c>
      <c r="K132" s="177"/>
      <c r="L132" s="182"/>
      <c r="M132" s="183"/>
      <c r="N132" s="184"/>
      <c r="O132" s="184"/>
      <c r="P132" s="185">
        <f>SUM(P133:P166)</f>
        <v>0</v>
      </c>
      <c r="Q132" s="184"/>
      <c r="R132" s="185">
        <f>SUM(R133:R166)</f>
        <v>0</v>
      </c>
      <c r="S132" s="184"/>
      <c r="T132" s="186">
        <f>SUM(T133:T166)</f>
        <v>0</v>
      </c>
      <c r="AR132" s="187" t="s">
        <v>84</v>
      </c>
      <c r="AT132" s="188" t="s">
        <v>76</v>
      </c>
      <c r="AU132" s="188" t="s">
        <v>77</v>
      </c>
      <c r="AY132" s="187" t="s">
        <v>375</v>
      </c>
      <c r="BK132" s="189">
        <f>SUM(BK133:BK166)</f>
        <v>0</v>
      </c>
    </row>
    <row r="133" spans="1:65" s="2" customFormat="1" ht="16.5" customHeight="1">
      <c r="A133" s="35"/>
      <c r="B133" s="36"/>
      <c r="C133" s="192" t="s">
        <v>84</v>
      </c>
      <c r="D133" s="192" t="s">
        <v>377</v>
      </c>
      <c r="E133" s="193" t="s">
        <v>5351</v>
      </c>
      <c r="F133" s="194" t="s">
        <v>5352</v>
      </c>
      <c r="G133" s="195" t="s">
        <v>505</v>
      </c>
      <c r="H133" s="196">
        <v>1</v>
      </c>
      <c r="I133" s="197"/>
      <c r="J133" s="198">
        <f>ROUND(I133*H133,2)</f>
        <v>0</v>
      </c>
      <c r="K133" s="194" t="s">
        <v>1</v>
      </c>
      <c r="L133" s="40"/>
      <c r="M133" s="199" t="s">
        <v>1</v>
      </c>
      <c r="N133" s="200" t="s">
        <v>42</v>
      </c>
      <c r="O133" s="72"/>
      <c r="P133" s="201">
        <f>O133*H133</f>
        <v>0</v>
      </c>
      <c r="Q133" s="201">
        <v>0</v>
      </c>
      <c r="R133" s="201">
        <f>Q133*H133</f>
        <v>0</v>
      </c>
      <c r="S133" s="201">
        <v>0</v>
      </c>
      <c r="T133" s="202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03" t="s">
        <v>374</v>
      </c>
      <c r="AT133" s="203" t="s">
        <v>377</v>
      </c>
      <c r="AU133" s="203" t="s">
        <v>84</v>
      </c>
      <c r="AY133" s="18" t="s">
        <v>375</v>
      </c>
      <c r="BE133" s="204">
        <f>IF(N133="základní",J133,0)</f>
        <v>0</v>
      </c>
      <c r="BF133" s="204">
        <f>IF(N133="snížená",J133,0)</f>
        <v>0</v>
      </c>
      <c r="BG133" s="204">
        <f>IF(N133="zákl. přenesená",J133,0)</f>
        <v>0</v>
      </c>
      <c r="BH133" s="204">
        <f>IF(N133="sníž. přenesená",J133,0)</f>
        <v>0</v>
      </c>
      <c r="BI133" s="204">
        <f>IF(N133="nulová",J133,0)</f>
        <v>0</v>
      </c>
      <c r="BJ133" s="18" t="s">
        <v>84</v>
      </c>
      <c r="BK133" s="204">
        <f>ROUND(I133*H133,2)</f>
        <v>0</v>
      </c>
      <c r="BL133" s="18" t="s">
        <v>374</v>
      </c>
      <c r="BM133" s="203" t="s">
        <v>5353</v>
      </c>
    </row>
    <row r="134" spans="1:65" s="2" customFormat="1" ht="11.25">
      <c r="A134" s="35"/>
      <c r="B134" s="36"/>
      <c r="C134" s="37"/>
      <c r="D134" s="205" t="s">
        <v>383</v>
      </c>
      <c r="E134" s="37"/>
      <c r="F134" s="206" t="s">
        <v>5352</v>
      </c>
      <c r="G134" s="37"/>
      <c r="H134" s="37"/>
      <c r="I134" s="207"/>
      <c r="J134" s="37"/>
      <c r="K134" s="37"/>
      <c r="L134" s="40"/>
      <c r="M134" s="208"/>
      <c r="N134" s="209"/>
      <c r="O134" s="72"/>
      <c r="P134" s="72"/>
      <c r="Q134" s="72"/>
      <c r="R134" s="72"/>
      <c r="S134" s="72"/>
      <c r="T134" s="73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T134" s="18" t="s">
        <v>383</v>
      </c>
      <c r="AU134" s="18" t="s">
        <v>84</v>
      </c>
    </row>
    <row r="135" spans="1:65" s="2" customFormat="1" ht="16.5" customHeight="1">
      <c r="A135" s="35"/>
      <c r="B135" s="36"/>
      <c r="C135" s="192" t="s">
        <v>86</v>
      </c>
      <c r="D135" s="192" t="s">
        <v>377</v>
      </c>
      <c r="E135" s="193" t="s">
        <v>5354</v>
      </c>
      <c r="F135" s="194" t="s">
        <v>5355</v>
      </c>
      <c r="G135" s="195" t="s">
        <v>505</v>
      </c>
      <c r="H135" s="196">
        <v>3</v>
      </c>
      <c r="I135" s="197"/>
      <c r="J135" s="198">
        <f>ROUND(I135*H135,2)</f>
        <v>0</v>
      </c>
      <c r="K135" s="194" t="s">
        <v>1</v>
      </c>
      <c r="L135" s="40"/>
      <c r="M135" s="199" t="s">
        <v>1</v>
      </c>
      <c r="N135" s="200" t="s">
        <v>42</v>
      </c>
      <c r="O135" s="72"/>
      <c r="P135" s="201">
        <f>O135*H135</f>
        <v>0</v>
      </c>
      <c r="Q135" s="201">
        <v>0</v>
      </c>
      <c r="R135" s="201">
        <f>Q135*H135</f>
        <v>0</v>
      </c>
      <c r="S135" s="201">
        <v>0</v>
      </c>
      <c r="T135" s="202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03" t="s">
        <v>374</v>
      </c>
      <c r="AT135" s="203" t="s">
        <v>377</v>
      </c>
      <c r="AU135" s="203" t="s">
        <v>84</v>
      </c>
      <c r="AY135" s="18" t="s">
        <v>375</v>
      </c>
      <c r="BE135" s="204">
        <f>IF(N135="základní",J135,0)</f>
        <v>0</v>
      </c>
      <c r="BF135" s="204">
        <f>IF(N135="snížená",J135,0)</f>
        <v>0</v>
      </c>
      <c r="BG135" s="204">
        <f>IF(N135="zákl. přenesená",J135,0)</f>
        <v>0</v>
      </c>
      <c r="BH135" s="204">
        <f>IF(N135="sníž. přenesená",J135,0)</f>
        <v>0</v>
      </c>
      <c r="BI135" s="204">
        <f>IF(N135="nulová",J135,0)</f>
        <v>0</v>
      </c>
      <c r="BJ135" s="18" t="s">
        <v>84</v>
      </c>
      <c r="BK135" s="204">
        <f>ROUND(I135*H135,2)</f>
        <v>0</v>
      </c>
      <c r="BL135" s="18" t="s">
        <v>374</v>
      </c>
      <c r="BM135" s="203" t="s">
        <v>5356</v>
      </c>
    </row>
    <row r="136" spans="1:65" s="2" customFormat="1" ht="11.25">
      <c r="A136" s="35"/>
      <c r="B136" s="36"/>
      <c r="C136" s="37"/>
      <c r="D136" s="205" t="s">
        <v>383</v>
      </c>
      <c r="E136" s="37"/>
      <c r="F136" s="206" t="s">
        <v>5355</v>
      </c>
      <c r="G136" s="37"/>
      <c r="H136" s="37"/>
      <c r="I136" s="207"/>
      <c r="J136" s="37"/>
      <c r="K136" s="37"/>
      <c r="L136" s="40"/>
      <c r="M136" s="208"/>
      <c r="N136" s="209"/>
      <c r="O136" s="72"/>
      <c r="P136" s="72"/>
      <c r="Q136" s="72"/>
      <c r="R136" s="72"/>
      <c r="S136" s="72"/>
      <c r="T136" s="73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T136" s="18" t="s">
        <v>383</v>
      </c>
      <c r="AU136" s="18" t="s">
        <v>84</v>
      </c>
    </row>
    <row r="137" spans="1:65" s="2" customFormat="1" ht="16.5" customHeight="1">
      <c r="A137" s="35"/>
      <c r="B137" s="36"/>
      <c r="C137" s="192" t="s">
        <v>103</v>
      </c>
      <c r="D137" s="192" t="s">
        <v>377</v>
      </c>
      <c r="E137" s="193" t="s">
        <v>5357</v>
      </c>
      <c r="F137" s="194" t="s">
        <v>5358</v>
      </c>
      <c r="G137" s="195" t="s">
        <v>505</v>
      </c>
      <c r="H137" s="196">
        <v>1</v>
      </c>
      <c r="I137" s="197"/>
      <c r="J137" s="198">
        <f>ROUND(I137*H137,2)</f>
        <v>0</v>
      </c>
      <c r="K137" s="194" t="s">
        <v>1</v>
      </c>
      <c r="L137" s="40"/>
      <c r="M137" s="199" t="s">
        <v>1</v>
      </c>
      <c r="N137" s="200" t="s">
        <v>42</v>
      </c>
      <c r="O137" s="72"/>
      <c r="P137" s="201">
        <f>O137*H137</f>
        <v>0</v>
      </c>
      <c r="Q137" s="201">
        <v>0</v>
      </c>
      <c r="R137" s="201">
        <f>Q137*H137</f>
        <v>0</v>
      </c>
      <c r="S137" s="201">
        <v>0</v>
      </c>
      <c r="T137" s="202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03" t="s">
        <v>374</v>
      </c>
      <c r="AT137" s="203" t="s">
        <v>377</v>
      </c>
      <c r="AU137" s="203" t="s">
        <v>84</v>
      </c>
      <c r="AY137" s="18" t="s">
        <v>375</v>
      </c>
      <c r="BE137" s="204">
        <f>IF(N137="základní",J137,0)</f>
        <v>0</v>
      </c>
      <c r="BF137" s="204">
        <f>IF(N137="snížená",J137,0)</f>
        <v>0</v>
      </c>
      <c r="BG137" s="204">
        <f>IF(N137="zákl. přenesená",J137,0)</f>
        <v>0</v>
      </c>
      <c r="BH137" s="204">
        <f>IF(N137="sníž. přenesená",J137,0)</f>
        <v>0</v>
      </c>
      <c r="BI137" s="204">
        <f>IF(N137="nulová",J137,0)</f>
        <v>0</v>
      </c>
      <c r="BJ137" s="18" t="s">
        <v>84</v>
      </c>
      <c r="BK137" s="204">
        <f>ROUND(I137*H137,2)</f>
        <v>0</v>
      </c>
      <c r="BL137" s="18" t="s">
        <v>374</v>
      </c>
      <c r="BM137" s="203" t="s">
        <v>5359</v>
      </c>
    </row>
    <row r="138" spans="1:65" s="2" customFormat="1" ht="11.25">
      <c r="A138" s="35"/>
      <c r="B138" s="36"/>
      <c r="C138" s="37"/>
      <c r="D138" s="205" t="s">
        <v>383</v>
      </c>
      <c r="E138" s="37"/>
      <c r="F138" s="206" t="s">
        <v>5358</v>
      </c>
      <c r="G138" s="37"/>
      <c r="H138" s="37"/>
      <c r="I138" s="207"/>
      <c r="J138" s="37"/>
      <c r="K138" s="37"/>
      <c r="L138" s="40"/>
      <c r="M138" s="208"/>
      <c r="N138" s="209"/>
      <c r="O138" s="72"/>
      <c r="P138" s="72"/>
      <c r="Q138" s="72"/>
      <c r="R138" s="72"/>
      <c r="S138" s="72"/>
      <c r="T138" s="73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T138" s="18" t="s">
        <v>383</v>
      </c>
      <c r="AU138" s="18" t="s">
        <v>84</v>
      </c>
    </row>
    <row r="139" spans="1:65" s="2" customFormat="1" ht="16.5" customHeight="1">
      <c r="A139" s="35"/>
      <c r="B139" s="36"/>
      <c r="C139" s="192" t="s">
        <v>374</v>
      </c>
      <c r="D139" s="192" t="s">
        <v>377</v>
      </c>
      <c r="E139" s="193" t="s">
        <v>5360</v>
      </c>
      <c r="F139" s="194" t="s">
        <v>5361</v>
      </c>
      <c r="G139" s="195" t="s">
        <v>505</v>
      </c>
      <c r="H139" s="196">
        <v>1</v>
      </c>
      <c r="I139" s="197"/>
      <c r="J139" s="198">
        <f>ROUND(I139*H139,2)</f>
        <v>0</v>
      </c>
      <c r="K139" s="194" t="s">
        <v>1</v>
      </c>
      <c r="L139" s="40"/>
      <c r="M139" s="199" t="s">
        <v>1</v>
      </c>
      <c r="N139" s="200" t="s">
        <v>42</v>
      </c>
      <c r="O139" s="72"/>
      <c r="P139" s="201">
        <f>O139*H139</f>
        <v>0</v>
      </c>
      <c r="Q139" s="201">
        <v>0</v>
      </c>
      <c r="R139" s="201">
        <f>Q139*H139</f>
        <v>0</v>
      </c>
      <c r="S139" s="201">
        <v>0</v>
      </c>
      <c r="T139" s="202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03" t="s">
        <v>374</v>
      </c>
      <c r="AT139" s="203" t="s">
        <v>377</v>
      </c>
      <c r="AU139" s="203" t="s">
        <v>84</v>
      </c>
      <c r="AY139" s="18" t="s">
        <v>375</v>
      </c>
      <c r="BE139" s="204">
        <f>IF(N139="základní",J139,0)</f>
        <v>0</v>
      </c>
      <c r="BF139" s="204">
        <f>IF(N139="snížená",J139,0)</f>
        <v>0</v>
      </c>
      <c r="BG139" s="204">
        <f>IF(N139="zákl. přenesená",J139,0)</f>
        <v>0</v>
      </c>
      <c r="BH139" s="204">
        <f>IF(N139="sníž. přenesená",J139,0)</f>
        <v>0</v>
      </c>
      <c r="BI139" s="204">
        <f>IF(N139="nulová",J139,0)</f>
        <v>0</v>
      </c>
      <c r="BJ139" s="18" t="s">
        <v>84</v>
      </c>
      <c r="BK139" s="204">
        <f>ROUND(I139*H139,2)</f>
        <v>0</v>
      </c>
      <c r="BL139" s="18" t="s">
        <v>374</v>
      </c>
      <c r="BM139" s="203" t="s">
        <v>5362</v>
      </c>
    </row>
    <row r="140" spans="1:65" s="2" customFormat="1" ht="11.25">
      <c r="A140" s="35"/>
      <c r="B140" s="36"/>
      <c r="C140" s="37"/>
      <c r="D140" s="205" t="s">
        <v>383</v>
      </c>
      <c r="E140" s="37"/>
      <c r="F140" s="206" t="s">
        <v>5361</v>
      </c>
      <c r="G140" s="37"/>
      <c r="H140" s="37"/>
      <c r="I140" s="207"/>
      <c r="J140" s="37"/>
      <c r="K140" s="37"/>
      <c r="L140" s="40"/>
      <c r="M140" s="208"/>
      <c r="N140" s="209"/>
      <c r="O140" s="72"/>
      <c r="P140" s="72"/>
      <c r="Q140" s="72"/>
      <c r="R140" s="72"/>
      <c r="S140" s="72"/>
      <c r="T140" s="73"/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T140" s="18" t="s">
        <v>383</v>
      </c>
      <c r="AU140" s="18" t="s">
        <v>84</v>
      </c>
    </row>
    <row r="141" spans="1:65" s="2" customFormat="1" ht="16.5" customHeight="1">
      <c r="A141" s="35"/>
      <c r="B141" s="36"/>
      <c r="C141" s="192" t="s">
        <v>412</v>
      </c>
      <c r="D141" s="192" t="s">
        <v>377</v>
      </c>
      <c r="E141" s="193" t="s">
        <v>5363</v>
      </c>
      <c r="F141" s="194" t="s">
        <v>5364</v>
      </c>
      <c r="G141" s="195" t="s">
        <v>505</v>
      </c>
      <c r="H141" s="196">
        <v>2</v>
      </c>
      <c r="I141" s="197"/>
      <c r="J141" s="198">
        <f>ROUND(I141*H141,2)</f>
        <v>0</v>
      </c>
      <c r="K141" s="194" t="s">
        <v>1</v>
      </c>
      <c r="L141" s="40"/>
      <c r="M141" s="199" t="s">
        <v>1</v>
      </c>
      <c r="N141" s="200" t="s">
        <v>42</v>
      </c>
      <c r="O141" s="72"/>
      <c r="P141" s="201">
        <f>O141*H141</f>
        <v>0</v>
      </c>
      <c r="Q141" s="201">
        <v>0</v>
      </c>
      <c r="R141" s="201">
        <f>Q141*H141</f>
        <v>0</v>
      </c>
      <c r="S141" s="201">
        <v>0</v>
      </c>
      <c r="T141" s="202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03" t="s">
        <v>374</v>
      </c>
      <c r="AT141" s="203" t="s">
        <v>377</v>
      </c>
      <c r="AU141" s="203" t="s">
        <v>84</v>
      </c>
      <c r="AY141" s="18" t="s">
        <v>375</v>
      </c>
      <c r="BE141" s="204">
        <f>IF(N141="základní",J141,0)</f>
        <v>0</v>
      </c>
      <c r="BF141" s="204">
        <f>IF(N141="snížená",J141,0)</f>
        <v>0</v>
      </c>
      <c r="BG141" s="204">
        <f>IF(N141="zákl. přenesená",J141,0)</f>
        <v>0</v>
      </c>
      <c r="BH141" s="204">
        <f>IF(N141="sníž. přenesená",J141,0)</f>
        <v>0</v>
      </c>
      <c r="BI141" s="204">
        <f>IF(N141="nulová",J141,0)</f>
        <v>0</v>
      </c>
      <c r="BJ141" s="18" t="s">
        <v>84</v>
      </c>
      <c r="BK141" s="204">
        <f>ROUND(I141*H141,2)</f>
        <v>0</v>
      </c>
      <c r="BL141" s="18" t="s">
        <v>374</v>
      </c>
      <c r="BM141" s="203" t="s">
        <v>5365</v>
      </c>
    </row>
    <row r="142" spans="1:65" s="2" customFormat="1" ht="11.25">
      <c r="A142" s="35"/>
      <c r="B142" s="36"/>
      <c r="C142" s="37"/>
      <c r="D142" s="205" t="s">
        <v>383</v>
      </c>
      <c r="E142" s="37"/>
      <c r="F142" s="206" t="s">
        <v>5364</v>
      </c>
      <c r="G142" s="37"/>
      <c r="H142" s="37"/>
      <c r="I142" s="207"/>
      <c r="J142" s="37"/>
      <c r="K142" s="37"/>
      <c r="L142" s="40"/>
      <c r="M142" s="208"/>
      <c r="N142" s="209"/>
      <c r="O142" s="72"/>
      <c r="P142" s="72"/>
      <c r="Q142" s="72"/>
      <c r="R142" s="72"/>
      <c r="S142" s="72"/>
      <c r="T142" s="73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T142" s="18" t="s">
        <v>383</v>
      </c>
      <c r="AU142" s="18" t="s">
        <v>84</v>
      </c>
    </row>
    <row r="143" spans="1:65" s="2" customFormat="1" ht="16.5" customHeight="1">
      <c r="A143" s="35"/>
      <c r="B143" s="36"/>
      <c r="C143" s="192" t="s">
        <v>416</v>
      </c>
      <c r="D143" s="192" t="s">
        <v>377</v>
      </c>
      <c r="E143" s="193" t="s">
        <v>5366</v>
      </c>
      <c r="F143" s="194" t="s">
        <v>5367</v>
      </c>
      <c r="G143" s="195" t="s">
        <v>505</v>
      </c>
      <c r="H143" s="196">
        <v>2</v>
      </c>
      <c r="I143" s="197"/>
      <c r="J143" s="198">
        <f>ROUND(I143*H143,2)</f>
        <v>0</v>
      </c>
      <c r="K143" s="194" t="s">
        <v>1</v>
      </c>
      <c r="L143" s="40"/>
      <c r="M143" s="199" t="s">
        <v>1</v>
      </c>
      <c r="N143" s="200" t="s">
        <v>42</v>
      </c>
      <c r="O143" s="72"/>
      <c r="P143" s="201">
        <f>O143*H143</f>
        <v>0</v>
      </c>
      <c r="Q143" s="201">
        <v>0</v>
      </c>
      <c r="R143" s="201">
        <f>Q143*H143</f>
        <v>0</v>
      </c>
      <c r="S143" s="201">
        <v>0</v>
      </c>
      <c r="T143" s="202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03" t="s">
        <v>374</v>
      </c>
      <c r="AT143" s="203" t="s">
        <v>377</v>
      </c>
      <c r="AU143" s="203" t="s">
        <v>84</v>
      </c>
      <c r="AY143" s="18" t="s">
        <v>375</v>
      </c>
      <c r="BE143" s="204">
        <f>IF(N143="základní",J143,0)</f>
        <v>0</v>
      </c>
      <c r="BF143" s="204">
        <f>IF(N143="snížená",J143,0)</f>
        <v>0</v>
      </c>
      <c r="BG143" s="204">
        <f>IF(N143="zákl. přenesená",J143,0)</f>
        <v>0</v>
      </c>
      <c r="BH143" s="204">
        <f>IF(N143="sníž. přenesená",J143,0)</f>
        <v>0</v>
      </c>
      <c r="BI143" s="204">
        <f>IF(N143="nulová",J143,0)</f>
        <v>0</v>
      </c>
      <c r="BJ143" s="18" t="s">
        <v>84</v>
      </c>
      <c r="BK143" s="204">
        <f>ROUND(I143*H143,2)</f>
        <v>0</v>
      </c>
      <c r="BL143" s="18" t="s">
        <v>374</v>
      </c>
      <c r="BM143" s="203" t="s">
        <v>5368</v>
      </c>
    </row>
    <row r="144" spans="1:65" s="2" customFormat="1" ht="11.25">
      <c r="A144" s="35"/>
      <c r="B144" s="36"/>
      <c r="C144" s="37"/>
      <c r="D144" s="205" t="s">
        <v>383</v>
      </c>
      <c r="E144" s="37"/>
      <c r="F144" s="206" t="s">
        <v>5367</v>
      </c>
      <c r="G144" s="37"/>
      <c r="H144" s="37"/>
      <c r="I144" s="207"/>
      <c r="J144" s="37"/>
      <c r="K144" s="37"/>
      <c r="L144" s="40"/>
      <c r="M144" s="208"/>
      <c r="N144" s="209"/>
      <c r="O144" s="72"/>
      <c r="P144" s="72"/>
      <c r="Q144" s="72"/>
      <c r="R144" s="72"/>
      <c r="S144" s="72"/>
      <c r="T144" s="73"/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T144" s="18" t="s">
        <v>383</v>
      </c>
      <c r="AU144" s="18" t="s">
        <v>84</v>
      </c>
    </row>
    <row r="145" spans="1:65" s="2" customFormat="1" ht="16.5" customHeight="1">
      <c r="A145" s="35"/>
      <c r="B145" s="36"/>
      <c r="C145" s="192" t="s">
        <v>421</v>
      </c>
      <c r="D145" s="192" t="s">
        <v>377</v>
      </c>
      <c r="E145" s="193" t="s">
        <v>5369</v>
      </c>
      <c r="F145" s="194" t="s">
        <v>5370</v>
      </c>
      <c r="G145" s="195" t="s">
        <v>505</v>
      </c>
      <c r="H145" s="196">
        <v>1</v>
      </c>
      <c r="I145" s="197"/>
      <c r="J145" s="198">
        <f>ROUND(I145*H145,2)</f>
        <v>0</v>
      </c>
      <c r="K145" s="194" t="s">
        <v>1</v>
      </c>
      <c r="L145" s="40"/>
      <c r="M145" s="199" t="s">
        <v>1</v>
      </c>
      <c r="N145" s="200" t="s">
        <v>42</v>
      </c>
      <c r="O145" s="72"/>
      <c r="P145" s="201">
        <f>O145*H145</f>
        <v>0</v>
      </c>
      <c r="Q145" s="201">
        <v>0</v>
      </c>
      <c r="R145" s="201">
        <f>Q145*H145</f>
        <v>0</v>
      </c>
      <c r="S145" s="201">
        <v>0</v>
      </c>
      <c r="T145" s="202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03" t="s">
        <v>374</v>
      </c>
      <c r="AT145" s="203" t="s">
        <v>377</v>
      </c>
      <c r="AU145" s="203" t="s">
        <v>84</v>
      </c>
      <c r="AY145" s="18" t="s">
        <v>375</v>
      </c>
      <c r="BE145" s="204">
        <f>IF(N145="základní",J145,0)</f>
        <v>0</v>
      </c>
      <c r="BF145" s="204">
        <f>IF(N145="snížená",J145,0)</f>
        <v>0</v>
      </c>
      <c r="BG145" s="204">
        <f>IF(N145="zákl. přenesená",J145,0)</f>
        <v>0</v>
      </c>
      <c r="BH145" s="204">
        <f>IF(N145="sníž. přenesená",J145,0)</f>
        <v>0</v>
      </c>
      <c r="BI145" s="204">
        <f>IF(N145="nulová",J145,0)</f>
        <v>0</v>
      </c>
      <c r="BJ145" s="18" t="s">
        <v>84</v>
      </c>
      <c r="BK145" s="204">
        <f>ROUND(I145*H145,2)</f>
        <v>0</v>
      </c>
      <c r="BL145" s="18" t="s">
        <v>374</v>
      </c>
      <c r="BM145" s="203" t="s">
        <v>5371</v>
      </c>
    </row>
    <row r="146" spans="1:65" s="2" customFormat="1" ht="11.25">
      <c r="A146" s="35"/>
      <c r="B146" s="36"/>
      <c r="C146" s="37"/>
      <c r="D146" s="205" t="s">
        <v>383</v>
      </c>
      <c r="E146" s="37"/>
      <c r="F146" s="206" t="s">
        <v>5370</v>
      </c>
      <c r="G146" s="37"/>
      <c r="H146" s="37"/>
      <c r="I146" s="207"/>
      <c r="J146" s="37"/>
      <c r="K146" s="37"/>
      <c r="L146" s="40"/>
      <c r="M146" s="208"/>
      <c r="N146" s="209"/>
      <c r="O146" s="72"/>
      <c r="P146" s="72"/>
      <c r="Q146" s="72"/>
      <c r="R146" s="72"/>
      <c r="S146" s="72"/>
      <c r="T146" s="73"/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T146" s="18" t="s">
        <v>383</v>
      </c>
      <c r="AU146" s="18" t="s">
        <v>84</v>
      </c>
    </row>
    <row r="147" spans="1:65" s="2" customFormat="1" ht="16.5" customHeight="1">
      <c r="A147" s="35"/>
      <c r="B147" s="36"/>
      <c r="C147" s="192" t="s">
        <v>427</v>
      </c>
      <c r="D147" s="192" t="s">
        <v>377</v>
      </c>
      <c r="E147" s="193" t="s">
        <v>5372</v>
      </c>
      <c r="F147" s="194" t="s">
        <v>5373</v>
      </c>
      <c r="G147" s="195" t="s">
        <v>505</v>
      </c>
      <c r="H147" s="196">
        <v>1</v>
      </c>
      <c r="I147" s="197"/>
      <c r="J147" s="198">
        <f>ROUND(I147*H147,2)</f>
        <v>0</v>
      </c>
      <c r="K147" s="194" t="s">
        <v>1</v>
      </c>
      <c r="L147" s="40"/>
      <c r="M147" s="199" t="s">
        <v>1</v>
      </c>
      <c r="N147" s="200" t="s">
        <v>42</v>
      </c>
      <c r="O147" s="72"/>
      <c r="P147" s="201">
        <f>O147*H147</f>
        <v>0</v>
      </c>
      <c r="Q147" s="201">
        <v>0</v>
      </c>
      <c r="R147" s="201">
        <f>Q147*H147</f>
        <v>0</v>
      </c>
      <c r="S147" s="201">
        <v>0</v>
      </c>
      <c r="T147" s="202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03" t="s">
        <v>374</v>
      </c>
      <c r="AT147" s="203" t="s">
        <v>377</v>
      </c>
      <c r="AU147" s="203" t="s">
        <v>84</v>
      </c>
      <c r="AY147" s="18" t="s">
        <v>375</v>
      </c>
      <c r="BE147" s="204">
        <f>IF(N147="základní",J147,0)</f>
        <v>0</v>
      </c>
      <c r="BF147" s="204">
        <f>IF(N147="snížená",J147,0)</f>
        <v>0</v>
      </c>
      <c r="BG147" s="204">
        <f>IF(N147="zákl. přenesená",J147,0)</f>
        <v>0</v>
      </c>
      <c r="BH147" s="204">
        <f>IF(N147="sníž. přenesená",J147,0)</f>
        <v>0</v>
      </c>
      <c r="BI147" s="204">
        <f>IF(N147="nulová",J147,0)</f>
        <v>0</v>
      </c>
      <c r="BJ147" s="18" t="s">
        <v>84</v>
      </c>
      <c r="BK147" s="204">
        <f>ROUND(I147*H147,2)</f>
        <v>0</v>
      </c>
      <c r="BL147" s="18" t="s">
        <v>374</v>
      </c>
      <c r="BM147" s="203" t="s">
        <v>5374</v>
      </c>
    </row>
    <row r="148" spans="1:65" s="2" customFormat="1" ht="11.25">
      <c r="A148" s="35"/>
      <c r="B148" s="36"/>
      <c r="C148" s="37"/>
      <c r="D148" s="205" t="s">
        <v>383</v>
      </c>
      <c r="E148" s="37"/>
      <c r="F148" s="206" t="s">
        <v>5373</v>
      </c>
      <c r="G148" s="37"/>
      <c r="H148" s="37"/>
      <c r="I148" s="207"/>
      <c r="J148" s="37"/>
      <c r="K148" s="37"/>
      <c r="L148" s="40"/>
      <c r="M148" s="208"/>
      <c r="N148" s="209"/>
      <c r="O148" s="72"/>
      <c r="P148" s="72"/>
      <c r="Q148" s="72"/>
      <c r="R148" s="72"/>
      <c r="S148" s="72"/>
      <c r="T148" s="73"/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T148" s="18" t="s">
        <v>383</v>
      </c>
      <c r="AU148" s="18" t="s">
        <v>84</v>
      </c>
    </row>
    <row r="149" spans="1:65" s="2" customFormat="1" ht="16.5" customHeight="1">
      <c r="A149" s="35"/>
      <c r="B149" s="36"/>
      <c r="C149" s="192" t="s">
        <v>431</v>
      </c>
      <c r="D149" s="192" t="s">
        <v>377</v>
      </c>
      <c r="E149" s="193" t="s">
        <v>5375</v>
      </c>
      <c r="F149" s="194" t="s">
        <v>5376</v>
      </c>
      <c r="G149" s="195" t="s">
        <v>505</v>
      </c>
      <c r="H149" s="196">
        <v>1</v>
      </c>
      <c r="I149" s="197"/>
      <c r="J149" s="198">
        <f>ROUND(I149*H149,2)</f>
        <v>0</v>
      </c>
      <c r="K149" s="194" t="s">
        <v>1</v>
      </c>
      <c r="L149" s="40"/>
      <c r="M149" s="199" t="s">
        <v>1</v>
      </c>
      <c r="N149" s="200" t="s">
        <v>42</v>
      </c>
      <c r="O149" s="72"/>
      <c r="P149" s="201">
        <f>O149*H149</f>
        <v>0</v>
      </c>
      <c r="Q149" s="201">
        <v>0</v>
      </c>
      <c r="R149" s="201">
        <f>Q149*H149</f>
        <v>0</v>
      </c>
      <c r="S149" s="201">
        <v>0</v>
      </c>
      <c r="T149" s="202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03" t="s">
        <v>374</v>
      </c>
      <c r="AT149" s="203" t="s">
        <v>377</v>
      </c>
      <c r="AU149" s="203" t="s">
        <v>84</v>
      </c>
      <c r="AY149" s="18" t="s">
        <v>375</v>
      </c>
      <c r="BE149" s="204">
        <f>IF(N149="základní",J149,0)</f>
        <v>0</v>
      </c>
      <c r="BF149" s="204">
        <f>IF(N149="snížená",J149,0)</f>
        <v>0</v>
      </c>
      <c r="BG149" s="204">
        <f>IF(N149="zákl. přenesená",J149,0)</f>
        <v>0</v>
      </c>
      <c r="BH149" s="204">
        <f>IF(N149="sníž. přenesená",J149,0)</f>
        <v>0</v>
      </c>
      <c r="BI149" s="204">
        <f>IF(N149="nulová",J149,0)</f>
        <v>0</v>
      </c>
      <c r="BJ149" s="18" t="s">
        <v>84</v>
      </c>
      <c r="BK149" s="204">
        <f>ROUND(I149*H149,2)</f>
        <v>0</v>
      </c>
      <c r="BL149" s="18" t="s">
        <v>374</v>
      </c>
      <c r="BM149" s="203" t="s">
        <v>5377</v>
      </c>
    </row>
    <row r="150" spans="1:65" s="2" customFormat="1" ht="11.25">
      <c r="A150" s="35"/>
      <c r="B150" s="36"/>
      <c r="C150" s="37"/>
      <c r="D150" s="205" t="s">
        <v>383</v>
      </c>
      <c r="E150" s="37"/>
      <c r="F150" s="206" t="s">
        <v>5376</v>
      </c>
      <c r="G150" s="37"/>
      <c r="H150" s="37"/>
      <c r="I150" s="207"/>
      <c r="J150" s="37"/>
      <c r="K150" s="37"/>
      <c r="L150" s="40"/>
      <c r="M150" s="208"/>
      <c r="N150" s="209"/>
      <c r="O150" s="72"/>
      <c r="P150" s="72"/>
      <c r="Q150" s="72"/>
      <c r="R150" s="72"/>
      <c r="S150" s="72"/>
      <c r="T150" s="73"/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T150" s="18" t="s">
        <v>383</v>
      </c>
      <c r="AU150" s="18" t="s">
        <v>84</v>
      </c>
    </row>
    <row r="151" spans="1:65" s="2" customFormat="1" ht="16.5" customHeight="1">
      <c r="A151" s="35"/>
      <c r="B151" s="36"/>
      <c r="C151" s="192" t="s">
        <v>190</v>
      </c>
      <c r="D151" s="192" t="s">
        <v>377</v>
      </c>
      <c r="E151" s="193" t="s">
        <v>5378</v>
      </c>
      <c r="F151" s="194" t="s">
        <v>5379</v>
      </c>
      <c r="G151" s="195" t="s">
        <v>505</v>
      </c>
      <c r="H151" s="196">
        <v>1</v>
      </c>
      <c r="I151" s="197"/>
      <c r="J151" s="198">
        <f>ROUND(I151*H151,2)</f>
        <v>0</v>
      </c>
      <c r="K151" s="194" t="s">
        <v>1</v>
      </c>
      <c r="L151" s="40"/>
      <c r="M151" s="199" t="s">
        <v>1</v>
      </c>
      <c r="N151" s="200" t="s">
        <v>42</v>
      </c>
      <c r="O151" s="72"/>
      <c r="P151" s="201">
        <f>O151*H151</f>
        <v>0</v>
      </c>
      <c r="Q151" s="201">
        <v>0</v>
      </c>
      <c r="R151" s="201">
        <f>Q151*H151</f>
        <v>0</v>
      </c>
      <c r="S151" s="201">
        <v>0</v>
      </c>
      <c r="T151" s="202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03" t="s">
        <v>374</v>
      </c>
      <c r="AT151" s="203" t="s">
        <v>377</v>
      </c>
      <c r="AU151" s="203" t="s">
        <v>84</v>
      </c>
      <c r="AY151" s="18" t="s">
        <v>375</v>
      </c>
      <c r="BE151" s="204">
        <f>IF(N151="základní",J151,0)</f>
        <v>0</v>
      </c>
      <c r="BF151" s="204">
        <f>IF(N151="snížená",J151,0)</f>
        <v>0</v>
      </c>
      <c r="BG151" s="204">
        <f>IF(N151="zákl. přenesená",J151,0)</f>
        <v>0</v>
      </c>
      <c r="BH151" s="204">
        <f>IF(N151="sníž. přenesená",J151,0)</f>
        <v>0</v>
      </c>
      <c r="BI151" s="204">
        <f>IF(N151="nulová",J151,0)</f>
        <v>0</v>
      </c>
      <c r="BJ151" s="18" t="s">
        <v>84</v>
      </c>
      <c r="BK151" s="204">
        <f>ROUND(I151*H151,2)</f>
        <v>0</v>
      </c>
      <c r="BL151" s="18" t="s">
        <v>374</v>
      </c>
      <c r="BM151" s="203" t="s">
        <v>5380</v>
      </c>
    </row>
    <row r="152" spans="1:65" s="2" customFormat="1" ht="11.25">
      <c r="A152" s="35"/>
      <c r="B152" s="36"/>
      <c r="C152" s="37"/>
      <c r="D152" s="205" t="s">
        <v>383</v>
      </c>
      <c r="E152" s="37"/>
      <c r="F152" s="206" t="s">
        <v>5379</v>
      </c>
      <c r="G152" s="37"/>
      <c r="H152" s="37"/>
      <c r="I152" s="207"/>
      <c r="J152" s="37"/>
      <c r="K152" s="37"/>
      <c r="L152" s="40"/>
      <c r="M152" s="208"/>
      <c r="N152" s="209"/>
      <c r="O152" s="72"/>
      <c r="P152" s="72"/>
      <c r="Q152" s="72"/>
      <c r="R152" s="72"/>
      <c r="S152" s="72"/>
      <c r="T152" s="73"/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T152" s="18" t="s">
        <v>383</v>
      </c>
      <c r="AU152" s="18" t="s">
        <v>84</v>
      </c>
    </row>
    <row r="153" spans="1:65" s="2" customFormat="1" ht="16.5" customHeight="1">
      <c r="A153" s="35"/>
      <c r="B153" s="36"/>
      <c r="C153" s="192" t="s">
        <v>438</v>
      </c>
      <c r="D153" s="192" t="s">
        <v>377</v>
      </c>
      <c r="E153" s="193" t="s">
        <v>5381</v>
      </c>
      <c r="F153" s="194" t="s">
        <v>5382</v>
      </c>
      <c r="G153" s="195" t="s">
        <v>505</v>
      </c>
      <c r="H153" s="196">
        <v>1</v>
      </c>
      <c r="I153" s="197"/>
      <c r="J153" s="198">
        <f>ROUND(I153*H153,2)</f>
        <v>0</v>
      </c>
      <c r="K153" s="194" t="s">
        <v>1</v>
      </c>
      <c r="L153" s="40"/>
      <c r="M153" s="199" t="s">
        <v>1</v>
      </c>
      <c r="N153" s="200" t="s">
        <v>42</v>
      </c>
      <c r="O153" s="72"/>
      <c r="P153" s="201">
        <f>O153*H153</f>
        <v>0</v>
      </c>
      <c r="Q153" s="201">
        <v>0</v>
      </c>
      <c r="R153" s="201">
        <f>Q153*H153</f>
        <v>0</v>
      </c>
      <c r="S153" s="201">
        <v>0</v>
      </c>
      <c r="T153" s="202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03" t="s">
        <v>374</v>
      </c>
      <c r="AT153" s="203" t="s">
        <v>377</v>
      </c>
      <c r="AU153" s="203" t="s">
        <v>84</v>
      </c>
      <c r="AY153" s="18" t="s">
        <v>375</v>
      </c>
      <c r="BE153" s="204">
        <f>IF(N153="základní",J153,0)</f>
        <v>0</v>
      </c>
      <c r="BF153" s="204">
        <f>IF(N153="snížená",J153,0)</f>
        <v>0</v>
      </c>
      <c r="BG153" s="204">
        <f>IF(N153="zákl. přenesená",J153,0)</f>
        <v>0</v>
      </c>
      <c r="BH153" s="204">
        <f>IF(N153="sníž. přenesená",J153,0)</f>
        <v>0</v>
      </c>
      <c r="BI153" s="204">
        <f>IF(N153="nulová",J153,0)</f>
        <v>0</v>
      </c>
      <c r="BJ153" s="18" t="s">
        <v>84</v>
      </c>
      <c r="BK153" s="204">
        <f>ROUND(I153*H153,2)</f>
        <v>0</v>
      </c>
      <c r="BL153" s="18" t="s">
        <v>374</v>
      </c>
      <c r="BM153" s="203" t="s">
        <v>5383</v>
      </c>
    </row>
    <row r="154" spans="1:65" s="2" customFormat="1" ht="11.25">
      <c r="A154" s="35"/>
      <c r="B154" s="36"/>
      <c r="C154" s="37"/>
      <c r="D154" s="205" t="s">
        <v>383</v>
      </c>
      <c r="E154" s="37"/>
      <c r="F154" s="206" t="s">
        <v>5382</v>
      </c>
      <c r="G154" s="37"/>
      <c r="H154" s="37"/>
      <c r="I154" s="207"/>
      <c r="J154" s="37"/>
      <c r="K154" s="37"/>
      <c r="L154" s="40"/>
      <c r="M154" s="208"/>
      <c r="N154" s="209"/>
      <c r="O154" s="72"/>
      <c r="P154" s="72"/>
      <c r="Q154" s="72"/>
      <c r="R154" s="72"/>
      <c r="S154" s="72"/>
      <c r="T154" s="73"/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T154" s="18" t="s">
        <v>383</v>
      </c>
      <c r="AU154" s="18" t="s">
        <v>84</v>
      </c>
    </row>
    <row r="155" spans="1:65" s="2" customFormat="1" ht="16.5" customHeight="1">
      <c r="A155" s="35"/>
      <c r="B155" s="36"/>
      <c r="C155" s="192" t="s">
        <v>213</v>
      </c>
      <c r="D155" s="192" t="s">
        <v>377</v>
      </c>
      <c r="E155" s="193" t="s">
        <v>5384</v>
      </c>
      <c r="F155" s="194" t="s">
        <v>5385</v>
      </c>
      <c r="G155" s="195" t="s">
        <v>505</v>
      </c>
      <c r="H155" s="196">
        <v>1</v>
      </c>
      <c r="I155" s="197"/>
      <c r="J155" s="198">
        <f>ROUND(I155*H155,2)</f>
        <v>0</v>
      </c>
      <c r="K155" s="194" t="s">
        <v>1</v>
      </c>
      <c r="L155" s="40"/>
      <c r="M155" s="199" t="s">
        <v>1</v>
      </c>
      <c r="N155" s="200" t="s">
        <v>42</v>
      </c>
      <c r="O155" s="72"/>
      <c r="P155" s="201">
        <f>O155*H155</f>
        <v>0</v>
      </c>
      <c r="Q155" s="201">
        <v>0</v>
      </c>
      <c r="R155" s="201">
        <f>Q155*H155</f>
        <v>0</v>
      </c>
      <c r="S155" s="201">
        <v>0</v>
      </c>
      <c r="T155" s="202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03" t="s">
        <v>374</v>
      </c>
      <c r="AT155" s="203" t="s">
        <v>377</v>
      </c>
      <c r="AU155" s="203" t="s">
        <v>84</v>
      </c>
      <c r="AY155" s="18" t="s">
        <v>375</v>
      </c>
      <c r="BE155" s="204">
        <f>IF(N155="základní",J155,0)</f>
        <v>0</v>
      </c>
      <c r="BF155" s="204">
        <f>IF(N155="snížená",J155,0)</f>
        <v>0</v>
      </c>
      <c r="BG155" s="204">
        <f>IF(N155="zákl. přenesená",J155,0)</f>
        <v>0</v>
      </c>
      <c r="BH155" s="204">
        <f>IF(N155="sníž. přenesená",J155,0)</f>
        <v>0</v>
      </c>
      <c r="BI155" s="204">
        <f>IF(N155="nulová",J155,0)</f>
        <v>0</v>
      </c>
      <c r="BJ155" s="18" t="s">
        <v>84</v>
      </c>
      <c r="BK155" s="204">
        <f>ROUND(I155*H155,2)</f>
        <v>0</v>
      </c>
      <c r="BL155" s="18" t="s">
        <v>374</v>
      </c>
      <c r="BM155" s="203" t="s">
        <v>5386</v>
      </c>
    </row>
    <row r="156" spans="1:65" s="2" customFormat="1" ht="11.25">
      <c r="A156" s="35"/>
      <c r="B156" s="36"/>
      <c r="C156" s="37"/>
      <c r="D156" s="205" t="s">
        <v>383</v>
      </c>
      <c r="E156" s="37"/>
      <c r="F156" s="206" t="s">
        <v>5385</v>
      </c>
      <c r="G156" s="37"/>
      <c r="H156" s="37"/>
      <c r="I156" s="207"/>
      <c r="J156" s="37"/>
      <c r="K156" s="37"/>
      <c r="L156" s="40"/>
      <c r="M156" s="208"/>
      <c r="N156" s="209"/>
      <c r="O156" s="72"/>
      <c r="P156" s="72"/>
      <c r="Q156" s="72"/>
      <c r="R156" s="72"/>
      <c r="S156" s="72"/>
      <c r="T156" s="73"/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T156" s="18" t="s">
        <v>383</v>
      </c>
      <c r="AU156" s="18" t="s">
        <v>84</v>
      </c>
    </row>
    <row r="157" spans="1:65" s="2" customFormat="1" ht="16.5" customHeight="1">
      <c r="A157" s="35"/>
      <c r="B157" s="36"/>
      <c r="C157" s="192" t="s">
        <v>447</v>
      </c>
      <c r="D157" s="192" t="s">
        <v>377</v>
      </c>
      <c r="E157" s="193" t="s">
        <v>5387</v>
      </c>
      <c r="F157" s="194" t="s">
        <v>5388</v>
      </c>
      <c r="G157" s="195" t="s">
        <v>505</v>
      </c>
      <c r="H157" s="196">
        <v>1</v>
      </c>
      <c r="I157" s="197"/>
      <c r="J157" s="198">
        <f>ROUND(I157*H157,2)</f>
        <v>0</v>
      </c>
      <c r="K157" s="194" t="s">
        <v>1</v>
      </c>
      <c r="L157" s="40"/>
      <c r="M157" s="199" t="s">
        <v>1</v>
      </c>
      <c r="N157" s="200" t="s">
        <v>42</v>
      </c>
      <c r="O157" s="72"/>
      <c r="P157" s="201">
        <f>O157*H157</f>
        <v>0</v>
      </c>
      <c r="Q157" s="201">
        <v>0</v>
      </c>
      <c r="R157" s="201">
        <f>Q157*H157</f>
        <v>0</v>
      </c>
      <c r="S157" s="201">
        <v>0</v>
      </c>
      <c r="T157" s="202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03" t="s">
        <v>374</v>
      </c>
      <c r="AT157" s="203" t="s">
        <v>377</v>
      </c>
      <c r="AU157" s="203" t="s">
        <v>84</v>
      </c>
      <c r="AY157" s="18" t="s">
        <v>375</v>
      </c>
      <c r="BE157" s="204">
        <f>IF(N157="základní",J157,0)</f>
        <v>0</v>
      </c>
      <c r="BF157" s="204">
        <f>IF(N157="snížená",J157,0)</f>
        <v>0</v>
      </c>
      <c r="BG157" s="204">
        <f>IF(N157="zákl. přenesená",J157,0)</f>
        <v>0</v>
      </c>
      <c r="BH157" s="204">
        <f>IF(N157="sníž. přenesená",J157,0)</f>
        <v>0</v>
      </c>
      <c r="BI157" s="204">
        <f>IF(N157="nulová",J157,0)</f>
        <v>0</v>
      </c>
      <c r="BJ157" s="18" t="s">
        <v>84</v>
      </c>
      <c r="BK157" s="204">
        <f>ROUND(I157*H157,2)</f>
        <v>0</v>
      </c>
      <c r="BL157" s="18" t="s">
        <v>374</v>
      </c>
      <c r="BM157" s="203" t="s">
        <v>5389</v>
      </c>
    </row>
    <row r="158" spans="1:65" s="2" customFormat="1" ht="11.25">
      <c r="A158" s="35"/>
      <c r="B158" s="36"/>
      <c r="C158" s="37"/>
      <c r="D158" s="205" t="s">
        <v>383</v>
      </c>
      <c r="E158" s="37"/>
      <c r="F158" s="206" t="s">
        <v>5388</v>
      </c>
      <c r="G158" s="37"/>
      <c r="H158" s="37"/>
      <c r="I158" s="207"/>
      <c r="J158" s="37"/>
      <c r="K158" s="37"/>
      <c r="L158" s="40"/>
      <c r="M158" s="208"/>
      <c r="N158" s="209"/>
      <c r="O158" s="72"/>
      <c r="P158" s="72"/>
      <c r="Q158" s="72"/>
      <c r="R158" s="72"/>
      <c r="S158" s="72"/>
      <c r="T158" s="73"/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T158" s="18" t="s">
        <v>383</v>
      </c>
      <c r="AU158" s="18" t="s">
        <v>84</v>
      </c>
    </row>
    <row r="159" spans="1:65" s="2" customFormat="1" ht="16.5" customHeight="1">
      <c r="A159" s="35"/>
      <c r="B159" s="36"/>
      <c r="C159" s="192" t="s">
        <v>452</v>
      </c>
      <c r="D159" s="192" t="s">
        <v>377</v>
      </c>
      <c r="E159" s="193" t="s">
        <v>5390</v>
      </c>
      <c r="F159" s="194" t="s">
        <v>5391</v>
      </c>
      <c r="G159" s="195" t="s">
        <v>505</v>
      </c>
      <c r="H159" s="196">
        <v>1</v>
      </c>
      <c r="I159" s="197"/>
      <c r="J159" s="198">
        <f>ROUND(I159*H159,2)</f>
        <v>0</v>
      </c>
      <c r="K159" s="194" t="s">
        <v>1</v>
      </c>
      <c r="L159" s="40"/>
      <c r="M159" s="199" t="s">
        <v>1</v>
      </c>
      <c r="N159" s="200" t="s">
        <v>42</v>
      </c>
      <c r="O159" s="72"/>
      <c r="P159" s="201">
        <f>O159*H159</f>
        <v>0</v>
      </c>
      <c r="Q159" s="201">
        <v>0</v>
      </c>
      <c r="R159" s="201">
        <f>Q159*H159</f>
        <v>0</v>
      </c>
      <c r="S159" s="201">
        <v>0</v>
      </c>
      <c r="T159" s="202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03" t="s">
        <v>374</v>
      </c>
      <c r="AT159" s="203" t="s">
        <v>377</v>
      </c>
      <c r="AU159" s="203" t="s">
        <v>84</v>
      </c>
      <c r="AY159" s="18" t="s">
        <v>375</v>
      </c>
      <c r="BE159" s="204">
        <f>IF(N159="základní",J159,0)</f>
        <v>0</v>
      </c>
      <c r="BF159" s="204">
        <f>IF(N159="snížená",J159,0)</f>
        <v>0</v>
      </c>
      <c r="BG159" s="204">
        <f>IF(N159="zákl. přenesená",J159,0)</f>
        <v>0</v>
      </c>
      <c r="BH159" s="204">
        <f>IF(N159="sníž. přenesená",J159,0)</f>
        <v>0</v>
      </c>
      <c r="BI159" s="204">
        <f>IF(N159="nulová",J159,0)</f>
        <v>0</v>
      </c>
      <c r="BJ159" s="18" t="s">
        <v>84</v>
      </c>
      <c r="BK159" s="204">
        <f>ROUND(I159*H159,2)</f>
        <v>0</v>
      </c>
      <c r="BL159" s="18" t="s">
        <v>374</v>
      </c>
      <c r="BM159" s="203" t="s">
        <v>5392</v>
      </c>
    </row>
    <row r="160" spans="1:65" s="2" customFormat="1" ht="11.25">
      <c r="A160" s="35"/>
      <c r="B160" s="36"/>
      <c r="C160" s="37"/>
      <c r="D160" s="205" t="s">
        <v>383</v>
      </c>
      <c r="E160" s="37"/>
      <c r="F160" s="206" t="s">
        <v>5391</v>
      </c>
      <c r="G160" s="37"/>
      <c r="H160" s="37"/>
      <c r="I160" s="207"/>
      <c r="J160" s="37"/>
      <c r="K160" s="37"/>
      <c r="L160" s="40"/>
      <c r="M160" s="208"/>
      <c r="N160" s="209"/>
      <c r="O160" s="72"/>
      <c r="P160" s="72"/>
      <c r="Q160" s="72"/>
      <c r="R160" s="72"/>
      <c r="S160" s="72"/>
      <c r="T160" s="73"/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T160" s="18" t="s">
        <v>383</v>
      </c>
      <c r="AU160" s="18" t="s">
        <v>84</v>
      </c>
    </row>
    <row r="161" spans="1:65" s="2" customFormat="1" ht="16.5" customHeight="1">
      <c r="A161" s="35"/>
      <c r="B161" s="36"/>
      <c r="C161" s="192" t="s">
        <v>8</v>
      </c>
      <c r="D161" s="192" t="s">
        <v>377</v>
      </c>
      <c r="E161" s="193" t="s">
        <v>5393</v>
      </c>
      <c r="F161" s="194" t="s">
        <v>5394</v>
      </c>
      <c r="G161" s="195" t="s">
        <v>505</v>
      </c>
      <c r="H161" s="196">
        <v>1</v>
      </c>
      <c r="I161" s="197"/>
      <c r="J161" s="198">
        <f>ROUND(I161*H161,2)</f>
        <v>0</v>
      </c>
      <c r="K161" s="194" t="s">
        <v>1</v>
      </c>
      <c r="L161" s="40"/>
      <c r="M161" s="199" t="s">
        <v>1</v>
      </c>
      <c r="N161" s="200" t="s">
        <v>42</v>
      </c>
      <c r="O161" s="72"/>
      <c r="P161" s="201">
        <f>O161*H161</f>
        <v>0</v>
      </c>
      <c r="Q161" s="201">
        <v>0</v>
      </c>
      <c r="R161" s="201">
        <f>Q161*H161</f>
        <v>0</v>
      </c>
      <c r="S161" s="201">
        <v>0</v>
      </c>
      <c r="T161" s="202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03" t="s">
        <v>374</v>
      </c>
      <c r="AT161" s="203" t="s">
        <v>377</v>
      </c>
      <c r="AU161" s="203" t="s">
        <v>84</v>
      </c>
      <c r="AY161" s="18" t="s">
        <v>375</v>
      </c>
      <c r="BE161" s="204">
        <f>IF(N161="základní",J161,0)</f>
        <v>0</v>
      </c>
      <c r="BF161" s="204">
        <f>IF(N161="snížená",J161,0)</f>
        <v>0</v>
      </c>
      <c r="BG161" s="204">
        <f>IF(N161="zákl. přenesená",J161,0)</f>
        <v>0</v>
      </c>
      <c r="BH161" s="204">
        <f>IF(N161="sníž. přenesená",J161,0)</f>
        <v>0</v>
      </c>
      <c r="BI161" s="204">
        <f>IF(N161="nulová",J161,0)</f>
        <v>0</v>
      </c>
      <c r="BJ161" s="18" t="s">
        <v>84</v>
      </c>
      <c r="BK161" s="204">
        <f>ROUND(I161*H161,2)</f>
        <v>0</v>
      </c>
      <c r="BL161" s="18" t="s">
        <v>374</v>
      </c>
      <c r="BM161" s="203" t="s">
        <v>5395</v>
      </c>
    </row>
    <row r="162" spans="1:65" s="2" customFormat="1" ht="11.25">
      <c r="A162" s="35"/>
      <c r="B162" s="36"/>
      <c r="C162" s="37"/>
      <c r="D162" s="205" t="s">
        <v>383</v>
      </c>
      <c r="E162" s="37"/>
      <c r="F162" s="206" t="s">
        <v>5394</v>
      </c>
      <c r="G162" s="37"/>
      <c r="H162" s="37"/>
      <c r="I162" s="207"/>
      <c r="J162" s="37"/>
      <c r="K162" s="37"/>
      <c r="L162" s="40"/>
      <c r="M162" s="208"/>
      <c r="N162" s="209"/>
      <c r="O162" s="72"/>
      <c r="P162" s="72"/>
      <c r="Q162" s="72"/>
      <c r="R162" s="72"/>
      <c r="S162" s="72"/>
      <c r="T162" s="73"/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T162" s="18" t="s">
        <v>383</v>
      </c>
      <c r="AU162" s="18" t="s">
        <v>84</v>
      </c>
    </row>
    <row r="163" spans="1:65" s="2" customFormat="1" ht="16.5" customHeight="1">
      <c r="A163" s="35"/>
      <c r="B163" s="36"/>
      <c r="C163" s="192" t="s">
        <v>462</v>
      </c>
      <c r="D163" s="192" t="s">
        <v>377</v>
      </c>
      <c r="E163" s="193" t="s">
        <v>5396</v>
      </c>
      <c r="F163" s="194" t="s">
        <v>5397</v>
      </c>
      <c r="G163" s="195" t="s">
        <v>505</v>
      </c>
      <c r="H163" s="196">
        <v>1</v>
      </c>
      <c r="I163" s="197"/>
      <c r="J163" s="198">
        <f>ROUND(I163*H163,2)</f>
        <v>0</v>
      </c>
      <c r="K163" s="194" t="s">
        <v>1</v>
      </c>
      <c r="L163" s="40"/>
      <c r="M163" s="199" t="s">
        <v>1</v>
      </c>
      <c r="N163" s="200" t="s">
        <v>42</v>
      </c>
      <c r="O163" s="72"/>
      <c r="P163" s="201">
        <f>O163*H163</f>
        <v>0</v>
      </c>
      <c r="Q163" s="201">
        <v>0</v>
      </c>
      <c r="R163" s="201">
        <f>Q163*H163</f>
        <v>0</v>
      </c>
      <c r="S163" s="201">
        <v>0</v>
      </c>
      <c r="T163" s="202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03" t="s">
        <v>374</v>
      </c>
      <c r="AT163" s="203" t="s">
        <v>377</v>
      </c>
      <c r="AU163" s="203" t="s">
        <v>84</v>
      </c>
      <c r="AY163" s="18" t="s">
        <v>375</v>
      </c>
      <c r="BE163" s="204">
        <f>IF(N163="základní",J163,0)</f>
        <v>0</v>
      </c>
      <c r="BF163" s="204">
        <f>IF(N163="snížená",J163,0)</f>
        <v>0</v>
      </c>
      <c r="BG163" s="204">
        <f>IF(N163="zákl. přenesená",J163,0)</f>
        <v>0</v>
      </c>
      <c r="BH163" s="204">
        <f>IF(N163="sníž. přenesená",J163,0)</f>
        <v>0</v>
      </c>
      <c r="BI163" s="204">
        <f>IF(N163="nulová",J163,0)</f>
        <v>0</v>
      </c>
      <c r="BJ163" s="18" t="s">
        <v>84</v>
      </c>
      <c r="BK163" s="204">
        <f>ROUND(I163*H163,2)</f>
        <v>0</v>
      </c>
      <c r="BL163" s="18" t="s">
        <v>374</v>
      </c>
      <c r="BM163" s="203" t="s">
        <v>5398</v>
      </c>
    </row>
    <row r="164" spans="1:65" s="2" customFormat="1" ht="11.25">
      <c r="A164" s="35"/>
      <c r="B164" s="36"/>
      <c r="C164" s="37"/>
      <c r="D164" s="205" t="s">
        <v>383</v>
      </c>
      <c r="E164" s="37"/>
      <c r="F164" s="206" t="s">
        <v>5397</v>
      </c>
      <c r="G164" s="37"/>
      <c r="H164" s="37"/>
      <c r="I164" s="207"/>
      <c r="J164" s="37"/>
      <c r="K164" s="37"/>
      <c r="L164" s="40"/>
      <c r="M164" s="208"/>
      <c r="N164" s="209"/>
      <c r="O164" s="72"/>
      <c r="P164" s="72"/>
      <c r="Q164" s="72"/>
      <c r="R164" s="72"/>
      <c r="S164" s="72"/>
      <c r="T164" s="73"/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T164" s="18" t="s">
        <v>383</v>
      </c>
      <c r="AU164" s="18" t="s">
        <v>84</v>
      </c>
    </row>
    <row r="165" spans="1:65" s="2" customFormat="1" ht="16.5" customHeight="1">
      <c r="A165" s="35"/>
      <c r="B165" s="36"/>
      <c r="C165" s="192" t="s">
        <v>467</v>
      </c>
      <c r="D165" s="192" t="s">
        <v>377</v>
      </c>
      <c r="E165" s="193" t="s">
        <v>5399</v>
      </c>
      <c r="F165" s="194" t="s">
        <v>5400</v>
      </c>
      <c r="G165" s="195" t="s">
        <v>505</v>
      </c>
      <c r="H165" s="196">
        <v>4</v>
      </c>
      <c r="I165" s="197"/>
      <c r="J165" s="198">
        <f>ROUND(I165*H165,2)</f>
        <v>0</v>
      </c>
      <c r="K165" s="194" t="s">
        <v>1</v>
      </c>
      <c r="L165" s="40"/>
      <c r="M165" s="199" t="s">
        <v>1</v>
      </c>
      <c r="N165" s="200" t="s">
        <v>42</v>
      </c>
      <c r="O165" s="72"/>
      <c r="P165" s="201">
        <f>O165*H165</f>
        <v>0</v>
      </c>
      <c r="Q165" s="201">
        <v>0</v>
      </c>
      <c r="R165" s="201">
        <f>Q165*H165</f>
        <v>0</v>
      </c>
      <c r="S165" s="201">
        <v>0</v>
      </c>
      <c r="T165" s="202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03" t="s">
        <v>374</v>
      </c>
      <c r="AT165" s="203" t="s">
        <v>377</v>
      </c>
      <c r="AU165" s="203" t="s">
        <v>84</v>
      </c>
      <c r="AY165" s="18" t="s">
        <v>375</v>
      </c>
      <c r="BE165" s="204">
        <f>IF(N165="základní",J165,0)</f>
        <v>0</v>
      </c>
      <c r="BF165" s="204">
        <f>IF(N165="snížená",J165,0)</f>
        <v>0</v>
      </c>
      <c r="BG165" s="204">
        <f>IF(N165="zákl. přenesená",J165,0)</f>
        <v>0</v>
      </c>
      <c r="BH165" s="204">
        <f>IF(N165="sníž. přenesená",J165,0)</f>
        <v>0</v>
      </c>
      <c r="BI165" s="204">
        <f>IF(N165="nulová",J165,0)</f>
        <v>0</v>
      </c>
      <c r="BJ165" s="18" t="s">
        <v>84</v>
      </c>
      <c r="BK165" s="204">
        <f>ROUND(I165*H165,2)</f>
        <v>0</v>
      </c>
      <c r="BL165" s="18" t="s">
        <v>374</v>
      </c>
      <c r="BM165" s="203" t="s">
        <v>5401</v>
      </c>
    </row>
    <row r="166" spans="1:65" s="2" customFormat="1" ht="11.25">
      <c r="A166" s="35"/>
      <c r="B166" s="36"/>
      <c r="C166" s="37"/>
      <c r="D166" s="205" t="s">
        <v>383</v>
      </c>
      <c r="E166" s="37"/>
      <c r="F166" s="206" t="s">
        <v>5400</v>
      </c>
      <c r="G166" s="37"/>
      <c r="H166" s="37"/>
      <c r="I166" s="207"/>
      <c r="J166" s="37"/>
      <c r="K166" s="37"/>
      <c r="L166" s="40"/>
      <c r="M166" s="208"/>
      <c r="N166" s="209"/>
      <c r="O166" s="72"/>
      <c r="P166" s="72"/>
      <c r="Q166" s="72"/>
      <c r="R166" s="72"/>
      <c r="S166" s="72"/>
      <c r="T166" s="73"/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T166" s="18" t="s">
        <v>383</v>
      </c>
      <c r="AU166" s="18" t="s">
        <v>84</v>
      </c>
    </row>
    <row r="167" spans="1:65" s="12" customFormat="1" ht="25.9" customHeight="1">
      <c r="B167" s="176"/>
      <c r="C167" s="177"/>
      <c r="D167" s="178" t="s">
        <v>76</v>
      </c>
      <c r="E167" s="179" t="s">
        <v>5402</v>
      </c>
      <c r="F167" s="179" t="s">
        <v>5403</v>
      </c>
      <c r="G167" s="177"/>
      <c r="H167" s="177"/>
      <c r="I167" s="180"/>
      <c r="J167" s="181">
        <f>BK167</f>
        <v>0</v>
      </c>
      <c r="K167" s="177"/>
      <c r="L167" s="182"/>
      <c r="M167" s="183"/>
      <c r="N167" s="184"/>
      <c r="O167" s="184"/>
      <c r="P167" s="185">
        <f>P168+P173+P192+P203</f>
        <v>0</v>
      </c>
      <c r="Q167" s="184"/>
      <c r="R167" s="185">
        <f>R168+R173+R192+R203</f>
        <v>0</v>
      </c>
      <c r="S167" s="184"/>
      <c r="T167" s="186">
        <f>T168+T173+T192+T203</f>
        <v>0</v>
      </c>
      <c r="AR167" s="187" t="s">
        <v>84</v>
      </c>
      <c r="AT167" s="188" t="s">
        <v>76</v>
      </c>
      <c r="AU167" s="188" t="s">
        <v>77</v>
      </c>
      <c r="AY167" s="187" t="s">
        <v>375</v>
      </c>
      <c r="BK167" s="189">
        <f>BK168+BK173+BK192+BK203</f>
        <v>0</v>
      </c>
    </row>
    <row r="168" spans="1:65" s="12" customFormat="1" ht="22.9" customHeight="1">
      <c r="B168" s="176"/>
      <c r="C168" s="177"/>
      <c r="D168" s="178" t="s">
        <v>76</v>
      </c>
      <c r="E168" s="190" t="s">
        <v>5404</v>
      </c>
      <c r="F168" s="190" t="s">
        <v>5405</v>
      </c>
      <c r="G168" s="177"/>
      <c r="H168" s="177"/>
      <c r="I168" s="180"/>
      <c r="J168" s="191">
        <f>BK168</f>
        <v>0</v>
      </c>
      <c r="K168" s="177"/>
      <c r="L168" s="182"/>
      <c r="M168" s="183"/>
      <c r="N168" s="184"/>
      <c r="O168" s="184"/>
      <c r="P168" s="185">
        <f>SUM(P169:P172)</f>
        <v>0</v>
      </c>
      <c r="Q168" s="184"/>
      <c r="R168" s="185">
        <f>SUM(R169:R172)</f>
        <v>0</v>
      </c>
      <c r="S168" s="184"/>
      <c r="T168" s="186">
        <f>SUM(T169:T172)</f>
        <v>0</v>
      </c>
      <c r="AR168" s="187" t="s">
        <v>84</v>
      </c>
      <c r="AT168" s="188" t="s">
        <v>76</v>
      </c>
      <c r="AU168" s="188" t="s">
        <v>84</v>
      </c>
      <c r="AY168" s="187" t="s">
        <v>375</v>
      </c>
      <c r="BK168" s="189">
        <f>SUM(BK169:BK172)</f>
        <v>0</v>
      </c>
    </row>
    <row r="169" spans="1:65" s="2" customFormat="1" ht="16.5" customHeight="1">
      <c r="A169" s="35"/>
      <c r="B169" s="36"/>
      <c r="C169" s="192" t="s">
        <v>471</v>
      </c>
      <c r="D169" s="192" t="s">
        <v>377</v>
      </c>
      <c r="E169" s="193" t="s">
        <v>5406</v>
      </c>
      <c r="F169" s="194" t="s">
        <v>5407</v>
      </c>
      <c r="G169" s="195" t="s">
        <v>505</v>
      </c>
      <c r="H169" s="196">
        <v>1</v>
      </c>
      <c r="I169" s="197"/>
      <c r="J169" s="198">
        <f>ROUND(I169*H169,2)</f>
        <v>0</v>
      </c>
      <c r="K169" s="194" t="s">
        <v>1</v>
      </c>
      <c r="L169" s="40"/>
      <c r="M169" s="199" t="s">
        <v>1</v>
      </c>
      <c r="N169" s="200" t="s">
        <v>42</v>
      </c>
      <c r="O169" s="72"/>
      <c r="P169" s="201">
        <f>O169*H169</f>
        <v>0</v>
      </c>
      <c r="Q169" s="201">
        <v>0</v>
      </c>
      <c r="R169" s="201">
        <f>Q169*H169</f>
        <v>0</v>
      </c>
      <c r="S169" s="201">
        <v>0</v>
      </c>
      <c r="T169" s="202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03" t="s">
        <v>374</v>
      </c>
      <c r="AT169" s="203" t="s">
        <v>377</v>
      </c>
      <c r="AU169" s="203" t="s">
        <v>86</v>
      </c>
      <c r="AY169" s="18" t="s">
        <v>375</v>
      </c>
      <c r="BE169" s="204">
        <f>IF(N169="základní",J169,0)</f>
        <v>0</v>
      </c>
      <c r="BF169" s="204">
        <f>IF(N169="snížená",J169,0)</f>
        <v>0</v>
      </c>
      <c r="BG169" s="204">
        <f>IF(N169="zákl. přenesená",J169,0)</f>
        <v>0</v>
      </c>
      <c r="BH169" s="204">
        <f>IF(N169="sníž. přenesená",J169,0)</f>
        <v>0</v>
      </c>
      <c r="BI169" s="204">
        <f>IF(N169="nulová",J169,0)</f>
        <v>0</v>
      </c>
      <c r="BJ169" s="18" t="s">
        <v>84</v>
      </c>
      <c r="BK169" s="204">
        <f>ROUND(I169*H169,2)</f>
        <v>0</v>
      </c>
      <c r="BL169" s="18" t="s">
        <v>374</v>
      </c>
      <c r="BM169" s="203" t="s">
        <v>5408</v>
      </c>
    </row>
    <row r="170" spans="1:65" s="2" customFormat="1" ht="11.25">
      <c r="A170" s="35"/>
      <c r="B170" s="36"/>
      <c r="C170" s="37"/>
      <c r="D170" s="205" t="s">
        <v>383</v>
      </c>
      <c r="E170" s="37"/>
      <c r="F170" s="206" t="s">
        <v>5407</v>
      </c>
      <c r="G170" s="37"/>
      <c r="H170" s="37"/>
      <c r="I170" s="207"/>
      <c r="J170" s="37"/>
      <c r="K170" s="37"/>
      <c r="L170" s="40"/>
      <c r="M170" s="208"/>
      <c r="N170" s="209"/>
      <c r="O170" s="72"/>
      <c r="P170" s="72"/>
      <c r="Q170" s="72"/>
      <c r="R170" s="72"/>
      <c r="S170" s="72"/>
      <c r="T170" s="73"/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T170" s="18" t="s">
        <v>383</v>
      </c>
      <c r="AU170" s="18" t="s">
        <v>86</v>
      </c>
    </row>
    <row r="171" spans="1:65" s="2" customFormat="1" ht="16.5" customHeight="1">
      <c r="A171" s="35"/>
      <c r="B171" s="36"/>
      <c r="C171" s="192" t="s">
        <v>479</v>
      </c>
      <c r="D171" s="192" t="s">
        <v>377</v>
      </c>
      <c r="E171" s="193" t="s">
        <v>5409</v>
      </c>
      <c r="F171" s="194" t="s">
        <v>5410</v>
      </c>
      <c r="G171" s="195" t="s">
        <v>505</v>
      </c>
      <c r="H171" s="196">
        <v>1</v>
      </c>
      <c r="I171" s="197"/>
      <c r="J171" s="198">
        <f>ROUND(I171*H171,2)</f>
        <v>0</v>
      </c>
      <c r="K171" s="194" t="s">
        <v>1</v>
      </c>
      <c r="L171" s="40"/>
      <c r="M171" s="199" t="s">
        <v>1</v>
      </c>
      <c r="N171" s="200" t="s">
        <v>42</v>
      </c>
      <c r="O171" s="72"/>
      <c r="P171" s="201">
        <f>O171*H171</f>
        <v>0</v>
      </c>
      <c r="Q171" s="201">
        <v>0</v>
      </c>
      <c r="R171" s="201">
        <f>Q171*H171</f>
        <v>0</v>
      </c>
      <c r="S171" s="201">
        <v>0</v>
      </c>
      <c r="T171" s="202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03" t="s">
        <v>374</v>
      </c>
      <c r="AT171" s="203" t="s">
        <v>377</v>
      </c>
      <c r="AU171" s="203" t="s">
        <v>86</v>
      </c>
      <c r="AY171" s="18" t="s">
        <v>375</v>
      </c>
      <c r="BE171" s="204">
        <f>IF(N171="základní",J171,0)</f>
        <v>0</v>
      </c>
      <c r="BF171" s="204">
        <f>IF(N171="snížená",J171,0)</f>
        <v>0</v>
      </c>
      <c r="BG171" s="204">
        <f>IF(N171="zákl. přenesená",J171,0)</f>
        <v>0</v>
      </c>
      <c r="BH171" s="204">
        <f>IF(N171="sníž. přenesená",J171,0)</f>
        <v>0</v>
      </c>
      <c r="BI171" s="204">
        <f>IF(N171="nulová",J171,0)</f>
        <v>0</v>
      </c>
      <c r="BJ171" s="18" t="s">
        <v>84</v>
      </c>
      <c r="BK171" s="204">
        <f>ROUND(I171*H171,2)</f>
        <v>0</v>
      </c>
      <c r="BL171" s="18" t="s">
        <v>374</v>
      </c>
      <c r="BM171" s="203" t="s">
        <v>5411</v>
      </c>
    </row>
    <row r="172" spans="1:65" s="2" customFormat="1" ht="11.25">
      <c r="A172" s="35"/>
      <c r="B172" s="36"/>
      <c r="C172" s="37"/>
      <c r="D172" s="205" t="s">
        <v>383</v>
      </c>
      <c r="E172" s="37"/>
      <c r="F172" s="206" t="s">
        <v>5410</v>
      </c>
      <c r="G172" s="37"/>
      <c r="H172" s="37"/>
      <c r="I172" s="207"/>
      <c r="J172" s="37"/>
      <c r="K172" s="37"/>
      <c r="L172" s="40"/>
      <c r="M172" s="208"/>
      <c r="N172" s="209"/>
      <c r="O172" s="72"/>
      <c r="P172" s="72"/>
      <c r="Q172" s="72"/>
      <c r="R172" s="72"/>
      <c r="S172" s="72"/>
      <c r="T172" s="73"/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T172" s="18" t="s">
        <v>383</v>
      </c>
      <c r="AU172" s="18" t="s">
        <v>86</v>
      </c>
    </row>
    <row r="173" spans="1:65" s="12" customFormat="1" ht="22.9" customHeight="1">
      <c r="B173" s="176"/>
      <c r="C173" s="177"/>
      <c r="D173" s="178" t="s">
        <v>76</v>
      </c>
      <c r="E173" s="190" t="s">
        <v>5412</v>
      </c>
      <c r="F173" s="190" t="s">
        <v>5413</v>
      </c>
      <c r="G173" s="177"/>
      <c r="H173" s="177"/>
      <c r="I173" s="180"/>
      <c r="J173" s="191">
        <f>BK173</f>
        <v>0</v>
      </c>
      <c r="K173" s="177"/>
      <c r="L173" s="182"/>
      <c r="M173" s="183"/>
      <c r="N173" s="184"/>
      <c r="O173" s="184"/>
      <c r="P173" s="185">
        <f>SUM(P174:P191)</f>
        <v>0</v>
      </c>
      <c r="Q173" s="184"/>
      <c r="R173" s="185">
        <f>SUM(R174:R191)</f>
        <v>0</v>
      </c>
      <c r="S173" s="184"/>
      <c r="T173" s="186">
        <f>SUM(T174:T191)</f>
        <v>0</v>
      </c>
      <c r="AR173" s="187" t="s">
        <v>84</v>
      </c>
      <c r="AT173" s="188" t="s">
        <v>76</v>
      </c>
      <c r="AU173" s="188" t="s">
        <v>84</v>
      </c>
      <c r="AY173" s="187" t="s">
        <v>375</v>
      </c>
      <c r="BK173" s="189">
        <f>SUM(BK174:BK191)</f>
        <v>0</v>
      </c>
    </row>
    <row r="174" spans="1:65" s="2" customFormat="1" ht="16.5" customHeight="1">
      <c r="A174" s="35"/>
      <c r="B174" s="36"/>
      <c r="C174" s="192" t="s">
        <v>483</v>
      </c>
      <c r="D174" s="192" t="s">
        <v>377</v>
      </c>
      <c r="E174" s="193" t="s">
        <v>5414</v>
      </c>
      <c r="F174" s="194" t="s">
        <v>5415</v>
      </c>
      <c r="G174" s="195" t="s">
        <v>505</v>
      </c>
      <c r="H174" s="196">
        <v>1</v>
      </c>
      <c r="I174" s="197"/>
      <c r="J174" s="198">
        <f>ROUND(I174*H174,2)</f>
        <v>0</v>
      </c>
      <c r="K174" s="194" t="s">
        <v>1</v>
      </c>
      <c r="L174" s="40"/>
      <c r="M174" s="199" t="s">
        <v>1</v>
      </c>
      <c r="N174" s="200" t="s">
        <v>42</v>
      </c>
      <c r="O174" s="72"/>
      <c r="P174" s="201">
        <f>O174*H174</f>
        <v>0</v>
      </c>
      <c r="Q174" s="201">
        <v>0</v>
      </c>
      <c r="R174" s="201">
        <f>Q174*H174</f>
        <v>0</v>
      </c>
      <c r="S174" s="201">
        <v>0</v>
      </c>
      <c r="T174" s="202">
        <f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203" t="s">
        <v>374</v>
      </c>
      <c r="AT174" s="203" t="s">
        <v>377</v>
      </c>
      <c r="AU174" s="203" t="s">
        <v>86</v>
      </c>
      <c r="AY174" s="18" t="s">
        <v>375</v>
      </c>
      <c r="BE174" s="204">
        <f>IF(N174="základní",J174,0)</f>
        <v>0</v>
      </c>
      <c r="BF174" s="204">
        <f>IF(N174="snížená",J174,0)</f>
        <v>0</v>
      </c>
      <c r="BG174" s="204">
        <f>IF(N174="zákl. přenesená",J174,0)</f>
        <v>0</v>
      </c>
      <c r="BH174" s="204">
        <f>IF(N174="sníž. přenesená",J174,0)</f>
        <v>0</v>
      </c>
      <c r="BI174" s="204">
        <f>IF(N174="nulová",J174,0)</f>
        <v>0</v>
      </c>
      <c r="BJ174" s="18" t="s">
        <v>84</v>
      </c>
      <c r="BK174" s="204">
        <f>ROUND(I174*H174,2)</f>
        <v>0</v>
      </c>
      <c r="BL174" s="18" t="s">
        <v>374</v>
      </c>
      <c r="BM174" s="203" t="s">
        <v>5416</v>
      </c>
    </row>
    <row r="175" spans="1:65" s="2" customFormat="1" ht="11.25">
      <c r="A175" s="35"/>
      <c r="B175" s="36"/>
      <c r="C175" s="37"/>
      <c r="D175" s="205" t="s">
        <v>383</v>
      </c>
      <c r="E175" s="37"/>
      <c r="F175" s="206" t="s">
        <v>5415</v>
      </c>
      <c r="G175" s="37"/>
      <c r="H175" s="37"/>
      <c r="I175" s="207"/>
      <c r="J175" s="37"/>
      <c r="K175" s="37"/>
      <c r="L175" s="40"/>
      <c r="M175" s="208"/>
      <c r="N175" s="209"/>
      <c r="O175" s="72"/>
      <c r="P175" s="72"/>
      <c r="Q175" s="72"/>
      <c r="R175" s="72"/>
      <c r="S175" s="72"/>
      <c r="T175" s="73"/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T175" s="18" t="s">
        <v>383</v>
      </c>
      <c r="AU175" s="18" t="s">
        <v>86</v>
      </c>
    </row>
    <row r="176" spans="1:65" s="2" customFormat="1" ht="16.5" customHeight="1">
      <c r="A176" s="35"/>
      <c r="B176" s="36"/>
      <c r="C176" s="192" t="s">
        <v>7</v>
      </c>
      <c r="D176" s="192" t="s">
        <v>377</v>
      </c>
      <c r="E176" s="193" t="s">
        <v>5417</v>
      </c>
      <c r="F176" s="194" t="s">
        <v>5418</v>
      </c>
      <c r="G176" s="195" t="s">
        <v>505</v>
      </c>
      <c r="H176" s="196">
        <v>1</v>
      </c>
      <c r="I176" s="197"/>
      <c r="J176" s="198">
        <f>ROUND(I176*H176,2)</f>
        <v>0</v>
      </c>
      <c r="K176" s="194" t="s">
        <v>1</v>
      </c>
      <c r="L176" s="40"/>
      <c r="M176" s="199" t="s">
        <v>1</v>
      </c>
      <c r="N176" s="200" t="s">
        <v>42</v>
      </c>
      <c r="O176" s="72"/>
      <c r="P176" s="201">
        <f>O176*H176</f>
        <v>0</v>
      </c>
      <c r="Q176" s="201">
        <v>0</v>
      </c>
      <c r="R176" s="201">
        <f>Q176*H176</f>
        <v>0</v>
      </c>
      <c r="S176" s="201">
        <v>0</v>
      </c>
      <c r="T176" s="202">
        <f>S176*H176</f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203" t="s">
        <v>374</v>
      </c>
      <c r="AT176" s="203" t="s">
        <v>377</v>
      </c>
      <c r="AU176" s="203" t="s">
        <v>86</v>
      </c>
      <c r="AY176" s="18" t="s">
        <v>375</v>
      </c>
      <c r="BE176" s="204">
        <f>IF(N176="základní",J176,0)</f>
        <v>0</v>
      </c>
      <c r="BF176" s="204">
        <f>IF(N176="snížená",J176,0)</f>
        <v>0</v>
      </c>
      <c r="BG176" s="204">
        <f>IF(N176="zákl. přenesená",J176,0)</f>
        <v>0</v>
      </c>
      <c r="BH176" s="204">
        <f>IF(N176="sníž. přenesená",J176,0)</f>
        <v>0</v>
      </c>
      <c r="BI176" s="204">
        <f>IF(N176="nulová",J176,0)</f>
        <v>0</v>
      </c>
      <c r="BJ176" s="18" t="s">
        <v>84</v>
      </c>
      <c r="BK176" s="204">
        <f>ROUND(I176*H176,2)</f>
        <v>0</v>
      </c>
      <c r="BL176" s="18" t="s">
        <v>374</v>
      </c>
      <c r="BM176" s="203" t="s">
        <v>5419</v>
      </c>
    </row>
    <row r="177" spans="1:65" s="2" customFormat="1" ht="11.25">
      <c r="A177" s="35"/>
      <c r="B177" s="36"/>
      <c r="C177" s="37"/>
      <c r="D177" s="205" t="s">
        <v>383</v>
      </c>
      <c r="E177" s="37"/>
      <c r="F177" s="206" t="s">
        <v>5418</v>
      </c>
      <c r="G177" s="37"/>
      <c r="H177" s="37"/>
      <c r="I177" s="207"/>
      <c r="J177" s="37"/>
      <c r="K177" s="37"/>
      <c r="L177" s="40"/>
      <c r="M177" s="208"/>
      <c r="N177" s="209"/>
      <c r="O177" s="72"/>
      <c r="P177" s="72"/>
      <c r="Q177" s="72"/>
      <c r="R177" s="72"/>
      <c r="S177" s="72"/>
      <c r="T177" s="73"/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T177" s="18" t="s">
        <v>383</v>
      </c>
      <c r="AU177" s="18" t="s">
        <v>86</v>
      </c>
    </row>
    <row r="178" spans="1:65" s="2" customFormat="1" ht="16.5" customHeight="1">
      <c r="A178" s="35"/>
      <c r="B178" s="36"/>
      <c r="C178" s="192" t="s">
        <v>492</v>
      </c>
      <c r="D178" s="192" t="s">
        <v>377</v>
      </c>
      <c r="E178" s="193" t="s">
        <v>5420</v>
      </c>
      <c r="F178" s="194" t="s">
        <v>5421</v>
      </c>
      <c r="G178" s="195" t="s">
        <v>505</v>
      </c>
      <c r="H178" s="196">
        <v>1</v>
      </c>
      <c r="I178" s="197"/>
      <c r="J178" s="198">
        <f>ROUND(I178*H178,2)</f>
        <v>0</v>
      </c>
      <c r="K178" s="194" t="s">
        <v>1</v>
      </c>
      <c r="L178" s="40"/>
      <c r="M178" s="199" t="s">
        <v>1</v>
      </c>
      <c r="N178" s="200" t="s">
        <v>42</v>
      </c>
      <c r="O178" s="72"/>
      <c r="P178" s="201">
        <f>O178*H178</f>
        <v>0</v>
      </c>
      <c r="Q178" s="201">
        <v>0</v>
      </c>
      <c r="R178" s="201">
        <f>Q178*H178</f>
        <v>0</v>
      </c>
      <c r="S178" s="201">
        <v>0</v>
      </c>
      <c r="T178" s="202">
        <f>S178*H178</f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203" t="s">
        <v>374</v>
      </c>
      <c r="AT178" s="203" t="s">
        <v>377</v>
      </c>
      <c r="AU178" s="203" t="s">
        <v>86</v>
      </c>
      <c r="AY178" s="18" t="s">
        <v>375</v>
      </c>
      <c r="BE178" s="204">
        <f>IF(N178="základní",J178,0)</f>
        <v>0</v>
      </c>
      <c r="BF178" s="204">
        <f>IF(N178="snížená",J178,0)</f>
        <v>0</v>
      </c>
      <c r="BG178" s="204">
        <f>IF(N178="zákl. přenesená",J178,0)</f>
        <v>0</v>
      </c>
      <c r="BH178" s="204">
        <f>IF(N178="sníž. přenesená",J178,0)</f>
        <v>0</v>
      </c>
      <c r="BI178" s="204">
        <f>IF(N178="nulová",J178,0)</f>
        <v>0</v>
      </c>
      <c r="BJ178" s="18" t="s">
        <v>84</v>
      </c>
      <c r="BK178" s="204">
        <f>ROUND(I178*H178,2)</f>
        <v>0</v>
      </c>
      <c r="BL178" s="18" t="s">
        <v>374</v>
      </c>
      <c r="BM178" s="203" t="s">
        <v>5422</v>
      </c>
    </row>
    <row r="179" spans="1:65" s="2" customFormat="1" ht="11.25">
      <c r="A179" s="35"/>
      <c r="B179" s="36"/>
      <c r="C179" s="37"/>
      <c r="D179" s="205" t="s">
        <v>383</v>
      </c>
      <c r="E179" s="37"/>
      <c r="F179" s="206" t="s">
        <v>5421</v>
      </c>
      <c r="G179" s="37"/>
      <c r="H179" s="37"/>
      <c r="I179" s="207"/>
      <c r="J179" s="37"/>
      <c r="K179" s="37"/>
      <c r="L179" s="40"/>
      <c r="M179" s="208"/>
      <c r="N179" s="209"/>
      <c r="O179" s="72"/>
      <c r="P179" s="72"/>
      <c r="Q179" s="72"/>
      <c r="R179" s="72"/>
      <c r="S179" s="72"/>
      <c r="T179" s="73"/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T179" s="18" t="s">
        <v>383</v>
      </c>
      <c r="AU179" s="18" t="s">
        <v>86</v>
      </c>
    </row>
    <row r="180" spans="1:65" s="2" customFormat="1" ht="16.5" customHeight="1">
      <c r="A180" s="35"/>
      <c r="B180" s="36"/>
      <c r="C180" s="192" t="s">
        <v>497</v>
      </c>
      <c r="D180" s="192" t="s">
        <v>377</v>
      </c>
      <c r="E180" s="193" t="s">
        <v>5423</v>
      </c>
      <c r="F180" s="194" t="s">
        <v>5424</v>
      </c>
      <c r="G180" s="195" t="s">
        <v>505</v>
      </c>
      <c r="H180" s="196">
        <v>1</v>
      </c>
      <c r="I180" s="197"/>
      <c r="J180" s="198">
        <f>ROUND(I180*H180,2)</f>
        <v>0</v>
      </c>
      <c r="K180" s="194" t="s">
        <v>1</v>
      </c>
      <c r="L180" s="40"/>
      <c r="M180" s="199" t="s">
        <v>1</v>
      </c>
      <c r="N180" s="200" t="s">
        <v>42</v>
      </c>
      <c r="O180" s="72"/>
      <c r="P180" s="201">
        <f>O180*H180</f>
        <v>0</v>
      </c>
      <c r="Q180" s="201">
        <v>0</v>
      </c>
      <c r="R180" s="201">
        <f>Q180*H180</f>
        <v>0</v>
      </c>
      <c r="S180" s="201">
        <v>0</v>
      </c>
      <c r="T180" s="202">
        <f>S180*H180</f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203" t="s">
        <v>374</v>
      </c>
      <c r="AT180" s="203" t="s">
        <v>377</v>
      </c>
      <c r="AU180" s="203" t="s">
        <v>86</v>
      </c>
      <c r="AY180" s="18" t="s">
        <v>375</v>
      </c>
      <c r="BE180" s="204">
        <f>IF(N180="základní",J180,0)</f>
        <v>0</v>
      </c>
      <c r="BF180" s="204">
        <f>IF(N180="snížená",J180,0)</f>
        <v>0</v>
      </c>
      <c r="BG180" s="204">
        <f>IF(N180="zákl. přenesená",J180,0)</f>
        <v>0</v>
      </c>
      <c r="BH180" s="204">
        <f>IF(N180="sníž. přenesená",J180,0)</f>
        <v>0</v>
      </c>
      <c r="BI180" s="204">
        <f>IF(N180="nulová",J180,0)</f>
        <v>0</v>
      </c>
      <c r="BJ180" s="18" t="s">
        <v>84</v>
      </c>
      <c r="BK180" s="204">
        <f>ROUND(I180*H180,2)</f>
        <v>0</v>
      </c>
      <c r="BL180" s="18" t="s">
        <v>374</v>
      </c>
      <c r="BM180" s="203" t="s">
        <v>5425</v>
      </c>
    </row>
    <row r="181" spans="1:65" s="2" customFormat="1" ht="11.25">
      <c r="A181" s="35"/>
      <c r="B181" s="36"/>
      <c r="C181" s="37"/>
      <c r="D181" s="205" t="s">
        <v>383</v>
      </c>
      <c r="E181" s="37"/>
      <c r="F181" s="206" t="s">
        <v>5424</v>
      </c>
      <c r="G181" s="37"/>
      <c r="H181" s="37"/>
      <c r="I181" s="207"/>
      <c r="J181" s="37"/>
      <c r="K181" s="37"/>
      <c r="L181" s="40"/>
      <c r="M181" s="208"/>
      <c r="N181" s="209"/>
      <c r="O181" s="72"/>
      <c r="P181" s="72"/>
      <c r="Q181" s="72"/>
      <c r="R181" s="72"/>
      <c r="S181" s="72"/>
      <c r="T181" s="73"/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T181" s="18" t="s">
        <v>383</v>
      </c>
      <c r="AU181" s="18" t="s">
        <v>86</v>
      </c>
    </row>
    <row r="182" spans="1:65" s="2" customFormat="1" ht="16.5" customHeight="1">
      <c r="A182" s="35"/>
      <c r="B182" s="36"/>
      <c r="C182" s="192" t="s">
        <v>502</v>
      </c>
      <c r="D182" s="192" t="s">
        <v>377</v>
      </c>
      <c r="E182" s="193" t="s">
        <v>5426</v>
      </c>
      <c r="F182" s="194" t="s">
        <v>5427</v>
      </c>
      <c r="G182" s="195" t="s">
        <v>505</v>
      </c>
      <c r="H182" s="196">
        <v>3</v>
      </c>
      <c r="I182" s="197"/>
      <c r="J182" s="198">
        <f>ROUND(I182*H182,2)</f>
        <v>0</v>
      </c>
      <c r="K182" s="194" t="s">
        <v>1</v>
      </c>
      <c r="L182" s="40"/>
      <c r="M182" s="199" t="s">
        <v>1</v>
      </c>
      <c r="N182" s="200" t="s">
        <v>42</v>
      </c>
      <c r="O182" s="72"/>
      <c r="P182" s="201">
        <f>O182*H182</f>
        <v>0</v>
      </c>
      <c r="Q182" s="201">
        <v>0</v>
      </c>
      <c r="R182" s="201">
        <f>Q182*H182</f>
        <v>0</v>
      </c>
      <c r="S182" s="201">
        <v>0</v>
      </c>
      <c r="T182" s="202">
        <f>S182*H182</f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203" t="s">
        <v>374</v>
      </c>
      <c r="AT182" s="203" t="s">
        <v>377</v>
      </c>
      <c r="AU182" s="203" t="s">
        <v>86</v>
      </c>
      <c r="AY182" s="18" t="s">
        <v>375</v>
      </c>
      <c r="BE182" s="204">
        <f>IF(N182="základní",J182,0)</f>
        <v>0</v>
      </c>
      <c r="BF182" s="204">
        <f>IF(N182="snížená",J182,0)</f>
        <v>0</v>
      </c>
      <c r="BG182" s="204">
        <f>IF(N182="zákl. přenesená",J182,0)</f>
        <v>0</v>
      </c>
      <c r="BH182" s="204">
        <f>IF(N182="sníž. přenesená",J182,0)</f>
        <v>0</v>
      </c>
      <c r="BI182" s="204">
        <f>IF(N182="nulová",J182,0)</f>
        <v>0</v>
      </c>
      <c r="BJ182" s="18" t="s">
        <v>84</v>
      </c>
      <c r="BK182" s="204">
        <f>ROUND(I182*H182,2)</f>
        <v>0</v>
      </c>
      <c r="BL182" s="18" t="s">
        <v>374</v>
      </c>
      <c r="BM182" s="203" t="s">
        <v>5428</v>
      </c>
    </row>
    <row r="183" spans="1:65" s="2" customFormat="1" ht="11.25">
      <c r="A183" s="35"/>
      <c r="B183" s="36"/>
      <c r="C183" s="37"/>
      <c r="D183" s="205" t="s">
        <v>383</v>
      </c>
      <c r="E183" s="37"/>
      <c r="F183" s="206" t="s">
        <v>5427</v>
      </c>
      <c r="G183" s="37"/>
      <c r="H183" s="37"/>
      <c r="I183" s="207"/>
      <c r="J183" s="37"/>
      <c r="K183" s="37"/>
      <c r="L183" s="40"/>
      <c r="M183" s="208"/>
      <c r="N183" s="209"/>
      <c r="O183" s="72"/>
      <c r="P183" s="72"/>
      <c r="Q183" s="72"/>
      <c r="R183" s="72"/>
      <c r="S183" s="72"/>
      <c r="T183" s="73"/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T183" s="18" t="s">
        <v>383</v>
      </c>
      <c r="AU183" s="18" t="s">
        <v>86</v>
      </c>
    </row>
    <row r="184" spans="1:65" s="2" customFormat="1" ht="16.5" customHeight="1">
      <c r="A184" s="35"/>
      <c r="B184" s="36"/>
      <c r="C184" s="192" t="s">
        <v>508</v>
      </c>
      <c r="D184" s="192" t="s">
        <v>377</v>
      </c>
      <c r="E184" s="193" t="s">
        <v>5429</v>
      </c>
      <c r="F184" s="194" t="s">
        <v>5430</v>
      </c>
      <c r="G184" s="195" t="s">
        <v>505</v>
      </c>
      <c r="H184" s="196">
        <v>2</v>
      </c>
      <c r="I184" s="197"/>
      <c r="J184" s="198">
        <f>ROUND(I184*H184,2)</f>
        <v>0</v>
      </c>
      <c r="K184" s="194" t="s">
        <v>1</v>
      </c>
      <c r="L184" s="40"/>
      <c r="M184" s="199" t="s">
        <v>1</v>
      </c>
      <c r="N184" s="200" t="s">
        <v>42</v>
      </c>
      <c r="O184" s="72"/>
      <c r="P184" s="201">
        <f>O184*H184</f>
        <v>0</v>
      </c>
      <c r="Q184" s="201">
        <v>0</v>
      </c>
      <c r="R184" s="201">
        <f>Q184*H184</f>
        <v>0</v>
      </c>
      <c r="S184" s="201">
        <v>0</v>
      </c>
      <c r="T184" s="202">
        <f>S184*H184</f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203" t="s">
        <v>374</v>
      </c>
      <c r="AT184" s="203" t="s">
        <v>377</v>
      </c>
      <c r="AU184" s="203" t="s">
        <v>86</v>
      </c>
      <c r="AY184" s="18" t="s">
        <v>375</v>
      </c>
      <c r="BE184" s="204">
        <f>IF(N184="základní",J184,0)</f>
        <v>0</v>
      </c>
      <c r="BF184" s="204">
        <f>IF(N184="snížená",J184,0)</f>
        <v>0</v>
      </c>
      <c r="BG184" s="204">
        <f>IF(N184="zákl. přenesená",J184,0)</f>
        <v>0</v>
      </c>
      <c r="BH184" s="204">
        <f>IF(N184="sníž. přenesená",J184,0)</f>
        <v>0</v>
      </c>
      <c r="BI184" s="204">
        <f>IF(N184="nulová",J184,0)</f>
        <v>0</v>
      </c>
      <c r="BJ184" s="18" t="s">
        <v>84</v>
      </c>
      <c r="BK184" s="204">
        <f>ROUND(I184*H184,2)</f>
        <v>0</v>
      </c>
      <c r="BL184" s="18" t="s">
        <v>374</v>
      </c>
      <c r="BM184" s="203" t="s">
        <v>5431</v>
      </c>
    </row>
    <row r="185" spans="1:65" s="2" customFormat="1" ht="11.25">
      <c r="A185" s="35"/>
      <c r="B185" s="36"/>
      <c r="C185" s="37"/>
      <c r="D185" s="205" t="s">
        <v>383</v>
      </c>
      <c r="E185" s="37"/>
      <c r="F185" s="206" t="s">
        <v>5430</v>
      </c>
      <c r="G185" s="37"/>
      <c r="H185" s="37"/>
      <c r="I185" s="207"/>
      <c r="J185" s="37"/>
      <c r="K185" s="37"/>
      <c r="L185" s="40"/>
      <c r="M185" s="208"/>
      <c r="N185" s="209"/>
      <c r="O185" s="72"/>
      <c r="P185" s="72"/>
      <c r="Q185" s="72"/>
      <c r="R185" s="72"/>
      <c r="S185" s="72"/>
      <c r="T185" s="73"/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T185" s="18" t="s">
        <v>383</v>
      </c>
      <c r="AU185" s="18" t="s">
        <v>86</v>
      </c>
    </row>
    <row r="186" spans="1:65" s="2" customFormat="1" ht="16.5" customHeight="1">
      <c r="A186" s="35"/>
      <c r="B186" s="36"/>
      <c r="C186" s="192" t="s">
        <v>513</v>
      </c>
      <c r="D186" s="192" t="s">
        <v>377</v>
      </c>
      <c r="E186" s="193" t="s">
        <v>5432</v>
      </c>
      <c r="F186" s="194" t="s">
        <v>5433</v>
      </c>
      <c r="G186" s="195" t="s">
        <v>505</v>
      </c>
      <c r="H186" s="196">
        <v>3</v>
      </c>
      <c r="I186" s="197"/>
      <c r="J186" s="198">
        <f>ROUND(I186*H186,2)</f>
        <v>0</v>
      </c>
      <c r="K186" s="194" t="s">
        <v>1</v>
      </c>
      <c r="L186" s="40"/>
      <c r="M186" s="199" t="s">
        <v>1</v>
      </c>
      <c r="N186" s="200" t="s">
        <v>42</v>
      </c>
      <c r="O186" s="72"/>
      <c r="P186" s="201">
        <f>O186*H186</f>
        <v>0</v>
      </c>
      <c r="Q186" s="201">
        <v>0</v>
      </c>
      <c r="R186" s="201">
        <f>Q186*H186</f>
        <v>0</v>
      </c>
      <c r="S186" s="201">
        <v>0</v>
      </c>
      <c r="T186" s="202">
        <f>S186*H186</f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203" t="s">
        <v>374</v>
      </c>
      <c r="AT186" s="203" t="s">
        <v>377</v>
      </c>
      <c r="AU186" s="203" t="s">
        <v>86</v>
      </c>
      <c r="AY186" s="18" t="s">
        <v>375</v>
      </c>
      <c r="BE186" s="204">
        <f>IF(N186="základní",J186,0)</f>
        <v>0</v>
      </c>
      <c r="BF186" s="204">
        <f>IF(N186="snížená",J186,0)</f>
        <v>0</v>
      </c>
      <c r="BG186" s="204">
        <f>IF(N186="zákl. přenesená",J186,0)</f>
        <v>0</v>
      </c>
      <c r="BH186" s="204">
        <f>IF(N186="sníž. přenesená",J186,0)</f>
        <v>0</v>
      </c>
      <c r="BI186" s="204">
        <f>IF(N186="nulová",J186,0)</f>
        <v>0</v>
      </c>
      <c r="BJ186" s="18" t="s">
        <v>84</v>
      </c>
      <c r="BK186" s="204">
        <f>ROUND(I186*H186,2)</f>
        <v>0</v>
      </c>
      <c r="BL186" s="18" t="s">
        <v>374</v>
      </c>
      <c r="BM186" s="203" t="s">
        <v>5434</v>
      </c>
    </row>
    <row r="187" spans="1:65" s="2" customFormat="1" ht="11.25">
      <c r="A187" s="35"/>
      <c r="B187" s="36"/>
      <c r="C187" s="37"/>
      <c r="D187" s="205" t="s">
        <v>383</v>
      </c>
      <c r="E187" s="37"/>
      <c r="F187" s="206" t="s">
        <v>5433</v>
      </c>
      <c r="G187" s="37"/>
      <c r="H187" s="37"/>
      <c r="I187" s="207"/>
      <c r="J187" s="37"/>
      <c r="K187" s="37"/>
      <c r="L187" s="40"/>
      <c r="M187" s="208"/>
      <c r="N187" s="209"/>
      <c r="O187" s="72"/>
      <c r="P187" s="72"/>
      <c r="Q187" s="72"/>
      <c r="R187" s="72"/>
      <c r="S187" s="72"/>
      <c r="T187" s="73"/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T187" s="18" t="s">
        <v>383</v>
      </c>
      <c r="AU187" s="18" t="s">
        <v>86</v>
      </c>
    </row>
    <row r="188" spans="1:65" s="2" customFormat="1" ht="16.5" customHeight="1">
      <c r="A188" s="35"/>
      <c r="B188" s="36"/>
      <c r="C188" s="192" t="s">
        <v>517</v>
      </c>
      <c r="D188" s="192" t="s">
        <v>377</v>
      </c>
      <c r="E188" s="193" t="s">
        <v>5435</v>
      </c>
      <c r="F188" s="194" t="s">
        <v>5436</v>
      </c>
      <c r="G188" s="195" t="s">
        <v>505</v>
      </c>
      <c r="H188" s="196">
        <v>1</v>
      </c>
      <c r="I188" s="197"/>
      <c r="J188" s="198">
        <f>ROUND(I188*H188,2)</f>
        <v>0</v>
      </c>
      <c r="K188" s="194" t="s">
        <v>1</v>
      </c>
      <c r="L188" s="40"/>
      <c r="M188" s="199" t="s">
        <v>1</v>
      </c>
      <c r="N188" s="200" t="s">
        <v>42</v>
      </c>
      <c r="O188" s="72"/>
      <c r="P188" s="201">
        <f>O188*H188</f>
        <v>0</v>
      </c>
      <c r="Q188" s="201">
        <v>0</v>
      </c>
      <c r="R188" s="201">
        <f>Q188*H188</f>
        <v>0</v>
      </c>
      <c r="S188" s="201">
        <v>0</v>
      </c>
      <c r="T188" s="202">
        <f>S188*H188</f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203" t="s">
        <v>374</v>
      </c>
      <c r="AT188" s="203" t="s">
        <v>377</v>
      </c>
      <c r="AU188" s="203" t="s">
        <v>86</v>
      </c>
      <c r="AY188" s="18" t="s">
        <v>375</v>
      </c>
      <c r="BE188" s="204">
        <f>IF(N188="základní",J188,0)</f>
        <v>0</v>
      </c>
      <c r="BF188" s="204">
        <f>IF(N188="snížená",J188,0)</f>
        <v>0</v>
      </c>
      <c r="BG188" s="204">
        <f>IF(N188="zákl. přenesená",J188,0)</f>
        <v>0</v>
      </c>
      <c r="BH188" s="204">
        <f>IF(N188="sníž. přenesená",J188,0)</f>
        <v>0</v>
      </c>
      <c r="BI188" s="204">
        <f>IF(N188="nulová",J188,0)</f>
        <v>0</v>
      </c>
      <c r="BJ188" s="18" t="s">
        <v>84</v>
      </c>
      <c r="BK188" s="204">
        <f>ROUND(I188*H188,2)</f>
        <v>0</v>
      </c>
      <c r="BL188" s="18" t="s">
        <v>374</v>
      </c>
      <c r="BM188" s="203" t="s">
        <v>5437</v>
      </c>
    </row>
    <row r="189" spans="1:65" s="2" customFormat="1" ht="11.25">
      <c r="A189" s="35"/>
      <c r="B189" s="36"/>
      <c r="C189" s="37"/>
      <c r="D189" s="205" t="s">
        <v>383</v>
      </c>
      <c r="E189" s="37"/>
      <c r="F189" s="206" t="s">
        <v>5436</v>
      </c>
      <c r="G189" s="37"/>
      <c r="H189" s="37"/>
      <c r="I189" s="207"/>
      <c r="J189" s="37"/>
      <c r="K189" s="37"/>
      <c r="L189" s="40"/>
      <c r="M189" s="208"/>
      <c r="N189" s="209"/>
      <c r="O189" s="72"/>
      <c r="P189" s="72"/>
      <c r="Q189" s="72"/>
      <c r="R189" s="72"/>
      <c r="S189" s="72"/>
      <c r="T189" s="73"/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T189" s="18" t="s">
        <v>383</v>
      </c>
      <c r="AU189" s="18" t="s">
        <v>86</v>
      </c>
    </row>
    <row r="190" spans="1:65" s="2" customFormat="1" ht="16.5" customHeight="1">
      <c r="A190" s="35"/>
      <c r="B190" s="36"/>
      <c r="C190" s="192" t="s">
        <v>521</v>
      </c>
      <c r="D190" s="192" t="s">
        <v>377</v>
      </c>
      <c r="E190" s="193" t="s">
        <v>5438</v>
      </c>
      <c r="F190" s="194" t="s">
        <v>5439</v>
      </c>
      <c r="G190" s="195" t="s">
        <v>505</v>
      </c>
      <c r="H190" s="196">
        <v>1</v>
      </c>
      <c r="I190" s="197"/>
      <c r="J190" s="198">
        <f>ROUND(I190*H190,2)</f>
        <v>0</v>
      </c>
      <c r="K190" s="194" t="s">
        <v>1</v>
      </c>
      <c r="L190" s="40"/>
      <c r="M190" s="199" t="s">
        <v>1</v>
      </c>
      <c r="N190" s="200" t="s">
        <v>42</v>
      </c>
      <c r="O190" s="72"/>
      <c r="P190" s="201">
        <f>O190*H190</f>
        <v>0</v>
      </c>
      <c r="Q190" s="201">
        <v>0</v>
      </c>
      <c r="R190" s="201">
        <f>Q190*H190</f>
        <v>0</v>
      </c>
      <c r="S190" s="201">
        <v>0</v>
      </c>
      <c r="T190" s="202">
        <f>S190*H190</f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203" t="s">
        <v>374</v>
      </c>
      <c r="AT190" s="203" t="s">
        <v>377</v>
      </c>
      <c r="AU190" s="203" t="s">
        <v>86</v>
      </c>
      <c r="AY190" s="18" t="s">
        <v>375</v>
      </c>
      <c r="BE190" s="204">
        <f>IF(N190="základní",J190,0)</f>
        <v>0</v>
      </c>
      <c r="BF190" s="204">
        <f>IF(N190="snížená",J190,0)</f>
        <v>0</v>
      </c>
      <c r="BG190" s="204">
        <f>IF(N190="zákl. přenesená",J190,0)</f>
        <v>0</v>
      </c>
      <c r="BH190" s="204">
        <f>IF(N190="sníž. přenesená",J190,0)</f>
        <v>0</v>
      </c>
      <c r="BI190" s="204">
        <f>IF(N190="nulová",J190,0)</f>
        <v>0</v>
      </c>
      <c r="BJ190" s="18" t="s">
        <v>84</v>
      </c>
      <c r="BK190" s="204">
        <f>ROUND(I190*H190,2)</f>
        <v>0</v>
      </c>
      <c r="BL190" s="18" t="s">
        <v>374</v>
      </c>
      <c r="BM190" s="203" t="s">
        <v>5440</v>
      </c>
    </row>
    <row r="191" spans="1:65" s="2" customFormat="1" ht="11.25">
      <c r="A191" s="35"/>
      <c r="B191" s="36"/>
      <c r="C191" s="37"/>
      <c r="D191" s="205" t="s">
        <v>383</v>
      </c>
      <c r="E191" s="37"/>
      <c r="F191" s="206" t="s">
        <v>5439</v>
      </c>
      <c r="G191" s="37"/>
      <c r="H191" s="37"/>
      <c r="I191" s="207"/>
      <c r="J191" s="37"/>
      <c r="K191" s="37"/>
      <c r="L191" s="40"/>
      <c r="M191" s="208"/>
      <c r="N191" s="209"/>
      <c r="O191" s="72"/>
      <c r="P191" s="72"/>
      <c r="Q191" s="72"/>
      <c r="R191" s="72"/>
      <c r="S191" s="72"/>
      <c r="T191" s="73"/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T191" s="18" t="s">
        <v>383</v>
      </c>
      <c r="AU191" s="18" t="s">
        <v>86</v>
      </c>
    </row>
    <row r="192" spans="1:65" s="12" customFormat="1" ht="22.9" customHeight="1">
      <c r="B192" s="176"/>
      <c r="C192" s="177"/>
      <c r="D192" s="178" t="s">
        <v>76</v>
      </c>
      <c r="E192" s="190" t="s">
        <v>5441</v>
      </c>
      <c r="F192" s="190" t="s">
        <v>5442</v>
      </c>
      <c r="G192" s="177"/>
      <c r="H192" s="177"/>
      <c r="I192" s="180"/>
      <c r="J192" s="191">
        <f>BK192</f>
        <v>0</v>
      </c>
      <c r="K192" s="177"/>
      <c r="L192" s="182"/>
      <c r="M192" s="183"/>
      <c r="N192" s="184"/>
      <c r="O192" s="184"/>
      <c r="P192" s="185">
        <f>SUM(P193:P202)</f>
        <v>0</v>
      </c>
      <c r="Q192" s="184"/>
      <c r="R192" s="185">
        <f>SUM(R193:R202)</f>
        <v>0</v>
      </c>
      <c r="S192" s="184"/>
      <c r="T192" s="186">
        <f>SUM(T193:T202)</f>
        <v>0</v>
      </c>
      <c r="AR192" s="187" t="s">
        <v>84</v>
      </c>
      <c r="AT192" s="188" t="s">
        <v>76</v>
      </c>
      <c r="AU192" s="188" t="s">
        <v>84</v>
      </c>
      <c r="AY192" s="187" t="s">
        <v>375</v>
      </c>
      <c r="BK192" s="189">
        <f>SUM(BK193:BK202)</f>
        <v>0</v>
      </c>
    </row>
    <row r="193" spans="1:65" s="2" customFormat="1" ht="16.5" customHeight="1">
      <c r="A193" s="35"/>
      <c r="B193" s="36"/>
      <c r="C193" s="192" t="s">
        <v>525</v>
      </c>
      <c r="D193" s="192" t="s">
        <v>377</v>
      </c>
      <c r="E193" s="193" t="s">
        <v>5443</v>
      </c>
      <c r="F193" s="194" t="s">
        <v>5410</v>
      </c>
      <c r="G193" s="195" t="s">
        <v>505</v>
      </c>
      <c r="H193" s="196">
        <v>2</v>
      </c>
      <c r="I193" s="197"/>
      <c r="J193" s="198">
        <f>ROUND(I193*H193,2)</f>
        <v>0</v>
      </c>
      <c r="K193" s="194" t="s">
        <v>1</v>
      </c>
      <c r="L193" s="40"/>
      <c r="M193" s="199" t="s">
        <v>1</v>
      </c>
      <c r="N193" s="200" t="s">
        <v>42</v>
      </c>
      <c r="O193" s="72"/>
      <c r="P193" s="201">
        <f>O193*H193</f>
        <v>0</v>
      </c>
      <c r="Q193" s="201">
        <v>0</v>
      </c>
      <c r="R193" s="201">
        <f>Q193*H193</f>
        <v>0</v>
      </c>
      <c r="S193" s="201">
        <v>0</v>
      </c>
      <c r="T193" s="202">
        <f>S193*H193</f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203" t="s">
        <v>374</v>
      </c>
      <c r="AT193" s="203" t="s">
        <v>377</v>
      </c>
      <c r="AU193" s="203" t="s">
        <v>86</v>
      </c>
      <c r="AY193" s="18" t="s">
        <v>375</v>
      </c>
      <c r="BE193" s="204">
        <f>IF(N193="základní",J193,0)</f>
        <v>0</v>
      </c>
      <c r="BF193" s="204">
        <f>IF(N193="snížená",J193,0)</f>
        <v>0</v>
      </c>
      <c r="BG193" s="204">
        <f>IF(N193="zákl. přenesená",J193,0)</f>
        <v>0</v>
      </c>
      <c r="BH193" s="204">
        <f>IF(N193="sníž. přenesená",J193,0)</f>
        <v>0</v>
      </c>
      <c r="BI193" s="204">
        <f>IF(N193="nulová",J193,0)</f>
        <v>0</v>
      </c>
      <c r="BJ193" s="18" t="s">
        <v>84</v>
      </c>
      <c r="BK193" s="204">
        <f>ROUND(I193*H193,2)</f>
        <v>0</v>
      </c>
      <c r="BL193" s="18" t="s">
        <v>374</v>
      </c>
      <c r="BM193" s="203" t="s">
        <v>5444</v>
      </c>
    </row>
    <row r="194" spans="1:65" s="2" customFormat="1" ht="11.25">
      <c r="A194" s="35"/>
      <c r="B194" s="36"/>
      <c r="C194" s="37"/>
      <c r="D194" s="205" t="s">
        <v>383</v>
      </c>
      <c r="E194" s="37"/>
      <c r="F194" s="206" t="s">
        <v>5410</v>
      </c>
      <c r="G194" s="37"/>
      <c r="H194" s="37"/>
      <c r="I194" s="207"/>
      <c r="J194" s="37"/>
      <c r="K194" s="37"/>
      <c r="L194" s="40"/>
      <c r="M194" s="208"/>
      <c r="N194" s="209"/>
      <c r="O194" s="72"/>
      <c r="P194" s="72"/>
      <c r="Q194" s="72"/>
      <c r="R194" s="72"/>
      <c r="S194" s="72"/>
      <c r="T194" s="73"/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T194" s="18" t="s">
        <v>383</v>
      </c>
      <c r="AU194" s="18" t="s">
        <v>86</v>
      </c>
    </row>
    <row r="195" spans="1:65" s="2" customFormat="1" ht="16.5" customHeight="1">
      <c r="A195" s="35"/>
      <c r="B195" s="36"/>
      <c r="C195" s="192" t="s">
        <v>529</v>
      </c>
      <c r="D195" s="192" t="s">
        <v>377</v>
      </c>
      <c r="E195" s="193" t="s">
        <v>5445</v>
      </c>
      <c r="F195" s="194" t="s">
        <v>5446</v>
      </c>
      <c r="G195" s="195" t="s">
        <v>505</v>
      </c>
      <c r="H195" s="196">
        <v>1</v>
      </c>
      <c r="I195" s="197"/>
      <c r="J195" s="198">
        <f>ROUND(I195*H195,2)</f>
        <v>0</v>
      </c>
      <c r="K195" s="194" t="s">
        <v>1</v>
      </c>
      <c r="L195" s="40"/>
      <c r="M195" s="199" t="s">
        <v>1</v>
      </c>
      <c r="N195" s="200" t="s">
        <v>42</v>
      </c>
      <c r="O195" s="72"/>
      <c r="P195" s="201">
        <f>O195*H195</f>
        <v>0</v>
      </c>
      <c r="Q195" s="201">
        <v>0</v>
      </c>
      <c r="R195" s="201">
        <f>Q195*H195</f>
        <v>0</v>
      </c>
      <c r="S195" s="201">
        <v>0</v>
      </c>
      <c r="T195" s="202">
        <f>S195*H195</f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203" t="s">
        <v>374</v>
      </c>
      <c r="AT195" s="203" t="s">
        <v>377</v>
      </c>
      <c r="AU195" s="203" t="s">
        <v>86</v>
      </c>
      <c r="AY195" s="18" t="s">
        <v>375</v>
      </c>
      <c r="BE195" s="204">
        <f>IF(N195="základní",J195,0)</f>
        <v>0</v>
      </c>
      <c r="BF195" s="204">
        <f>IF(N195="snížená",J195,0)</f>
        <v>0</v>
      </c>
      <c r="BG195" s="204">
        <f>IF(N195="zákl. přenesená",J195,0)</f>
        <v>0</v>
      </c>
      <c r="BH195" s="204">
        <f>IF(N195="sníž. přenesená",J195,0)</f>
        <v>0</v>
      </c>
      <c r="BI195" s="204">
        <f>IF(N195="nulová",J195,0)</f>
        <v>0</v>
      </c>
      <c r="BJ195" s="18" t="s">
        <v>84</v>
      </c>
      <c r="BK195" s="204">
        <f>ROUND(I195*H195,2)</f>
        <v>0</v>
      </c>
      <c r="BL195" s="18" t="s">
        <v>374</v>
      </c>
      <c r="BM195" s="203" t="s">
        <v>5447</v>
      </c>
    </row>
    <row r="196" spans="1:65" s="2" customFormat="1" ht="11.25">
      <c r="A196" s="35"/>
      <c r="B196" s="36"/>
      <c r="C196" s="37"/>
      <c r="D196" s="205" t="s">
        <v>383</v>
      </c>
      <c r="E196" s="37"/>
      <c r="F196" s="206" t="s">
        <v>5446</v>
      </c>
      <c r="G196" s="37"/>
      <c r="H196" s="37"/>
      <c r="I196" s="207"/>
      <c r="J196" s="37"/>
      <c r="K196" s="37"/>
      <c r="L196" s="40"/>
      <c r="M196" s="208"/>
      <c r="N196" s="209"/>
      <c r="O196" s="72"/>
      <c r="P196" s="72"/>
      <c r="Q196" s="72"/>
      <c r="R196" s="72"/>
      <c r="S196" s="72"/>
      <c r="T196" s="73"/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T196" s="18" t="s">
        <v>383</v>
      </c>
      <c r="AU196" s="18" t="s">
        <v>86</v>
      </c>
    </row>
    <row r="197" spans="1:65" s="2" customFormat="1" ht="16.5" customHeight="1">
      <c r="A197" s="35"/>
      <c r="B197" s="36"/>
      <c r="C197" s="192" t="s">
        <v>533</v>
      </c>
      <c r="D197" s="192" t="s">
        <v>377</v>
      </c>
      <c r="E197" s="193" t="s">
        <v>5448</v>
      </c>
      <c r="F197" s="194" t="s">
        <v>5449</v>
      </c>
      <c r="G197" s="195" t="s">
        <v>505</v>
      </c>
      <c r="H197" s="196">
        <v>1</v>
      </c>
      <c r="I197" s="197"/>
      <c r="J197" s="198">
        <f>ROUND(I197*H197,2)</f>
        <v>0</v>
      </c>
      <c r="K197" s="194" t="s">
        <v>1</v>
      </c>
      <c r="L197" s="40"/>
      <c r="M197" s="199" t="s">
        <v>1</v>
      </c>
      <c r="N197" s="200" t="s">
        <v>42</v>
      </c>
      <c r="O197" s="72"/>
      <c r="P197" s="201">
        <f>O197*H197</f>
        <v>0</v>
      </c>
      <c r="Q197" s="201">
        <v>0</v>
      </c>
      <c r="R197" s="201">
        <f>Q197*H197</f>
        <v>0</v>
      </c>
      <c r="S197" s="201">
        <v>0</v>
      </c>
      <c r="T197" s="202">
        <f>S197*H197</f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203" t="s">
        <v>374</v>
      </c>
      <c r="AT197" s="203" t="s">
        <v>377</v>
      </c>
      <c r="AU197" s="203" t="s">
        <v>86</v>
      </c>
      <c r="AY197" s="18" t="s">
        <v>375</v>
      </c>
      <c r="BE197" s="204">
        <f>IF(N197="základní",J197,0)</f>
        <v>0</v>
      </c>
      <c r="BF197" s="204">
        <f>IF(N197="snížená",J197,0)</f>
        <v>0</v>
      </c>
      <c r="BG197" s="204">
        <f>IF(N197="zákl. přenesená",J197,0)</f>
        <v>0</v>
      </c>
      <c r="BH197" s="204">
        <f>IF(N197="sníž. přenesená",J197,0)</f>
        <v>0</v>
      </c>
      <c r="BI197" s="204">
        <f>IF(N197="nulová",J197,0)</f>
        <v>0</v>
      </c>
      <c r="BJ197" s="18" t="s">
        <v>84</v>
      </c>
      <c r="BK197" s="204">
        <f>ROUND(I197*H197,2)</f>
        <v>0</v>
      </c>
      <c r="BL197" s="18" t="s">
        <v>374</v>
      </c>
      <c r="BM197" s="203" t="s">
        <v>5450</v>
      </c>
    </row>
    <row r="198" spans="1:65" s="2" customFormat="1" ht="11.25">
      <c r="A198" s="35"/>
      <c r="B198" s="36"/>
      <c r="C198" s="37"/>
      <c r="D198" s="205" t="s">
        <v>383</v>
      </c>
      <c r="E198" s="37"/>
      <c r="F198" s="206" t="s">
        <v>5449</v>
      </c>
      <c r="G198" s="37"/>
      <c r="H198" s="37"/>
      <c r="I198" s="207"/>
      <c r="J198" s="37"/>
      <c r="K198" s="37"/>
      <c r="L198" s="40"/>
      <c r="M198" s="208"/>
      <c r="N198" s="209"/>
      <c r="O198" s="72"/>
      <c r="P198" s="72"/>
      <c r="Q198" s="72"/>
      <c r="R198" s="72"/>
      <c r="S198" s="72"/>
      <c r="T198" s="73"/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T198" s="18" t="s">
        <v>383</v>
      </c>
      <c r="AU198" s="18" t="s">
        <v>86</v>
      </c>
    </row>
    <row r="199" spans="1:65" s="2" customFormat="1" ht="16.5" customHeight="1">
      <c r="A199" s="35"/>
      <c r="B199" s="36"/>
      <c r="C199" s="192" t="s">
        <v>537</v>
      </c>
      <c r="D199" s="192" t="s">
        <v>377</v>
      </c>
      <c r="E199" s="193" t="s">
        <v>5451</v>
      </c>
      <c r="F199" s="194" t="s">
        <v>5452</v>
      </c>
      <c r="G199" s="195" t="s">
        <v>505</v>
      </c>
      <c r="H199" s="196">
        <v>1</v>
      </c>
      <c r="I199" s="197"/>
      <c r="J199" s="198">
        <f>ROUND(I199*H199,2)</f>
        <v>0</v>
      </c>
      <c r="K199" s="194" t="s">
        <v>1</v>
      </c>
      <c r="L199" s="40"/>
      <c r="M199" s="199" t="s">
        <v>1</v>
      </c>
      <c r="N199" s="200" t="s">
        <v>42</v>
      </c>
      <c r="O199" s="72"/>
      <c r="P199" s="201">
        <f>O199*H199</f>
        <v>0</v>
      </c>
      <c r="Q199" s="201">
        <v>0</v>
      </c>
      <c r="R199" s="201">
        <f>Q199*H199</f>
        <v>0</v>
      </c>
      <c r="S199" s="201">
        <v>0</v>
      </c>
      <c r="T199" s="202">
        <f>S199*H199</f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203" t="s">
        <v>374</v>
      </c>
      <c r="AT199" s="203" t="s">
        <v>377</v>
      </c>
      <c r="AU199" s="203" t="s">
        <v>86</v>
      </c>
      <c r="AY199" s="18" t="s">
        <v>375</v>
      </c>
      <c r="BE199" s="204">
        <f>IF(N199="základní",J199,0)</f>
        <v>0</v>
      </c>
      <c r="BF199" s="204">
        <f>IF(N199="snížená",J199,0)</f>
        <v>0</v>
      </c>
      <c r="BG199" s="204">
        <f>IF(N199="zákl. přenesená",J199,0)</f>
        <v>0</v>
      </c>
      <c r="BH199" s="204">
        <f>IF(N199="sníž. přenesená",J199,0)</f>
        <v>0</v>
      </c>
      <c r="BI199" s="204">
        <f>IF(N199="nulová",J199,0)</f>
        <v>0</v>
      </c>
      <c r="BJ199" s="18" t="s">
        <v>84</v>
      </c>
      <c r="BK199" s="204">
        <f>ROUND(I199*H199,2)</f>
        <v>0</v>
      </c>
      <c r="BL199" s="18" t="s">
        <v>374</v>
      </c>
      <c r="BM199" s="203" t="s">
        <v>5453</v>
      </c>
    </row>
    <row r="200" spans="1:65" s="2" customFormat="1" ht="11.25">
      <c r="A200" s="35"/>
      <c r="B200" s="36"/>
      <c r="C200" s="37"/>
      <c r="D200" s="205" t="s">
        <v>383</v>
      </c>
      <c r="E200" s="37"/>
      <c r="F200" s="206" t="s">
        <v>5452</v>
      </c>
      <c r="G200" s="37"/>
      <c r="H200" s="37"/>
      <c r="I200" s="207"/>
      <c r="J200" s="37"/>
      <c r="K200" s="37"/>
      <c r="L200" s="40"/>
      <c r="M200" s="208"/>
      <c r="N200" s="209"/>
      <c r="O200" s="72"/>
      <c r="P200" s="72"/>
      <c r="Q200" s="72"/>
      <c r="R200" s="72"/>
      <c r="S200" s="72"/>
      <c r="T200" s="73"/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T200" s="18" t="s">
        <v>383</v>
      </c>
      <c r="AU200" s="18" t="s">
        <v>86</v>
      </c>
    </row>
    <row r="201" spans="1:65" s="2" customFormat="1" ht="16.5" customHeight="1">
      <c r="A201" s="35"/>
      <c r="B201" s="36"/>
      <c r="C201" s="192" t="s">
        <v>541</v>
      </c>
      <c r="D201" s="192" t="s">
        <v>377</v>
      </c>
      <c r="E201" s="193" t="s">
        <v>5454</v>
      </c>
      <c r="F201" s="194" t="s">
        <v>5407</v>
      </c>
      <c r="G201" s="195" t="s">
        <v>505</v>
      </c>
      <c r="H201" s="196">
        <v>2</v>
      </c>
      <c r="I201" s="197"/>
      <c r="J201" s="198">
        <f>ROUND(I201*H201,2)</f>
        <v>0</v>
      </c>
      <c r="K201" s="194" t="s">
        <v>1</v>
      </c>
      <c r="L201" s="40"/>
      <c r="M201" s="199" t="s">
        <v>1</v>
      </c>
      <c r="N201" s="200" t="s">
        <v>42</v>
      </c>
      <c r="O201" s="72"/>
      <c r="P201" s="201">
        <f>O201*H201</f>
        <v>0</v>
      </c>
      <c r="Q201" s="201">
        <v>0</v>
      </c>
      <c r="R201" s="201">
        <f>Q201*H201</f>
        <v>0</v>
      </c>
      <c r="S201" s="201">
        <v>0</v>
      </c>
      <c r="T201" s="202">
        <f>S201*H201</f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203" t="s">
        <v>374</v>
      </c>
      <c r="AT201" s="203" t="s">
        <v>377</v>
      </c>
      <c r="AU201" s="203" t="s">
        <v>86</v>
      </c>
      <c r="AY201" s="18" t="s">
        <v>375</v>
      </c>
      <c r="BE201" s="204">
        <f>IF(N201="základní",J201,0)</f>
        <v>0</v>
      </c>
      <c r="BF201" s="204">
        <f>IF(N201="snížená",J201,0)</f>
        <v>0</v>
      </c>
      <c r="BG201" s="204">
        <f>IF(N201="zákl. přenesená",J201,0)</f>
        <v>0</v>
      </c>
      <c r="BH201" s="204">
        <f>IF(N201="sníž. přenesená",J201,0)</f>
        <v>0</v>
      </c>
      <c r="BI201" s="204">
        <f>IF(N201="nulová",J201,0)</f>
        <v>0</v>
      </c>
      <c r="BJ201" s="18" t="s">
        <v>84</v>
      </c>
      <c r="BK201" s="204">
        <f>ROUND(I201*H201,2)</f>
        <v>0</v>
      </c>
      <c r="BL201" s="18" t="s">
        <v>374</v>
      </c>
      <c r="BM201" s="203" t="s">
        <v>5455</v>
      </c>
    </row>
    <row r="202" spans="1:65" s="2" customFormat="1" ht="11.25">
      <c r="A202" s="35"/>
      <c r="B202" s="36"/>
      <c r="C202" s="37"/>
      <c r="D202" s="205" t="s">
        <v>383</v>
      </c>
      <c r="E202" s="37"/>
      <c r="F202" s="206" t="s">
        <v>5407</v>
      </c>
      <c r="G202" s="37"/>
      <c r="H202" s="37"/>
      <c r="I202" s="207"/>
      <c r="J202" s="37"/>
      <c r="K202" s="37"/>
      <c r="L202" s="40"/>
      <c r="M202" s="208"/>
      <c r="N202" s="209"/>
      <c r="O202" s="72"/>
      <c r="P202" s="72"/>
      <c r="Q202" s="72"/>
      <c r="R202" s="72"/>
      <c r="S202" s="72"/>
      <c r="T202" s="73"/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T202" s="18" t="s">
        <v>383</v>
      </c>
      <c r="AU202" s="18" t="s">
        <v>86</v>
      </c>
    </row>
    <row r="203" spans="1:65" s="12" customFormat="1" ht="22.9" customHeight="1">
      <c r="B203" s="176"/>
      <c r="C203" s="177"/>
      <c r="D203" s="178" t="s">
        <v>76</v>
      </c>
      <c r="E203" s="190" t="s">
        <v>5456</v>
      </c>
      <c r="F203" s="190" t="s">
        <v>5457</v>
      </c>
      <c r="G203" s="177"/>
      <c r="H203" s="177"/>
      <c r="I203" s="180"/>
      <c r="J203" s="191">
        <f>BK203</f>
        <v>0</v>
      </c>
      <c r="K203" s="177"/>
      <c r="L203" s="182"/>
      <c r="M203" s="183"/>
      <c r="N203" s="184"/>
      <c r="O203" s="184"/>
      <c r="P203" s="185">
        <f>SUM(P204:P207)</f>
        <v>0</v>
      </c>
      <c r="Q203" s="184"/>
      <c r="R203" s="185">
        <f>SUM(R204:R207)</f>
        <v>0</v>
      </c>
      <c r="S203" s="184"/>
      <c r="T203" s="186">
        <f>SUM(T204:T207)</f>
        <v>0</v>
      </c>
      <c r="AR203" s="187" t="s">
        <v>84</v>
      </c>
      <c r="AT203" s="188" t="s">
        <v>76</v>
      </c>
      <c r="AU203" s="188" t="s">
        <v>84</v>
      </c>
      <c r="AY203" s="187" t="s">
        <v>375</v>
      </c>
      <c r="BK203" s="189">
        <f>SUM(BK204:BK207)</f>
        <v>0</v>
      </c>
    </row>
    <row r="204" spans="1:65" s="2" customFormat="1" ht="16.5" customHeight="1">
      <c r="A204" s="35"/>
      <c r="B204" s="36"/>
      <c r="C204" s="192" t="s">
        <v>552</v>
      </c>
      <c r="D204" s="192" t="s">
        <v>377</v>
      </c>
      <c r="E204" s="193" t="s">
        <v>5458</v>
      </c>
      <c r="F204" s="194" t="s">
        <v>5407</v>
      </c>
      <c r="G204" s="195" t="s">
        <v>505</v>
      </c>
      <c r="H204" s="196">
        <v>2</v>
      </c>
      <c r="I204" s="197"/>
      <c r="J204" s="198">
        <f>ROUND(I204*H204,2)</f>
        <v>0</v>
      </c>
      <c r="K204" s="194" t="s">
        <v>1</v>
      </c>
      <c r="L204" s="40"/>
      <c r="M204" s="199" t="s">
        <v>1</v>
      </c>
      <c r="N204" s="200" t="s">
        <v>42</v>
      </c>
      <c r="O204" s="72"/>
      <c r="P204" s="201">
        <f>O204*H204</f>
        <v>0</v>
      </c>
      <c r="Q204" s="201">
        <v>0</v>
      </c>
      <c r="R204" s="201">
        <f>Q204*H204</f>
        <v>0</v>
      </c>
      <c r="S204" s="201">
        <v>0</v>
      </c>
      <c r="T204" s="202">
        <f>S204*H204</f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203" t="s">
        <v>374</v>
      </c>
      <c r="AT204" s="203" t="s">
        <v>377</v>
      </c>
      <c r="AU204" s="203" t="s">
        <v>86</v>
      </c>
      <c r="AY204" s="18" t="s">
        <v>375</v>
      </c>
      <c r="BE204" s="204">
        <f>IF(N204="základní",J204,0)</f>
        <v>0</v>
      </c>
      <c r="BF204" s="204">
        <f>IF(N204="snížená",J204,0)</f>
        <v>0</v>
      </c>
      <c r="BG204" s="204">
        <f>IF(N204="zákl. přenesená",J204,0)</f>
        <v>0</v>
      </c>
      <c r="BH204" s="204">
        <f>IF(N204="sníž. přenesená",J204,0)</f>
        <v>0</v>
      </c>
      <c r="BI204" s="204">
        <f>IF(N204="nulová",J204,0)</f>
        <v>0</v>
      </c>
      <c r="BJ204" s="18" t="s">
        <v>84</v>
      </c>
      <c r="BK204" s="204">
        <f>ROUND(I204*H204,2)</f>
        <v>0</v>
      </c>
      <c r="BL204" s="18" t="s">
        <v>374</v>
      </c>
      <c r="BM204" s="203" t="s">
        <v>5459</v>
      </c>
    </row>
    <row r="205" spans="1:65" s="2" customFormat="1" ht="11.25">
      <c r="A205" s="35"/>
      <c r="B205" s="36"/>
      <c r="C205" s="37"/>
      <c r="D205" s="205" t="s">
        <v>383</v>
      </c>
      <c r="E205" s="37"/>
      <c r="F205" s="206" t="s">
        <v>5407</v>
      </c>
      <c r="G205" s="37"/>
      <c r="H205" s="37"/>
      <c r="I205" s="207"/>
      <c r="J205" s="37"/>
      <c r="K205" s="37"/>
      <c r="L205" s="40"/>
      <c r="M205" s="208"/>
      <c r="N205" s="209"/>
      <c r="O205" s="72"/>
      <c r="P205" s="72"/>
      <c r="Q205" s="72"/>
      <c r="R205" s="72"/>
      <c r="S205" s="72"/>
      <c r="T205" s="73"/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T205" s="18" t="s">
        <v>383</v>
      </c>
      <c r="AU205" s="18" t="s">
        <v>86</v>
      </c>
    </row>
    <row r="206" spans="1:65" s="2" customFormat="1" ht="16.5" customHeight="1">
      <c r="A206" s="35"/>
      <c r="B206" s="36"/>
      <c r="C206" s="192" t="s">
        <v>559</v>
      </c>
      <c r="D206" s="192" t="s">
        <v>377</v>
      </c>
      <c r="E206" s="193" t="s">
        <v>5460</v>
      </c>
      <c r="F206" s="194" t="s">
        <v>5410</v>
      </c>
      <c r="G206" s="195" t="s">
        <v>505</v>
      </c>
      <c r="H206" s="196">
        <v>2</v>
      </c>
      <c r="I206" s="197"/>
      <c r="J206" s="198">
        <f>ROUND(I206*H206,2)</f>
        <v>0</v>
      </c>
      <c r="K206" s="194" t="s">
        <v>1</v>
      </c>
      <c r="L206" s="40"/>
      <c r="M206" s="199" t="s">
        <v>1</v>
      </c>
      <c r="N206" s="200" t="s">
        <v>42</v>
      </c>
      <c r="O206" s="72"/>
      <c r="P206" s="201">
        <f>O206*H206</f>
        <v>0</v>
      </c>
      <c r="Q206" s="201">
        <v>0</v>
      </c>
      <c r="R206" s="201">
        <f>Q206*H206</f>
        <v>0</v>
      </c>
      <c r="S206" s="201">
        <v>0</v>
      </c>
      <c r="T206" s="202">
        <f>S206*H206</f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203" t="s">
        <v>374</v>
      </c>
      <c r="AT206" s="203" t="s">
        <v>377</v>
      </c>
      <c r="AU206" s="203" t="s">
        <v>86</v>
      </c>
      <c r="AY206" s="18" t="s">
        <v>375</v>
      </c>
      <c r="BE206" s="204">
        <f>IF(N206="základní",J206,0)</f>
        <v>0</v>
      </c>
      <c r="BF206" s="204">
        <f>IF(N206="snížená",J206,0)</f>
        <v>0</v>
      </c>
      <c r="BG206" s="204">
        <f>IF(N206="zákl. přenesená",J206,0)</f>
        <v>0</v>
      </c>
      <c r="BH206" s="204">
        <f>IF(N206="sníž. přenesená",J206,0)</f>
        <v>0</v>
      </c>
      <c r="BI206" s="204">
        <f>IF(N206="nulová",J206,0)</f>
        <v>0</v>
      </c>
      <c r="BJ206" s="18" t="s">
        <v>84</v>
      </c>
      <c r="BK206" s="204">
        <f>ROUND(I206*H206,2)</f>
        <v>0</v>
      </c>
      <c r="BL206" s="18" t="s">
        <v>374</v>
      </c>
      <c r="BM206" s="203" t="s">
        <v>5461</v>
      </c>
    </row>
    <row r="207" spans="1:65" s="2" customFormat="1" ht="11.25">
      <c r="A207" s="35"/>
      <c r="B207" s="36"/>
      <c r="C207" s="37"/>
      <c r="D207" s="205" t="s">
        <v>383</v>
      </c>
      <c r="E207" s="37"/>
      <c r="F207" s="206" t="s">
        <v>5410</v>
      </c>
      <c r="G207" s="37"/>
      <c r="H207" s="37"/>
      <c r="I207" s="207"/>
      <c r="J207" s="37"/>
      <c r="K207" s="37"/>
      <c r="L207" s="40"/>
      <c r="M207" s="208"/>
      <c r="N207" s="209"/>
      <c r="O207" s="72"/>
      <c r="P207" s="72"/>
      <c r="Q207" s="72"/>
      <c r="R207" s="72"/>
      <c r="S207" s="72"/>
      <c r="T207" s="73"/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T207" s="18" t="s">
        <v>383</v>
      </c>
      <c r="AU207" s="18" t="s">
        <v>86</v>
      </c>
    </row>
    <row r="208" spans="1:65" s="12" customFormat="1" ht="25.9" customHeight="1">
      <c r="B208" s="176"/>
      <c r="C208" s="177"/>
      <c r="D208" s="178" t="s">
        <v>76</v>
      </c>
      <c r="E208" s="179" t="s">
        <v>5462</v>
      </c>
      <c r="F208" s="179" t="s">
        <v>5463</v>
      </c>
      <c r="G208" s="177"/>
      <c r="H208" s="177"/>
      <c r="I208" s="180"/>
      <c r="J208" s="181">
        <f>BK208</f>
        <v>0</v>
      </c>
      <c r="K208" s="177"/>
      <c r="L208" s="182"/>
      <c r="M208" s="183"/>
      <c r="N208" s="184"/>
      <c r="O208" s="184"/>
      <c r="P208" s="185">
        <f>SUM(P209:P222)</f>
        <v>0</v>
      </c>
      <c r="Q208" s="184"/>
      <c r="R208" s="185">
        <f>SUM(R209:R222)</f>
        <v>0</v>
      </c>
      <c r="S208" s="184"/>
      <c r="T208" s="186">
        <f>SUM(T209:T222)</f>
        <v>0</v>
      </c>
      <c r="AR208" s="187" t="s">
        <v>84</v>
      </c>
      <c r="AT208" s="188" t="s">
        <v>76</v>
      </c>
      <c r="AU208" s="188" t="s">
        <v>77</v>
      </c>
      <c r="AY208" s="187" t="s">
        <v>375</v>
      </c>
      <c r="BK208" s="189">
        <f>SUM(BK209:BK222)</f>
        <v>0</v>
      </c>
    </row>
    <row r="209" spans="1:65" s="2" customFormat="1" ht="16.5" customHeight="1">
      <c r="A209" s="35"/>
      <c r="B209" s="36"/>
      <c r="C209" s="192" t="s">
        <v>563</v>
      </c>
      <c r="D209" s="192" t="s">
        <v>377</v>
      </c>
      <c r="E209" s="193" t="s">
        <v>5464</v>
      </c>
      <c r="F209" s="194" t="s">
        <v>5465</v>
      </c>
      <c r="G209" s="195" t="s">
        <v>505</v>
      </c>
      <c r="H209" s="196">
        <v>14</v>
      </c>
      <c r="I209" s="197"/>
      <c r="J209" s="198">
        <f>ROUND(I209*H209,2)</f>
        <v>0</v>
      </c>
      <c r="K209" s="194" t="s">
        <v>1</v>
      </c>
      <c r="L209" s="40"/>
      <c r="M209" s="199" t="s">
        <v>1</v>
      </c>
      <c r="N209" s="200" t="s">
        <v>42</v>
      </c>
      <c r="O209" s="72"/>
      <c r="P209" s="201">
        <f>O209*H209</f>
        <v>0</v>
      </c>
      <c r="Q209" s="201">
        <v>0</v>
      </c>
      <c r="R209" s="201">
        <f>Q209*H209</f>
        <v>0</v>
      </c>
      <c r="S209" s="201">
        <v>0</v>
      </c>
      <c r="T209" s="202">
        <f>S209*H209</f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203" t="s">
        <v>374</v>
      </c>
      <c r="AT209" s="203" t="s">
        <v>377</v>
      </c>
      <c r="AU209" s="203" t="s">
        <v>84</v>
      </c>
      <c r="AY209" s="18" t="s">
        <v>375</v>
      </c>
      <c r="BE209" s="204">
        <f>IF(N209="základní",J209,0)</f>
        <v>0</v>
      </c>
      <c r="BF209" s="204">
        <f>IF(N209="snížená",J209,0)</f>
        <v>0</v>
      </c>
      <c r="BG209" s="204">
        <f>IF(N209="zákl. přenesená",J209,0)</f>
        <v>0</v>
      </c>
      <c r="BH209" s="204">
        <f>IF(N209="sníž. přenesená",J209,0)</f>
        <v>0</v>
      </c>
      <c r="BI209" s="204">
        <f>IF(N209="nulová",J209,0)</f>
        <v>0</v>
      </c>
      <c r="BJ209" s="18" t="s">
        <v>84</v>
      </c>
      <c r="BK209" s="204">
        <f>ROUND(I209*H209,2)</f>
        <v>0</v>
      </c>
      <c r="BL209" s="18" t="s">
        <v>374</v>
      </c>
      <c r="BM209" s="203" t="s">
        <v>5466</v>
      </c>
    </row>
    <row r="210" spans="1:65" s="2" customFormat="1" ht="11.25">
      <c r="A210" s="35"/>
      <c r="B210" s="36"/>
      <c r="C210" s="37"/>
      <c r="D210" s="205" t="s">
        <v>383</v>
      </c>
      <c r="E210" s="37"/>
      <c r="F210" s="206" t="s">
        <v>5465</v>
      </c>
      <c r="G210" s="37"/>
      <c r="H210" s="37"/>
      <c r="I210" s="207"/>
      <c r="J210" s="37"/>
      <c r="K210" s="37"/>
      <c r="L210" s="40"/>
      <c r="M210" s="208"/>
      <c r="N210" s="209"/>
      <c r="O210" s="72"/>
      <c r="P210" s="72"/>
      <c r="Q210" s="72"/>
      <c r="R210" s="72"/>
      <c r="S210" s="72"/>
      <c r="T210" s="73"/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T210" s="18" t="s">
        <v>383</v>
      </c>
      <c r="AU210" s="18" t="s">
        <v>84</v>
      </c>
    </row>
    <row r="211" spans="1:65" s="2" customFormat="1" ht="16.5" customHeight="1">
      <c r="A211" s="35"/>
      <c r="B211" s="36"/>
      <c r="C211" s="192" t="s">
        <v>569</v>
      </c>
      <c r="D211" s="192" t="s">
        <v>377</v>
      </c>
      <c r="E211" s="193" t="s">
        <v>5467</v>
      </c>
      <c r="F211" s="194" t="s">
        <v>5468</v>
      </c>
      <c r="G211" s="195" t="s">
        <v>505</v>
      </c>
      <c r="H211" s="196">
        <v>4</v>
      </c>
      <c r="I211" s="197"/>
      <c r="J211" s="198">
        <f>ROUND(I211*H211,2)</f>
        <v>0</v>
      </c>
      <c r="K211" s="194" t="s">
        <v>1</v>
      </c>
      <c r="L211" s="40"/>
      <c r="M211" s="199" t="s">
        <v>1</v>
      </c>
      <c r="N211" s="200" t="s">
        <v>42</v>
      </c>
      <c r="O211" s="72"/>
      <c r="P211" s="201">
        <f>O211*H211</f>
        <v>0</v>
      </c>
      <c r="Q211" s="201">
        <v>0</v>
      </c>
      <c r="R211" s="201">
        <f>Q211*H211</f>
        <v>0</v>
      </c>
      <c r="S211" s="201">
        <v>0</v>
      </c>
      <c r="T211" s="202">
        <f>S211*H211</f>
        <v>0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203" t="s">
        <v>374</v>
      </c>
      <c r="AT211" s="203" t="s">
        <v>377</v>
      </c>
      <c r="AU211" s="203" t="s">
        <v>84</v>
      </c>
      <c r="AY211" s="18" t="s">
        <v>375</v>
      </c>
      <c r="BE211" s="204">
        <f>IF(N211="základní",J211,0)</f>
        <v>0</v>
      </c>
      <c r="BF211" s="204">
        <f>IF(N211="snížená",J211,0)</f>
        <v>0</v>
      </c>
      <c r="BG211" s="204">
        <f>IF(N211="zákl. přenesená",J211,0)</f>
        <v>0</v>
      </c>
      <c r="BH211" s="204">
        <f>IF(N211="sníž. přenesená",J211,0)</f>
        <v>0</v>
      </c>
      <c r="BI211" s="204">
        <f>IF(N211="nulová",J211,0)</f>
        <v>0</v>
      </c>
      <c r="BJ211" s="18" t="s">
        <v>84</v>
      </c>
      <c r="BK211" s="204">
        <f>ROUND(I211*H211,2)</f>
        <v>0</v>
      </c>
      <c r="BL211" s="18" t="s">
        <v>374</v>
      </c>
      <c r="BM211" s="203" t="s">
        <v>5469</v>
      </c>
    </row>
    <row r="212" spans="1:65" s="2" customFormat="1" ht="11.25">
      <c r="A212" s="35"/>
      <c r="B212" s="36"/>
      <c r="C212" s="37"/>
      <c r="D212" s="205" t="s">
        <v>383</v>
      </c>
      <c r="E212" s="37"/>
      <c r="F212" s="206" t="s">
        <v>5468</v>
      </c>
      <c r="G212" s="37"/>
      <c r="H212" s="37"/>
      <c r="I212" s="207"/>
      <c r="J212" s="37"/>
      <c r="K212" s="37"/>
      <c r="L212" s="40"/>
      <c r="M212" s="208"/>
      <c r="N212" s="209"/>
      <c r="O212" s="72"/>
      <c r="P212" s="72"/>
      <c r="Q212" s="72"/>
      <c r="R212" s="72"/>
      <c r="S212" s="72"/>
      <c r="T212" s="73"/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T212" s="18" t="s">
        <v>383</v>
      </c>
      <c r="AU212" s="18" t="s">
        <v>84</v>
      </c>
    </row>
    <row r="213" spans="1:65" s="2" customFormat="1" ht="16.5" customHeight="1">
      <c r="A213" s="35"/>
      <c r="B213" s="36"/>
      <c r="C213" s="192" t="s">
        <v>573</v>
      </c>
      <c r="D213" s="192" t="s">
        <v>377</v>
      </c>
      <c r="E213" s="193" t="s">
        <v>5470</v>
      </c>
      <c r="F213" s="194" t="s">
        <v>5471</v>
      </c>
      <c r="G213" s="195" t="s">
        <v>505</v>
      </c>
      <c r="H213" s="196">
        <v>1</v>
      </c>
      <c r="I213" s="197"/>
      <c r="J213" s="198">
        <f>ROUND(I213*H213,2)</f>
        <v>0</v>
      </c>
      <c r="K213" s="194" t="s">
        <v>1</v>
      </c>
      <c r="L213" s="40"/>
      <c r="M213" s="199" t="s">
        <v>1</v>
      </c>
      <c r="N213" s="200" t="s">
        <v>42</v>
      </c>
      <c r="O213" s="72"/>
      <c r="P213" s="201">
        <f>O213*H213</f>
        <v>0</v>
      </c>
      <c r="Q213" s="201">
        <v>0</v>
      </c>
      <c r="R213" s="201">
        <f>Q213*H213</f>
        <v>0</v>
      </c>
      <c r="S213" s="201">
        <v>0</v>
      </c>
      <c r="T213" s="202">
        <f>S213*H213</f>
        <v>0</v>
      </c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R213" s="203" t="s">
        <v>374</v>
      </c>
      <c r="AT213" s="203" t="s">
        <v>377</v>
      </c>
      <c r="AU213" s="203" t="s">
        <v>84</v>
      </c>
      <c r="AY213" s="18" t="s">
        <v>375</v>
      </c>
      <c r="BE213" s="204">
        <f>IF(N213="základní",J213,0)</f>
        <v>0</v>
      </c>
      <c r="BF213" s="204">
        <f>IF(N213="snížená",J213,0)</f>
        <v>0</v>
      </c>
      <c r="BG213" s="204">
        <f>IF(N213="zákl. přenesená",J213,0)</f>
        <v>0</v>
      </c>
      <c r="BH213" s="204">
        <f>IF(N213="sníž. přenesená",J213,0)</f>
        <v>0</v>
      </c>
      <c r="BI213" s="204">
        <f>IF(N213="nulová",J213,0)</f>
        <v>0</v>
      </c>
      <c r="BJ213" s="18" t="s">
        <v>84</v>
      </c>
      <c r="BK213" s="204">
        <f>ROUND(I213*H213,2)</f>
        <v>0</v>
      </c>
      <c r="BL213" s="18" t="s">
        <v>374</v>
      </c>
      <c r="BM213" s="203" t="s">
        <v>5472</v>
      </c>
    </row>
    <row r="214" spans="1:65" s="2" customFormat="1" ht="11.25">
      <c r="A214" s="35"/>
      <c r="B214" s="36"/>
      <c r="C214" s="37"/>
      <c r="D214" s="205" t="s">
        <v>383</v>
      </c>
      <c r="E214" s="37"/>
      <c r="F214" s="206" t="s">
        <v>5471</v>
      </c>
      <c r="G214" s="37"/>
      <c r="H214" s="37"/>
      <c r="I214" s="207"/>
      <c r="J214" s="37"/>
      <c r="K214" s="37"/>
      <c r="L214" s="40"/>
      <c r="M214" s="208"/>
      <c r="N214" s="209"/>
      <c r="O214" s="72"/>
      <c r="P214" s="72"/>
      <c r="Q214" s="72"/>
      <c r="R214" s="72"/>
      <c r="S214" s="72"/>
      <c r="T214" s="73"/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T214" s="18" t="s">
        <v>383</v>
      </c>
      <c r="AU214" s="18" t="s">
        <v>84</v>
      </c>
    </row>
    <row r="215" spans="1:65" s="2" customFormat="1" ht="16.5" customHeight="1">
      <c r="A215" s="35"/>
      <c r="B215" s="36"/>
      <c r="C215" s="192" t="s">
        <v>577</v>
      </c>
      <c r="D215" s="192" t="s">
        <v>377</v>
      </c>
      <c r="E215" s="193" t="s">
        <v>5473</v>
      </c>
      <c r="F215" s="194" t="s">
        <v>5474</v>
      </c>
      <c r="G215" s="195" t="s">
        <v>505</v>
      </c>
      <c r="H215" s="196">
        <v>1</v>
      </c>
      <c r="I215" s="197"/>
      <c r="J215" s="198">
        <f>ROUND(I215*H215,2)</f>
        <v>0</v>
      </c>
      <c r="K215" s="194" t="s">
        <v>1</v>
      </c>
      <c r="L215" s="40"/>
      <c r="M215" s="199" t="s">
        <v>1</v>
      </c>
      <c r="N215" s="200" t="s">
        <v>42</v>
      </c>
      <c r="O215" s="72"/>
      <c r="P215" s="201">
        <f>O215*H215</f>
        <v>0</v>
      </c>
      <c r="Q215" s="201">
        <v>0</v>
      </c>
      <c r="R215" s="201">
        <f>Q215*H215</f>
        <v>0</v>
      </c>
      <c r="S215" s="201">
        <v>0</v>
      </c>
      <c r="T215" s="202">
        <f>S215*H215</f>
        <v>0</v>
      </c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R215" s="203" t="s">
        <v>374</v>
      </c>
      <c r="AT215" s="203" t="s">
        <v>377</v>
      </c>
      <c r="AU215" s="203" t="s">
        <v>84</v>
      </c>
      <c r="AY215" s="18" t="s">
        <v>375</v>
      </c>
      <c r="BE215" s="204">
        <f>IF(N215="základní",J215,0)</f>
        <v>0</v>
      </c>
      <c r="BF215" s="204">
        <f>IF(N215="snížená",J215,0)</f>
        <v>0</v>
      </c>
      <c r="BG215" s="204">
        <f>IF(N215="zákl. přenesená",J215,0)</f>
        <v>0</v>
      </c>
      <c r="BH215" s="204">
        <f>IF(N215="sníž. přenesená",J215,0)</f>
        <v>0</v>
      </c>
      <c r="BI215" s="204">
        <f>IF(N215="nulová",J215,0)</f>
        <v>0</v>
      </c>
      <c r="BJ215" s="18" t="s">
        <v>84</v>
      </c>
      <c r="BK215" s="204">
        <f>ROUND(I215*H215,2)</f>
        <v>0</v>
      </c>
      <c r="BL215" s="18" t="s">
        <v>374</v>
      </c>
      <c r="BM215" s="203" t="s">
        <v>5475</v>
      </c>
    </row>
    <row r="216" spans="1:65" s="2" customFormat="1" ht="11.25">
      <c r="A216" s="35"/>
      <c r="B216" s="36"/>
      <c r="C216" s="37"/>
      <c r="D216" s="205" t="s">
        <v>383</v>
      </c>
      <c r="E216" s="37"/>
      <c r="F216" s="206" t="s">
        <v>5474</v>
      </c>
      <c r="G216" s="37"/>
      <c r="H216" s="37"/>
      <c r="I216" s="207"/>
      <c r="J216" s="37"/>
      <c r="K216" s="37"/>
      <c r="L216" s="40"/>
      <c r="M216" s="208"/>
      <c r="N216" s="209"/>
      <c r="O216" s="72"/>
      <c r="P216" s="72"/>
      <c r="Q216" s="72"/>
      <c r="R216" s="72"/>
      <c r="S216" s="72"/>
      <c r="T216" s="73"/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T216" s="18" t="s">
        <v>383</v>
      </c>
      <c r="AU216" s="18" t="s">
        <v>84</v>
      </c>
    </row>
    <row r="217" spans="1:65" s="2" customFormat="1" ht="16.5" customHeight="1">
      <c r="A217" s="35"/>
      <c r="B217" s="36"/>
      <c r="C217" s="192" t="s">
        <v>581</v>
      </c>
      <c r="D217" s="192" t="s">
        <v>377</v>
      </c>
      <c r="E217" s="193" t="s">
        <v>5476</v>
      </c>
      <c r="F217" s="194" t="s">
        <v>5379</v>
      </c>
      <c r="G217" s="195" t="s">
        <v>505</v>
      </c>
      <c r="H217" s="196">
        <v>1</v>
      </c>
      <c r="I217" s="197"/>
      <c r="J217" s="198">
        <f>ROUND(I217*H217,2)</f>
        <v>0</v>
      </c>
      <c r="K217" s="194" t="s">
        <v>1</v>
      </c>
      <c r="L217" s="40"/>
      <c r="M217" s="199" t="s">
        <v>1</v>
      </c>
      <c r="N217" s="200" t="s">
        <v>42</v>
      </c>
      <c r="O217" s="72"/>
      <c r="P217" s="201">
        <f>O217*H217</f>
        <v>0</v>
      </c>
      <c r="Q217" s="201">
        <v>0</v>
      </c>
      <c r="R217" s="201">
        <f>Q217*H217</f>
        <v>0</v>
      </c>
      <c r="S217" s="201">
        <v>0</v>
      </c>
      <c r="T217" s="202">
        <f>S217*H217</f>
        <v>0</v>
      </c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R217" s="203" t="s">
        <v>374</v>
      </c>
      <c r="AT217" s="203" t="s">
        <v>377</v>
      </c>
      <c r="AU217" s="203" t="s">
        <v>84</v>
      </c>
      <c r="AY217" s="18" t="s">
        <v>375</v>
      </c>
      <c r="BE217" s="204">
        <f>IF(N217="základní",J217,0)</f>
        <v>0</v>
      </c>
      <c r="BF217" s="204">
        <f>IF(N217="snížená",J217,0)</f>
        <v>0</v>
      </c>
      <c r="BG217" s="204">
        <f>IF(N217="zákl. přenesená",J217,0)</f>
        <v>0</v>
      </c>
      <c r="BH217" s="204">
        <f>IF(N217="sníž. přenesená",J217,0)</f>
        <v>0</v>
      </c>
      <c r="BI217" s="204">
        <f>IF(N217="nulová",J217,0)</f>
        <v>0</v>
      </c>
      <c r="BJ217" s="18" t="s">
        <v>84</v>
      </c>
      <c r="BK217" s="204">
        <f>ROUND(I217*H217,2)</f>
        <v>0</v>
      </c>
      <c r="BL217" s="18" t="s">
        <v>374</v>
      </c>
      <c r="BM217" s="203" t="s">
        <v>5477</v>
      </c>
    </row>
    <row r="218" spans="1:65" s="2" customFormat="1" ht="11.25">
      <c r="A218" s="35"/>
      <c r="B218" s="36"/>
      <c r="C218" s="37"/>
      <c r="D218" s="205" t="s">
        <v>383</v>
      </c>
      <c r="E218" s="37"/>
      <c r="F218" s="206" t="s">
        <v>5379</v>
      </c>
      <c r="G218" s="37"/>
      <c r="H218" s="37"/>
      <c r="I218" s="207"/>
      <c r="J218" s="37"/>
      <c r="K218" s="37"/>
      <c r="L218" s="40"/>
      <c r="M218" s="208"/>
      <c r="N218" s="209"/>
      <c r="O218" s="72"/>
      <c r="P218" s="72"/>
      <c r="Q218" s="72"/>
      <c r="R218" s="72"/>
      <c r="S218" s="72"/>
      <c r="T218" s="73"/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T218" s="18" t="s">
        <v>383</v>
      </c>
      <c r="AU218" s="18" t="s">
        <v>84</v>
      </c>
    </row>
    <row r="219" spans="1:65" s="2" customFormat="1" ht="16.5" customHeight="1">
      <c r="A219" s="35"/>
      <c r="B219" s="36"/>
      <c r="C219" s="192" t="s">
        <v>586</v>
      </c>
      <c r="D219" s="192" t="s">
        <v>377</v>
      </c>
      <c r="E219" s="193" t="s">
        <v>5478</v>
      </c>
      <c r="F219" s="194" t="s">
        <v>5479</v>
      </c>
      <c r="G219" s="195" t="s">
        <v>775</v>
      </c>
      <c r="H219" s="196">
        <v>1</v>
      </c>
      <c r="I219" s="197"/>
      <c r="J219" s="198">
        <f>ROUND(I219*H219,2)</f>
        <v>0</v>
      </c>
      <c r="K219" s="194" t="s">
        <v>1</v>
      </c>
      <c r="L219" s="40"/>
      <c r="M219" s="199" t="s">
        <v>1</v>
      </c>
      <c r="N219" s="200" t="s">
        <v>42</v>
      </c>
      <c r="O219" s="72"/>
      <c r="P219" s="201">
        <f>O219*H219</f>
        <v>0</v>
      </c>
      <c r="Q219" s="201">
        <v>0</v>
      </c>
      <c r="R219" s="201">
        <f>Q219*H219</f>
        <v>0</v>
      </c>
      <c r="S219" s="201">
        <v>0</v>
      </c>
      <c r="T219" s="202">
        <f>S219*H219</f>
        <v>0</v>
      </c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R219" s="203" t="s">
        <v>374</v>
      </c>
      <c r="AT219" s="203" t="s">
        <v>377</v>
      </c>
      <c r="AU219" s="203" t="s">
        <v>84</v>
      </c>
      <c r="AY219" s="18" t="s">
        <v>375</v>
      </c>
      <c r="BE219" s="204">
        <f>IF(N219="základní",J219,0)</f>
        <v>0</v>
      </c>
      <c r="BF219" s="204">
        <f>IF(N219="snížená",J219,0)</f>
        <v>0</v>
      </c>
      <c r="BG219" s="204">
        <f>IF(N219="zákl. přenesená",J219,0)</f>
        <v>0</v>
      </c>
      <c r="BH219" s="204">
        <f>IF(N219="sníž. přenesená",J219,0)</f>
        <v>0</v>
      </c>
      <c r="BI219" s="204">
        <f>IF(N219="nulová",J219,0)</f>
        <v>0</v>
      </c>
      <c r="BJ219" s="18" t="s">
        <v>84</v>
      </c>
      <c r="BK219" s="204">
        <f>ROUND(I219*H219,2)</f>
        <v>0</v>
      </c>
      <c r="BL219" s="18" t="s">
        <v>374</v>
      </c>
      <c r="BM219" s="203" t="s">
        <v>5480</v>
      </c>
    </row>
    <row r="220" spans="1:65" s="2" customFormat="1" ht="11.25">
      <c r="A220" s="35"/>
      <c r="B220" s="36"/>
      <c r="C220" s="37"/>
      <c r="D220" s="205" t="s">
        <v>383</v>
      </c>
      <c r="E220" s="37"/>
      <c r="F220" s="206" t="s">
        <v>5479</v>
      </c>
      <c r="G220" s="37"/>
      <c r="H220" s="37"/>
      <c r="I220" s="207"/>
      <c r="J220" s="37"/>
      <c r="K220" s="37"/>
      <c r="L220" s="40"/>
      <c r="M220" s="208"/>
      <c r="N220" s="209"/>
      <c r="O220" s="72"/>
      <c r="P220" s="72"/>
      <c r="Q220" s="72"/>
      <c r="R220" s="72"/>
      <c r="S220" s="72"/>
      <c r="T220" s="73"/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T220" s="18" t="s">
        <v>383</v>
      </c>
      <c r="AU220" s="18" t="s">
        <v>84</v>
      </c>
    </row>
    <row r="221" spans="1:65" s="2" customFormat="1" ht="16.5" customHeight="1">
      <c r="A221" s="35"/>
      <c r="B221" s="36"/>
      <c r="C221" s="192" t="s">
        <v>590</v>
      </c>
      <c r="D221" s="192" t="s">
        <v>377</v>
      </c>
      <c r="E221" s="193" t="s">
        <v>5481</v>
      </c>
      <c r="F221" s="194" t="s">
        <v>5482</v>
      </c>
      <c r="G221" s="195" t="s">
        <v>775</v>
      </c>
      <c r="H221" s="196">
        <v>1</v>
      </c>
      <c r="I221" s="197"/>
      <c r="J221" s="198">
        <f>ROUND(I221*H221,2)</f>
        <v>0</v>
      </c>
      <c r="K221" s="194" t="s">
        <v>1</v>
      </c>
      <c r="L221" s="40"/>
      <c r="M221" s="199" t="s">
        <v>1</v>
      </c>
      <c r="N221" s="200" t="s">
        <v>42</v>
      </c>
      <c r="O221" s="72"/>
      <c r="P221" s="201">
        <f>O221*H221</f>
        <v>0</v>
      </c>
      <c r="Q221" s="201">
        <v>0</v>
      </c>
      <c r="R221" s="201">
        <f>Q221*H221</f>
        <v>0</v>
      </c>
      <c r="S221" s="201">
        <v>0</v>
      </c>
      <c r="T221" s="202">
        <f>S221*H221</f>
        <v>0</v>
      </c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R221" s="203" t="s">
        <v>374</v>
      </c>
      <c r="AT221" s="203" t="s">
        <v>377</v>
      </c>
      <c r="AU221" s="203" t="s">
        <v>84</v>
      </c>
      <c r="AY221" s="18" t="s">
        <v>375</v>
      </c>
      <c r="BE221" s="204">
        <f>IF(N221="základní",J221,0)</f>
        <v>0</v>
      </c>
      <c r="BF221" s="204">
        <f>IF(N221="snížená",J221,0)</f>
        <v>0</v>
      </c>
      <c r="BG221" s="204">
        <f>IF(N221="zákl. přenesená",J221,0)</f>
        <v>0</v>
      </c>
      <c r="BH221" s="204">
        <f>IF(N221="sníž. přenesená",J221,0)</f>
        <v>0</v>
      </c>
      <c r="BI221" s="204">
        <f>IF(N221="nulová",J221,0)</f>
        <v>0</v>
      </c>
      <c r="BJ221" s="18" t="s">
        <v>84</v>
      </c>
      <c r="BK221" s="204">
        <f>ROUND(I221*H221,2)</f>
        <v>0</v>
      </c>
      <c r="BL221" s="18" t="s">
        <v>374</v>
      </c>
      <c r="BM221" s="203" t="s">
        <v>5483</v>
      </c>
    </row>
    <row r="222" spans="1:65" s="2" customFormat="1" ht="11.25">
      <c r="A222" s="35"/>
      <c r="B222" s="36"/>
      <c r="C222" s="37"/>
      <c r="D222" s="205" t="s">
        <v>383</v>
      </c>
      <c r="E222" s="37"/>
      <c r="F222" s="206" t="s">
        <v>5482</v>
      </c>
      <c r="G222" s="37"/>
      <c r="H222" s="37"/>
      <c r="I222" s="207"/>
      <c r="J222" s="37"/>
      <c r="K222" s="37"/>
      <c r="L222" s="40"/>
      <c r="M222" s="232"/>
      <c r="N222" s="233"/>
      <c r="O222" s="234"/>
      <c r="P222" s="234"/>
      <c r="Q222" s="234"/>
      <c r="R222" s="234"/>
      <c r="S222" s="234"/>
      <c r="T222" s="235"/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T222" s="18" t="s">
        <v>383</v>
      </c>
      <c r="AU222" s="18" t="s">
        <v>84</v>
      </c>
    </row>
    <row r="223" spans="1:65" s="2" customFormat="1" ht="6.95" customHeight="1">
      <c r="A223" s="35"/>
      <c r="B223" s="55"/>
      <c r="C223" s="56"/>
      <c r="D223" s="56"/>
      <c r="E223" s="56"/>
      <c r="F223" s="56"/>
      <c r="G223" s="56"/>
      <c r="H223" s="56"/>
      <c r="I223" s="56"/>
      <c r="J223" s="56"/>
      <c r="K223" s="56"/>
      <c r="L223" s="40"/>
      <c r="M223" s="35"/>
      <c r="O223" s="35"/>
      <c r="P223" s="35"/>
      <c r="Q223" s="35"/>
      <c r="R223" s="35"/>
      <c r="S223" s="35"/>
      <c r="T223" s="35"/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</row>
  </sheetData>
  <sheetProtection algorithmName="SHA-512" hashValue="bnGaVrtTRQ1c7dQc3OcpKyMNGdbPc1OYm5hF1XqujvCQMNnNVnq8iDAtE+/UcQ2zT2BgfbHJ5VaymzYAAieQFA==" saltValue="GWUHqLcdhtLLW5a5q+JqqkQazcG1I7k3257uYatNAtPQvITJAnFR9QGE7Wus6HZSBtftNV/ZLG6auokr3fzKXQ==" spinCount="100000" sheet="1" objects="1" scenarios="1" formatColumns="0" formatRows="0" autoFilter="0"/>
  <autoFilter ref="C130:K222"/>
  <mergeCells count="15">
    <mergeCell ref="E117:H117"/>
    <mergeCell ref="E121:H121"/>
    <mergeCell ref="E119:H119"/>
    <mergeCell ref="E123:H123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40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8" t="s">
        <v>277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86</v>
      </c>
    </row>
    <row r="4" spans="1:46" s="1" customFormat="1" ht="24.95" customHeight="1">
      <c r="B4" s="21"/>
      <c r="D4" s="118" t="s">
        <v>343</v>
      </c>
      <c r="L4" s="21"/>
      <c r="M4" s="119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20" t="s">
        <v>16</v>
      </c>
      <c r="L6" s="21"/>
    </row>
    <row r="7" spans="1:46" s="1" customFormat="1" ht="16.5" customHeight="1">
      <c r="B7" s="21"/>
      <c r="E7" s="317" t="str">
        <f>'Rekapitulace stavby'!K6</f>
        <v>VD Harcov, zajištění bezpečnosti za povodní</v>
      </c>
      <c r="F7" s="318"/>
      <c r="G7" s="318"/>
      <c r="H7" s="318"/>
      <c r="L7" s="21"/>
    </row>
    <row r="8" spans="1:46" ht="12.75">
      <c r="B8" s="21"/>
      <c r="D8" s="120" t="s">
        <v>344</v>
      </c>
      <c r="L8" s="21"/>
    </row>
    <row r="9" spans="1:46" s="1" customFormat="1" ht="16.5" customHeight="1">
      <c r="B9" s="21"/>
      <c r="E9" s="317" t="s">
        <v>5339</v>
      </c>
      <c r="F9" s="290"/>
      <c r="G9" s="290"/>
      <c r="H9" s="290"/>
      <c r="L9" s="21"/>
    </row>
    <row r="10" spans="1:46" s="1" customFormat="1" ht="12" customHeight="1">
      <c r="B10" s="21"/>
      <c r="D10" s="120" t="s">
        <v>346</v>
      </c>
      <c r="L10" s="21"/>
    </row>
    <row r="11" spans="1:46" s="2" customFormat="1" ht="16.5" customHeight="1">
      <c r="A11" s="35"/>
      <c r="B11" s="40"/>
      <c r="C11" s="35"/>
      <c r="D11" s="35"/>
      <c r="E11" s="327" t="s">
        <v>5484</v>
      </c>
      <c r="F11" s="319"/>
      <c r="G11" s="319"/>
      <c r="H11" s="319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>
      <c r="A12" s="35"/>
      <c r="B12" s="40"/>
      <c r="C12" s="35"/>
      <c r="D12" s="120" t="s">
        <v>828</v>
      </c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6.5" customHeight="1">
      <c r="A13" s="35"/>
      <c r="B13" s="40"/>
      <c r="C13" s="35"/>
      <c r="D13" s="35"/>
      <c r="E13" s="320" t="s">
        <v>5485</v>
      </c>
      <c r="F13" s="319"/>
      <c r="G13" s="319"/>
      <c r="H13" s="319"/>
      <c r="I13" s="35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1.25">
      <c r="A14" s="35"/>
      <c r="B14" s="40"/>
      <c r="C14" s="35"/>
      <c r="D14" s="35"/>
      <c r="E14" s="35"/>
      <c r="F14" s="35"/>
      <c r="G14" s="35"/>
      <c r="H14" s="35"/>
      <c r="I14" s="35"/>
      <c r="J14" s="35"/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customHeight="1">
      <c r="A15" s="35"/>
      <c r="B15" s="40"/>
      <c r="C15" s="35"/>
      <c r="D15" s="120" t="s">
        <v>18</v>
      </c>
      <c r="E15" s="35"/>
      <c r="F15" s="111" t="s">
        <v>1</v>
      </c>
      <c r="G15" s="35"/>
      <c r="H15" s="35"/>
      <c r="I15" s="120" t="s">
        <v>19</v>
      </c>
      <c r="J15" s="111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0" t="s">
        <v>20</v>
      </c>
      <c r="E16" s="35"/>
      <c r="F16" s="111" t="s">
        <v>21</v>
      </c>
      <c r="G16" s="35"/>
      <c r="H16" s="35"/>
      <c r="I16" s="120" t="s">
        <v>22</v>
      </c>
      <c r="J16" s="121" t="str">
        <f>'Rekapitulace stavby'!AN8</f>
        <v>7. 1. 2022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" customHeight="1">
      <c r="A17" s="35"/>
      <c r="B17" s="40"/>
      <c r="C17" s="35"/>
      <c r="D17" s="35"/>
      <c r="E17" s="35"/>
      <c r="F17" s="35"/>
      <c r="G17" s="35"/>
      <c r="H17" s="35"/>
      <c r="I17" s="35"/>
      <c r="J17" s="35"/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customHeight="1">
      <c r="A18" s="35"/>
      <c r="B18" s="40"/>
      <c r="C18" s="35"/>
      <c r="D18" s="120" t="s">
        <v>24</v>
      </c>
      <c r="E18" s="35"/>
      <c r="F18" s="35"/>
      <c r="G18" s="35"/>
      <c r="H18" s="35"/>
      <c r="I18" s="120" t="s">
        <v>25</v>
      </c>
      <c r="J18" s="111" t="s">
        <v>1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customHeight="1">
      <c r="A19" s="35"/>
      <c r="B19" s="40"/>
      <c r="C19" s="35"/>
      <c r="D19" s="35"/>
      <c r="E19" s="111" t="s">
        <v>26</v>
      </c>
      <c r="F19" s="35"/>
      <c r="G19" s="35"/>
      <c r="H19" s="35"/>
      <c r="I19" s="120" t="s">
        <v>27</v>
      </c>
      <c r="J19" s="111" t="s">
        <v>1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5" customHeight="1">
      <c r="A20" s="35"/>
      <c r="B20" s="40"/>
      <c r="C20" s="35"/>
      <c r="D20" s="35"/>
      <c r="E20" s="35"/>
      <c r="F20" s="35"/>
      <c r="G20" s="35"/>
      <c r="H20" s="35"/>
      <c r="I20" s="35"/>
      <c r="J20" s="35"/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customHeight="1">
      <c r="A21" s="35"/>
      <c r="B21" s="40"/>
      <c r="C21" s="35"/>
      <c r="D21" s="120" t="s">
        <v>28</v>
      </c>
      <c r="E21" s="35"/>
      <c r="F21" s="35"/>
      <c r="G21" s="35"/>
      <c r="H21" s="35"/>
      <c r="I21" s="120" t="s">
        <v>25</v>
      </c>
      <c r="J21" s="31" t="str">
        <f>'Rekapitulace stavby'!AN13</f>
        <v>Vyplň údaj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customHeight="1">
      <c r="A22" s="35"/>
      <c r="B22" s="40"/>
      <c r="C22" s="35"/>
      <c r="D22" s="35"/>
      <c r="E22" s="321" t="str">
        <f>'Rekapitulace stavby'!E14</f>
        <v>Vyplň údaj</v>
      </c>
      <c r="F22" s="322"/>
      <c r="G22" s="322"/>
      <c r="H22" s="322"/>
      <c r="I22" s="120" t="s">
        <v>27</v>
      </c>
      <c r="J22" s="31" t="str">
        <f>'Rekapitulace stavby'!AN14</f>
        <v>Vyplň údaj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5" customHeight="1">
      <c r="A23" s="35"/>
      <c r="B23" s="40"/>
      <c r="C23" s="35"/>
      <c r="D23" s="35"/>
      <c r="E23" s="35"/>
      <c r="F23" s="35"/>
      <c r="G23" s="35"/>
      <c r="H23" s="35"/>
      <c r="I23" s="35"/>
      <c r="J23" s="35"/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customHeight="1">
      <c r="A24" s="35"/>
      <c r="B24" s="40"/>
      <c r="C24" s="35"/>
      <c r="D24" s="120" t="s">
        <v>30</v>
      </c>
      <c r="E24" s="35"/>
      <c r="F24" s="35"/>
      <c r="G24" s="35"/>
      <c r="H24" s="35"/>
      <c r="I24" s="120" t="s">
        <v>25</v>
      </c>
      <c r="J24" s="111" t="str">
        <f>IF('Rekapitulace stavby'!AN16="","",'Rekapitulace stavby'!AN16)</f>
        <v/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customHeight="1">
      <c r="A25" s="35"/>
      <c r="B25" s="40"/>
      <c r="C25" s="35"/>
      <c r="D25" s="35"/>
      <c r="E25" s="111" t="str">
        <f>IF('Rekapitulace stavby'!E17="","",'Rekapitulace stavby'!E17)</f>
        <v>Valbek, spol. s.r.o.</v>
      </c>
      <c r="F25" s="35"/>
      <c r="G25" s="35"/>
      <c r="H25" s="35"/>
      <c r="I25" s="120" t="s">
        <v>27</v>
      </c>
      <c r="J25" s="111" t="str">
        <f>IF('Rekapitulace stavby'!AN17="","",'Rekapitulace stavby'!AN17)</f>
        <v/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5" customHeight="1">
      <c r="A26" s="35"/>
      <c r="B26" s="40"/>
      <c r="C26" s="35"/>
      <c r="D26" s="35"/>
      <c r="E26" s="35"/>
      <c r="F26" s="35"/>
      <c r="G26" s="35"/>
      <c r="H26" s="35"/>
      <c r="I26" s="35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customHeight="1">
      <c r="A27" s="35"/>
      <c r="B27" s="40"/>
      <c r="C27" s="35"/>
      <c r="D27" s="120" t="s">
        <v>33</v>
      </c>
      <c r="E27" s="35"/>
      <c r="F27" s="35"/>
      <c r="G27" s="35"/>
      <c r="H27" s="35"/>
      <c r="I27" s="120" t="s">
        <v>25</v>
      </c>
      <c r="J27" s="111" t="str">
        <f>IF('Rekapitulace stavby'!AN19="","",'Rekapitulace stavby'!AN19)</f>
        <v/>
      </c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customHeight="1">
      <c r="A28" s="35"/>
      <c r="B28" s="40"/>
      <c r="C28" s="35"/>
      <c r="D28" s="35"/>
      <c r="E28" s="111" t="str">
        <f>IF('Rekapitulace stavby'!E20="","",'Rekapitulace stavby'!E20)</f>
        <v xml:space="preserve"> </v>
      </c>
      <c r="F28" s="35"/>
      <c r="G28" s="35"/>
      <c r="H28" s="35"/>
      <c r="I28" s="120" t="s">
        <v>27</v>
      </c>
      <c r="J28" s="111" t="str">
        <f>IF('Rekapitulace stavby'!AN20="","",'Rekapitulace stavby'!AN20)</f>
        <v/>
      </c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>
      <c r="A29" s="35"/>
      <c r="B29" s="40"/>
      <c r="C29" s="35"/>
      <c r="D29" s="35"/>
      <c r="E29" s="35"/>
      <c r="F29" s="35"/>
      <c r="G29" s="35"/>
      <c r="H29" s="35"/>
      <c r="I29" s="35"/>
      <c r="J29" s="35"/>
      <c r="K29" s="35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customHeight="1">
      <c r="A30" s="35"/>
      <c r="B30" s="40"/>
      <c r="C30" s="35"/>
      <c r="D30" s="120" t="s">
        <v>35</v>
      </c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16.5" customHeight="1">
      <c r="A31" s="122"/>
      <c r="B31" s="123"/>
      <c r="C31" s="122"/>
      <c r="D31" s="122"/>
      <c r="E31" s="323" t="s">
        <v>1</v>
      </c>
      <c r="F31" s="323"/>
      <c r="G31" s="323"/>
      <c r="H31" s="323"/>
      <c r="I31" s="122"/>
      <c r="J31" s="122"/>
      <c r="K31" s="122"/>
      <c r="L31" s="124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6.95" customHeight="1">
      <c r="A32" s="35"/>
      <c r="B32" s="40"/>
      <c r="C32" s="35"/>
      <c r="D32" s="35"/>
      <c r="E32" s="35"/>
      <c r="F32" s="35"/>
      <c r="G32" s="35"/>
      <c r="H32" s="35"/>
      <c r="I32" s="35"/>
      <c r="J32" s="35"/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customHeight="1">
      <c r="A34" s="35"/>
      <c r="B34" s="40"/>
      <c r="C34" s="35"/>
      <c r="D34" s="126" t="s">
        <v>37</v>
      </c>
      <c r="E34" s="35"/>
      <c r="F34" s="35"/>
      <c r="G34" s="35"/>
      <c r="H34" s="35"/>
      <c r="I34" s="35"/>
      <c r="J34" s="127">
        <f>ROUND(J125,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5" customHeight="1">
      <c r="A35" s="35"/>
      <c r="B35" s="40"/>
      <c r="C35" s="35"/>
      <c r="D35" s="125"/>
      <c r="E35" s="125"/>
      <c r="F35" s="125"/>
      <c r="G35" s="125"/>
      <c r="H35" s="125"/>
      <c r="I35" s="125"/>
      <c r="J35" s="125"/>
      <c r="K35" s="12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35"/>
      <c r="F36" s="128" t="s">
        <v>39</v>
      </c>
      <c r="G36" s="35"/>
      <c r="H36" s="35"/>
      <c r="I36" s="128" t="s">
        <v>38</v>
      </c>
      <c r="J36" s="128" t="s">
        <v>40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customHeight="1">
      <c r="A37" s="35"/>
      <c r="B37" s="40"/>
      <c r="C37" s="35"/>
      <c r="D37" s="129" t="s">
        <v>41</v>
      </c>
      <c r="E37" s="120" t="s">
        <v>42</v>
      </c>
      <c r="F37" s="130">
        <f>ROUND((SUM(BE125:BE139)),  2)</f>
        <v>0</v>
      </c>
      <c r="G37" s="35"/>
      <c r="H37" s="35"/>
      <c r="I37" s="131">
        <v>0.21</v>
      </c>
      <c r="J37" s="130">
        <f>ROUND(((SUM(BE125:BE139))*I37),  2)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customHeight="1">
      <c r="A38" s="35"/>
      <c r="B38" s="40"/>
      <c r="C38" s="35"/>
      <c r="D38" s="35"/>
      <c r="E38" s="120" t="s">
        <v>43</v>
      </c>
      <c r="F38" s="130">
        <f>ROUND((SUM(BF125:BF139)),  2)</f>
        <v>0</v>
      </c>
      <c r="G38" s="35"/>
      <c r="H38" s="35"/>
      <c r="I38" s="131">
        <v>0.15</v>
      </c>
      <c r="J38" s="130">
        <f>ROUND(((SUM(BF125:BF139))*I38),  2)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0" t="s">
        <v>44</v>
      </c>
      <c r="F39" s="130">
        <f>ROUND((SUM(BG125:BG139)),  2)</f>
        <v>0</v>
      </c>
      <c r="G39" s="35"/>
      <c r="H39" s="35"/>
      <c r="I39" s="131">
        <v>0.21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hidden="1" customHeight="1">
      <c r="A40" s="35"/>
      <c r="B40" s="40"/>
      <c r="C40" s="35"/>
      <c r="D40" s="35"/>
      <c r="E40" s="120" t="s">
        <v>45</v>
      </c>
      <c r="F40" s="130">
        <f>ROUND((SUM(BH125:BH139)),  2)</f>
        <v>0</v>
      </c>
      <c r="G40" s="35"/>
      <c r="H40" s="35"/>
      <c r="I40" s="131">
        <v>0.15</v>
      </c>
      <c r="J40" s="130">
        <f>0</f>
        <v>0</v>
      </c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5" hidden="1" customHeight="1">
      <c r="A41" s="35"/>
      <c r="B41" s="40"/>
      <c r="C41" s="35"/>
      <c r="D41" s="35"/>
      <c r="E41" s="120" t="s">
        <v>46</v>
      </c>
      <c r="F41" s="130">
        <f>ROUND((SUM(BI125:BI139)),  2)</f>
        <v>0</v>
      </c>
      <c r="G41" s="35"/>
      <c r="H41" s="35"/>
      <c r="I41" s="131">
        <v>0</v>
      </c>
      <c r="J41" s="130">
        <f>0</f>
        <v>0</v>
      </c>
      <c r="K41" s="35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5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customHeight="1">
      <c r="A43" s="35"/>
      <c r="B43" s="40"/>
      <c r="C43" s="132"/>
      <c r="D43" s="133" t="s">
        <v>47</v>
      </c>
      <c r="E43" s="134"/>
      <c r="F43" s="134"/>
      <c r="G43" s="135" t="s">
        <v>48</v>
      </c>
      <c r="H43" s="136" t="s">
        <v>49</v>
      </c>
      <c r="I43" s="134"/>
      <c r="J43" s="137">
        <f>SUM(J34:J41)</f>
        <v>0</v>
      </c>
      <c r="K43" s="138"/>
      <c r="L43" s="52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5" customHeight="1">
      <c r="A44" s="35"/>
      <c r="B44" s="40"/>
      <c r="C44" s="35"/>
      <c r="D44" s="35"/>
      <c r="E44" s="35"/>
      <c r="F44" s="35"/>
      <c r="G44" s="35"/>
      <c r="H44" s="35"/>
      <c r="I44" s="35"/>
      <c r="J44" s="35"/>
      <c r="K44" s="35"/>
      <c r="L44" s="52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39" t="s">
        <v>50</v>
      </c>
      <c r="E50" s="140"/>
      <c r="F50" s="140"/>
      <c r="G50" s="139" t="s">
        <v>51</v>
      </c>
      <c r="H50" s="140"/>
      <c r="I50" s="140"/>
      <c r="J50" s="140"/>
      <c r="K50" s="140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41" t="s">
        <v>52</v>
      </c>
      <c r="E61" s="142"/>
      <c r="F61" s="143" t="s">
        <v>53</v>
      </c>
      <c r="G61" s="141" t="s">
        <v>52</v>
      </c>
      <c r="H61" s="142"/>
      <c r="I61" s="142"/>
      <c r="J61" s="144" t="s">
        <v>53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39" t="s">
        <v>54</v>
      </c>
      <c r="E65" s="145"/>
      <c r="F65" s="145"/>
      <c r="G65" s="139" t="s">
        <v>55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41" t="s">
        <v>52</v>
      </c>
      <c r="E76" s="142"/>
      <c r="F76" s="143" t="s">
        <v>53</v>
      </c>
      <c r="G76" s="141" t="s">
        <v>52</v>
      </c>
      <c r="H76" s="142"/>
      <c r="I76" s="142"/>
      <c r="J76" s="144" t="s">
        <v>53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348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24" t="str">
        <f>E7</f>
        <v>VD Harcov, zajištění bezpečnosti za povodní</v>
      </c>
      <c r="F85" s="325"/>
      <c r="G85" s="325"/>
      <c r="H85" s="325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344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1" customFormat="1" ht="16.5" customHeight="1">
      <c r="B87" s="22"/>
      <c r="C87" s="23"/>
      <c r="D87" s="23"/>
      <c r="E87" s="324" t="s">
        <v>5339</v>
      </c>
      <c r="F87" s="275"/>
      <c r="G87" s="275"/>
      <c r="H87" s="275"/>
      <c r="I87" s="23"/>
      <c r="J87" s="23"/>
      <c r="K87" s="23"/>
      <c r="L87" s="21"/>
    </row>
    <row r="88" spans="1:31" s="1" customFormat="1" ht="12" customHeight="1">
      <c r="B88" s="22"/>
      <c r="C88" s="30" t="s">
        <v>346</v>
      </c>
      <c r="D88" s="23"/>
      <c r="E88" s="23"/>
      <c r="F88" s="23"/>
      <c r="G88" s="23"/>
      <c r="H88" s="23"/>
      <c r="I88" s="23"/>
      <c r="J88" s="23"/>
      <c r="K88" s="23"/>
      <c r="L88" s="21"/>
    </row>
    <row r="89" spans="1:31" s="2" customFormat="1" ht="16.5" customHeight="1">
      <c r="A89" s="35"/>
      <c r="B89" s="36"/>
      <c r="C89" s="37"/>
      <c r="D89" s="37"/>
      <c r="E89" s="328" t="s">
        <v>5484</v>
      </c>
      <c r="F89" s="326"/>
      <c r="G89" s="326"/>
      <c r="H89" s="326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12" customHeight="1">
      <c r="A90" s="35"/>
      <c r="B90" s="36"/>
      <c r="C90" s="30" t="s">
        <v>828</v>
      </c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6.5" customHeight="1">
      <c r="A91" s="35"/>
      <c r="B91" s="36"/>
      <c r="C91" s="37"/>
      <c r="D91" s="37"/>
      <c r="E91" s="297" t="str">
        <f>E13</f>
        <v>16.3.1 - Slavnostní osvětlení vzdušného líce hráze VD</v>
      </c>
      <c r="F91" s="326"/>
      <c r="G91" s="326"/>
      <c r="H91" s="326"/>
      <c r="I91" s="37"/>
      <c r="J91" s="37"/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2" customHeight="1">
      <c r="A93" s="35"/>
      <c r="B93" s="36"/>
      <c r="C93" s="30" t="s">
        <v>20</v>
      </c>
      <c r="D93" s="37"/>
      <c r="E93" s="37"/>
      <c r="F93" s="28" t="str">
        <f>F16</f>
        <v>Liberec</v>
      </c>
      <c r="G93" s="37"/>
      <c r="H93" s="37"/>
      <c r="I93" s="30" t="s">
        <v>22</v>
      </c>
      <c r="J93" s="67" t="str">
        <f>IF(J16="","",J16)</f>
        <v>7. 1. 2022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6.95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5.2" customHeight="1">
      <c r="A95" s="35"/>
      <c r="B95" s="36"/>
      <c r="C95" s="30" t="s">
        <v>24</v>
      </c>
      <c r="D95" s="37"/>
      <c r="E95" s="37"/>
      <c r="F95" s="28" t="str">
        <f>E19</f>
        <v>Povodí Labe, státní podnik</v>
      </c>
      <c r="G95" s="37"/>
      <c r="H95" s="37"/>
      <c r="I95" s="30" t="s">
        <v>30</v>
      </c>
      <c r="J95" s="33" t="str">
        <f>E25</f>
        <v>Valbek, spol. s.r.o.</v>
      </c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15.2" customHeight="1">
      <c r="A96" s="35"/>
      <c r="B96" s="36"/>
      <c r="C96" s="30" t="s">
        <v>28</v>
      </c>
      <c r="D96" s="37"/>
      <c r="E96" s="37"/>
      <c r="F96" s="28" t="str">
        <f>IF(E22="","",E22)</f>
        <v>Vyplň údaj</v>
      </c>
      <c r="G96" s="37"/>
      <c r="H96" s="37"/>
      <c r="I96" s="30" t="s">
        <v>33</v>
      </c>
      <c r="J96" s="33" t="str">
        <f>E28</f>
        <v xml:space="preserve"> 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9.25" customHeight="1">
      <c r="A98" s="35"/>
      <c r="B98" s="36"/>
      <c r="C98" s="150" t="s">
        <v>349</v>
      </c>
      <c r="D98" s="151"/>
      <c r="E98" s="151"/>
      <c r="F98" s="151"/>
      <c r="G98" s="151"/>
      <c r="H98" s="151"/>
      <c r="I98" s="151"/>
      <c r="J98" s="152" t="s">
        <v>350</v>
      </c>
      <c r="K98" s="151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47" s="2" customFormat="1" ht="10.35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47" s="2" customFormat="1" ht="22.9" customHeight="1">
      <c r="A100" s="35"/>
      <c r="B100" s="36"/>
      <c r="C100" s="153" t="s">
        <v>351</v>
      </c>
      <c r="D100" s="37"/>
      <c r="E100" s="37"/>
      <c r="F100" s="37"/>
      <c r="G100" s="37"/>
      <c r="H100" s="37"/>
      <c r="I100" s="37"/>
      <c r="J100" s="85">
        <f>J125</f>
        <v>0</v>
      </c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8" t="s">
        <v>352</v>
      </c>
    </row>
    <row r="101" spans="1:47" s="9" customFormat="1" ht="24.95" customHeight="1">
      <c r="B101" s="154"/>
      <c r="C101" s="155"/>
      <c r="D101" s="156" t="s">
        <v>2612</v>
      </c>
      <c r="E101" s="157"/>
      <c r="F101" s="157"/>
      <c r="G101" s="157"/>
      <c r="H101" s="157"/>
      <c r="I101" s="157"/>
      <c r="J101" s="158">
        <f>J126</f>
        <v>0</v>
      </c>
      <c r="K101" s="155"/>
      <c r="L101" s="159"/>
    </row>
    <row r="102" spans="1:47" s="2" customFormat="1" ht="21.75" customHeight="1">
      <c r="A102" s="35"/>
      <c r="B102" s="36"/>
      <c r="C102" s="37"/>
      <c r="D102" s="37"/>
      <c r="E102" s="37"/>
      <c r="F102" s="37"/>
      <c r="G102" s="37"/>
      <c r="H102" s="37"/>
      <c r="I102" s="37"/>
      <c r="J102" s="37"/>
      <c r="K102" s="37"/>
      <c r="L102" s="52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</row>
    <row r="103" spans="1:47" s="2" customFormat="1" ht="6.95" customHeight="1">
      <c r="A103" s="35"/>
      <c r="B103" s="55"/>
      <c r="C103" s="56"/>
      <c r="D103" s="56"/>
      <c r="E103" s="56"/>
      <c r="F103" s="56"/>
      <c r="G103" s="56"/>
      <c r="H103" s="56"/>
      <c r="I103" s="56"/>
      <c r="J103" s="56"/>
      <c r="K103" s="56"/>
      <c r="L103" s="52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7" spans="1:47" s="2" customFormat="1" ht="6.95" customHeight="1">
      <c r="A107" s="35"/>
      <c r="B107" s="57"/>
      <c r="C107" s="58"/>
      <c r="D107" s="58"/>
      <c r="E107" s="58"/>
      <c r="F107" s="58"/>
      <c r="G107" s="58"/>
      <c r="H107" s="58"/>
      <c r="I107" s="58"/>
      <c r="J107" s="58"/>
      <c r="K107" s="58"/>
      <c r="L107" s="52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pans="1:47" s="2" customFormat="1" ht="24.95" customHeight="1">
      <c r="A108" s="35"/>
      <c r="B108" s="36"/>
      <c r="C108" s="24" t="s">
        <v>359</v>
      </c>
      <c r="D108" s="37"/>
      <c r="E108" s="37"/>
      <c r="F108" s="37"/>
      <c r="G108" s="37"/>
      <c r="H108" s="37"/>
      <c r="I108" s="37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6.95" customHeight="1">
      <c r="A109" s="35"/>
      <c r="B109" s="36"/>
      <c r="C109" s="37"/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12" customHeight="1">
      <c r="A110" s="35"/>
      <c r="B110" s="36"/>
      <c r="C110" s="30" t="s">
        <v>16</v>
      </c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16.5" customHeight="1">
      <c r="A111" s="35"/>
      <c r="B111" s="36"/>
      <c r="C111" s="37"/>
      <c r="D111" s="37"/>
      <c r="E111" s="324" t="str">
        <f>E7</f>
        <v>VD Harcov, zajištění bezpečnosti za povodní</v>
      </c>
      <c r="F111" s="325"/>
      <c r="G111" s="325"/>
      <c r="H111" s="325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1" customFormat="1" ht="12" customHeight="1">
      <c r="B112" s="22"/>
      <c r="C112" s="30" t="s">
        <v>344</v>
      </c>
      <c r="D112" s="23"/>
      <c r="E112" s="23"/>
      <c r="F112" s="23"/>
      <c r="G112" s="23"/>
      <c r="H112" s="23"/>
      <c r="I112" s="23"/>
      <c r="J112" s="23"/>
      <c r="K112" s="23"/>
      <c r="L112" s="21"/>
    </row>
    <row r="113" spans="1:65" s="1" customFormat="1" ht="16.5" customHeight="1">
      <c r="B113" s="22"/>
      <c r="C113" s="23"/>
      <c r="D113" s="23"/>
      <c r="E113" s="324" t="s">
        <v>5339</v>
      </c>
      <c r="F113" s="275"/>
      <c r="G113" s="275"/>
      <c r="H113" s="275"/>
      <c r="I113" s="23"/>
      <c r="J113" s="23"/>
      <c r="K113" s="23"/>
      <c r="L113" s="21"/>
    </row>
    <row r="114" spans="1:65" s="1" customFormat="1" ht="12" customHeight="1">
      <c r="B114" s="22"/>
      <c r="C114" s="30" t="s">
        <v>346</v>
      </c>
      <c r="D114" s="23"/>
      <c r="E114" s="23"/>
      <c r="F114" s="23"/>
      <c r="G114" s="23"/>
      <c r="H114" s="23"/>
      <c r="I114" s="23"/>
      <c r="J114" s="23"/>
      <c r="K114" s="23"/>
      <c r="L114" s="21"/>
    </row>
    <row r="115" spans="1:65" s="2" customFormat="1" ht="16.5" customHeight="1">
      <c r="A115" s="35"/>
      <c r="B115" s="36"/>
      <c r="C115" s="37"/>
      <c r="D115" s="37"/>
      <c r="E115" s="328" t="s">
        <v>5484</v>
      </c>
      <c r="F115" s="326"/>
      <c r="G115" s="326"/>
      <c r="H115" s="326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2" customHeight="1">
      <c r="A116" s="35"/>
      <c r="B116" s="36"/>
      <c r="C116" s="30" t="s">
        <v>828</v>
      </c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16.5" customHeight="1">
      <c r="A117" s="35"/>
      <c r="B117" s="36"/>
      <c r="C117" s="37"/>
      <c r="D117" s="37"/>
      <c r="E117" s="297" t="str">
        <f>E13</f>
        <v>16.3.1 - Slavnostní osvětlení vzdušného líce hráze VD</v>
      </c>
      <c r="F117" s="326"/>
      <c r="G117" s="326"/>
      <c r="H117" s="326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6.95" customHeight="1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12" customHeight="1">
      <c r="A119" s="35"/>
      <c r="B119" s="36"/>
      <c r="C119" s="30" t="s">
        <v>20</v>
      </c>
      <c r="D119" s="37"/>
      <c r="E119" s="37"/>
      <c r="F119" s="28" t="str">
        <f>F16</f>
        <v>Liberec</v>
      </c>
      <c r="G119" s="37"/>
      <c r="H119" s="37"/>
      <c r="I119" s="30" t="s">
        <v>22</v>
      </c>
      <c r="J119" s="67" t="str">
        <f>IF(J16="","",J16)</f>
        <v>7. 1. 2022</v>
      </c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6.95" customHeight="1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15.2" customHeight="1">
      <c r="A121" s="35"/>
      <c r="B121" s="36"/>
      <c r="C121" s="30" t="s">
        <v>24</v>
      </c>
      <c r="D121" s="37"/>
      <c r="E121" s="37"/>
      <c r="F121" s="28" t="str">
        <f>E19</f>
        <v>Povodí Labe, státní podnik</v>
      </c>
      <c r="G121" s="37"/>
      <c r="H121" s="37"/>
      <c r="I121" s="30" t="s">
        <v>30</v>
      </c>
      <c r="J121" s="33" t="str">
        <f>E25</f>
        <v>Valbek, spol. s.r.o.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5.2" customHeight="1">
      <c r="A122" s="35"/>
      <c r="B122" s="36"/>
      <c r="C122" s="30" t="s">
        <v>28</v>
      </c>
      <c r="D122" s="37"/>
      <c r="E122" s="37"/>
      <c r="F122" s="28" t="str">
        <f>IF(E22="","",E22)</f>
        <v>Vyplň údaj</v>
      </c>
      <c r="G122" s="37"/>
      <c r="H122" s="37"/>
      <c r="I122" s="30" t="s">
        <v>33</v>
      </c>
      <c r="J122" s="33" t="str">
        <f>E28</f>
        <v xml:space="preserve"> 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2" customFormat="1" ht="10.35" customHeight="1">
      <c r="A123" s="35"/>
      <c r="B123" s="36"/>
      <c r="C123" s="37"/>
      <c r="D123" s="37"/>
      <c r="E123" s="37"/>
      <c r="F123" s="37"/>
      <c r="G123" s="37"/>
      <c r="H123" s="3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5" s="11" customFormat="1" ht="29.25" customHeight="1">
      <c r="A124" s="165"/>
      <c r="B124" s="166"/>
      <c r="C124" s="167" t="s">
        <v>360</v>
      </c>
      <c r="D124" s="168" t="s">
        <v>62</v>
      </c>
      <c r="E124" s="168" t="s">
        <v>58</v>
      </c>
      <c r="F124" s="168" t="s">
        <v>59</v>
      </c>
      <c r="G124" s="168" t="s">
        <v>361</v>
      </c>
      <c r="H124" s="168" t="s">
        <v>362</v>
      </c>
      <c r="I124" s="168" t="s">
        <v>363</v>
      </c>
      <c r="J124" s="168" t="s">
        <v>350</v>
      </c>
      <c r="K124" s="169" t="s">
        <v>364</v>
      </c>
      <c r="L124" s="170"/>
      <c r="M124" s="76" t="s">
        <v>1</v>
      </c>
      <c r="N124" s="77" t="s">
        <v>41</v>
      </c>
      <c r="O124" s="77" t="s">
        <v>365</v>
      </c>
      <c r="P124" s="77" t="s">
        <v>366</v>
      </c>
      <c r="Q124" s="77" t="s">
        <v>367</v>
      </c>
      <c r="R124" s="77" t="s">
        <v>368</v>
      </c>
      <c r="S124" s="77" t="s">
        <v>369</v>
      </c>
      <c r="T124" s="78" t="s">
        <v>370</v>
      </c>
      <c r="U124" s="165"/>
      <c r="V124" s="165"/>
      <c r="W124" s="165"/>
      <c r="X124" s="165"/>
      <c r="Y124" s="165"/>
      <c r="Z124" s="165"/>
      <c r="AA124" s="165"/>
      <c r="AB124" s="165"/>
      <c r="AC124" s="165"/>
      <c r="AD124" s="165"/>
      <c r="AE124" s="165"/>
    </row>
    <row r="125" spans="1:65" s="2" customFormat="1" ht="22.9" customHeight="1">
      <c r="A125" s="35"/>
      <c r="B125" s="36"/>
      <c r="C125" s="83" t="s">
        <v>371</v>
      </c>
      <c r="D125" s="37"/>
      <c r="E125" s="37"/>
      <c r="F125" s="37"/>
      <c r="G125" s="37"/>
      <c r="H125" s="37"/>
      <c r="I125" s="37"/>
      <c r="J125" s="171">
        <f>BK125</f>
        <v>0</v>
      </c>
      <c r="K125" s="37"/>
      <c r="L125" s="40"/>
      <c r="M125" s="79"/>
      <c r="N125" s="172"/>
      <c r="O125" s="80"/>
      <c r="P125" s="173">
        <f>P126</f>
        <v>0</v>
      </c>
      <c r="Q125" s="80"/>
      <c r="R125" s="173">
        <f>R126</f>
        <v>0</v>
      </c>
      <c r="S125" s="80"/>
      <c r="T125" s="174">
        <f>T126</f>
        <v>0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T125" s="18" t="s">
        <v>76</v>
      </c>
      <c r="AU125" s="18" t="s">
        <v>352</v>
      </c>
      <c r="BK125" s="175">
        <f>BK126</f>
        <v>0</v>
      </c>
    </row>
    <row r="126" spans="1:65" s="12" customFormat="1" ht="25.9" customHeight="1">
      <c r="B126" s="176"/>
      <c r="C126" s="177"/>
      <c r="D126" s="178" t="s">
        <v>76</v>
      </c>
      <c r="E126" s="179" t="s">
        <v>646</v>
      </c>
      <c r="F126" s="179" t="s">
        <v>2777</v>
      </c>
      <c r="G126" s="177"/>
      <c r="H126" s="177"/>
      <c r="I126" s="180"/>
      <c r="J126" s="181">
        <f>BK126</f>
        <v>0</v>
      </c>
      <c r="K126" s="177"/>
      <c r="L126" s="182"/>
      <c r="M126" s="183"/>
      <c r="N126" s="184"/>
      <c r="O126" s="184"/>
      <c r="P126" s="185">
        <f>SUM(P127:P139)</f>
        <v>0</v>
      </c>
      <c r="Q126" s="184"/>
      <c r="R126" s="185">
        <f>SUM(R127:R139)</f>
        <v>0</v>
      </c>
      <c r="S126" s="184"/>
      <c r="T126" s="186">
        <f>SUM(T127:T139)</f>
        <v>0</v>
      </c>
      <c r="AR126" s="187" t="s">
        <v>103</v>
      </c>
      <c r="AT126" s="188" t="s">
        <v>76</v>
      </c>
      <c r="AU126" s="188" t="s">
        <v>77</v>
      </c>
      <c r="AY126" s="187" t="s">
        <v>375</v>
      </c>
      <c r="BK126" s="189">
        <f>SUM(BK127:BK139)</f>
        <v>0</v>
      </c>
    </row>
    <row r="127" spans="1:65" s="2" customFormat="1" ht="16.5" customHeight="1">
      <c r="A127" s="35"/>
      <c r="B127" s="36"/>
      <c r="C127" s="192" t="s">
        <v>84</v>
      </c>
      <c r="D127" s="192" t="s">
        <v>377</v>
      </c>
      <c r="E127" s="193" t="s">
        <v>5486</v>
      </c>
      <c r="F127" s="194" t="s">
        <v>5487</v>
      </c>
      <c r="G127" s="195" t="s">
        <v>505</v>
      </c>
      <c r="H127" s="196">
        <v>2</v>
      </c>
      <c r="I127" s="197"/>
      <c r="J127" s="198">
        <f>ROUND(I127*H127,2)</f>
        <v>0</v>
      </c>
      <c r="K127" s="194" t="s">
        <v>1</v>
      </c>
      <c r="L127" s="40"/>
      <c r="M127" s="199" t="s">
        <v>1</v>
      </c>
      <c r="N127" s="200" t="s">
        <v>42</v>
      </c>
      <c r="O127" s="72"/>
      <c r="P127" s="201">
        <f>O127*H127</f>
        <v>0</v>
      </c>
      <c r="Q127" s="201">
        <v>0</v>
      </c>
      <c r="R127" s="201">
        <f>Q127*H127</f>
        <v>0</v>
      </c>
      <c r="S127" s="201">
        <v>0</v>
      </c>
      <c r="T127" s="202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203" t="s">
        <v>1192</v>
      </c>
      <c r="AT127" s="203" t="s">
        <v>377</v>
      </c>
      <c r="AU127" s="203" t="s">
        <v>84</v>
      </c>
      <c r="AY127" s="18" t="s">
        <v>375</v>
      </c>
      <c r="BE127" s="204">
        <f>IF(N127="základní",J127,0)</f>
        <v>0</v>
      </c>
      <c r="BF127" s="204">
        <f>IF(N127="snížená",J127,0)</f>
        <v>0</v>
      </c>
      <c r="BG127" s="204">
        <f>IF(N127="zákl. přenesená",J127,0)</f>
        <v>0</v>
      </c>
      <c r="BH127" s="204">
        <f>IF(N127="sníž. přenesená",J127,0)</f>
        <v>0</v>
      </c>
      <c r="BI127" s="204">
        <f>IF(N127="nulová",J127,0)</f>
        <v>0</v>
      </c>
      <c r="BJ127" s="18" t="s">
        <v>84</v>
      </c>
      <c r="BK127" s="204">
        <f>ROUND(I127*H127,2)</f>
        <v>0</v>
      </c>
      <c r="BL127" s="18" t="s">
        <v>1192</v>
      </c>
      <c r="BM127" s="203" t="s">
        <v>5488</v>
      </c>
    </row>
    <row r="128" spans="1:65" s="2" customFormat="1" ht="11.25">
      <c r="A128" s="35"/>
      <c r="B128" s="36"/>
      <c r="C128" s="37"/>
      <c r="D128" s="205" t="s">
        <v>383</v>
      </c>
      <c r="E128" s="37"/>
      <c r="F128" s="206" t="s">
        <v>5487</v>
      </c>
      <c r="G128" s="37"/>
      <c r="H128" s="37"/>
      <c r="I128" s="207"/>
      <c r="J128" s="37"/>
      <c r="K128" s="37"/>
      <c r="L128" s="40"/>
      <c r="M128" s="208"/>
      <c r="N128" s="209"/>
      <c r="O128" s="72"/>
      <c r="P128" s="72"/>
      <c r="Q128" s="72"/>
      <c r="R128" s="72"/>
      <c r="S128" s="72"/>
      <c r="T128" s="73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T128" s="18" t="s">
        <v>383</v>
      </c>
      <c r="AU128" s="18" t="s">
        <v>84</v>
      </c>
    </row>
    <row r="129" spans="1:65" s="2" customFormat="1" ht="19.5">
      <c r="A129" s="35"/>
      <c r="B129" s="36"/>
      <c r="C129" s="37"/>
      <c r="D129" s="205" t="s">
        <v>410</v>
      </c>
      <c r="E129" s="37"/>
      <c r="F129" s="231" t="s">
        <v>5489</v>
      </c>
      <c r="G129" s="37"/>
      <c r="H129" s="37"/>
      <c r="I129" s="207"/>
      <c r="J129" s="37"/>
      <c r="K129" s="37"/>
      <c r="L129" s="40"/>
      <c r="M129" s="208"/>
      <c r="N129" s="209"/>
      <c r="O129" s="72"/>
      <c r="P129" s="72"/>
      <c r="Q129" s="72"/>
      <c r="R129" s="72"/>
      <c r="S129" s="72"/>
      <c r="T129" s="73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T129" s="18" t="s">
        <v>410</v>
      </c>
      <c r="AU129" s="18" t="s">
        <v>84</v>
      </c>
    </row>
    <row r="130" spans="1:65" s="2" customFormat="1" ht="16.5" customHeight="1">
      <c r="A130" s="35"/>
      <c r="B130" s="36"/>
      <c r="C130" s="192" t="s">
        <v>86</v>
      </c>
      <c r="D130" s="192" t="s">
        <v>377</v>
      </c>
      <c r="E130" s="193" t="s">
        <v>5490</v>
      </c>
      <c r="F130" s="194" t="s">
        <v>5491</v>
      </c>
      <c r="G130" s="195" t="s">
        <v>505</v>
      </c>
      <c r="H130" s="196">
        <v>2</v>
      </c>
      <c r="I130" s="197"/>
      <c r="J130" s="198">
        <f>ROUND(I130*H130,2)</f>
        <v>0</v>
      </c>
      <c r="K130" s="194" t="s">
        <v>1</v>
      </c>
      <c r="L130" s="40"/>
      <c r="M130" s="199" t="s">
        <v>1</v>
      </c>
      <c r="N130" s="200" t="s">
        <v>42</v>
      </c>
      <c r="O130" s="72"/>
      <c r="P130" s="201">
        <f>O130*H130</f>
        <v>0</v>
      </c>
      <c r="Q130" s="201">
        <v>0</v>
      </c>
      <c r="R130" s="201">
        <f>Q130*H130</f>
        <v>0</v>
      </c>
      <c r="S130" s="201">
        <v>0</v>
      </c>
      <c r="T130" s="202">
        <f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203" t="s">
        <v>1192</v>
      </c>
      <c r="AT130" s="203" t="s">
        <v>377</v>
      </c>
      <c r="AU130" s="203" t="s">
        <v>84</v>
      </c>
      <c r="AY130" s="18" t="s">
        <v>375</v>
      </c>
      <c r="BE130" s="204">
        <f>IF(N130="základní",J130,0)</f>
        <v>0</v>
      </c>
      <c r="BF130" s="204">
        <f>IF(N130="snížená",J130,0)</f>
        <v>0</v>
      </c>
      <c r="BG130" s="204">
        <f>IF(N130="zákl. přenesená",J130,0)</f>
        <v>0</v>
      </c>
      <c r="BH130" s="204">
        <f>IF(N130="sníž. přenesená",J130,0)</f>
        <v>0</v>
      </c>
      <c r="BI130" s="204">
        <f>IF(N130="nulová",J130,0)</f>
        <v>0</v>
      </c>
      <c r="BJ130" s="18" t="s">
        <v>84</v>
      </c>
      <c r="BK130" s="204">
        <f>ROUND(I130*H130,2)</f>
        <v>0</v>
      </c>
      <c r="BL130" s="18" t="s">
        <v>1192</v>
      </c>
      <c r="BM130" s="203" t="s">
        <v>5492</v>
      </c>
    </row>
    <row r="131" spans="1:65" s="2" customFormat="1" ht="11.25">
      <c r="A131" s="35"/>
      <c r="B131" s="36"/>
      <c r="C131" s="37"/>
      <c r="D131" s="205" t="s">
        <v>383</v>
      </c>
      <c r="E131" s="37"/>
      <c r="F131" s="206" t="s">
        <v>5491</v>
      </c>
      <c r="G131" s="37"/>
      <c r="H131" s="37"/>
      <c r="I131" s="207"/>
      <c r="J131" s="37"/>
      <c r="K131" s="37"/>
      <c r="L131" s="40"/>
      <c r="M131" s="208"/>
      <c r="N131" s="209"/>
      <c r="O131" s="72"/>
      <c r="P131" s="72"/>
      <c r="Q131" s="72"/>
      <c r="R131" s="72"/>
      <c r="S131" s="72"/>
      <c r="T131" s="73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T131" s="18" t="s">
        <v>383</v>
      </c>
      <c r="AU131" s="18" t="s">
        <v>84</v>
      </c>
    </row>
    <row r="132" spans="1:65" s="2" customFormat="1" ht="19.5">
      <c r="A132" s="35"/>
      <c r="B132" s="36"/>
      <c r="C132" s="37"/>
      <c r="D132" s="205" t="s">
        <v>410</v>
      </c>
      <c r="E132" s="37"/>
      <c r="F132" s="231" t="s">
        <v>5489</v>
      </c>
      <c r="G132" s="37"/>
      <c r="H132" s="37"/>
      <c r="I132" s="207"/>
      <c r="J132" s="37"/>
      <c r="K132" s="37"/>
      <c r="L132" s="40"/>
      <c r="M132" s="208"/>
      <c r="N132" s="209"/>
      <c r="O132" s="72"/>
      <c r="P132" s="72"/>
      <c r="Q132" s="72"/>
      <c r="R132" s="72"/>
      <c r="S132" s="72"/>
      <c r="T132" s="73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T132" s="18" t="s">
        <v>410</v>
      </c>
      <c r="AU132" s="18" t="s">
        <v>84</v>
      </c>
    </row>
    <row r="133" spans="1:65" s="2" customFormat="1" ht="16.5" customHeight="1">
      <c r="A133" s="35"/>
      <c r="B133" s="36"/>
      <c r="C133" s="192" t="s">
        <v>103</v>
      </c>
      <c r="D133" s="192" t="s">
        <v>377</v>
      </c>
      <c r="E133" s="193" t="s">
        <v>5493</v>
      </c>
      <c r="F133" s="194" t="s">
        <v>5494</v>
      </c>
      <c r="G133" s="195" t="s">
        <v>702</v>
      </c>
      <c r="H133" s="196">
        <v>180</v>
      </c>
      <c r="I133" s="197"/>
      <c r="J133" s="198">
        <f>ROUND(I133*H133,2)</f>
        <v>0</v>
      </c>
      <c r="K133" s="194" t="s">
        <v>1</v>
      </c>
      <c r="L133" s="40"/>
      <c r="M133" s="199" t="s">
        <v>1</v>
      </c>
      <c r="N133" s="200" t="s">
        <v>42</v>
      </c>
      <c r="O133" s="72"/>
      <c r="P133" s="201">
        <f>O133*H133</f>
        <v>0</v>
      </c>
      <c r="Q133" s="201">
        <v>0</v>
      </c>
      <c r="R133" s="201">
        <f>Q133*H133</f>
        <v>0</v>
      </c>
      <c r="S133" s="201">
        <v>0</v>
      </c>
      <c r="T133" s="202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03" t="s">
        <v>1192</v>
      </c>
      <c r="AT133" s="203" t="s">
        <v>377</v>
      </c>
      <c r="AU133" s="203" t="s">
        <v>84</v>
      </c>
      <c r="AY133" s="18" t="s">
        <v>375</v>
      </c>
      <c r="BE133" s="204">
        <f>IF(N133="základní",J133,0)</f>
        <v>0</v>
      </c>
      <c r="BF133" s="204">
        <f>IF(N133="snížená",J133,0)</f>
        <v>0</v>
      </c>
      <c r="BG133" s="204">
        <f>IF(N133="zákl. přenesená",J133,0)</f>
        <v>0</v>
      </c>
      <c r="BH133" s="204">
        <f>IF(N133="sníž. přenesená",J133,0)</f>
        <v>0</v>
      </c>
      <c r="BI133" s="204">
        <f>IF(N133="nulová",J133,0)</f>
        <v>0</v>
      </c>
      <c r="BJ133" s="18" t="s">
        <v>84</v>
      </c>
      <c r="BK133" s="204">
        <f>ROUND(I133*H133,2)</f>
        <v>0</v>
      </c>
      <c r="BL133" s="18" t="s">
        <v>1192</v>
      </c>
      <c r="BM133" s="203" t="s">
        <v>5495</v>
      </c>
    </row>
    <row r="134" spans="1:65" s="2" customFormat="1" ht="11.25">
      <c r="A134" s="35"/>
      <c r="B134" s="36"/>
      <c r="C134" s="37"/>
      <c r="D134" s="205" t="s">
        <v>383</v>
      </c>
      <c r="E134" s="37"/>
      <c r="F134" s="206" t="s">
        <v>5494</v>
      </c>
      <c r="G134" s="37"/>
      <c r="H134" s="37"/>
      <c r="I134" s="207"/>
      <c r="J134" s="37"/>
      <c r="K134" s="37"/>
      <c r="L134" s="40"/>
      <c r="M134" s="208"/>
      <c r="N134" s="209"/>
      <c r="O134" s="72"/>
      <c r="P134" s="72"/>
      <c r="Q134" s="72"/>
      <c r="R134" s="72"/>
      <c r="S134" s="72"/>
      <c r="T134" s="73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T134" s="18" t="s">
        <v>383</v>
      </c>
      <c r="AU134" s="18" t="s">
        <v>84</v>
      </c>
    </row>
    <row r="135" spans="1:65" s="2" customFormat="1" ht="29.25">
      <c r="A135" s="35"/>
      <c r="B135" s="36"/>
      <c r="C135" s="37"/>
      <c r="D135" s="205" t="s">
        <v>410</v>
      </c>
      <c r="E135" s="37"/>
      <c r="F135" s="231" t="s">
        <v>5496</v>
      </c>
      <c r="G135" s="37"/>
      <c r="H135" s="37"/>
      <c r="I135" s="207"/>
      <c r="J135" s="37"/>
      <c r="K135" s="37"/>
      <c r="L135" s="40"/>
      <c r="M135" s="208"/>
      <c r="N135" s="209"/>
      <c r="O135" s="72"/>
      <c r="P135" s="72"/>
      <c r="Q135" s="72"/>
      <c r="R135" s="72"/>
      <c r="S135" s="72"/>
      <c r="T135" s="73"/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T135" s="18" t="s">
        <v>410</v>
      </c>
      <c r="AU135" s="18" t="s">
        <v>84</v>
      </c>
    </row>
    <row r="136" spans="1:65" s="2" customFormat="1" ht="16.5" customHeight="1">
      <c r="A136" s="35"/>
      <c r="B136" s="36"/>
      <c r="C136" s="192" t="s">
        <v>374</v>
      </c>
      <c r="D136" s="192" t="s">
        <v>377</v>
      </c>
      <c r="E136" s="193" t="s">
        <v>5497</v>
      </c>
      <c r="F136" s="194" t="s">
        <v>5479</v>
      </c>
      <c r="G136" s="195" t="s">
        <v>775</v>
      </c>
      <c r="H136" s="196">
        <v>1</v>
      </c>
      <c r="I136" s="197"/>
      <c r="J136" s="198">
        <f>ROUND(I136*H136,2)</f>
        <v>0</v>
      </c>
      <c r="K136" s="194" t="s">
        <v>1</v>
      </c>
      <c r="L136" s="40"/>
      <c r="M136" s="199" t="s">
        <v>1</v>
      </c>
      <c r="N136" s="200" t="s">
        <v>42</v>
      </c>
      <c r="O136" s="72"/>
      <c r="P136" s="201">
        <f>O136*H136</f>
        <v>0</v>
      </c>
      <c r="Q136" s="201">
        <v>0</v>
      </c>
      <c r="R136" s="201">
        <f>Q136*H136</f>
        <v>0</v>
      </c>
      <c r="S136" s="201">
        <v>0</v>
      </c>
      <c r="T136" s="202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03" t="s">
        <v>1192</v>
      </c>
      <c r="AT136" s="203" t="s">
        <v>377</v>
      </c>
      <c r="AU136" s="203" t="s">
        <v>84</v>
      </c>
      <c r="AY136" s="18" t="s">
        <v>375</v>
      </c>
      <c r="BE136" s="204">
        <f>IF(N136="základní",J136,0)</f>
        <v>0</v>
      </c>
      <c r="BF136" s="204">
        <f>IF(N136="snížená",J136,0)</f>
        <v>0</v>
      </c>
      <c r="BG136" s="204">
        <f>IF(N136="zákl. přenesená",J136,0)</f>
        <v>0</v>
      </c>
      <c r="BH136" s="204">
        <f>IF(N136="sníž. přenesená",J136,0)</f>
        <v>0</v>
      </c>
      <c r="BI136" s="204">
        <f>IF(N136="nulová",J136,0)</f>
        <v>0</v>
      </c>
      <c r="BJ136" s="18" t="s">
        <v>84</v>
      </c>
      <c r="BK136" s="204">
        <f>ROUND(I136*H136,2)</f>
        <v>0</v>
      </c>
      <c r="BL136" s="18" t="s">
        <v>1192</v>
      </c>
      <c r="BM136" s="203" t="s">
        <v>5498</v>
      </c>
    </row>
    <row r="137" spans="1:65" s="2" customFormat="1" ht="11.25">
      <c r="A137" s="35"/>
      <c r="B137" s="36"/>
      <c r="C137" s="37"/>
      <c r="D137" s="205" t="s">
        <v>383</v>
      </c>
      <c r="E137" s="37"/>
      <c r="F137" s="206" t="s">
        <v>5479</v>
      </c>
      <c r="G137" s="37"/>
      <c r="H137" s="37"/>
      <c r="I137" s="207"/>
      <c r="J137" s="37"/>
      <c r="K137" s="37"/>
      <c r="L137" s="40"/>
      <c r="M137" s="208"/>
      <c r="N137" s="209"/>
      <c r="O137" s="72"/>
      <c r="P137" s="72"/>
      <c r="Q137" s="72"/>
      <c r="R137" s="72"/>
      <c r="S137" s="72"/>
      <c r="T137" s="73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T137" s="18" t="s">
        <v>383</v>
      </c>
      <c r="AU137" s="18" t="s">
        <v>84</v>
      </c>
    </row>
    <row r="138" spans="1:65" s="2" customFormat="1" ht="16.5" customHeight="1">
      <c r="A138" s="35"/>
      <c r="B138" s="36"/>
      <c r="C138" s="192" t="s">
        <v>412</v>
      </c>
      <c r="D138" s="192" t="s">
        <v>377</v>
      </c>
      <c r="E138" s="193" t="s">
        <v>5499</v>
      </c>
      <c r="F138" s="194" t="s">
        <v>5482</v>
      </c>
      <c r="G138" s="195" t="s">
        <v>775</v>
      </c>
      <c r="H138" s="196">
        <v>1</v>
      </c>
      <c r="I138" s="197"/>
      <c r="J138" s="198">
        <f>ROUND(I138*H138,2)</f>
        <v>0</v>
      </c>
      <c r="K138" s="194" t="s">
        <v>1</v>
      </c>
      <c r="L138" s="40"/>
      <c r="M138" s="199" t="s">
        <v>1</v>
      </c>
      <c r="N138" s="200" t="s">
        <v>42</v>
      </c>
      <c r="O138" s="72"/>
      <c r="P138" s="201">
        <f>O138*H138</f>
        <v>0</v>
      </c>
      <c r="Q138" s="201">
        <v>0</v>
      </c>
      <c r="R138" s="201">
        <f>Q138*H138</f>
        <v>0</v>
      </c>
      <c r="S138" s="201">
        <v>0</v>
      </c>
      <c r="T138" s="202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03" t="s">
        <v>1192</v>
      </c>
      <c r="AT138" s="203" t="s">
        <v>377</v>
      </c>
      <c r="AU138" s="203" t="s">
        <v>84</v>
      </c>
      <c r="AY138" s="18" t="s">
        <v>375</v>
      </c>
      <c r="BE138" s="204">
        <f>IF(N138="základní",J138,0)</f>
        <v>0</v>
      </c>
      <c r="BF138" s="204">
        <f>IF(N138="snížená",J138,0)</f>
        <v>0</v>
      </c>
      <c r="BG138" s="204">
        <f>IF(N138="zákl. přenesená",J138,0)</f>
        <v>0</v>
      </c>
      <c r="BH138" s="204">
        <f>IF(N138="sníž. přenesená",J138,0)</f>
        <v>0</v>
      </c>
      <c r="BI138" s="204">
        <f>IF(N138="nulová",J138,0)</f>
        <v>0</v>
      </c>
      <c r="BJ138" s="18" t="s">
        <v>84</v>
      </c>
      <c r="BK138" s="204">
        <f>ROUND(I138*H138,2)</f>
        <v>0</v>
      </c>
      <c r="BL138" s="18" t="s">
        <v>1192</v>
      </c>
      <c r="BM138" s="203" t="s">
        <v>5500</v>
      </c>
    </row>
    <row r="139" spans="1:65" s="2" customFormat="1" ht="11.25">
      <c r="A139" s="35"/>
      <c r="B139" s="36"/>
      <c r="C139" s="37"/>
      <c r="D139" s="205" t="s">
        <v>383</v>
      </c>
      <c r="E139" s="37"/>
      <c r="F139" s="206" t="s">
        <v>5482</v>
      </c>
      <c r="G139" s="37"/>
      <c r="H139" s="37"/>
      <c r="I139" s="207"/>
      <c r="J139" s="37"/>
      <c r="K139" s="37"/>
      <c r="L139" s="40"/>
      <c r="M139" s="232"/>
      <c r="N139" s="233"/>
      <c r="O139" s="234"/>
      <c r="P139" s="234"/>
      <c r="Q139" s="234"/>
      <c r="R139" s="234"/>
      <c r="S139" s="234"/>
      <c r="T139" s="235"/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T139" s="18" t="s">
        <v>383</v>
      </c>
      <c r="AU139" s="18" t="s">
        <v>84</v>
      </c>
    </row>
    <row r="140" spans="1:65" s="2" customFormat="1" ht="6.95" customHeight="1">
      <c r="A140" s="35"/>
      <c r="B140" s="55"/>
      <c r="C140" s="56"/>
      <c r="D140" s="56"/>
      <c r="E140" s="56"/>
      <c r="F140" s="56"/>
      <c r="G140" s="56"/>
      <c r="H140" s="56"/>
      <c r="I140" s="56"/>
      <c r="J140" s="56"/>
      <c r="K140" s="56"/>
      <c r="L140" s="40"/>
      <c r="M140" s="35"/>
      <c r="O140" s="35"/>
      <c r="P140" s="35"/>
      <c r="Q140" s="35"/>
      <c r="R140" s="35"/>
      <c r="S140" s="35"/>
      <c r="T140" s="35"/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</row>
  </sheetData>
  <sheetProtection algorithmName="SHA-512" hashValue="wQu4dM94m3Jh1nSKru8e1/kMo/oAiMleYd+xb8YMI4fLkNUrZbk2qn/XILhOlcTN9sN/typODhIxc/eF1rU6ow==" saltValue="WMuqV7/iS+HDqnmIPmh+O2wQH2nmFbMaWUhjzXmQi5gljJMFHpDalbQM565yHTqaDjD8CZR+Eg4Td8z+8YE75Q==" spinCount="100000" sheet="1" objects="1" scenarios="1" formatColumns="0" formatRows="0" autoFilter="0"/>
  <autoFilter ref="C124:K139"/>
  <mergeCells count="15">
    <mergeCell ref="E111:H111"/>
    <mergeCell ref="E115:H115"/>
    <mergeCell ref="E113:H113"/>
    <mergeCell ref="E117:H117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37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8" t="s">
        <v>280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86</v>
      </c>
    </row>
    <row r="4" spans="1:46" s="1" customFormat="1" ht="24.95" customHeight="1">
      <c r="B4" s="21"/>
      <c r="D4" s="118" t="s">
        <v>343</v>
      </c>
      <c r="L4" s="21"/>
      <c r="M4" s="119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20" t="s">
        <v>16</v>
      </c>
      <c r="L6" s="21"/>
    </row>
    <row r="7" spans="1:46" s="1" customFormat="1" ht="16.5" customHeight="1">
      <c r="B7" s="21"/>
      <c r="E7" s="317" t="str">
        <f>'Rekapitulace stavby'!K6</f>
        <v>VD Harcov, zajištění bezpečnosti za povodní</v>
      </c>
      <c r="F7" s="318"/>
      <c r="G7" s="318"/>
      <c r="H7" s="318"/>
      <c r="L7" s="21"/>
    </row>
    <row r="8" spans="1:46" ht="12.75">
      <c r="B8" s="21"/>
      <c r="D8" s="120" t="s">
        <v>344</v>
      </c>
      <c r="L8" s="21"/>
    </row>
    <row r="9" spans="1:46" s="1" customFormat="1" ht="16.5" customHeight="1">
      <c r="B9" s="21"/>
      <c r="E9" s="317" t="s">
        <v>5339</v>
      </c>
      <c r="F9" s="290"/>
      <c r="G9" s="290"/>
      <c r="H9" s="290"/>
      <c r="L9" s="21"/>
    </row>
    <row r="10" spans="1:46" s="1" customFormat="1" ht="12" customHeight="1">
      <c r="B10" s="21"/>
      <c r="D10" s="120" t="s">
        <v>346</v>
      </c>
      <c r="L10" s="21"/>
    </row>
    <row r="11" spans="1:46" s="2" customFormat="1" ht="16.5" customHeight="1">
      <c r="A11" s="35"/>
      <c r="B11" s="40"/>
      <c r="C11" s="35"/>
      <c r="D11" s="35"/>
      <c r="E11" s="327" t="s">
        <v>5484</v>
      </c>
      <c r="F11" s="319"/>
      <c r="G11" s="319"/>
      <c r="H11" s="319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>
      <c r="A12" s="35"/>
      <c r="B12" s="40"/>
      <c r="C12" s="35"/>
      <c r="D12" s="120" t="s">
        <v>828</v>
      </c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6.5" customHeight="1">
      <c r="A13" s="35"/>
      <c r="B13" s="40"/>
      <c r="C13" s="35"/>
      <c r="D13" s="35"/>
      <c r="E13" s="320" t="s">
        <v>5501</v>
      </c>
      <c r="F13" s="319"/>
      <c r="G13" s="319"/>
      <c r="H13" s="319"/>
      <c r="I13" s="35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1.25">
      <c r="A14" s="35"/>
      <c r="B14" s="40"/>
      <c r="C14" s="35"/>
      <c r="D14" s="35"/>
      <c r="E14" s="35"/>
      <c r="F14" s="35"/>
      <c r="G14" s="35"/>
      <c r="H14" s="35"/>
      <c r="I14" s="35"/>
      <c r="J14" s="35"/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customHeight="1">
      <c r="A15" s="35"/>
      <c r="B15" s="40"/>
      <c r="C15" s="35"/>
      <c r="D15" s="120" t="s">
        <v>18</v>
      </c>
      <c r="E15" s="35"/>
      <c r="F15" s="111" t="s">
        <v>1</v>
      </c>
      <c r="G15" s="35"/>
      <c r="H15" s="35"/>
      <c r="I15" s="120" t="s">
        <v>19</v>
      </c>
      <c r="J15" s="111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0" t="s">
        <v>20</v>
      </c>
      <c r="E16" s="35"/>
      <c r="F16" s="111" t="s">
        <v>21</v>
      </c>
      <c r="G16" s="35"/>
      <c r="H16" s="35"/>
      <c r="I16" s="120" t="s">
        <v>22</v>
      </c>
      <c r="J16" s="121" t="str">
        <f>'Rekapitulace stavby'!AN8</f>
        <v>7. 1. 2022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" customHeight="1">
      <c r="A17" s="35"/>
      <c r="B17" s="40"/>
      <c r="C17" s="35"/>
      <c r="D17" s="35"/>
      <c r="E17" s="35"/>
      <c r="F17" s="35"/>
      <c r="G17" s="35"/>
      <c r="H17" s="35"/>
      <c r="I17" s="35"/>
      <c r="J17" s="35"/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customHeight="1">
      <c r="A18" s="35"/>
      <c r="B18" s="40"/>
      <c r="C18" s="35"/>
      <c r="D18" s="120" t="s">
        <v>24</v>
      </c>
      <c r="E18" s="35"/>
      <c r="F18" s="35"/>
      <c r="G18" s="35"/>
      <c r="H18" s="35"/>
      <c r="I18" s="120" t="s">
        <v>25</v>
      </c>
      <c r="J18" s="111" t="s">
        <v>1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customHeight="1">
      <c r="A19" s="35"/>
      <c r="B19" s="40"/>
      <c r="C19" s="35"/>
      <c r="D19" s="35"/>
      <c r="E19" s="111" t="s">
        <v>26</v>
      </c>
      <c r="F19" s="35"/>
      <c r="G19" s="35"/>
      <c r="H19" s="35"/>
      <c r="I19" s="120" t="s">
        <v>27</v>
      </c>
      <c r="J19" s="111" t="s">
        <v>1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5" customHeight="1">
      <c r="A20" s="35"/>
      <c r="B20" s="40"/>
      <c r="C20" s="35"/>
      <c r="D20" s="35"/>
      <c r="E20" s="35"/>
      <c r="F20" s="35"/>
      <c r="G20" s="35"/>
      <c r="H20" s="35"/>
      <c r="I20" s="35"/>
      <c r="J20" s="35"/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customHeight="1">
      <c r="A21" s="35"/>
      <c r="B21" s="40"/>
      <c r="C21" s="35"/>
      <c r="D21" s="120" t="s">
        <v>28</v>
      </c>
      <c r="E21" s="35"/>
      <c r="F21" s="35"/>
      <c r="G21" s="35"/>
      <c r="H21" s="35"/>
      <c r="I21" s="120" t="s">
        <v>25</v>
      </c>
      <c r="J21" s="31" t="str">
        <f>'Rekapitulace stavby'!AN13</f>
        <v>Vyplň údaj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customHeight="1">
      <c r="A22" s="35"/>
      <c r="B22" s="40"/>
      <c r="C22" s="35"/>
      <c r="D22" s="35"/>
      <c r="E22" s="321" t="str">
        <f>'Rekapitulace stavby'!E14</f>
        <v>Vyplň údaj</v>
      </c>
      <c r="F22" s="322"/>
      <c r="G22" s="322"/>
      <c r="H22" s="322"/>
      <c r="I22" s="120" t="s">
        <v>27</v>
      </c>
      <c r="J22" s="31" t="str">
        <f>'Rekapitulace stavby'!AN14</f>
        <v>Vyplň údaj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5" customHeight="1">
      <c r="A23" s="35"/>
      <c r="B23" s="40"/>
      <c r="C23" s="35"/>
      <c r="D23" s="35"/>
      <c r="E23" s="35"/>
      <c r="F23" s="35"/>
      <c r="G23" s="35"/>
      <c r="H23" s="35"/>
      <c r="I23" s="35"/>
      <c r="J23" s="35"/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customHeight="1">
      <c r="A24" s="35"/>
      <c r="B24" s="40"/>
      <c r="C24" s="35"/>
      <c r="D24" s="120" t="s">
        <v>30</v>
      </c>
      <c r="E24" s="35"/>
      <c r="F24" s="35"/>
      <c r="G24" s="35"/>
      <c r="H24" s="35"/>
      <c r="I24" s="120" t="s">
        <v>25</v>
      </c>
      <c r="J24" s="111" t="str">
        <f>IF('Rekapitulace stavby'!AN16="","",'Rekapitulace stavby'!AN16)</f>
        <v/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customHeight="1">
      <c r="A25" s="35"/>
      <c r="B25" s="40"/>
      <c r="C25" s="35"/>
      <c r="D25" s="35"/>
      <c r="E25" s="111" t="str">
        <f>IF('Rekapitulace stavby'!E17="","",'Rekapitulace stavby'!E17)</f>
        <v>Valbek, spol. s.r.o.</v>
      </c>
      <c r="F25" s="35"/>
      <c r="G25" s="35"/>
      <c r="H25" s="35"/>
      <c r="I25" s="120" t="s">
        <v>27</v>
      </c>
      <c r="J25" s="111" t="str">
        <f>IF('Rekapitulace stavby'!AN17="","",'Rekapitulace stavby'!AN17)</f>
        <v/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5" customHeight="1">
      <c r="A26" s="35"/>
      <c r="B26" s="40"/>
      <c r="C26" s="35"/>
      <c r="D26" s="35"/>
      <c r="E26" s="35"/>
      <c r="F26" s="35"/>
      <c r="G26" s="35"/>
      <c r="H26" s="35"/>
      <c r="I26" s="35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customHeight="1">
      <c r="A27" s="35"/>
      <c r="B27" s="40"/>
      <c r="C27" s="35"/>
      <c r="D27" s="120" t="s">
        <v>33</v>
      </c>
      <c r="E27" s="35"/>
      <c r="F27" s="35"/>
      <c r="G27" s="35"/>
      <c r="H27" s="35"/>
      <c r="I27" s="120" t="s">
        <v>25</v>
      </c>
      <c r="J27" s="111" t="str">
        <f>IF('Rekapitulace stavby'!AN19="","",'Rekapitulace stavby'!AN19)</f>
        <v/>
      </c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customHeight="1">
      <c r="A28" s="35"/>
      <c r="B28" s="40"/>
      <c r="C28" s="35"/>
      <c r="D28" s="35"/>
      <c r="E28" s="111" t="str">
        <f>IF('Rekapitulace stavby'!E20="","",'Rekapitulace stavby'!E20)</f>
        <v xml:space="preserve"> </v>
      </c>
      <c r="F28" s="35"/>
      <c r="G28" s="35"/>
      <c r="H28" s="35"/>
      <c r="I28" s="120" t="s">
        <v>27</v>
      </c>
      <c r="J28" s="111" t="str">
        <f>IF('Rekapitulace stavby'!AN20="","",'Rekapitulace stavby'!AN20)</f>
        <v/>
      </c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>
      <c r="A29" s="35"/>
      <c r="B29" s="40"/>
      <c r="C29" s="35"/>
      <c r="D29" s="35"/>
      <c r="E29" s="35"/>
      <c r="F29" s="35"/>
      <c r="G29" s="35"/>
      <c r="H29" s="35"/>
      <c r="I29" s="35"/>
      <c r="J29" s="35"/>
      <c r="K29" s="35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customHeight="1">
      <c r="A30" s="35"/>
      <c r="B30" s="40"/>
      <c r="C30" s="35"/>
      <c r="D30" s="120" t="s">
        <v>35</v>
      </c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16.5" customHeight="1">
      <c r="A31" s="122"/>
      <c r="B31" s="123"/>
      <c r="C31" s="122"/>
      <c r="D31" s="122"/>
      <c r="E31" s="323" t="s">
        <v>1</v>
      </c>
      <c r="F31" s="323"/>
      <c r="G31" s="323"/>
      <c r="H31" s="323"/>
      <c r="I31" s="122"/>
      <c r="J31" s="122"/>
      <c r="K31" s="122"/>
      <c r="L31" s="124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6.95" customHeight="1">
      <c r="A32" s="35"/>
      <c r="B32" s="40"/>
      <c r="C32" s="35"/>
      <c r="D32" s="35"/>
      <c r="E32" s="35"/>
      <c r="F32" s="35"/>
      <c r="G32" s="35"/>
      <c r="H32" s="35"/>
      <c r="I32" s="35"/>
      <c r="J32" s="35"/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customHeight="1">
      <c r="A34" s="35"/>
      <c r="B34" s="40"/>
      <c r="C34" s="35"/>
      <c r="D34" s="126" t="s">
        <v>37</v>
      </c>
      <c r="E34" s="35"/>
      <c r="F34" s="35"/>
      <c r="G34" s="35"/>
      <c r="H34" s="35"/>
      <c r="I34" s="35"/>
      <c r="J34" s="127">
        <f>ROUND(J125,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5" customHeight="1">
      <c r="A35" s="35"/>
      <c r="B35" s="40"/>
      <c r="C35" s="35"/>
      <c r="D35" s="125"/>
      <c r="E35" s="125"/>
      <c r="F35" s="125"/>
      <c r="G35" s="125"/>
      <c r="H35" s="125"/>
      <c r="I35" s="125"/>
      <c r="J35" s="125"/>
      <c r="K35" s="12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35"/>
      <c r="F36" s="128" t="s">
        <v>39</v>
      </c>
      <c r="G36" s="35"/>
      <c r="H36" s="35"/>
      <c r="I36" s="128" t="s">
        <v>38</v>
      </c>
      <c r="J36" s="128" t="s">
        <v>40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customHeight="1">
      <c r="A37" s="35"/>
      <c r="B37" s="40"/>
      <c r="C37" s="35"/>
      <c r="D37" s="129" t="s">
        <v>41</v>
      </c>
      <c r="E37" s="120" t="s">
        <v>42</v>
      </c>
      <c r="F37" s="130">
        <f>ROUND((SUM(BE125:BE136)),  2)</f>
        <v>0</v>
      </c>
      <c r="G37" s="35"/>
      <c r="H37" s="35"/>
      <c r="I37" s="131">
        <v>0.21</v>
      </c>
      <c r="J37" s="130">
        <f>ROUND(((SUM(BE125:BE136))*I37),  2)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customHeight="1">
      <c r="A38" s="35"/>
      <c r="B38" s="40"/>
      <c r="C38" s="35"/>
      <c r="D38" s="35"/>
      <c r="E38" s="120" t="s">
        <v>43</v>
      </c>
      <c r="F38" s="130">
        <f>ROUND((SUM(BF125:BF136)),  2)</f>
        <v>0</v>
      </c>
      <c r="G38" s="35"/>
      <c r="H38" s="35"/>
      <c r="I38" s="131">
        <v>0.15</v>
      </c>
      <c r="J38" s="130">
        <f>ROUND(((SUM(BF125:BF136))*I38),  2)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0" t="s">
        <v>44</v>
      </c>
      <c r="F39" s="130">
        <f>ROUND((SUM(BG125:BG136)),  2)</f>
        <v>0</v>
      </c>
      <c r="G39" s="35"/>
      <c r="H39" s="35"/>
      <c r="I39" s="131">
        <v>0.21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hidden="1" customHeight="1">
      <c r="A40" s="35"/>
      <c r="B40" s="40"/>
      <c r="C40" s="35"/>
      <c r="D40" s="35"/>
      <c r="E40" s="120" t="s">
        <v>45</v>
      </c>
      <c r="F40" s="130">
        <f>ROUND((SUM(BH125:BH136)),  2)</f>
        <v>0</v>
      </c>
      <c r="G40" s="35"/>
      <c r="H40" s="35"/>
      <c r="I40" s="131">
        <v>0.15</v>
      </c>
      <c r="J40" s="130">
        <f>0</f>
        <v>0</v>
      </c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5" hidden="1" customHeight="1">
      <c r="A41" s="35"/>
      <c r="B41" s="40"/>
      <c r="C41" s="35"/>
      <c r="D41" s="35"/>
      <c r="E41" s="120" t="s">
        <v>46</v>
      </c>
      <c r="F41" s="130">
        <f>ROUND((SUM(BI125:BI136)),  2)</f>
        <v>0</v>
      </c>
      <c r="G41" s="35"/>
      <c r="H41" s="35"/>
      <c r="I41" s="131">
        <v>0</v>
      </c>
      <c r="J41" s="130">
        <f>0</f>
        <v>0</v>
      </c>
      <c r="K41" s="35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5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customHeight="1">
      <c r="A43" s="35"/>
      <c r="B43" s="40"/>
      <c r="C43" s="132"/>
      <c r="D43" s="133" t="s">
        <v>47</v>
      </c>
      <c r="E43" s="134"/>
      <c r="F43" s="134"/>
      <c r="G43" s="135" t="s">
        <v>48</v>
      </c>
      <c r="H43" s="136" t="s">
        <v>49</v>
      </c>
      <c r="I43" s="134"/>
      <c r="J43" s="137">
        <f>SUM(J34:J41)</f>
        <v>0</v>
      </c>
      <c r="K43" s="138"/>
      <c r="L43" s="52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5" customHeight="1">
      <c r="A44" s="35"/>
      <c r="B44" s="40"/>
      <c r="C44" s="35"/>
      <c r="D44" s="35"/>
      <c r="E44" s="35"/>
      <c r="F44" s="35"/>
      <c r="G44" s="35"/>
      <c r="H44" s="35"/>
      <c r="I44" s="35"/>
      <c r="J44" s="35"/>
      <c r="K44" s="35"/>
      <c r="L44" s="52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39" t="s">
        <v>50</v>
      </c>
      <c r="E50" s="140"/>
      <c r="F50" s="140"/>
      <c r="G50" s="139" t="s">
        <v>51</v>
      </c>
      <c r="H50" s="140"/>
      <c r="I50" s="140"/>
      <c r="J50" s="140"/>
      <c r="K50" s="140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41" t="s">
        <v>52</v>
      </c>
      <c r="E61" s="142"/>
      <c r="F61" s="143" t="s">
        <v>53</v>
      </c>
      <c r="G61" s="141" t="s">
        <v>52</v>
      </c>
      <c r="H61" s="142"/>
      <c r="I61" s="142"/>
      <c r="J61" s="144" t="s">
        <v>53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39" t="s">
        <v>54</v>
      </c>
      <c r="E65" s="145"/>
      <c r="F65" s="145"/>
      <c r="G65" s="139" t="s">
        <v>55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41" t="s">
        <v>52</v>
      </c>
      <c r="E76" s="142"/>
      <c r="F76" s="143" t="s">
        <v>53</v>
      </c>
      <c r="G76" s="141" t="s">
        <v>52</v>
      </c>
      <c r="H76" s="142"/>
      <c r="I76" s="142"/>
      <c r="J76" s="144" t="s">
        <v>53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348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24" t="str">
        <f>E7</f>
        <v>VD Harcov, zajištění bezpečnosti za povodní</v>
      </c>
      <c r="F85" s="325"/>
      <c r="G85" s="325"/>
      <c r="H85" s="325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344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1" customFormat="1" ht="16.5" customHeight="1">
      <c r="B87" s="22"/>
      <c r="C87" s="23"/>
      <c r="D87" s="23"/>
      <c r="E87" s="324" t="s">
        <v>5339</v>
      </c>
      <c r="F87" s="275"/>
      <c r="G87" s="275"/>
      <c r="H87" s="275"/>
      <c r="I87" s="23"/>
      <c r="J87" s="23"/>
      <c r="K87" s="23"/>
      <c r="L87" s="21"/>
    </row>
    <row r="88" spans="1:31" s="1" customFormat="1" ht="12" customHeight="1">
      <c r="B88" s="22"/>
      <c r="C88" s="30" t="s">
        <v>346</v>
      </c>
      <c r="D88" s="23"/>
      <c r="E88" s="23"/>
      <c r="F88" s="23"/>
      <c r="G88" s="23"/>
      <c r="H88" s="23"/>
      <c r="I88" s="23"/>
      <c r="J88" s="23"/>
      <c r="K88" s="23"/>
      <c r="L88" s="21"/>
    </row>
    <row r="89" spans="1:31" s="2" customFormat="1" ht="16.5" customHeight="1">
      <c r="A89" s="35"/>
      <c r="B89" s="36"/>
      <c r="C89" s="37"/>
      <c r="D89" s="37"/>
      <c r="E89" s="328" t="s">
        <v>5484</v>
      </c>
      <c r="F89" s="326"/>
      <c r="G89" s="326"/>
      <c r="H89" s="326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12" customHeight="1">
      <c r="A90" s="35"/>
      <c r="B90" s="36"/>
      <c r="C90" s="30" t="s">
        <v>828</v>
      </c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6.5" customHeight="1">
      <c r="A91" s="35"/>
      <c r="B91" s="36"/>
      <c r="C91" s="37"/>
      <c r="D91" s="37"/>
      <c r="E91" s="297" t="str">
        <f>E13</f>
        <v>16.3.2 - Přípojka veřejného osvětlení</v>
      </c>
      <c r="F91" s="326"/>
      <c r="G91" s="326"/>
      <c r="H91" s="326"/>
      <c r="I91" s="37"/>
      <c r="J91" s="37"/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2" customHeight="1">
      <c r="A93" s="35"/>
      <c r="B93" s="36"/>
      <c r="C93" s="30" t="s">
        <v>20</v>
      </c>
      <c r="D93" s="37"/>
      <c r="E93" s="37"/>
      <c r="F93" s="28" t="str">
        <f>F16</f>
        <v>Liberec</v>
      </c>
      <c r="G93" s="37"/>
      <c r="H93" s="37"/>
      <c r="I93" s="30" t="s">
        <v>22</v>
      </c>
      <c r="J93" s="67" t="str">
        <f>IF(J16="","",J16)</f>
        <v>7. 1. 2022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6.95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5.2" customHeight="1">
      <c r="A95" s="35"/>
      <c r="B95" s="36"/>
      <c r="C95" s="30" t="s">
        <v>24</v>
      </c>
      <c r="D95" s="37"/>
      <c r="E95" s="37"/>
      <c r="F95" s="28" t="str">
        <f>E19</f>
        <v>Povodí Labe, státní podnik</v>
      </c>
      <c r="G95" s="37"/>
      <c r="H95" s="37"/>
      <c r="I95" s="30" t="s">
        <v>30</v>
      </c>
      <c r="J95" s="33" t="str">
        <f>E25</f>
        <v>Valbek, spol. s.r.o.</v>
      </c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15.2" customHeight="1">
      <c r="A96" s="35"/>
      <c r="B96" s="36"/>
      <c r="C96" s="30" t="s">
        <v>28</v>
      </c>
      <c r="D96" s="37"/>
      <c r="E96" s="37"/>
      <c r="F96" s="28" t="str">
        <f>IF(E22="","",E22)</f>
        <v>Vyplň údaj</v>
      </c>
      <c r="G96" s="37"/>
      <c r="H96" s="37"/>
      <c r="I96" s="30" t="s">
        <v>33</v>
      </c>
      <c r="J96" s="33" t="str">
        <f>E28</f>
        <v xml:space="preserve"> 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9.25" customHeight="1">
      <c r="A98" s="35"/>
      <c r="B98" s="36"/>
      <c r="C98" s="150" t="s">
        <v>349</v>
      </c>
      <c r="D98" s="151"/>
      <c r="E98" s="151"/>
      <c r="F98" s="151"/>
      <c r="G98" s="151"/>
      <c r="H98" s="151"/>
      <c r="I98" s="151"/>
      <c r="J98" s="152" t="s">
        <v>350</v>
      </c>
      <c r="K98" s="151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47" s="2" customFormat="1" ht="10.35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47" s="2" customFormat="1" ht="22.9" customHeight="1">
      <c r="A100" s="35"/>
      <c r="B100" s="36"/>
      <c r="C100" s="153" t="s">
        <v>351</v>
      </c>
      <c r="D100" s="37"/>
      <c r="E100" s="37"/>
      <c r="F100" s="37"/>
      <c r="G100" s="37"/>
      <c r="H100" s="37"/>
      <c r="I100" s="37"/>
      <c r="J100" s="85">
        <f>J125</f>
        <v>0</v>
      </c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8" t="s">
        <v>352</v>
      </c>
    </row>
    <row r="101" spans="1:47" s="9" customFormat="1" ht="24.95" customHeight="1">
      <c r="B101" s="154"/>
      <c r="C101" s="155"/>
      <c r="D101" s="156" t="s">
        <v>5502</v>
      </c>
      <c r="E101" s="157"/>
      <c r="F101" s="157"/>
      <c r="G101" s="157"/>
      <c r="H101" s="157"/>
      <c r="I101" s="157"/>
      <c r="J101" s="158">
        <f>J126</f>
        <v>0</v>
      </c>
      <c r="K101" s="155"/>
      <c r="L101" s="159"/>
    </row>
    <row r="102" spans="1:47" s="2" customFormat="1" ht="21.75" customHeight="1">
      <c r="A102" s="35"/>
      <c r="B102" s="36"/>
      <c r="C102" s="37"/>
      <c r="D102" s="37"/>
      <c r="E102" s="37"/>
      <c r="F102" s="37"/>
      <c r="G102" s="37"/>
      <c r="H102" s="37"/>
      <c r="I102" s="37"/>
      <c r="J102" s="37"/>
      <c r="K102" s="37"/>
      <c r="L102" s="52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</row>
    <row r="103" spans="1:47" s="2" customFormat="1" ht="6.95" customHeight="1">
      <c r="A103" s="35"/>
      <c r="B103" s="55"/>
      <c r="C103" s="56"/>
      <c r="D103" s="56"/>
      <c r="E103" s="56"/>
      <c r="F103" s="56"/>
      <c r="G103" s="56"/>
      <c r="H103" s="56"/>
      <c r="I103" s="56"/>
      <c r="J103" s="56"/>
      <c r="K103" s="56"/>
      <c r="L103" s="52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7" spans="1:47" s="2" customFormat="1" ht="6.95" customHeight="1">
      <c r="A107" s="35"/>
      <c r="B107" s="57"/>
      <c r="C107" s="58"/>
      <c r="D107" s="58"/>
      <c r="E107" s="58"/>
      <c r="F107" s="58"/>
      <c r="G107" s="58"/>
      <c r="H107" s="58"/>
      <c r="I107" s="58"/>
      <c r="J107" s="58"/>
      <c r="K107" s="58"/>
      <c r="L107" s="52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pans="1:47" s="2" customFormat="1" ht="24.95" customHeight="1">
      <c r="A108" s="35"/>
      <c r="B108" s="36"/>
      <c r="C108" s="24" t="s">
        <v>359</v>
      </c>
      <c r="D108" s="37"/>
      <c r="E108" s="37"/>
      <c r="F108" s="37"/>
      <c r="G108" s="37"/>
      <c r="H108" s="37"/>
      <c r="I108" s="37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6.95" customHeight="1">
      <c r="A109" s="35"/>
      <c r="B109" s="36"/>
      <c r="C109" s="37"/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12" customHeight="1">
      <c r="A110" s="35"/>
      <c r="B110" s="36"/>
      <c r="C110" s="30" t="s">
        <v>16</v>
      </c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16.5" customHeight="1">
      <c r="A111" s="35"/>
      <c r="B111" s="36"/>
      <c r="C111" s="37"/>
      <c r="D111" s="37"/>
      <c r="E111" s="324" t="str">
        <f>E7</f>
        <v>VD Harcov, zajištění bezpečnosti za povodní</v>
      </c>
      <c r="F111" s="325"/>
      <c r="G111" s="325"/>
      <c r="H111" s="325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1" customFormat="1" ht="12" customHeight="1">
      <c r="B112" s="22"/>
      <c r="C112" s="30" t="s">
        <v>344</v>
      </c>
      <c r="D112" s="23"/>
      <c r="E112" s="23"/>
      <c r="F112" s="23"/>
      <c r="G112" s="23"/>
      <c r="H112" s="23"/>
      <c r="I112" s="23"/>
      <c r="J112" s="23"/>
      <c r="K112" s="23"/>
      <c r="L112" s="21"/>
    </row>
    <row r="113" spans="1:65" s="1" customFormat="1" ht="16.5" customHeight="1">
      <c r="B113" s="22"/>
      <c r="C113" s="23"/>
      <c r="D113" s="23"/>
      <c r="E113" s="324" t="s">
        <v>5339</v>
      </c>
      <c r="F113" s="275"/>
      <c r="G113" s="275"/>
      <c r="H113" s="275"/>
      <c r="I113" s="23"/>
      <c r="J113" s="23"/>
      <c r="K113" s="23"/>
      <c r="L113" s="21"/>
    </row>
    <row r="114" spans="1:65" s="1" customFormat="1" ht="12" customHeight="1">
      <c r="B114" s="22"/>
      <c r="C114" s="30" t="s">
        <v>346</v>
      </c>
      <c r="D114" s="23"/>
      <c r="E114" s="23"/>
      <c r="F114" s="23"/>
      <c r="G114" s="23"/>
      <c r="H114" s="23"/>
      <c r="I114" s="23"/>
      <c r="J114" s="23"/>
      <c r="K114" s="23"/>
      <c r="L114" s="21"/>
    </row>
    <row r="115" spans="1:65" s="2" customFormat="1" ht="16.5" customHeight="1">
      <c r="A115" s="35"/>
      <c r="B115" s="36"/>
      <c r="C115" s="37"/>
      <c r="D115" s="37"/>
      <c r="E115" s="328" t="s">
        <v>5484</v>
      </c>
      <c r="F115" s="326"/>
      <c r="G115" s="326"/>
      <c r="H115" s="326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2" customHeight="1">
      <c r="A116" s="35"/>
      <c r="B116" s="36"/>
      <c r="C116" s="30" t="s">
        <v>828</v>
      </c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16.5" customHeight="1">
      <c r="A117" s="35"/>
      <c r="B117" s="36"/>
      <c r="C117" s="37"/>
      <c r="D117" s="37"/>
      <c r="E117" s="297" t="str">
        <f>E13</f>
        <v>16.3.2 - Přípojka veřejného osvětlení</v>
      </c>
      <c r="F117" s="326"/>
      <c r="G117" s="326"/>
      <c r="H117" s="326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6.95" customHeight="1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12" customHeight="1">
      <c r="A119" s="35"/>
      <c r="B119" s="36"/>
      <c r="C119" s="30" t="s">
        <v>20</v>
      </c>
      <c r="D119" s="37"/>
      <c r="E119" s="37"/>
      <c r="F119" s="28" t="str">
        <f>F16</f>
        <v>Liberec</v>
      </c>
      <c r="G119" s="37"/>
      <c r="H119" s="37"/>
      <c r="I119" s="30" t="s">
        <v>22</v>
      </c>
      <c r="J119" s="67" t="str">
        <f>IF(J16="","",J16)</f>
        <v>7. 1. 2022</v>
      </c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6.95" customHeight="1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15.2" customHeight="1">
      <c r="A121" s="35"/>
      <c r="B121" s="36"/>
      <c r="C121" s="30" t="s">
        <v>24</v>
      </c>
      <c r="D121" s="37"/>
      <c r="E121" s="37"/>
      <c r="F121" s="28" t="str">
        <f>E19</f>
        <v>Povodí Labe, státní podnik</v>
      </c>
      <c r="G121" s="37"/>
      <c r="H121" s="37"/>
      <c r="I121" s="30" t="s">
        <v>30</v>
      </c>
      <c r="J121" s="33" t="str">
        <f>E25</f>
        <v>Valbek, spol. s.r.o.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5.2" customHeight="1">
      <c r="A122" s="35"/>
      <c r="B122" s="36"/>
      <c r="C122" s="30" t="s">
        <v>28</v>
      </c>
      <c r="D122" s="37"/>
      <c r="E122" s="37"/>
      <c r="F122" s="28" t="str">
        <f>IF(E22="","",E22)</f>
        <v>Vyplň údaj</v>
      </c>
      <c r="G122" s="37"/>
      <c r="H122" s="37"/>
      <c r="I122" s="30" t="s">
        <v>33</v>
      </c>
      <c r="J122" s="33" t="str">
        <f>E28</f>
        <v xml:space="preserve"> 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2" customFormat="1" ht="10.35" customHeight="1">
      <c r="A123" s="35"/>
      <c r="B123" s="36"/>
      <c r="C123" s="37"/>
      <c r="D123" s="37"/>
      <c r="E123" s="37"/>
      <c r="F123" s="37"/>
      <c r="G123" s="37"/>
      <c r="H123" s="3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5" s="11" customFormat="1" ht="29.25" customHeight="1">
      <c r="A124" s="165"/>
      <c r="B124" s="166"/>
      <c r="C124" s="167" t="s">
        <v>360</v>
      </c>
      <c r="D124" s="168" t="s">
        <v>62</v>
      </c>
      <c r="E124" s="168" t="s">
        <v>58</v>
      </c>
      <c r="F124" s="168" t="s">
        <v>59</v>
      </c>
      <c r="G124" s="168" t="s">
        <v>361</v>
      </c>
      <c r="H124" s="168" t="s">
        <v>362</v>
      </c>
      <c r="I124" s="168" t="s">
        <v>363</v>
      </c>
      <c r="J124" s="168" t="s">
        <v>350</v>
      </c>
      <c r="K124" s="169" t="s">
        <v>364</v>
      </c>
      <c r="L124" s="170"/>
      <c r="M124" s="76" t="s">
        <v>1</v>
      </c>
      <c r="N124" s="77" t="s">
        <v>41</v>
      </c>
      <c r="O124" s="77" t="s">
        <v>365</v>
      </c>
      <c r="P124" s="77" t="s">
        <v>366</v>
      </c>
      <c r="Q124" s="77" t="s">
        <v>367</v>
      </c>
      <c r="R124" s="77" t="s">
        <v>368</v>
      </c>
      <c r="S124" s="77" t="s">
        <v>369</v>
      </c>
      <c r="T124" s="78" t="s">
        <v>370</v>
      </c>
      <c r="U124" s="165"/>
      <c r="V124" s="165"/>
      <c r="W124" s="165"/>
      <c r="X124" s="165"/>
      <c r="Y124" s="165"/>
      <c r="Z124" s="165"/>
      <c r="AA124" s="165"/>
      <c r="AB124" s="165"/>
      <c r="AC124" s="165"/>
      <c r="AD124" s="165"/>
      <c r="AE124" s="165"/>
    </row>
    <row r="125" spans="1:65" s="2" customFormat="1" ht="22.9" customHeight="1">
      <c r="A125" s="35"/>
      <c r="B125" s="36"/>
      <c r="C125" s="83" t="s">
        <v>371</v>
      </c>
      <c r="D125" s="37"/>
      <c r="E125" s="37"/>
      <c r="F125" s="37"/>
      <c r="G125" s="37"/>
      <c r="H125" s="37"/>
      <c r="I125" s="37"/>
      <c r="J125" s="171">
        <f>BK125</f>
        <v>0</v>
      </c>
      <c r="K125" s="37"/>
      <c r="L125" s="40"/>
      <c r="M125" s="79"/>
      <c r="N125" s="172"/>
      <c r="O125" s="80"/>
      <c r="P125" s="173">
        <f>P126</f>
        <v>0</v>
      </c>
      <c r="Q125" s="80"/>
      <c r="R125" s="173">
        <f>R126</f>
        <v>0</v>
      </c>
      <c r="S125" s="80"/>
      <c r="T125" s="174">
        <f>T126</f>
        <v>0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T125" s="18" t="s">
        <v>76</v>
      </c>
      <c r="AU125" s="18" t="s">
        <v>352</v>
      </c>
      <c r="BK125" s="175">
        <f>BK126</f>
        <v>0</v>
      </c>
    </row>
    <row r="126" spans="1:65" s="12" customFormat="1" ht="25.9" customHeight="1">
      <c r="B126" s="176"/>
      <c r="C126" s="177"/>
      <c r="D126" s="178" t="s">
        <v>76</v>
      </c>
      <c r="E126" s="179" t="s">
        <v>5503</v>
      </c>
      <c r="F126" s="179" t="s">
        <v>279</v>
      </c>
      <c r="G126" s="177"/>
      <c r="H126" s="177"/>
      <c r="I126" s="180"/>
      <c r="J126" s="181">
        <f>BK126</f>
        <v>0</v>
      </c>
      <c r="K126" s="177"/>
      <c r="L126" s="182"/>
      <c r="M126" s="183"/>
      <c r="N126" s="184"/>
      <c r="O126" s="184"/>
      <c r="P126" s="185">
        <f>SUM(P127:P136)</f>
        <v>0</v>
      </c>
      <c r="Q126" s="184"/>
      <c r="R126" s="185">
        <f>SUM(R127:R136)</f>
        <v>0</v>
      </c>
      <c r="S126" s="184"/>
      <c r="T126" s="186">
        <f>SUM(T127:T136)</f>
        <v>0</v>
      </c>
      <c r="AR126" s="187" t="s">
        <v>84</v>
      </c>
      <c r="AT126" s="188" t="s">
        <v>76</v>
      </c>
      <c r="AU126" s="188" t="s">
        <v>77</v>
      </c>
      <c r="AY126" s="187" t="s">
        <v>375</v>
      </c>
      <c r="BK126" s="189">
        <f>SUM(BK127:BK136)</f>
        <v>0</v>
      </c>
    </row>
    <row r="127" spans="1:65" s="2" customFormat="1" ht="16.5" customHeight="1">
      <c r="A127" s="35"/>
      <c r="B127" s="36"/>
      <c r="C127" s="192" t="s">
        <v>84</v>
      </c>
      <c r="D127" s="192" t="s">
        <v>377</v>
      </c>
      <c r="E127" s="193" t="s">
        <v>5504</v>
      </c>
      <c r="F127" s="194" t="s">
        <v>5505</v>
      </c>
      <c r="G127" s="195" t="s">
        <v>702</v>
      </c>
      <c r="H127" s="196">
        <v>20</v>
      </c>
      <c r="I127" s="197"/>
      <c r="J127" s="198">
        <f>ROUND(I127*H127,2)</f>
        <v>0</v>
      </c>
      <c r="K127" s="194" t="s">
        <v>1</v>
      </c>
      <c r="L127" s="40"/>
      <c r="M127" s="199" t="s">
        <v>1</v>
      </c>
      <c r="N127" s="200" t="s">
        <v>42</v>
      </c>
      <c r="O127" s="72"/>
      <c r="P127" s="201">
        <f>O127*H127</f>
        <v>0</v>
      </c>
      <c r="Q127" s="201">
        <v>0</v>
      </c>
      <c r="R127" s="201">
        <f>Q127*H127</f>
        <v>0</v>
      </c>
      <c r="S127" s="201">
        <v>0</v>
      </c>
      <c r="T127" s="202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203" t="s">
        <v>374</v>
      </c>
      <c r="AT127" s="203" t="s">
        <v>377</v>
      </c>
      <c r="AU127" s="203" t="s">
        <v>84</v>
      </c>
      <c r="AY127" s="18" t="s">
        <v>375</v>
      </c>
      <c r="BE127" s="204">
        <f>IF(N127="základní",J127,0)</f>
        <v>0</v>
      </c>
      <c r="BF127" s="204">
        <f>IF(N127="snížená",J127,0)</f>
        <v>0</v>
      </c>
      <c r="BG127" s="204">
        <f>IF(N127="zákl. přenesená",J127,0)</f>
        <v>0</v>
      </c>
      <c r="BH127" s="204">
        <f>IF(N127="sníž. přenesená",J127,0)</f>
        <v>0</v>
      </c>
      <c r="BI127" s="204">
        <f>IF(N127="nulová",J127,0)</f>
        <v>0</v>
      </c>
      <c r="BJ127" s="18" t="s">
        <v>84</v>
      </c>
      <c r="BK127" s="204">
        <f>ROUND(I127*H127,2)</f>
        <v>0</v>
      </c>
      <c r="BL127" s="18" t="s">
        <v>374</v>
      </c>
      <c r="BM127" s="203" t="s">
        <v>5506</v>
      </c>
    </row>
    <row r="128" spans="1:65" s="2" customFormat="1" ht="11.25">
      <c r="A128" s="35"/>
      <c r="B128" s="36"/>
      <c r="C128" s="37"/>
      <c r="D128" s="205" t="s">
        <v>383</v>
      </c>
      <c r="E128" s="37"/>
      <c r="F128" s="206" t="s">
        <v>5505</v>
      </c>
      <c r="G128" s="37"/>
      <c r="H128" s="37"/>
      <c r="I128" s="207"/>
      <c r="J128" s="37"/>
      <c r="K128" s="37"/>
      <c r="L128" s="40"/>
      <c r="M128" s="208"/>
      <c r="N128" s="209"/>
      <c r="O128" s="72"/>
      <c r="P128" s="72"/>
      <c r="Q128" s="72"/>
      <c r="R128" s="72"/>
      <c r="S128" s="72"/>
      <c r="T128" s="73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T128" s="18" t="s">
        <v>383</v>
      </c>
      <c r="AU128" s="18" t="s">
        <v>84</v>
      </c>
    </row>
    <row r="129" spans="1:65" s="2" customFormat="1" ht="16.5" customHeight="1">
      <c r="A129" s="35"/>
      <c r="B129" s="36"/>
      <c r="C129" s="192" t="s">
        <v>86</v>
      </c>
      <c r="D129" s="192" t="s">
        <v>377</v>
      </c>
      <c r="E129" s="193" t="s">
        <v>5507</v>
      </c>
      <c r="F129" s="194" t="s">
        <v>5494</v>
      </c>
      <c r="G129" s="195" t="s">
        <v>702</v>
      </c>
      <c r="H129" s="196">
        <v>20</v>
      </c>
      <c r="I129" s="197"/>
      <c r="J129" s="198">
        <f>ROUND(I129*H129,2)</f>
        <v>0</v>
      </c>
      <c r="K129" s="194" t="s">
        <v>1</v>
      </c>
      <c r="L129" s="40"/>
      <c r="M129" s="199" t="s">
        <v>1</v>
      </c>
      <c r="N129" s="200" t="s">
        <v>42</v>
      </c>
      <c r="O129" s="72"/>
      <c r="P129" s="201">
        <f>O129*H129</f>
        <v>0</v>
      </c>
      <c r="Q129" s="201">
        <v>0</v>
      </c>
      <c r="R129" s="201">
        <f>Q129*H129</f>
        <v>0</v>
      </c>
      <c r="S129" s="201">
        <v>0</v>
      </c>
      <c r="T129" s="202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03" t="s">
        <v>374</v>
      </c>
      <c r="AT129" s="203" t="s">
        <v>377</v>
      </c>
      <c r="AU129" s="203" t="s">
        <v>84</v>
      </c>
      <c r="AY129" s="18" t="s">
        <v>375</v>
      </c>
      <c r="BE129" s="204">
        <f>IF(N129="základní",J129,0)</f>
        <v>0</v>
      </c>
      <c r="BF129" s="204">
        <f>IF(N129="snížená",J129,0)</f>
        <v>0</v>
      </c>
      <c r="BG129" s="204">
        <f>IF(N129="zákl. přenesená",J129,0)</f>
        <v>0</v>
      </c>
      <c r="BH129" s="204">
        <f>IF(N129="sníž. přenesená",J129,0)</f>
        <v>0</v>
      </c>
      <c r="BI129" s="204">
        <f>IF(N129="nulová",J129,0)</f>
        <v>0</v>
      </c>
      <c r="BJ129" s="18" t="s">
        <v>84</v>
      </c>
      <c r="BK129" s="204">
        <f>ROUND(I129*H129,2)</f>
        <v>0</v>
      </c>
      <c r="BL129" s="18" t="s">
        <v>374</v>
      </c>
      <c r="BM129" s="203" t="s">
        <v>5508</v>
      </c>
    </row>
    <row r="130" spans="1:65" s="2" customFormat="1" ht="11.25">
      <c r="A130" s="35"/>
      <c r="B130" s="36"/>
      <c r="C130" s="37"/>
      <c r="D130" s="205" t="s">
        <v>383</v>
      </c>
      <c r="E130" s="37"/>
      <c r="F130" s="206" t="s">
        <v>5494</v>
      </c>
      <c r="G130" s="37"/>
      <c r="H130" s="37"/>
      <c r="I130" s="207"/>
      <c r="J130" s="37"/>
      <c r="K130" s="37"/>
      <c r="L130" s="40"/>
      <c r="M130" s="208"/>
      <c r="N130" s="209"/>
      <c r="O130" s="72"/>
      <c r="P130" s="72"/>
      <c r="Q130" s="72"/>
      <c r="R130" s="72"/>
      <c r="S130" s="72"/>
      <c r="T130" s="73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8" t="s">
        <v>383</v>
      </c>
      <c r="AU130" s="18" t="s">
        <v>84</v>
      </c>
    </row>
    <row r="131" spans="1:65" s="2" customFormat="1" ht="16.5" customHeight="1">
      <c r="A131" s="35"/>
      <c r="B131" s="36"/>
      <c r="C131" s="192" t="s">
        <v>103</v>
      </c>
      <c r="D131" s="192" t="s">
        <v>377</v>
      </c>
      <c r="E131" s="193" t="s">
        <v>5509</v>
      </c>
      <c r="F131" s="194" t="s">
        <v>5510</v>
      </c>
      <c r="G131" s="195" t="s">
        <v>702</v>
      </c>
      <c r="H131" s="196">
        <v>20</v>
      </c>
      <c r="I131" s="197"/>
      <c r="J131" s="198">
        <f>ROUND(I131*H131,2)</f>
        <v>0</v>
      </c>
      <c r="K131" s="194" t="s">
        <v>1</v>
      </c>
      <c r="L131" s="40"/>
      <c r="M131" s="199" t="s">
        <v>1</v>
      </c>
      <c r="N131" s="200" t="s">
        <v>42</v>
      </c>
      <c r="O131" s="72"/>
      <c r="P131" s="201">
        <f>O131*H131</f>
        <v>0</v>
      </c>
      <c r="Q131" s="201">
        <v>0</v>
      </c>
      <c r="R131" s="201">
        <f>Q131*H131</f>
        <v>0</v>
      </c>
      <c r="S131" s="201">
        <v>0</v>
      </c>
      <c r="T131" s="202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03" t="s">
        <v>374</v>
      </c>
      <c r="AT131" s="203" t="s">
        <v>377</v>
      </c>
      <c r="AU131" s="203" t="s">
        <v>84</v>
      </c>
      <c r="AY131" s="18" t="s">
        <v>375</v>
      </c>
      <c r="BE131" s="204">
        <f>IF(N131="základní",J131,0)</f>
        <v>0</v>
      </c>
      <c r="BF131" s="204">
        <f>IF(N131="snížená",J131,0)</f>
        <v>0</v>
      </c>
      <c r="BG131" s="204">
        <f>IF(N131="zákl. přenesená",J131,0)</f>
        <v>0</v>
      </c>
      <c r="BH131" s="204">
        <f>IF(N131="sníž. přenesená",J131,0)</f>
        <v>0</v>
      </c>
      <c r="BI131" s="204">
        <f>IF(N131="nulová",J131,0)</f>
        <v>0</v>
      </c>
      <c r="BJ131" s="18" t="s">
        <v>84</v>
      </c>
      <c r="BK131" s="204">
        <f>ROUND(I131*H131,2)</f>
        <v>0</v>
      </c>
      <c r="BL131" s="18" t="s">
        <v>374</v>
      </c>
      <c r="BM131" s="203" t="s">
        <v>5511</v>
      </c>
    </row>
    <row r="132" spans="1:65" s="2" customFormat="1" ht="11.25">
      <c r="A132" s="35"/>
      <c r="B132" s="36"/>
      <c r="C132" s="37"/>
      <c r="D132" s="205" t="s">
        <v>383</v>
      </c>
      <c r="E132" s="37"/>
      <c r="F132" s="206" t="s">
        <v>5510</v>
      </c>
      <c r="G132" s="37"/>
      <c r="H132" s="37"/>
      <c r="I132" s="207"/>
      <c r="J132" s="37"/>
      <c r="K132" s="37"/>
      <c r="L132" s="40"/>
      <c r="M132" s="208"/>
      <c r="N132" s="209"/>
      <c r="O132" s="72"/>
      <c r="P132" s="72"/>
      <c r="Q132" s="72"/>
      <c r="R132" s="72"/>
      <c r="S132" s="72"/>
      <c r="T132" s="73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T132" s="18" t="s">
        <v>383</v>
      </c>
      <c r="AU132" s="18" t="s">
        <v>84</v>
      </c>
    </row>
    <row r="133" spans="1:65" s="2" customFormat="1" ht="16.5" customHeight="1">
      <c r="A133" s="35"/>
      <c r="B133" s="36"/>
      <c r="C133" s="192" t="s">
        <v>374</v>
      </c>
      <c r="D133" s="192" t="s">
        <v>377</v>
      </c>
      <c r="E133" s="193" t="s">
        <v>5512</v>
      </c>
      <c r="F133" s="194" t="s">
        <v>5479</v>
      </c>
      <c r="G133" s="195" t="s">
        <v>775</v>
      </c>
      <c r="H133" s="196">
        <v>1</v>
      </c>
      <c r="I133" s="197"/>
      <c r="J133" s="198">
        <f>ROUND(I133*H133,2)</f>
        <v>0</v>
      </c>
      <c r="K133" s="194" t="s">
        <v>1</v>
      </c>
      <c r="L133" s="40"/>
      <c r="M133" s="199" t="s">
        <v>1</v>
      </c>
      <c r="N133" s="200" t="s">
        <v>42</v>
      </c>
      <c r="O133" s="72"/>
      <c r="P133" s="201">
        <f>O133*H133</f>
        <v>0</v>
      </c>
      <c r="Q133" s="201">
        <v>0</v>
      </c>
      <c r="R133" s="201">
        <f>Q133*H133</f>
        <v>0</v>
      </c>
      <c r="S133" s="201">
        <v>0</v>
      </c>
      <c r="T133" s="202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03" t="s">
        <v>374</v>
      </c>
      <c r="AT133" s="203" t="s">
        <v>377</v>
      </c>
      <c r="AU133" s="203" t="s">
        <v>84</v>
      </c>
      <c r="AY133" s="18" t="s">
        <v>375</v>
      </c>
      <c r="BE133" s="204">
        <f>IF(N133="základní",J133,0)</f>
        <v>0</v>
      </c>
      <c r="BF133" s="204">
        <f>IF(N133="snížená",J133,0)</f>
        <v>0</v>
      </c>
      <c r="BG133" s="204">
        <f>IF(N133="zákl. přenesená",J133,0)</f>
        <v>0</v>
      </c>
      <c r="BH133" s="204">
        <f>IF(N133="sníž. přenesená",J133,0)</f>
        <v>0</v>
      </c>
      <c r="BI133" s="204">
        <f>IF(N133="nulová",J133,0)</f>
        <v>0</v>
      </c>
      <c r="BJ133" s="18" t="s">
        <v>84</v>
      </c>
      <c r="BK133" s="204">
        <f>ROUND(I133*H133,2)</f>
        <v>0</v>
      </c>
      <c r="BL133" s="18" t="s">
        <v>374</v>
      </c>
      <c r="BM133" s="203" t="s">
        <v>5513</v>
      </c>
    </row>
    <row r="134" spans="1:65" s="2" customFormat="1" ht="11.25">
      <c r="A134" s="35"/>
      <c r="B134" s="36"/>
      <c r="C134" s="37"/>
      <c r="D134" s="205" t="s">
        <v>383</v>
      </c>
      <c r="E134" s="37"/>
      <c r="F134" s="206" t="s">
        <v>5479</v>
      </c>
      <c r="G134" s="37"/>
      <c r="H134" s="37"/>
      <c r="I134" s="207"/>
      <c r="J134" s="37"/>
      <c r="K134" s="37"/>
      <c r="L134" s="40"/>
      <c r="M134" s="208"/>
      <c r="N134" s="209"/>
      <c r="O134" s="72"/>
      <c r="P134" s="72"/>
      <c r="Q134" s="72"/>
      <c r="R134" s="72"/>
      <c r="S134" s="72"/>
      <c r="T134" s="73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T134" s="18" t="s">
        <v>383</v>
      </c>
      <c r="AU134" s="18" t="s">
        <v>84</v>
      </c>
    </row>
    <row r="135" spans="1:65" s="2" customFormat="1" ht="16.5" customHeight="1">
      <c r="A135" s="35"/>
      <c r="B135" s="36"/>
      <c r="C135" s="192" t="s">
        <v>412</v>
      </c>
      <c r="D135" s="192" t="s">
        <v>377</v>
      </c>
      <c r="E135" s="193" t="s">
        <v>5514</v>
      </c>
      <c r="F135" s="194" t="s">
        <v>5482</v>
      </c>
      <c r="G135" s="195" t="s">
        <v>775</v>
      </c>
      <c r="H135" s="196">
        <v>1</v>
      </c>
      <c r="I135" s="197"/>
      <c r="J135" s="198">
        <f>ROUND(I135*H135,2)</f>
        <v>0</v>
      </c>
      <c r="K135" s="194" t="s">
        <v>1</v>
      </c>
      <c r="L135" s="40"/>
      <c r="M135" s="199" t="s">
        <v>1</v>
      </c>
      <c r="N135" s="200" t="s">
        <v>42</v>
      </c>
      <c r="O135" s="72"/>
      <c r="P135" s="201">
        <f>O135*H135</f>
        <v>0</v>
      </c>
      <c r="Q135" s="201">
        <v>0</v>
      </c>
      <c r="R135" s="201">
        <f>Q135*H135</f>
        <v>0</v>
      </c>
      <c r="S135" s="201">
        <v>0</v>
      </c>
      <c r="T135" s="202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03" t="s">
        <v>374</v>
      </c>
      <c r="AT135" s="203" t="s">
        <v>377</v>
      </c>
      <c r="AU135" s="203" t="s">
        <v>84</v>
      </c>
      <c r="AY135" s="18" t="s">
        <v>375</v>
      </c>
      <c r="BE135" s="204">
        <f>IF(N135="základní",J135,0)</f>
        <v>0</v>
      </c>
      <c r="BF135" s="204">
        <f>IF(N135="snížená",J135,0)</f>
        <v>0</v>
      </c>
      <c r="BG135" s="204">
        <f>IF(N135="zákl. přenesená",J135,0)</f>
        <v>0</v>
      </c>
      <c r="BH135" s="204">
        <f>IF(N135="sníž. přenesená",J135,0)</f>
        <v>0</v>
      </c>
      <c r="BI135" s="204">
        <f>IF(N135="nulová",J135,0)</f>
        <v>0</v>
      </c>
      <c r="BJ135" s="18" t="s">
        <v>84</v>
      </c>
      <c r="BK135" s="204">
        <f>ROUND(I135*H135,2)</f>
        <v>0</v>
      </c>
      <c r="BL135" s="18" t="s">
        <v>374</v>
      </c>
      <c r="BM135" s="203" t="s">
        <v>5515</v>
      </c>
    </row>
    <row r="136" spans="1:65" s="2" customFormat="1" ht="11.25">
      <c r="A136" s="35"/>
      <c r="B136" s="36"/>
      <c r="C136" s="37"/>
      <c r="D136" s="205" t="s">
        <v>383</v>
      </c>
      <c r="E136" s="37"/>
      <c r="F136" s="206" t="s">
        <v>5482</v>
      </c>
      <c r="G136" s="37"/>
      <c r="H136" s="37"/>
      <c r="I136" s="207"/>
      <c r="J136" s="37"/>
      <c r="K136" s="37"/>
      <c r="L136" s="40"/>
      <c r="M136" s="232"/>
      <c r="N136" s="233"/>
      <c r="O136" s="234"/>
      <c r="P136" s="234"/>
      <c r="Q136" s="234"/>
      <c r="R136" s="234"/>
      <c r="S136" s="234"/>
      <c r="T136" s="235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T136" s="18" t="s">
        <v>383</v>
      </c>
      <c r="AU136" s="18" t="s">
        <v>84</v>
      </c>
    </row>
    <row r="137" spans="1:65" s="2" customFormat="1" ht="6.95" customHeight="1">
      <c r="A137" s="35"/>
      <c r="B137" s="55"/>
      <c r="C137" s="56"/>
      <c r="D137" s="56"/>
      <c r="E137" s="56"/>
      <c r="F137" s="56"/>
      <c r="G137" s="56"/>
      <c r="H137" s="56"/>
      <c r="I137" s="56"/>
      <c r="J137" s="56"/>
      <c r="K137" s="56"/>
      <c r="L137" s="40"/>
      <c r="M137" s="35"/>
      <c r="O137" s="35"/>
      <c r="P137" s="35"/>
      <c r="Q137" s="35"/>
      <c r="R137" s="35"/>
      <c r="S137" s="35"/>
      <c r="T137" s="35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</row>
  </sheetData>
  <sheetProtection algorithmName="SHA-512" hashValue="o6+Rtk2xANcWoP5SC8MNv2Gf5/GSJ95ec4pF/gJyUuXFKIbfXreGl2Zexe4qwEQaqGrSzABolw2zThiUN0rR7g==" saltValue="h8p9uSB0u9c0HqgX5hrWIdaNG0IFQfngXW/onjnQjoA8khscHgWxWzUfR3uHBh17T95kkXArEIZkVIY8DmbFQw==" spinCount="100000" sheet="1" objects="1" scenarios="1" formatColumns="0" formatRows="0" autoFilter="0"/>
  <autoFilter ref="C124:K136"/>
  <mergeCells count="15">
    <mergeCell ref="E111:H111"/>
    <mergeCell ref="E115:H115"/>
    <mergeCell ref="E113:H113"/>
    <mergeCell ref="E117:H117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41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8" t="s">
        <v>288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86</v>
      </c>
    </row>
    <row r="4" spans="1:46" s="1" customFormat="1" ht="24.95" customHeight="1">
      <c r="B4" s="21"/>
      <c r="D4" s="118" t="s">
        <v>343</v>
      </c>
      <c r="L4" s="21"/>
      <c r="M4" s="119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20" t="s">
        <v>16</v>
      </c>
      <c r="L6" s="21"/>
    </row>
    <row r="7" spans="1:46" s="1" customFormat="1" ht="16.5" customHeight="1">
      <c r="B7" s="21"/>
      <c r="E7" s="317" t="str">
        <f>'Rekapitulace stavby'!K6</f>
        <v>VD Harcov, zajištění bezpečnosti za povodní</v>
      </c>
      <c r="F7" s="318"/>
      <c r="G7" s="318"/>
      <c r="H7" s="318"/>
      <c r="L7" s="21"/>
    </row>
    <row r="8" spans="1:46" ht="12.75">
      <c r="B8" s="21"/>
      <c r="D8" s="120" t="s">
        <v>344</v>
      </c>
      <c r="L8" s="21"/>
    </row>
    <row r="9" spans="1:46" s="1" customFormat="1" ht="16.5" customHeight="1">
      <c r="B9" s="21"/>
      <c r="E9" s="317" t="s">
        <v>5516</v>
      </c>
      <c r="F9" s="290"/>
      <c r="G9" s="290"/>
      <c r="H9" s="290"/>
      <c r="L9" s="21"/>
    </row>
    <row r="10" spans="1:46" s="1" customFormat="1" ht="12" customHeight="1">
      <c r="B10" s="21"/>
      <c r="D10" s="120" t="s">
        <v>346</v>
      </c>
      <c r="L10" s="21"/>
    </row>
    <row r="11" spans="1:46" s="2" customFormat="1" ht="16.5" customHeight="1">
      <c r="A11" s="35"/>
      <c r="B11" s="40"/>
      <c r="C11" s="35"/>
      <c r="D11" s="35"/>
      <c r="E11" s="327" t="s">
        <v>5517</v>
      </c>
      <c r="F11" s="319"/>
      <c r="G11" s="319"/>
      <c r="H11" s="319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>
      <c r="A12" s="35"/>
      <c r="B12" s="40"/>
      <c r="C12" s="35"/>
      <c r="D12" s="120" t="s">
        <v>828</v>
      </c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6.5" customHeight="1">
      <c r="A13" s="35"/>
      <c r="B13" s="40"/>
      <c r="C13" s="35"/>
      <c r="D13" s="35"/>
      <c r="E13" s="320" t="s">
        <v>5518</v>
      </c>
      <c r="F13" s="319"/>
      <c r="G13" s="319"/>
      <c r="H13" s="319"/>
      <c r="I13" s="35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1.25">
      <c r="A14" s="35"/>
      <c r="B14" s="40"/>
      <c r="C14" s="35"/>
      <c r="D14" s="35"/>
      <c r="E14" s="35"/>
      <c r="F14" s="35"/>
      <c r="G14" s="35"/>
      <c r="H14" s="35"/>
      <c r="I14" s="35"/>
      <c r="J14" s="35"/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customHeight="1">
      <c r="A15" s="35"/>
      <c r="B15" s="40"/>
      <c r="C15" s="35"/>
      <c r="D15" s="120" t="s">
        <v>18</v>
      </c>
      <c r="E15" s="35"/>
      <c r="F15" s="111" t="s">
        <v>1</v>
      </c>
      <c r="G15" s="35"/>
      <c r="H15" s="35"/>
      <c r="I15" s="120" t="s">
        <v>19</v>
      </c>
      <c r="J15" s="111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0" t="s">
        <v>20</v>
      </c>
      <c r="E16" s="35"/>
      <c r="F16" s="111" t="s">
        <v>21</v>
      </c>
      <c r="G16" s="35"/>
      <c r="H16" s="35"/>
      <c r="I16" s="120" t="s">
        <v>22</v>
      </c>
      <c r="J16" s="121" t="str">
        <f>'Rekapitulace stavby'!AN8</f>
        <v>7. 1. 2022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" customHeight="1">
      <c r="A17" s="35"/>
      <c r="B17" s="40"/>
      <c r="C17" s="35"/>
      <c r="D17" s="35"/>
      <c r="E17" s="35"/>
      <c r="F17" s="35"/>
      <c r="G17" s="35"/>
      <c r="H17" s="35"/>
      <c r="I17" s="35"/>
      <c r="J17" s="35"/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customHeight="1">
      <c r="A18" s="35"/>
      <c r="B18" s="40"/>
      <c r="C18" s="35"/>
      <c r="D18" s="120" t="s">
        <v>24</v>
      </c>
      <c r="E18" s="35"/>
      <c r="F18" s="35"/>
      <c r="G18" s="35"/>
      <c r="H18" s="35"/>
      <c r="I18" s="120" t="s">
        <v>25</v>
      </c>
      <c r="J18" s="111" t="s">
        <v>1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customHeight="1">
      <c r="A19" s="35"/>
      <c r="B19" s="40"/>
      <c r="C19" s="35"/>
      <c r="D19" s="35"/>
      <c r="E19" s="111" t="s">
        <v>26</v>
      </c>
      <c r="F19" s="35"/>
      <c r="G19" s="35"/>
      <c r="H19" s="35"/>
      <c r="I19" s="120" t="s">
        <v>27</v>
      </c>
      <c r="J19" s="111" t="s">
        <v>1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5" customHeight="1">
      <c r="A20" s="35"/>
      <c r="B20" s="40"/>
      <c r="C20" s="35"/>
      <c r="D20" s="35"/>
      <c r="E20" s="35"/>
      <c r="F20" s="35"/>
      <c r="G20" s="35"/>
      <c r="H20" s="35"/>
      <c r="I20" s="35"/>
      <c r="J20" s="35"/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customHeight="1">
      <c r="A21" s="35"/>
      <c r="B21" s="40"/>
      <c r="C21" s="35"/>
      <c r="D21" s="120" t="s">
        <v>28</v>
      </c>
      <c r="E21" s="35"/>
      <c r="F21" s="35"/>
      <c r="G21" s="35"/>
      <c r="H21" s="35"/>
      <c r="I21" s="120" t="s">
        <v>25</v>
      </c>
      <c r="J21" s="31" t="str">
        <f>'Rekapitulace stavby'!AN13</f>
        <v>Vyplň údaj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customHeight="1">
      <c r="A22" s="35"/>
      <c r="B22" s="40"/>
      <c r="C22" s="35"/>
      <c r="D22" s="35"/>
      <c r="E22" s="321" t="str">
        <f>'Rekapitulace stavby'!E14</f>
        <v>Vyplň údaj</v>
      </c>
      <c r="F22" s="322"/>
      <c r="G22" s="322"/>
      <c r="H22" s="322"/>
      <c r="I22" s="120" t="s">
        <v>27</v>
      </c>
      <c r="J22" s="31" t="str">
        <f>'Rekapitulace stavby'!AN14</f>
        <v>Vyplň údaj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5" customHeight="1">
      <c r="A23" s="35"/>
      <c r="B23" s="40"/>
      <c r="C23" s="35"/>
      <c r="D23" s="35"/>
      <c r="E23" s="35"/>
      <c r="F23" s="35"/>
      <c r="G23" s="35"/>
      <c r="H23" s="35"/>
      <c r="I23" s="35"/>
      <c r="J23" s="35"/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customHeight="1">
      <c r="A24" s="35"/>
      <c r="B24" s="40"/>
      <c r="C24" s="35"/>
      <c r="D24" s="120" t="s">
        <v>30</v>
      </c>
      <c r="E24" s="35"/>
      <c r="F24" s="35"/>
      <c r="G24" s="35"/>
      <c r="H24" s="35"/>
      <c r="I24" s="120" t="s">
        <v>25</v>
      </c>
      <c r="J24" s="111" t="s">
        <v>1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customHeight="1">
      <c r="A25" s="35"/>
      <c r="B25" s="40"/>
      <c r="C25" s="35"/>
      <c r="D25" s="35"/>
      <c r="E25" s="111" t="s">
        <v>31</v>
      </c>
      <c r="F25" s="35"/>
      <c r="G25" s="35"/>
      <c r="H25" s="35"/>
      <c r="I25" s="120" t="s">
        <v>27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5" customHeight="1">
      <c r="A26" s="35"/>
      <c r="B26" s="40"/>
      <c r="C26" s="35"/>
      <c r="D26" s="35"/>
      <c r="E26" s="35"/>
      <c r="F26" s="35"/>
      <c r="G26" s="35"/>
      <c r="H26" s="35"/>
      <c r="I26" s="35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customHeight="1">
      <c r="A27" s="35"/>
      <c r="B27" s="40"/>
      <c r="C27" s="35"/>
      <c r="D27" s="120" t="s">
        <v>33</v>
      </c>
      <c r="E27" s="35"/>
      <c r="F27" s="35"/>
      <c r="G27" s="35"/>
      <c r="H27" s="35"/>
      <c r="I27" s="120" t="s">
        <v>25</v>
      </c>
      <c r="J27" s="111" t="str">
        <f>IF('Rekapitulace stavby'!AN19="","",'Rekapitulace stavby'!AN19)</f>
        <v/>
      </c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customHeight="1">
      <c r="A28" s="35"/>
      <c r="B28" s="40"/>
      <c r="C28" s="35"/>
      <c r="D28" s="35"/>
      <c r="E28" s="111" t="str">
        <f>IF('Rekapitulace stavby'!E20="","",'Rekapitulace stavby'!E20)</f>
        <v xml:space="preserve"> </v>
      </c>
      <c r="F28" s="35"/>
      <c r="G28" s="35"/>
      <c r="H28" s="35"/>
      <c r="I28" s="120" t="s">
        <v>27</v>
      </c>
      <c r="J28" s="111" t="str">
        <f>IF('Rekapitulace stavby'!AN20="","",'Rekapitulace stavby'!AN20)</f>
        <v/>
      </c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>
      <c r="A29" s="35"/>
      <c r="B29" s="40"/>
      <c r="C29" s="35"/>
      <c r="D29" s="35"/>
      <c r="E29" s="35"/>
      <c r="F29" s="35"/>
      <c r="G29" s="35"/>
      <c r="H29" s="35"/>
      <c r="I29" s="35"/>
      <c r="J29" s="35"/>
      <c r="K29" s="35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customHeight="1">
      <c r="A30" s="35"/>
      <c r="B30" s="40"/>
      <c r="C30" s="35"/>
      <c r="D30" s="120" t="s">
        <v>35</v>
      </c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16.5" customHeight="1">
      <c r="A31" s="122"/>
      <c r="B31" s="123"/>
      <c r="C31" s="122"/>
      <c r="D31" s="122"/>
      <c r="E31" s="323" t="s">
        <v>1</v>
      </c>
      <c r="F31" s="323"/>
      <c r="G31" s="323"/>
      <c r="H31" s="323"/>
      <c r="I31" s="122"/>
      <c r="J31" s="122"/>
      <c r="K31" s="122"/>
      <c r="L31" s="124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6.95" customHeight="1">
      <c r="A32" s="35"/>
      <c r="B32" s="40"/>
      <c r="C32" s="35"/>
      <c r="D32" s="35"/>
      <c r="E32" s="35"/>
      <c r="F32" s="35"/>
      <c r="G32" s="35"/>
      <c r="H32" s="35"/>
      <c r="I32" s="35"/>
      <c r="J32" s="35"/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customHeight="1">
      <c r="A34" s="35"/>
      <c r="B34" s="40"/>
      <c r="C34" s="35"/>
      <c r="D34" s="126" t="s">
        <v>37</v>
      </c>
      <c r="E34" s="35"/>
      <c r="F34" s="35"/>
      <c r="G34" s="35"/>
      <c r="H34" s="35"/>
      <c r="I34" s="35"/>
      <c r="J34" s="127">
        <f>ROUND(J126,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5" customHeight="1">
      <c r="A35" s="35"/>
      <c r="B35" s="40"/>
      <c r="C35" s="35"/>
      <c r="D35" s="125"/>
      <c r="E35" s="125"/>
      <c r="F35" s="125"/>
      <c r="G35" s="125"/>
      <c r="H35" s="125"/>
      <c r="I35" s="125"/>
      <c r="J35" s="125"/>
      <c r="K35" s="12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35"/>
      <c r="F36" s="128" t="s">
        <v>39</v>
      </c>
      <c r="G36" s="35"/>
      <c r="H36" s="35"/>
      <c r="I36" s="128" t="s">
        <v>38</v>
      </c>
      <c r="J36" s="128" t="s">
        <v>40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customHeight="1">
      <c r="A37" s="35"/>
      <c r="B37" s="40"/>
      <c r="C37" s="35"/>
      <c r="D37" s="129" t="s">
        <v>41</v>
      </c>
      <c r="E37" s="120" t="s">
        <v>42</v>
      </c>
      <c r="F37" s="130">
        <f>ROUND((SUM(BE126:BE140)),  2)</f>
        <v>0</v>
      </c>
      <c r="G37" s="35"/>
      <c r="H37" s="35"/>
      <c r="I37" s="131">
        <v>0.21</v>
      </c>
      <c r="J37" s="130">
        <f>ROUND(((SUM(BE126:BE140))*I37),  2)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customHeight="1">
      <c r="A38" s="35"/>
      <c r="B38" s="40"/>
      <c r="C38" s="35"/>
      <c r="D38" s="35"/>
      <c r="E38" s="120" t="s">
        <v>43</v>
      </c>
      <c r="F38" s="130">
        <f>ROUND((SUM(BF126:BF140)),  2)</f>
        <v>0</v>
      </c>
      <c r="G38" s="35"/>
      <c r="H38" s="35"/>
      <c r="I38" s="131">
        <v>0.15</v>
      </c>
      <c r="J38" s="130">
        <f>ROUND(((SUM(BF126:BF140))*I38),  2)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0" t="s">
        <v>44</v>
      </c>
      <c r="F39" s="130">
        <f>ROUND((SUM(BG126:BG140)),  2)</f>
        <v>0</v>
      </c>
      <c r="G39" s="35"/>
      <c r="H39" s="35"/>
      <c r="I39" s="131">
        <v>0.21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hidden="1" customHeight="1">
      <c r="A40" s="35"/>
      <c r="B40" s="40"/>
      <c r="C40" s="35"/>
      <c r="D40" s="35"/>
      <c r="E40" s="120" t="s">
        <v>45</v>
      </c>
      <c r="F40" s="130">
        <f>ROUND((SUM(BH126:BH140)),  2)</f>
        <v>0</v>
      </c>
      <c r="G40" s="35"/>
      <c r="H40" s="35"/>
      <c r="I40" s="131">
        <v>0.15</v>
      </c>
      <c r="J40" s="130">
        <f>0</f>
        <v>0</v>
      </c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5" hidden="1" customHeight="1">
      <c r="A41" s="35"/>
      <c r="B41" s="40"/>
      <c r="C41" s="35"/>
      <c r="D41" s="35"/>
      <c r="E41" s="120" t="s">
        <v>46</v>
      </c>
      <c r="F41" s="130">
        <f>ROUND((SUM(BI126:BI140)),  2)</f>
        <v>0</v>
      </c>
      <c r="G41" s="35"/>
      <c r="H41" s="35"/>
      <c r="I41" s="131">
        <v>0</v>
      </c>
      <c r="J41" s="130">
        <f>0</f>
        <v>0</v>
      </c>
      <c r="K41" s="35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5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customHeight="1">
      <c r="A43" s="35"/>
      <c r="B43" s="40"/>
      <c r="C43" s="132"/>
      <c r="D43" s="133" t="s">
        <v>47</v>
      </c>
      <c r="E43" s="134"/>
      <c r="F43" s="134"/>
      <c r="G43" s="135" t="s">
        <v>48</v>
      </c>
      <c r="H43" s="136" t="s">
        <v>49</v>
      </c>
      <c r="I43" s="134"/>
      <c r="J43" s="137">
        <f>SUM(J34:J41)</f>
        <v>0</v>
      </c>
      <c r="K43" s="138"/>
      <c r="L43" s="52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5" customHeight="1">
      <c r="A44" s="35"/>
      <c r="B44" s="40"/>
      <c r="C44" s="35"/>
      <c r="D44" s="35"/>
      <c r="E44" s="35"/>
      <c r="F44" s="35"/>
      <c r="G44" s="35"/>
      <c r="H44" s="35"/>
      <c r="I44" s="35"/>
      <c r="J44" s="35"/>
      <c r="K44" s="35"/>
      <c r="L44" s="52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39" t="s">
        <v>50</v>
      </c>
      <c r="E50" s="140"/>
      <c r="F50" s="140"/>
      <c r="G50" s="139" t="s">
        <v>51</v>
      </c>
      <c r="H50" s="140"/>
      <c r="I50" s="140"/>
      <c r="J50" s="140"/>
      <c r="K50" s="140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41" t="s">
        <v>52</v>
      </c>
      <c r="E61" s="142"/>
      <c r="F61" s="143" t="s">
        <v>53</v>
      </c>
      <c r="G61" s="141" t="s">
        <v>52</v>
      </c>
      <c r="H61" s="142"/>
      <c r="I61" s="142"/>
      <c r="J61" s="144" t="s">
        <v>53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39" t="s">
        <v>54</v>
      </c>
      <c r="E65" s="145"/>
      <c r="F65" s="145"/>
      <c r="G65" s="139" t="s">
        <v>55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41" t="s">
        <v>52</v>
      </c>
      <c r="E76" s="142"/>
      <c r="F76" s="143" t="s">
        <v>53</v>
      </c>
      <c r="G76" s="141" t="s">
        <v>52</v>
      </c>
      <c r="H76" s="142"/>
      <c r="I76" s="142"/>
      <c r="J76" s="144" t="s">
        <v>53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348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24" t="str">
        <f>E7</f>
        <v>VD Harcov, zajištění bezpečnosti za povodní</v>
      </c>
      <c r="F85" s="325"/>
      <c r="G85" s="325"/>
      <c r="H85" s="325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344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1" customFormat="1" ht="16.5" customHeight="1">
      <c r="B87" s="22"/>
      <c r="C87" s="23"/>
      <c r="D87" s="23"/>
      <c r="E87" s="324" t="s">
        <v>5516</v>
      </c>
      <c r="F87" s="275"/>
      <c r="G87" s="275"/>
      <c r="H87" s="275"/>
      <c r="I87" s="23"/>
      <c r="J87" s="23"/>
      <c r="K87" s="23"/>
      <c r="L87" s="21"/>
    </row>
    <row r="88" spans="1:31" s="1" customFormat="1" ht="12" customHeight="1">
      <c r="B88" s="22"/>
      <c r="C88" s="30" t="s">
        <v>346</v>
      </c>
      <c r="D88" s="23"/>
      <c r="E88" s="23"/>
      <c r="F88" s="23"/>
      <c r="G88" s="23"/>
      <c r="H88" s="23"/>
      <c r="I88" s="23"/>
      <c r="J88" s="23"/>
      <c r="K88" s="23"/>
      <c r="L88" s="21"/>
    </row>
    <row r="89" spans="1:31" s="2" customFormat="1" ht="16.5" customHeight="1">
      <c r="A89" s="35"/>
      <c r="B89" s="36"/>
      <c r="C89" s="37"/>
      <c r="D89" s="37"/>
      <c r="E89" s="328" t="s">
        <v>5517</v>
      </c>
      <c r="F89" s="326"/>
      <c r="G89" s="326"/>
      <c r="H89" s="326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12" customHeight="1">
      <c r="A90" s="35"/>
      <c r="B90" s="36"/>
      <c r="C90" s="30" t="s">
        <v>828</v>
      </c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6.5" customHeight="1">
      <c r="A91" s="35"/>
      <c r="B91" s="36"/>
      <c r="C91" s="37"/>
      <c r="D91" s="37"/>
      <c r="E91" s="297" t="str">
        <f>E13</f>
        <v>17.1 - Odbahnění nádrže</v>
      </c>
      <c r="F91" s="326"/>
      <c r="G91" s="326"/>
      <c r="H91" s="326"/>
      <c r="I91" s="37"/>
      <c r="J91" s="37"/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2" customHeight="1">
      <c r="A93" s="35"/>
      <c r="B93" s="36"/>
      <c r="C93" s="30" t="s">
        <v>20</v>
      </c>
      <c r="D93" s="37"/>
      <c r="E93" s="37"/>
      <c r="F93" s="28" t="str">
        <f>F16</f>
        <v>Liberec</v>
      </c>
      <c r="G93" s="37"/>
      <c r="H93" s="37"/>
      <c r="I93" s="30" t="s">
        <v>22</v>
      </c>
      <c r="J93" s="67" t="str">
        <f>IF(J16="","",J16)</f>
        <v>7. 1. 2022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6.95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5.2" customHeight="1">
      <c r="A95" s="35"/>
      <c r="B95" s="36"/>
      <c r="C95" s="30" t="s">
        <v>24</v>
      </c>
      <c r="D95" s="37"/>
      <c r="E95" s="37"/>
      <c r="F95" s="28" t="str">
        <f>E19</f>
        <v>Povodí Labe, státní podnik</v>
      </c>
      <c r="G95" s="37"/>
      <c r="H95" s="37"/>
      <c r="I95" s="30" t="s">
        <v>30</v>
      </c>
      <c r="J95" s="33" t="str">
        <f>E25</f>
        <v>Valbek, spol. s.r.o.</v>
      </c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15.2" customHeight="1">
      <c r="A96" s="35"/>
      <c r="B96" s="36"/>
      <c r="C96" s="30" t="s">
        <v>28</v>
      </c>
      <c r="D96" s="37"/>
      <c r="E96" s="37"/>
      <c r="F96" s="28" t="str">
        <f>IF(E22="","",E22)</f>
        <v>Vyplň údaj</v>
      </c>
      <c r="G96" s="37"/>
      <c r="H96" s="37"/>
      <c r="I96" s="30" t="s">
        <v>33</v>
      </c>
      <c r="J96" s="33" t="str">
        <f>E28</f>
        <v xml:space="preserve"> 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9.25" customHeight="1">
      <c r="A98" s="35"/>
      <c r="B98" s="36"/>
      <c r="C98" s="150" t="s">
        <v>349</v>
      </c>
      <c r="D98" s="151"/>
      <c r="E98" s="151"/>
      <c r="F98" s="151"/>
      <c r="G98" s="151"/>
      <c r="H98" s="151"/>
      <c r="I98" s="151"/>
      <c r="J98" s="152" t="s">
        <v>350</v>
      </c>
      <c r="K98" s="151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47" s="2" customFormat="1" ht="10.35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47" s="2" customFormat="1" ht="22.9" customHeight="1">
      <c r="A100" s="35"/>
      <c r="B100" s="36"/>
      <c r="C100" s="153" t="s">
        <v>351</v>
      </c>
      <c r="D100" s="37"/>
      <c r="E100" s="37"/>
      <c r="F100" s="37"/>
      <c r="G100" s="37"/>
      <c r="H100" s="37"/>
      <c r="I100" s="37"/>
      <c r="J100" s="85">
        <f>J126</f>
        <v>0</v>
      </c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8" t="s">
        <v>352</v>
      </c>
    </row>
    <row r="101" spans="1:47" s="9" customFormat="1" ht="24.95" customHeight="1">
      <c r="B101" s="154"/>
      <c r="C101" s="155"/>
      <c r="D101" s="156" t="s">
        <v>601</v>
      </c>
      <c r="E101" s="157"/>
      <c r="F101" s="157"/>
      <c r="G101" s="157"/>
      <c r="H101" s="157"/>
      <c r="I101" s="157"/>
      <c r="J101" s="158">
        <f>J127</f>
        <v>0</v>
      </c>
      <c r="K101" s="155"/>
      <c r="L101" s="159"/>
    </row>
    <row r="102" spans="1:47" s="10" customFormat="1" ht="19.899999999999999" customHeight="1">
      <c r="B102" s="160"/>
      <c r="C102" s="105"/>
      <c r="D102" s="161" t="s">
        <v>602</v>
      </c>
      <c r="E102" s="162"/>
      <c r="F102" s="162"/>
      <c r="G102" s="162"/>
      <c r="H102" s="162"/>
      <c r="I102" s="162"/>
      <c r="J102" s="163">
        <f>J128</f>
        <v>0</v>
      </c>
      <c r="K102" s="105"/>
      <c r="L102" s="164"/>
    </row>
    <row r="103" spans="1:47" s="2" customFormat="1" ht="21.75" customHeight="1">
      <c r="A103" s="35"/>
      <c r="B103" s="36"/>
      <c r="C103" s="37"/>
      <c r="D103" s="37"/>
      <c r="E103" s="37"/>
      <c r="F103" s="37"/>
      <c r="G103" s="37"/>
      <c r="H103" s="37"/>
      <c r="I103" s="37"/>
      <c r="J103" s="37"/>
      <c r="K103" s="37"/>
      <c r="L103" s="52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pans="1:47" s="2" customFormat="1" ht="6.95" customHeight="1">
      <c r="A104" s="35"/>
      <c r="B104" s="55"/>
      <c r="C104" s="56"/>
      <c r="D104" s="56"/>
      <c r="E104" s="56"/>
      <c r="F104" s="56"/>
      <c r="G104" s="56"/>
      <c r="H104" s="56"/>
      <c r="I104" s="56"/>
      <c r="J104" s="56"/>
      <c r="K104" s="56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8" spans="1:47" s="2" customFormat="1" ht="6.95" customHeight="1">
      <c r="A108" s="35"/>
      <c r="B108" s="57"/>
      <c r="C108" s="58"/>
      <c r="D108" s="58"/>
      <c r="E108" s="58"/>
      <c r="F108" s="58"/>
      <c r="G108" s="58"/>
      <c r="H108" s="58"/>
      <c r="I108" s="58"/>
      <c r="J108" s="58"/>
      <c r="K108" s="58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24.95" customHeight="1">
      <c r="A109" s="35"/>
      <c r="B109" s="36"/>
      <c r="C109" s="24" t="s">
        <v>359</v>
      </c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6.95" customHeight="1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12" customHeight="1">
      <c r="A111" s="35"/>
      <c r="B111" s="36"/>
      <c r="C111" s="30" t="s">
        <v>16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6.5" customHeight="1">
      <c r="A112" s="35"/>
      <c r="B112" s="36"/>
      <c r="C112" s="37"/>
      <c r="D112" s="37"/>
      <c r="E112" s="324" t="str">
        <f>E7</f>
        <v>VD Harcov, zajištění bezpečnosti za povodní</v>
      </c>
      <c r="F112" s="325"/>
      <c r="G112" s="325"/>
      <c r="H112" s="325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1" customFormat="1" ht="12" customHeight="1">
      <c r="B113" s="22"/>
      <c r="C113" s="30" t="s">
        <v>344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pans="1:63" s="1" customFormat="1" ht="16.5" customHeight="1">
      <c r="B114" s="22"/>
      <c r="C114" s="23"/>
      <c r="D114" s="23"/>
      <c r="E114" s="324" t="s">
        <v>5516</v>
      </c>
      <c r="F114" s="275"/>
      <c r="G114" s="275"/>
      <c r="H114" s="275"/>
      <c r="I114" s="23"/>
      <c r="J114" s="23"/>
      <c r="K114" s="23"/>
      <c r="L114" s="21"/>
    </row>
    <row r="115" spans="1:63" s="1" customFormat="1" ht="12" customHeight="1">
      <c r="B115" s="22"/>
      <c r="C115" s="30" t="s">
        <v>346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pans="1:63" s="2" customFormat="1" ht="16.5" customHeight="1">
      <c r="A116" s="35"/>
      <c r="B116" s="36"/>
      <c r="C116" s="37"/>
      <c r="D116" s="37"/>
      <c r="E116" s="328" t="s">
        <v>5517</v>
      </c>
      <c r="F116" s="326"/>
      <c r="G116" s="326"/>
      <c r="H116" s="326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3" s="2" customFormat="1" ht="12" customHeight="1">
      <c r="A117" s="35"/>
      <c r="B117" s="36"/>
      <c r="C117" s="30" t="s">
        <v>828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16.5" customHeight="1">
      <c r="A118" s="35"/>
      <c r="B118" s="36"/>
      <c r="C118" s="37"/>
      <c r="D118" s="37"/>
      <c r="E118" s="297" t="str">
        <f>E13</f>
        <v>17.1 - Odbahnění nádrže</v>
      </c>
      <c r="F118" s="326"/>
      <c r="G118" s="326"/>
      <c r="H118" s="326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6.95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12" customHeight="1">
      <c r="A120" s="35"/>
      <c r="B120" s="36"/>
      <c r="C120" s="30" t="s">
        <v>20</v>
      </c>
      <c r="D120" s="37"/>
      <c r="E120" s="37"/>
      <c r="F120" s="28" t="str">
        <f>F16</f>
        <v>Liberec</v>
      </c>
      <c r="G120" s="37"/>
      <c r="H120" s="37"/>
      <c r="I120" s="30" t="s">
        <v>22</v>
      </c>
      <c r="J120" s="67" t="str">
        <f>IF(J16="","",J16)</f>
        <v>7. 1. 2022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6.95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15.2" customHeight="1">
      <c r="A122" s="35"/>
      <c r="B122" s="36"/>
      <c r="C122" s="30" t="s">
        <v>24</v>
      </c>
      <c r="D122" s="37"/>
      <c r="E122" s="37"/>
      <c r="F122" s="28" t="str">
        <f>E19</f>
        <v>Povodí Labe, státní podnik</v>
      </c>
      <c r="G122" s="37"/>
      <c r="H122" s="37"/>
      <c r="I122" s="30" t="s">
        <v>30</v>
      </c>
      <c r="J122" s="33" t="str">
        <f>E25</f>
        <v>Valbek, spol. s.r.o.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15.2" customHeight="1">
      <c r="A123" s="35"/>
      <c r="B123" s="36"/>
      <c r="C123" s="30" t="s">
        <v>28</v>
      </c>
      <c r="D123" s="37"/>
      <c r="E123" s="37"/>
      <c r="F123" s="28" t="str">
        <f>IF(E22="","",E22)</f>
        <v>Vyplň údaj</v>
      </c>
      <c r="G123" s="37"/>
      <c r="H123" s="37"/>
      <c r="I123" s="30" t="s">
        <v>33</v>
      </c>
      <c r="J123" s="33" t="str">
        <f>E28</f>
        <v xml:space="preserve"> 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0.35" customHeight="1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11" customFormat="1" ht="29.25" customHeight="1">
      <c r="A125" s="165"/>
      <c r="B125" s="166"/>
      <c r="C125" s="167" t="s">
        <v>360</v>
      </c>
      <c r="D125" s="168" t="s">
        <v>62</v>
      </c>
      <c r="E125" s="168" t="s">
        <v>58</v>
      </c>
      <c r="F125" s="168" t="s">
        <v>59</v>
      </c>
      <c r="G125" s="168" t="s">
        <v>361</v>
      </c>
      <c r="H125" s="168" t="s">
        <v>362</v>
      </c>
      <c r="I125" s="168" t="s">
        <v>363</v>
      </c>
      <c r="J125" s="168" t="s">
        <v>350</v>
      </c>
      <c r="K125" s="169" t="s">
        <v>364</v>
      </c>
      <c r="L125" s="170"/>
      <c r="M125" s="76" t="s">
        <v>1</v>
      </c>
      <c r="N125" s="77" t="s">
        <v>41</v>
      </c>
      <c r="O125" s="77" t="s">
        <v>365</v>
      </c>
      <c r="P125" s="77" t="s">
        <v>366</v>
      </c>
      <c r="Q125" s="77" t="s">
        <v>367</v>
      </c>
      <c r="R125" s="77" t="s">
        <v>368</v>
      </c>
      <c r="S125" s="77" t="s">
        <v>369</v>
      </c>
      <c r="T125" s="78" t="s">
        <v>370</v>
      </c>
      <c r="U125" s="165"/>
      <c r="V125" s="165"/>
      <c r="W125" s="165"/>
      <c r="X125" s="165"/>
      <c r="Y125" s="165"/>
      <c r="Z125" s="165"/>
      <c r="AA125" s="165"/>
      <c r="AB125" s="165"/>
      <c r="AC125" s="165"/>
      <c r="AD125" s="165"/>
      <c r="AE125" s="165"/>
    </row>
    <row r="126" spans="1:63" s="2" customFormat="1" ht="22.9" customHeight="1">
      <c r="A126" s="35"/>
      <c r="B126" s="36"/>
      <c r="C126" s="83" t="s">
        <v>371</v>
      </c>
      <c r="D126" s="37"/>
      <c r="E126" s="37"/>
      <c r="F126" s="37"/>
      <c r="G126" s="37"/>
      <c r="H126" s="37"/>
      <c r="I126" s="37"/>
      <c r="J126" s="171">
        <f>BK126</f>
        <v>0</v>
      </c>
      <c r="K126" s="37"/>
      <c r="L126" s="40"/>
      <c r="M126" s="79"/>
      <c r="N126" s="172"/>
      <c r="O126" s="80"/>
      <c r="P126" s="173">
        <f>P127</f>
        <v>0</v>
      </c>
      <c r="Q126" s="80"/>
      <c r="R126" s="173">
        <f>R127</f>
        <v>0</v>
      </c>
      <c r="S126" s="80"/>
      <c r="T126" s="174">
        <f>T127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8" t="s">
        <v>76</v>
      </c>
      <c r="AU126" s="18" t="s">
        <v>352</v>
      </c>
      <c r="BK126" s="175">
        <f>BK127</f>
        <v>0</v>
      </c>
    </row>
    <row r="127" spans="1:63" s="12" customFormat="1" ht="25.9" customHeight="1">
      <c r="B127" s="176"/>
      <c r="C127" s="177"/>
      <c r="D127" s="178" t="s">
        <v>76</v>
      </c>
      <c r="E127" s="179" t="s">
        <v>610</v>
      </c>
      <c r="F127" s="179" t="s">
        <v>611</v>
      </c>
      <c r="G127" s="177"/>
      <c r="H127" s="177"/>
      <c r="I127" s="180"/>
      <c r="J127" s="181">
        <f>BK127</f>
        <v>0</v>
      </c>
      <c r="K127" s="177"/>
      <c r="L127" s="182"/>
      <c r="M127" s="183"/>
      <c r="N127" s="184"/>
      <c r="O127" s="184"/>
      <c r="P127" s="185">
        <f>P128</f>
        <v>0</v>
      </c>
      <c r="Q127" s="184"/>
      <c r="R127" s="185">
        <f>R128</f>
        <v>0</v>
      </c>
      <c r="S127" s="184"/>
      <c r="T127" s="186">
        <f>T128</f>
        <v>0</v>
      </c>
      <c r="AR127" s="187" t="s">
        <v>84</v>
      </c>
      <c r="AT127" s="188" t="s">
        <v>76</v>
      </c>
      <c r="AU127" s="188" t="s">
        <v>77</v>
      </c>
      <c r="AY127" s="187" t="s">
        <v>375</v>
      </c>
      <c r="BK127" s="189">
        <f>BK128</f>
        <v>0</v>
      </c>
    </row>
    <row r="128" spans="1:63" s="12" customFormat="1" ht="22.9" customHeight="1">
      <c r="B128" s="176"/>
      <c r="C128" s="177"/>
      <c r="D128" s="178" t="s">
        <v>76</v>
      </c>
      <c r="E128" s="190" t="s">
        <v>84</v>
      </c>
      <c r="F128" s="190" t="s">
        <v>612</v>
      </c>
      <c r="G128" s="177"/>
      <c r="H128" s="177"/>
      <c r="I128" s="180"/>
      <c r="J128" s="191">
        <f>BK128</f>
        <v>0</v>
      </c>
      <c r="K128" s="177"/>
      <c r="L128" s="182"/>
      <c r="M128" s="183"/>
      <c r="N128" s="184"/>
      <c r="O128" s="184"/>
      <c r="P128" s="185">
        <f>SUM(P129:P140)</f>
        <v>0</v>
      </c>
      <c r="Q128" s="184"/>
      <c r="R128" s="185">
        <f>SUM(R129:R140)</f>
        <v>0</v>
      </c>
      <c r="S128" s="184"/>
      <c r="T128" s="186">
        <f>SUM(T129:T140)</f>
        <v>0</v>
      </c>
      <c r="AR128" s="187" t="s">
        <v>84</v>
      </c>
      <c r="AT128" s="188" t="s">
        <v>76</v>
      </c>
      <c r="AU128" s="188" t="s">
        <v>84</v>
      </c>
      <c r="AY128" s="187" t="s">
        <v>375</v>
      </c>
      <c r="BK128" s="189">
        <f>SUM(BK129:BK140)</f>
        <v>0</v>
      </c>
    </row>
    <row r="129" spans="1:65" s="2" customFormat="1" ht="16.5" customHeight="1">
      <c r="A129" s="35"/>
      <c r="B129" s="36"/>
      <c r="C129" s="192" t="s">
        <v>84</v>
      </c>
      <c r="D129" s="192" t="s">
        <v>377</v>
      </c>
      <c r="E129" s="193" t="s">
        <v>5519</v>
      </c>
      <c r="F129" s="194" t="s">
        <v>5520</v>
      </c>
      <c r="G129" s="195" t="s">
        <v>615</v>
      </c>
      <c r="H129" s="196">
        <v>26180.75</v>
      </c>
      <c r="I129" s="197"/>
      <c r="J129" s="198">
        <f>ROUND(I129*H129,2)</f>
        <v>0</v>
      </c>
      <c r="K129" s="194" t="s">
        <v>1</v>
      </c>
      <c r="L129" s="40"/>
      <c r="M129" s="199" t="s">
        <v>1</v>
      </c>
      <c r="N129" s="200" t="s">
        <v>42</v>
      </c>
      <c r="O129" s="72"/>
      <c r="P129" s="201">
        <f>O129*H129</f>
        <v>0</v>
      </c>
      <c r="Q129" s="201">
        <v>0</v>
      </c>
      <c r="R129" s="201">
        <f>Q129*H129</f>
        <v>0</v>
      </c>
      <c r="S129" s="201">
        <v>0</v>
      </c>
      <c r="T129" s="202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03" t="s">
        <v>374</v>
      </c>
      <c r="AT129" s="203" t="s">
        <v>377</v>
      </c>
      <c r="AU129" s="203" t="s">
        <v>86</v>
      </c>
      <c r="AY129" s="18" t="s">
        <v>375</v>
      </c>
      <c r="BE129" s="204">
        <f>IF(N129="základní",J129,0)</f>
        <v>0</v>
      </c>
      <c r="BF129" s="204">
        <f>IF(N129="snížená",J129,0)</f>
        <v>0</v>
      </c>
      <c r="BG129" s="204">
        <f>IF(N129="zákl. přenesená",J129,0)</f>
        <v>0</v>
      </c>
      <c r="BH129" s="204">
        <f>IF(N129="sníž. přenesená",J129,0)</f>
        <v>0</v>
      </c>
      <c r="BI129" s="204">
        <f>IF(N129="nulová",J129,0)</f>
        <v>0</v>
      </c>
      <c r="BJ129" s="18" t="s">
        <v>84</v>
      </c>
      <c r="BK129" s="204">
        <f>ROUND(I129*H129,2)</f>
        <v>0</v>
      </c>
      <c r="BL129" s="18" t="s">
        <v>374</v>
      </c>
      <c r="BM129" s="203" t="s">
        <v>5521</v>
      </c>
    </row>
    <row r="130" spans="1:65" s="2" customFormat="1" ht="19.5">
      <c r="A130" s="35"/>
      <c r="B130" s="36"/>
      <c r="C130" s="37"/>
      <c r="D130" s="205" t="s">
        <v>383</v>
      </c>
      <c r="E130" s="37"/>
      <c r="F130" s="206" t="s">
        <v>5522</v>
      </c>
      <c r="G130" s="37"/>
      <c r="H130" s="37"/>
      <c r="I130" s="207"/>
      <c r="J130" s="37"/>
      <c r="K130" s="37"/>
      <c r="L130" s="40"/>
      <c r="M130" s="208"/>
      <c r="N130" s="209"/>
      <c r="O130" s="72"/>
      <c r="P130" s="72"/>
      <c r="Q130" s="72"/>
      <c r="R130" s="72"/>
      <c r="S130" s="72"/>
      <c r="T130" s="73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8" t="s">
        <v>383</v>
      </c>
      <c r="AU130" s="18" t="s">
        <v>86</v>
      </c>
    </row>
    <row r="131" spans="1:65" s="14" customFormat="1" ht="11.25">
      <c r="B131" s="220"/>
      <c r="C131" s="221"/>
      <c r="D131" s="205" t="s">
        <v>384</v>
      </c>
      <c r="E131" s="222" t="s">
        <v>1</v>
      </c>
      <c r="F131" s="223" t="s">
        <v>5523</v>
      </c>
      <c r="G131" s="221"/>
      <c r="H131" s="224">
        <v>26180.75</v>
      </c>
      <c r="I131" s="225"/>
      <c r="J131" s="221"/>
      <c r="K131" s="221"/>
      <c r="L131" s="226"/>
      <c r="M131" s="227"/>
      <c r="N131" s="228"/>
      <c r="O131" s="228"/>
      <c r="P131" s="228"/>
      <c r="Q131" s="228"/>
      <c r="R131" s="228"/>
      <c r="S131" s="228"/>
      <c r="T131" s="229"/>
      <c r="AT131" s="230" t="s">
        <v>384</v>
      </c>
      <c r="AU131" s="230" t="s">
        <v>86</v>
      </c>
      <c r="AV131" s="14" t="s">
        <v>86</v>
      </c>
      <c r="AW131" s="14" t="s">
        <v>32</v>
      </c>
      <c r="AX131" s="14" t="s">
        <v>84</v>
      </c>
      <c r="AY131" s="230" t="s">
        <v>375</v>
      </c>
    </row>
    <row r="132" spans="1:65" s="2" customFormat="1" ht="16.5" customHeight="1">
      <c r="A132" s="35"/>
      <c r="B132" s="36"/>
      <c r="C132" s="192" t="s">
        <v>86</v>
      </c>
      <c r="D132" s="192" t="s">
        <v>377</v>
      </c>
      <c r="E132" s="193" t="s">
        <v>5524</v>
      </c>
      <c r="F132" s="194" t="s">
        <v>5525</v>
      </c>
      <c r="G132" s="195" t="s">
        <v>775</v>
      </c>
      <c r="H132" s="196">
        <v>1</v>
      </c>
      <c r="I132" s="197"/>
      <c r="J132" s="198">
        <f>ROUND(I132*H132,2)</f>
        <v>0</v>
      </c>
      <c r="K132" s="194" t="s">
        <v>1</v>
      </c>
      <c r="L132" s="40"/>
      <c r="M132" s="199" t="s">
        <v>1</v>
      </c>
      <c r="N132" s="200" t="s">
        <v>42</v>
      </c>
      <c r="O132" s="72"/>
      <c r="P132" s="201">
        <f>O132*H132</f>
        <v>0</v>
      </c>
      <c r="Q132" s="201">
        <v>0</v>
      </c>
      <c r="R132" s="201">
        <f>Q132*H132</f>
        <v>0</v>
      </c>
      <c r="S132" s="201">
        <v>0</v>
      </c>
      <c r="T132" s="202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203" t="s">
        <v>374</v>
      </c>
      <c r="AT132" s="203" t="s">
        <v>377</v>
      </c>
      <c r="AU132" s="203" t="s">
        <v>86</v>
      </c>
      <c r="AY132" s="18" t="s">
        <v>375</v>
      </c>
      <c r="BE132" s="204">
        <f>IF(N132="základní",J132,0)</f>
        <v>0</v>
      </c>
      <c r="BF132" s="204">
        <f>IF(N132="snížená",J132,0)</f>
        <v>0</v>
      </c>
      <c r="BG132" s="204">
        <f>IF(N132="zákl. přenesená",J132,0)</f>
        <v>0</v>
      </c>
      <c r="BH132" s="204">
        <f>IF(N132="sníž. přenesená",J132,0)</f>
        <v>0</v>
      </c>
      <c r="BI132" s="204">
        <f>IF(N132="nulová",J132,0)</f>
        <v>0</v>
      </c>
      <c r="BJ132" s="18" t="s">
        <v>84</v>
      </c>
      <c r="BK132" s="204">
        <f>ROUND(I132*H132,2)</f>
        <v>0</v>
      </c>
      <c r="BL132" s="18" t="s">
        <v>374</v>
      </c>
      <c r="BM132" s="203" t="s">
        <v>5526</v>
      </c>
    </row>
    <row r="133" spans="1:65" s="2" customFormat="1" ht="29.25">
      <c r="A133" s="35"/>
      <c r="B133" s="36"/>
      <c r="C133" s="37"/>
      <c r="D133" s="205" t="s">
        <v>383</v>
      </c>
      <c r="E133" s="37"/>
      <c r="F133" s="206" t="s">
        <v>5527</v>
      </c>
      <c r="G133" s="37"/>
      <c r="H133" s="37"/>
      <c r="I133" s="207"/>
      <c r="J133" s="37"/>
      <c r="K133" s="37"/>
      <c r="L133" s="40"/>
      <c r="M133" s="208"/>
      <c r="N133" s="209"/>
      <c r="O133" s="72"/>
      <c r="P133" s="72"/>
      <c r="Q133" s="72"/>
      <c r="R133" s="72"/>
      <c r="S133" s="72"/>
      <c r="T133" s="73"/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T133" s="18" t="s">
        <v>383</v>
      </c>
      <c r="AU133" s="18" t="s">
        <v>86</v>
      </c>
    </row>
    <row r="134" spans="1:65" s="14" customFormat="1" ht="11.25">
      <c r="B134" s="220"/>
      <c r="C134" s="221"/>
      <c r="D134" s="205" t="s">
        <v>384</v>
      </c>
      <c r="E134" s="222" t="s">
        <v>1</v>
      </c>
      <c r="F134" s="223" t="s">
        <v>1262</v>
      </c>
      <c r="G134" s="221"/>
      <c r="H134" s="224">
        <v>1</v>
      </c>
      <c r="I134" s="225"/>
      <c r="J134" s="221"/>
      <c r="K134" s="221"/>
      <c r="L134" s="226"/>
      <c r="M134" s="227"/>
      <c r="N134" s="228"/>
      <c r="O134" s="228"/>
      <c r="P134" s="228"/>
      <c r="Q134" s="228"/>
      <c r="R134" s="228"/>
      <c r="S134" s="228"/>
      <c r="T134" s="229"/>
      <c r="AT134" s="230" t="s">
        <v>384</v>
      </c>
      <c r="AU134" s="230" t="s">
        <v>86</v>
      </c>
      <c r="AV134" s="14" t="s">
        <v>86</v>
      </c>
      <c r="AW134" s="14" t="s">
        <v>32</v>
      </c>
      <c r="AX134" s="14" t="s">
        <v>84</v>
      </c>
      <c r="AY134" s="230" t="s">
        <v>375</v>
      </c>
    </row>
    <row r="135" spans="1:65" s="2" customFormat="1" ht="24.2" customHeight="1">
      <c r="A135" s="35"/>
      <c r="B135" s="36"/>
      <c r="C135" s="192" t="s">
        <v>103</v>
      </c>
      <c r="D135" s="192" t="s">
        <v>377</v>
      </c>
      <c r="E135" s="193" t="s">
        <v>5528</v>
      </c>
      <c r="F135" s="194" t="s">
        <v>5529</v>
      </c>
      <c r="G135" s="195" t="s">
        <v>615</v>
      </c>
      <c r="H135" s="196">
        <v>26180.75</v>
      </c>
      <c r="I135" s="197"/>
      <c r="J135" s="198">
        <f>ROUND(I135*H135,2)</f>
        <v>0</v>
      </c>
      <c r="K135" s="194" t="s">
        <v>1</v>
      </c>
      <c r="L135" s="40"/>
      <c r="M135" s="199" t="s">
        <v>1</v>
      </c>
      <c r="N135" s="200" t="s">
        <v>42</v>
      </c>
      <c r="O135" s="72"/>
      <c r="P135" s="201">
        <f>O135*H135</f>
        <v>0</v>
      </c>
      <c r="Q135" s="201">
        <v>0</v>
      </c>
      <c r="R135" s="201">
        <f>Q135*H135</f>
        <v>0</v>
      </c>
      <c r="S135" s="201">
        <v>0</v>
      </c>
      <c r="T135" s="202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03" t="s">
        <v>374</v>
      </c>
      <c r="AT135" s="203" t="s">
        <v>377</v>
      </c>
      <c r="AU135" s="203" t="s">
        <v>86</v>
      </c>
      <c r="AY135" s="18" t="s">
        <v>375</v>
      </c>
      <c r="BE135" s="204">
        <f>IF(N135="základní",J135,0)</f>
        <v>0</v>
      </c>
      <c r="BF135" s="204">
        <f>IF(N135="snížená",J135,0)</f>
        <v>0</v>
      </c>
      <c r="BG135" s="204">
        <f>IF(N135="zákl. přenesená",J135,0)</f>
        <v>0</v>
      </c>
      <c r="BH135" s="204">
        <f>IF(N135="sníž. přenesená",J135,0)</f>
        <v>0</v>
      </c>
      <c r="BI135" s="204">
        <f>IF(N135="nulová",J135,0)</f>
        <v>0</v>
      </c>
      <c r="BJ135" s="18" t="s">
        <v>84</v>
      </c>
      <c r="BK135" s="204">
        <f>ROUND(I135*H135,2)</f>
        <v>0</v>
      </c>
      <c r="BL135" s="18" t="s">
        <v>374</v>
      </c>
      <c r="BM135" s="203" t="s">
        <v>5530</v>
      </c>
    </row>
    <row r="136" spans="1:65" s="2" customFormat="1" ht="29.25">
      <c r="A136" s="35"/>
      <c r="B136" s="36"/>
      <c r="C136" s="37"/>
      <c r="D136" s="205" t="s">
        <v>383</v>
      </c>
      <c r="E136" s="37"/>
      <c r="F136" s="206" t="s">
        <v>5531</v>
      </c>
      <c r="G136" s="37"/>
      <c r="H136" s="37"/>
      <c r="I136" s="207"/>
      <c r="J136" s="37"/>
      <c r="K136" s="37"/>
      <c r="L136" s="40"/>
      <c r="M136" s="208"/>
      <c r="N136" s="209"/>
      <c r="O136" s="72"/>
      <c r="P136" s="72"/>
      <c r="Q136" s="72"/>
      <c r="R136" s="72"/>
      <c r="S136" s="72"/>
      <c r="T136" s="73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T136" s="18" t="s">
        <v>383</v>
      </c>
      <c r="AU136" s="18" t="s">
        <v>86</v>
      </c>
    </row>
    <row r="137" spans="1:65" s="14" customFormat="1" ht="11.25">
      <c r="B137" s="220"/>
      <c r="C137" s="221"/>
      <c r="D137" s="205" t="s">
        <v>384</v>
      </c>
      <c r="E137" s="222" t="s">
        <v>1</v>
      </c>
      <c r="F137" s="223" t="s">
        <v>5532</v>
      </c>
      <c r="G137" s="221"/>
      <c r="H137" s="224">
        <v>26180.75</v>
      </c>
      <c r="I137" s="225"/>
      <c r="J137" s="221"/>
      <c r="K137" s="221"/>
      <c r="L137" s="226"/>
      <c r="M137" s="227"/>
      <c r="N137" s="228"/>
      <c r="O137" s="228"/>
      <c r="P137" s="228"/>
      <c r="Q137" s="228"/>
      <c r="R137" s="228"/>
      <c r="S137" s="228"/>
      <c r="T137" s="229"/>
      <c r="AT137" s="230" t="s">
        <v>384</v>
      </c>
      <c r="AU137" s="230" t="s">
        <v>86</v>
      </c>
      <c r="AV137" s="14" t="s">
        <v>86</v>
      </c>
      <c r="AW137" s="14" t="s">
        <v>32</v>
      </c>
      <c r="AX137" s="14" t="s">
        <v>84</v>
      </c>
      <c r="AY137" s="230" t="s">
        <v>375</v>
      </c>
    </row>
    <row r="138" spans="1:65" s="2" customFormat="1" ht="16.5" customHeight="1">
      <c r="A138" s="35"/>
      <c r="B138" s="36"/>
      <c r="C138" s="192" t="s">
        <v>374</v>
      </c>
      <c r="D138" s="192" t="s">
        <v>377</v>
      </c>
      <c r="E138" s="193" t="s">
        <v>5533</v>
      </c>
      <c r="F138" s="194" t="s">
        <v>5534</v>
      </c>
      <c r="G138" s="195" t="s">
        <v>615</v>
      </c>
      <c r="H138" s="196">
        <v>26180.75</v>
      </c>
      <c r="I138" s="197"/>
      <c r="J138" s="198">
        <f>ROUND(I138*H138,2)</f>
        <v>0</v>
      </c>
      <c r="K138" s="194" t="s">
        <v>1</v>
      </c>
      <c r="L138" s="40"/>
      <c r="M138" s="199" t="s">
        <v>1</v>
      </c>
      <c r="N138" s="200" t="s">
        <v>42</v>
      </c>
      <c r="O138" s="72"/>
      <c r="P138" s="201">
        <f>O138*H138</f>
        <v>0</v>
      </c>
      <c r="Q138" s="201">
        <v>0</v>
      </c>
      <c r="R138" s="201">
        <f>Q138*H138</f>
        <v>0</v>
      </c>
      <c r="S138" s="201">
        <v>0</v>
      </c>
      <c r="T138" s="202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03" t="s">
        <v>374</v>
      </c>
      <c r="AT138" s="203" t="s">
        <v>377</v>
      </c>
      <c r="AU138" s="203" t="s">
        <v>86</v>
      </c>
      <c r="AY138" s="18" t="s">
        <v>375</v>
      </c>
      <c r="BE138" s="204">
        <f>IF(N138="základní",J138,0)</f>
        <v>0</v>
      </c>
      <c r="BF138" s="204">
        <f>IF(N138="snížená",J138,0)</f>
        <v>0</v>
      </c>
      <c r="BG138" s="204">
        <f>IF(N138="zákl. přenesená",J138,0)</f>
        <v>0</v>
      </c>
      <c r="BH138" s="204">
        <f>IF(N138="sníž. přenesená",J138,0)</f>
        <v>0</v>
      </c>
      <c r="BI138" s="204">
        <f>IF(N138="nulová",J138,0)</f>
        <v>0</v>
      </c>
      <c r="BJ138" s="18" t="s">
        <v>84</v>
      </c>
      <c r="BK138" s="204">
        <f>ROUND(I138*H138,2)</f>
        <v>0</v>
      </c>
      <c r="BL138" s="18" t="s">
        <v>374</v>
      </c>
      <c r="BM138" s="203" t="s">
        <v>5535</v>
      </c>
    </row>
    <row r="139" spans="1:65" s="2" customFormat="1" ht="29.25">
      <c r="A139" s="35"/>
      <c r="B139" s="36"/>
      <c r="C139" s="37"/>
      <c r="D139" s="205" t="s">
        <v>383</v>
      </c>
      <c r="E139" s="37"/>
      <c r="F139" s="206" t="s">
        <v>5536</v>
      </c>
      <c r="G139" s="37"/>
      <c r="H139" s="37"/>
      <c r="I139" s="207"/>
      <c r="J139" s="37"/>
      <c r="K139" s="37"/>
      <c r="L139" s="40"/>
      <c r="M139" s="208"/>
      <c r="N139" s="209"/>
      <c r="O139" s="72"/>
      <c r="P139" s="72"/>
      <c r="Q139" s="72"/>
      <c r="R139" s="72"/>
      <c r="S139" s="72"/>
      <c r="T139" s="73"/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T139" s="18" t="s">
        <v>383</v>
      </c>
      <c r="AU139" s="18" t="s">
        <v>86</v>
      </c>
    </row>
    <row r="140" spans="1:65" s="14" customFormat="1" ht="11.25">
      <c r="B140" s="220"/>
      <c r="C140" s="221"/>
      <c r="D140" s="205" t="s">
        <v>384</v>
      </c>
      <c r="E140" s="222" t="s">
        <v>1</v>
      </c>
      <c r="F140" s="223" t="s">
        <v>5523</v>
      </c>
      <c r="G140" s="221"/>
      <c r="H140" s="224">
        <v>26180.75</v>
      </c>
      <c r="I140" s="225"/>
      <c r="J140" s="221"/>
      <c r="K140" s="221"/>
      <c r="L140" s="226"/>
      <c r="M140" s="268"/>
      <c r="N140" s="269"/>
      <c r="O140" s="269"/>
      <c r="P140" s="269"/>
      <c r="Q140" s="269"/>
      <c r="R140" s="269"/>
      <c r="S140" s="269"/>
      <c r="T140" s="270"/>
      <c r="AT140" s="230" t="s">
        <v>384</v>
      </c>
      <c r="AU140" s="230" t="s">
        <v>86</v>
      </c>
      <c r="AV140" s="14" t="s">
        <v>86</v>
      </c>
      <c r="AW140" s="14" t="s">
        <v>32</v>
      </c>
      <c r="AX140" s="14" t="s">
        <v>84</v>
      </c>
      <c r="AY140" s="230" t="s">
        <v>375</v>
      </c>
    </row>
    <row r="141" spans="1:65" s="2" customFormat="1" ht="6.95" customHeight="1">
      <c r="A141" s="35"/>
      <c r="B141" s="55"/>
      <c r="C141" s="56"/>
      <c r="D141" s="56"/>
      <c r="E141" s="56"/>
      <c r="F141" s="56"/>
      <c r="G141" s="56"/>
      <c r="H141" s="56"/>
      <c r="I141" s="56"/>
      <c r="J141" s="56"/>
      <c r="K141" s="56"/>
      <c r="L141" s="40"/>
      <c r="M141" s="35"/>
      <c r="O141" s="35"/>
      <c r="P141" s="35"/>
      <c r="Q141" s="35"/>
      <c r="R141" s="35"/>
      <c r="S141" s="35"/>
      <c r="T141" s="35"/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</row>
  </sheetData>
  <sheetProtection algorithmName="SHA-512" hashValue="yLCObEHWuARNH5aPY7ncaEHgm3CMESmPeKqwrCcZpHllS24VlAWC137Kag7Daj1LfAMnHdUz9H8a7pY78FlaEQ==" saltValue="x43ZH9J2XWmJwiirIFrV53q0msYSA5MhCpS02EOv8QkYEG8o1bosBlp2ise+YGBWHDVG5jjD+s9JwkY0UAhu9Q==" spinCount="100000" sheet="1" objects="1" scenarios="1" formatColumns="0" formatRows="0" autoFilter="0"/>
  <autoFilter ref="C125:K140"/>
  <mergeCells count="15">
    <mergeCell ref="E112:H112"/>
    <mergeCell ref="E116:H116"/>
    <mergeCell ref="E114:H114"/>
    <mergeCell ref="E118:H118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38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8" t="s">
        <v>293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86</v>
      </c>
    </row>
    <row r="4" spans="1:46" s="1" customFormat="1" ht="24.95" customHeight="1">
      <c r="B4" s="21"/>
      <c r="D4" s="118" t="s">
        <v>343</v>
      </c>
      <c r="L4" s="21"/>
      <c r="M4" s="119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20" t="s">
        <v>16</v>
      </c>
      <c r="L6" s="21"/>
    </row>
    <row r="7" spans="1:46" s="1" customFormat="1" ht="16.5" customHeight="1">
      <c r="B7" s="21"/>
      <c r="E7" s="317" t="str">
        <f>'Rekapitulace stavby'!K6</f>
        <v>VD Harcov, zajištění bezpečnosti za povodní</v>
      </c>
      <c r="F7" s="318"/>
      <c r="G7" s="318"/>
      <c r="H7" s="318"/>
      <c r="L7" s="21"/>
    </row>
    <row r="8" spans="1:46" ht="12.75">
      <c r="B8" s="21"/>
      <c r="D8" s="120" t="s">
        <v>344</v>
      </c>
      <c r="L8" s="21"/>
    </row>
    <row r="9" spans="1:46" s="1" customFormat="1" ht="16.5" customHeight="1">
      <c r="B9" s="21"/>
      <c r="E9" s="317" t="s">
        <v>5516</v>
      </c>
      <c r="F9" s="290"/>
      <c r="G9" s="290"/>
      <c r="H9" s="290"/>
      <c r="L9" s="21"/>
    </row>
    <row r="10" spans="1:46" s="1" customFormat="1" ht="12" customHeight="1">
      <c r="B10" s="21"/>
      <c r="D10" s="120" t="s">
        <v>346</v>
      </c>
      <c r="L10" s="21"/>
    </row>
    <row r="11" spans="1:46" s="2" customFormat="1" ht="16.5" customHeight="1">
      <c r="A11" s="35"/>
      <c r="B11" s="40"/>
      <c r="C11" s="35"/>
      <c r="D11" s="35"/>
      <c r="E11" s="327" t="s">
        <v>5537</v>
      </c>
      <c r="F11" s="319"/>
      <c r="G11" s="319"/>
      <c r="H11" s="319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>
      <c r="A12" s="35"/>
      <c r="B12" s="40"/>
      <c r="C12" s="35"/>
      <c r="D12" s="120" t="s">
        <v>828</v>
      </c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6.5" customHeight="1">
      <c r="A13" s="35"/>
      <c r="B13" s="40"/>
      <c r="C13" s="35"/>
      <c r="D13" s="35"/>
      <c r="E13" s="320" t="s">
        <v>5538</v>
      </c>
      <c r="F13" s="319"/>
      <c r="G13" s="319"/>
      <c r="H13" s="319"/>
      <c r="I13" s="35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1.25">
      <c r="A14" s="35"/>
      <c r="B14" s="40"/>
      <c r="C14" s="35"/>
      <c r="D14" s="35"/>
      <c r="E14" s="35"/>
      <c r="F14" s="35"/>
      <c r="G14" s="35"/>
      <c r="H14" s="35"/>
      <c r="I14" s="35"/>
      <c r="J14" s="35"/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customHeight="1">
      <c r="A15" s="35"/>
      <c r="B15" s="40"/>
      <c r="C15" s="35"/>
      <c r="D15" s="120" t="s">
        <v>18</v>
      </c>
      <c r="E15" s="35"/>
      <c r="F15" s="111" t="s">
        <v>1</v>
      </c>
      <c r="G15" s="35"/>
      <c r="H15" s="35"/>
      <c r="I15" s="120" t="s">
        <v>19</v>
      </c>
      <c r="J15" s="111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0" t="s">
        <v>20</v>
      </c>
      <c r="E16" s="35"/>
      <c r="F16" s="111" t="s">
        <v>21</v>
      </c>
      <c r="G16" s="35"/>
      <c r="H16" s="35"/>
      <c r="I16" s="120" t="s">
        <v>22</v>
      </c>
      <c r="J16" s="121" t="str">
        <f>'Rekapitulace stavby'!AN8</f>
        <v>7. 1. 2022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" customHeight="1">
      <c r="A17" s="35"/>
      <c r="B17" s="40"/>
      <c r="C17" s="35"/>
      <c r="D17" s="35"/>
      <c r="E17" s="35"/>
      <c r="F17" s="35"/>
      <c r="G17" s="35"/>
      <c r="H17" s="35"/>
      <c r="I17" s="35"/>
      <c r="J17" s="35"/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customHeight="1">
      <c r="A18" s="35"/>
      <c r="B18" s="40"/>
      <c r="C18" s="35"/>
      <c r="D18" s="120" t="s">
        <v>24</v>
      </c>
      <c r="E18" s="35"/>
      <c r="F18" s="35"/>
      <c r="G18" s="35"/>
      <c r="H18" s="35"/>
      <c r="I18" s="120" t="s">
        <v>25</v>
      </c>
      <c r="J18" s="111" t="s">
        <v>1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customHeight="1">
      <c r="A19" s="35"/>
      <c r="B19" s="40"/>
      <c r="C19" s="35"/>
      <c r="D19" s="35"/>
      <c r="E19" s="111" t="s">
        <v>26</v>
      </c>
      <c r="F19" s="35"/>
      <c r="G19" s="35"/>
      <c r="H19" s="35"/>
      <c r="I19" s="120" t="s">
        <v>27</v>
      </c>
      <c r="J19" s="111" t="s">
        <v>1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5" customHeight="1">
      <c r="A20" s="35"/>
      <c r="B20" s="40"/>
      <c r="C20" s="35"/>
      <c r="D20" s="35"/>
      <c r="E20" s="35"/>
      <c r="F20" s="35"/>
      <c r="G20" s="35"/>
      <c r="H20" s="35"/>
      <c r="I20" s="35"/>
      <c r="J20" s="35"/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customHeight="1">
      <c r="A21" s="35"/>
      <c r="B21" s="40"/>
      <c r="C21" s="35"/>
      <c r="D21" s="120" t="s">
        <v>28</v>
      </c>
      <c r="E21" s="35"/>
      <c r="F21" s="35"/>
      <c r="G21" s="35"/>
      <c r="H21" s="35"/>
      <c r="I21" s="120" t="s">
        <v>25</v>
      </c>
      <c r="J21" s="31" t="str">
        <f>'Rekapitulace stavby'!AN13</f>
        <v>Vyplň údaj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customHeight="1">
      <c r="A22" s="35"/>
      <c r="B22" s="40"/>
      <c r="C22" s="35"/>
      <c r="D22" s="35"/>
      <c r="E22" s="321" t="str">
        <f>'Rekapitulace stavby'!E14</f>
        <v>Vyplň údaj</v>
      </c>
      <c r="F22" s="322"/>
      <c r="G22" s="322"/>
      <c r="H22" s="322"/>
      <c r="I22" s="120" t="s">
        <v>27</v>
      </c>
      <c r="J22" s="31" t="str">
        <f>'Rekapitulace stavby'!AN14</f>
        <v>Vyplň údaj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5" customHeight="1">
      <c r="A23" s="35"/>
      <c r="B23" s="40"/>
      <c r="C23" s="35"/>
      <c r="D23" s="35"/>
      <c r="E23" s="35"/>
      <c r="F23" s="35"/>
      <c r="G23" s="35"/>
      <c r="H23" s="35"/>
      <c r="I23" s="35"/>
      <c r="J23" s="35"/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customHeight="1">
      <c r="A24" s="35"/>
      <c r="B24" s="40"/>
      <c r="C24" s="35"/>
      <c r="D24" s="120" t="s">
        <v>30</v>
      </c>
      <c r="E24" s="35"/>
      <c r="F24" s="35"/>
      <c r="G24" s="35"/>
      <c r="H24" s="35"/>
      <c r="I24" s="120" t="s">
        <v>25</v>
      </c>
      <c r="J24" s="111" t="s">
        <v>1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customHeight="1">
      <c r="A25" s="35"/>
      <c r="B25" s="40"/>
      <c r="C25" s="35"/>
      <c r="D25" s="35"/>
      <c r="E25" s="111" t="s">
        <v>31</v>
      </c>
      <c r="F25" s="35"/>
      <c r="G25" s="35"/>
      <c r="H25" s="35"/>
      <c r="I25" s="120" t="s">
        <v>27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5" customHeight="1">
      <c r="A26" s="35"/>
      <c r="B26" s="40"/>
      <c r="C26" s="35"/>
      <c r="D26" s="35"/>
      <c r="E26" s="35"/>
      <c r="F26" s="35"/>
      <c r="G26" s="35"/>
      <c r="H26" s="35"/>
      <c r="I26" s="35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customHeight="1">
      <c r="A27" s="35"/>
      <c r="B27" s="40"/>
      <c r="C27" s="35"/>
      <c r="D27" s="120" t="s">
        <v>33</v>
      </c>
      <c r="E27" s="35"/>
      <c r="F27" s="35"/>
      <c r="G27" s="35"/>
      <c r="H27" s="35"/>
      <c r="I27" s="120" t="s">
        <v>25</v>
      </c>
      <c r="J27" s="111" t="str">
        <f>IF('Rekapitulace stavby'!AN19="","",'Rekapitulace stavby'!AN19)</f>
        <v/>
      </c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customHeight="1">
      <c r="A28" s="35"/>
      <c r="B28" s="40"/>
      <c r="C28" s="35"/>
      <c r="D28" s="35"/>
      <c r="E28" s="111" t="str">
        <f>IF('Rekapitulace stavby'!E20="","",'Rekapitulace stavby'!E20)</f>
        <v xml:space="preserve"> </v>
      </c>
      <c r="F28" s="35"/>
      <c r="G28" s="35"/>
      <c r="H28" s="35"/>
      <c r="I28" s="120" t="s">
        <v>27</v>
      </c>
      <c r="J28" s="111" t="str">
        <f>IF('Rekapitulace stavby'!AN20="","",'Rekapitulace stavby'!AN20)</f>
        <v/>
      </c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>
      <c r="A29" s="35"/>
      <c r="B29" s="40"/>
      <c r="C29" s="35"/>
      <c r="D29" s="35"/>
      <c r="E29" s="35"/>
      <c r="F29" s="35"/>
      <c r="G29" s="35"/>
      <c r="H29" s="35"/>
      <c r="I29" s="35"/>
      <c r="J29" s="35"/>
      <c r="K29" s="35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customHeight="1">
      <c r="A30" s="35"/>
      <c r="B30" s="40"/>
      <c r="C30" s="35"/>
      <c r="D30" s="120" t="s">
        <v>35</v>
      </c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16.5" customHeight="1">
      <c r="A31" s="122"/>
      <c r="B31" s="123"/>
      <c r="C31" s="122"/>
      <c r="D31" s="122"/>
      <c r="E31" s="323" t="s">
        <v>1</v>
      </c>
      <c r="F31" s="323"/>
      <c r="G31" s="323"/>
      <c r="H31" s="323"/>
      <c r="I31" s="122"/>
      <c r="J31" s="122"/>
      <c r="K31" s="122"/>
      <c r="L31" s="124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6.95" customHeight="1">
      <c r="A32" s="35"/>
      <c r="B32" s="40"/>
      <c r="C32" s="35"/>
      <c r="D32" s="35"/>
      <c r="E32" s="35"/>
      <c r="F32" s="35"/>
      <c r="G32" s="35"/>
      <c r="H32" s="35"/>
      <c r="I32" s="35"/>
      <c r="J32" s="35"/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customHeight="1">
      <c r="A34" s="35"/>
      <c r="B34" s="40"/>
      <c r="C34" s="35"/>
      <c r="D34" s="126" t="s">
        <v>37</v>
      </c>
      <c r="E34" s="35"/>
      <c r="F34" s="35"/>
      <c r="G34" s="35"/>
      <c r="H34" s="35"/>
      <c r="I34" s="35"/>
      <c r="J34" s="127">
        <f>ROUND(J127,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5" customHeight="1">
      <c r="A35" s="35"/>
      <c r="B35" s="40"/>
      <c r="C35" s="35"/>
      <c r="D35" s="125"/>
      <c r="E35" s="125"/>
      <c r="F35" s="125"/>
      <c r="G35" s="125"/>
      <c r="H35" s="125"/>
      <c r="I35" s="125"/>
      <c r="J35" s="125"/>
      <c r="K35" s="12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35"/>
      <c r="F36" s="128" t="s">
        <v>39</v>
      </c>
      <c r="G36" s="35"/>
      <c r="H36" s="35"/>
      <c r="I36" s="128" t="s">
        <v>38</v>
      </c>
      <c r="J36" s="128" t="s">
        <v>40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customHeight="1">
      <c r="A37" s="35"/>
      <c r="B37" s="40"/>
      <c r="C37" s="35"/>
      <c r="D37" s="129" t="s">
        <v>41</v>
      </c>
      <c r="E37" s="120" t="s">
        <v>42</v>
      </c>
      <c r="F37" s="130">
        <f>ROUND((SUM(BE127:BE137)),  2)</f>
        <v>0</v>
      </c>
      <c r="G37" s="35"/>
      <c r="H37" s="35"/>
      <c r="I37" s="131">
        <v>0.21</v>
      </c>
      <c r="J37" s="130">
        <f>ROUND(((SUM(BE127:BE137))*I37),  2)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customHeight="1">
      <c r="A38" s="35"/>
      <c r="B38" s="40"/>
      <c r="C38" s="35"/>
      <c r="D38" s="35"/>
      <c r="E38" s="120" t="s">
        <v>43</v>
      </c>
      <c r="F38" s="130">
        <f>ROUND((SUM(BF127:BF137)),  2)</f>
        <v>0</v>
      </c>
      <c r="G38" s="35"/>
      <c r="H38" s="35"/>
      <c r="I38" s="131">
        <v>0.15</v>
      </c>
      <c r="J38" s="130">
        <f>ROUND(((SUM(BF127:BF137))*I38),  2)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0" t="s">
        <v>44</v>
      </c>
      <c r="F39" s="130">
        <f>ROUND((SUM(BG127:BG137)),  2)</f>
        <v>0</v>
      </c>
      <c r="G39" s="35"/>
      <c r="H39" s="35"/>
      <c r="I39" s="131">
        <v>0.21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hidden="1" customHeight="1">
      <c r="A40" s="35"/>
      <c r="B40" s="40"/>
      <c r="C40" s="35"/>
      <c r="D40" s="35"/>
      <c r="E40" s="120" t="s">
        <v>45</v>
      </c>
      <c r="F40" s="130">
        <f>ROUND((SUM(BH127:BH137)),  2)</f>
        <v>0</v>
      </c>
      <c r="G40" s="35"/>
      <c r="H40" s="35"/>
      <c r="I40" s="131">
        <v>0.15</v>
      </c>
      <c r="J40" s="130">
        <f>0</f>
        <v>0</v>
      </c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5" hidden="1" customHeight="1">
      <c r="A41" s="35"/>
      <c r="B41" s="40"/>
      <c r="C41" s="35"/>
      <c r="D41" s="35"/>
      <c r="E41" s="120" t="s">
        <v>46</v>
      </c>
      <c r="F41" s="130">
        <f>ROUND((SUM(BI127:BI137)),  2)</f>
        <v>0</v>
      </c>
      <c r="G41" s="35"/>
      <c r="H41" s="35"/>
      <c r="I41" s="131">
        <v>0</v>
      </c>
      <c r="J41" s="130">
        <f>0</f>
        <v>0</v>
      </c>
      <c r="K41" s="35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5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customHeight="1">
      <c r="A43" s="35"/>
      <c r="B43" s="40"/>
      <c r="C43" s="132"/>
      <c r="D43" s="133" t="s">
        <v>47</v>
      </c>
      <c r="E43" s="134"/>
      <c r="F43" s="134"/>
      <c r="G43" s="135" t="s">
        <v>48</v>
      </c>
      <c r="H43" s="136" t="s">
        <v>49</v>
      </c>
      <c r="I43" s="134"/>
      <c r="J43" s="137">
        <f>SUM(J34:J41)</f>
        <v>0</v>
      </c>
      <c r="K43" s="138"/>
      <c r="L43" s="52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5" customHeight="1">
      <c r="A44" s="35"/>
      <c r="B44" s="40"/>
      <c r="C44" s="35"/>
      <c r="D44" s="35"/>
      <c r="E44" s="35"/>
      <c r="F44" s="35"/>
      <c r="G44" s="35"/>
      <c r="H44" s="35"/>
      <c r="I44" s="35"/>
      <c r="J44" s="35"/>
      <c r="K44" s="35"/>
      <c r="L44" s="52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39" t="s">
        <v>50</v>
      </c>
      <c r="E50" s="140"/>
      <c r="F50" s="140"/>
      <c r="G50" s="139" t="s">
        <v>51</v>
      </c>
      <c r="H50" s="140"/>
      <c r="I50" s="140"/>
      <c r="J50" s="140"/>
      <c r="K50" s="140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41" t="s">
        <v>52</v>
      </c>
      <c r="E61" s="142"/>
      <c r="F61" s="143" t="s">
        <v>53</v>
      </c>
      <c r="G61" s="141" t="s">
        <v>52</v>
      </c>
      <c r="H61" s="142"/>
      <c r="I61" s="142"/>
      <c r="J61" s="144" t="s">
        <v>53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39" t="s">
        <v>54</v>
      </c>
      <c r="E65" s="145"/>
      <c r="F65" s="145"/>
      <c r="G65" s="139" t="s">
        <v>55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41" t="s">
        <v>52</v>
      </c>
      <c r="E76" s="142"/>
      <c r="F76" s="143" t="s">
        <v>53</v>
      </c>
      <c r="G76" s="141" t="s">
        <v>52</v>
      </c>
      <c r="H76" s="142"/>
      <c r="I76" s="142"/>
      <c r="J76" s="144" t="s">
        <v>53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348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24" t="str">
        <f>E7</f>
        <v>VD Harcov, zajištění bezpečnosti za povodní</v>
      </c>
      <c r="F85" s="325"/>
      <c r="G85" s="325"/>
      <c r="H85" s="325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344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1" customFormat="1" ht="16.5" customHeight="1">
      <c r="B87" s="22"/>
      <c r="C87" s="23"/>
      <c r="D87" s="23"/>
      <c r="E87" s="324" t="s">
        <v>5516</v>
      </c>
      <c r="F87" s="275"/>
      <c r="G87" s="275"/>
      <c r="H87" s="275"/>
      <c r="I87" s="23"/>
      <c r="J87" s="23"/>
      <c r="K87" s="23"/>
      <c r="L87" s="21"/>
    </row>
    <row r="88" spans="1:31" s="1" customFormat="1" ht="12" customHeight="1">
      <c r="B88" s="22"/>
      <c r="C88" s="30" t="s">
        <v>346</v>
      </c>
      <c r="D88" s="23"/>
      <c r="E88" s="23"/>
      <c r="F88" s="23"/>
      <c r="G88" s="23"/>
      <c r="H88" s="23"/>
      <c r="I88" s="23"/>
      <c r="J88" s="23"/>
      <c r="K88" s="23"/>
      <c r="L88" s="21"/>
    </row>
    <row r="89" spans="1:31" s="2" customFormat="1" ht="16.5" customHeight="1">
      <c r="A89" s="35"/>
      <c r="B89" s="36"/>
      <c r="C89" s="37"/>
      <c r="D89" s="37"/>
      <c r="E89" s="328" t="s">
        <v>5537</v>
      </c>
      <c r="F89" s="326"/>
      <c r="G89" s="326"/>
      <c r="H89" s="326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12" customHeight="1">
      <c r="A90" s="35"/>
      <c r="B90" s="36"/>
      <c r="C90" s="30" t="s">
        <v>828</v>
      </c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6.5" customHeight="1">
      <c r="A91" s="35"/>
      <c r="B91" s="36"/>
      <c r="C91" s="37"/>
      <c r="D91" s="37"/>
      <c r="E91" s="297" t="str">
        <f>E13</f>
        <v>17.2 - Odstranění ŽB konstrukce v zátopě</v>
      </c>
      <c r="F91" s="326"/>
      <c r="G91" s="326"/>
      <c r="H91" s="326"/>
      <c r="I91" s="37"/>
      <c r="J91" s="37"/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2" customHeight="1">
      <c r="A93" s="35"/>
      <c r="B93" s="36"/>
      <c r="C93" s="30" t="s">
        <v>20</v>
      </c>
      <c r="D93" s="37"/>
      <c r="E93" s="37"/>
      <c r="F93" s="28" t="str">
        <f>F16</f>
        <v>Liberec</v>
      </c>
      <c r="G93" s="37"/>
      <c r="H93" s="37"/>
      <c r="I93" s="30" t="s">
        <v>22</v>
      </c>
      <c r="J93" s="67" t="str">
        <f>IF(J16="","",J16)</f>
        <v>7. 1. 2022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6.95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5.2" customHeight="1">
      <c r="A95" s="35"/>
      <c r="B95" s="36"/>
      <c r="C95" s="30" t="s">
        <v>24</v>
      </c>
      <c r="D95" s="37"/>
      <c r="E95" s="37"/>
      <c r="F95" s="28" t="str">
        <f>E19</f>
        <v>Povodí Labe, státní podnik</v>
      </c>
      <c r="G95" s="37"/>
      <c r="H95" s="37"/>
      <c r="I95" s="30" t="s">
        <v>30</v>
      </c>
      <c r="J95" s="33" t="str">
        <f>E25</f>
        <v>Valbek, spol. s.r.o.</v>
      </c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15.2" customHeight="1">
      <c r="A96" s="35"/>
      <c r="B96" s="36"/>
      <c r="C96" s="30" t="s">
        <v>28</v>
      </c>
      <c r="D96" s="37"/>
      <c r="E96" s="37"/>
      <c r="F96" s="28" t="str">
        <f>IF(E22="","",E22)</f>
        <v>Vyplň údaj</v>
      </c>
      <c r="G96" s="37"/>
      <c r="H96" s="37"/>
      <c r="I96" s="30" t="s">
        <v>33</v>
      </c>
      <c r="J96" s="33" t="str">
        <f>E28</f>
        <v xml:space="preserve"> 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9.25" customHeight="1">
      <c r="A98" s="35"/>
      <c r="B98" s="36"/>
      <c r="C98" s="150" t="s">
        <v>349</v>
      </c>
      <c r="D98" s="151"/>
      <c r="E98" s="151"/>
      <c r="F98" s="151"/>
      <c r="G98" s="151"/>
      <c r="H98" s="151"/>
      <c r="I98" s="151"/>
      <c r="J98" s="152" t="s">
        <v>350</v>
      </c>
      <c r="K98" s="151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47" s="2" customFormat="1" ht="10.35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47" s="2" customFormat="1" ht="22.9" customHeight="1">
      <c r="A100" s="35"/>
      <c r="B100" s="36"/>
      <c r="C100" s="153" t="s">
        <v>351</v>
      </c>
      <c r="D100" s="37"/>
      <c r="E100" s="37"/>
      <c r="F100" s="37"/>
      <c r="G100" s="37"/>
      <c r="H100" s="37"/>
      <c r="I100" s="37"/>
      <c r="J100" s="85">
        <f>J127</f>
        <v>0</v>
      </c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8" t="s">
        <v>352</v>
      </c>
    </row>
    <row r="101" spans="1:47" s="9" customFormat="1" ht="24.95" customHeight="1">
      <c r="B101" s="154"/>
      <c r="C101" s="155"/>
      <c r="D101" s="156" t="s">
        <v>601</v>
      </c>
      <c r="E101" s="157"/>
      <c r="F101" s="157"/>
      <c r="G101" s="157"/>
      <c r="H101" s="157"/>
      <c r="I101" s="157"/>
      <c r="J101" s="158">
        <f>J128</f>
        <v>0</v>
      </c>
      <c r="K101" s="155"/>
      <c r="L101" s="159"/>
    </row>
    <row r="102" spans="1:47" s="10" customFormat="1" ht="19.899999999999999" customHeight="1">
      <c r="B102" s="160"/>
      <c r="C102" s="105"/>
      <c r="D102" s="161" t="s">
        <v>605</v>
      </c>
      <c r="E102" s="162"/>
      <c r="F102" s="162"/>
      <c r="G102" s="162"/>
      <c r="H102" s="162"/>
      <c r="I102" s="162"/>
      <c r="J102" s="163">
        <f>J129</f>
        <v>0</v>
      </c>
      <c r="K102" s="105"/>
      <c r="L102" s="164"/>
    </row>
    <row r="103" spans="1:47" s="10" customFormat="1" ht="19.899999999999999" customHeight="1">
      <c r="B103" s="160"/>
      <c r="C103" s="105"/>
      <c r="D103" s="161" t="s">
        <v>606</v>
      </c>
      <c r="E103" s="162"/>
      <c r="F103" s="162"/>
      <c r="G103" s="162"/>
      <c r="H103" s="162"/>
      <c r="I103" s="162"/>
      <c r="J103" s="163">
        <f>J133</f>
        <v>0</v>
      </c>
      <c r="K103" s="105"/>
      <c r="L103" s="164"/>
    </row>
    <row r="104" spans="1:47" s="2" customFormat="1" ht="21.75" customHeight="1">
      <c r="A104" s="35"/>
      <c r="B104" s="36"/>
      <c r="C104" s="37"/>
      <c r="D104" s="37"/>
      <c r="E104" s="37"/>
      <c r="F104" s="37"/>
      <c r="G104" s="37"/>
      <c r="H104" s="37"/>
      <c r="I104" s="37"/>
      <c r="J104" s="37"/>
      <c r="K104" s="37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5" spans="1:47" s="2" customFormat="1" ht="6.95" customHeight="1">
      <c r="A105" s="35"/>
      <c r="B105" s="55"/>
      <c r="C105" s="56"/>
      <c r="D105" s="56"/>
      <c r="E105" s="56"/>
      <c r="F105" s="56"/>
      <c r="G105" s="56"/>
      <c r="H105" s="56"/>
      <c r="I105" s="56"/>
      <c r="J105" s="56"/>
      <c r="K105" s="56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9" spans="1:47" s="2" customFormat="1" ht="6.95" customHeight="1">
      <c r="A109" s="35"/>
      <c r="B109" s="57"/>
      <c r="C109" s="58"/>
      <c r="D109" s="58"/>
      <c r="E109" s="58"/>
      <c r="F109" s="58"/>
      <c r="G109" s="58"/>
      <c r="H109" s="58"/>
      <c r="I109" s="58"/>
      <c r="J109" s="58"/>
      <c r="K109" s="58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24.95" customHeight="1">
      <c r="A110" s="35"/>
      <c r="B110" s="36"/>
      <c r="C110" s="24" t="s">
        <v>359</v>
      </c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6.95" customHeight="1">
      <c r="A111" s="35"/>
      <c r="B111" s="36"/>
      <c r="C111" s="37"/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2" customHeight="1">
      <c r="A112" s="35"/>
      <c r="B112" s="36"/>
      <c r="C112" s="30" t="s">
        <v>16</v>
      </c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16.5" customHeight="1">
      <c r="A113" s="35"/>
      <c r="B113" s="36"/>
      <c r="C113" s="37"/>
      <c r="D113" s="37"/>
      <c r="E113" s="324" t="str">
        <f>E7</f>
        <v>VD Harcov, zajištění bezpečnosti za povodní</v>
      </c>
      <c r="F113" s="325"/>
      <c r="G113" s="325"/>
      <c r="H113" s="325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1" customFormat="1" ht="12" customHeight="1">
      <c r="B114" s="22"/>
      <c r="C114" s="30" t="s">
        <v>344</v>
      </c>
      <c r="D114" s="23"/>
      <c r="E114" s="23"/>
      <c r="F114" s="23"/>
      <c r="G114" s="23"/>
      <c r="H114" s="23"/>
      <c r="I114" s="23"/>
      <c r="J114" s="23"/>
      <c r="K114" s="23"/>
      <c r="L114" s="21"/>
    </row>
    <row r="115" spans="1:63" s="1" customFormat="1" ht="16.5" customHeight="1">
      <c r="B115" s="22"/>
      <c r="C115" s="23"/>
      <c r="D115" s="23"/>
      <c r="E115" s="324" t="s">
        <v>5516</v>
      </c>
      <c r="F115" s="275"/>
      <c r="G115" s="275"/>
      <c r="H115" s="275"/>
      <c r="I115" s="23"/>
      <c r="J115" s="23"/>
      <c r="K115" s="23"/>
      <c r="L115" s="21"/>
    </row>
    <row r="116" spans="1:63" s="1" customFormat="1" ht="12" customHeight="1">
      <c r="B116" s="22"/>
      <c r="C116" s="30" t="s">
        <v>346</v>
      </c>
      <c r="D116" s="23"/>
      <c r="E116" s="23"/>
      <c r="F116" s="23"/>
      <c r="G116" s="23"/>
      <c r="H116" s="23"/>
      <c r="I116" s="23"/>
      <c r="J116" s="23"/>
      <c r="K116" s="23"/>
      <c r="L116" s="21"/>
    </row>
    <row r="117" spans="1:63" s="2" customFormat="1" ht="16.5" customHeight="1">
      <c r="A117" s="35"/>
      <c r="B117" s="36"/>
      <c r="C117" s="37"/>
      <c r="D117" s="37"/>
      <c r="E117" s="328" t="s">
        <v>5537</v>
      </c>
      <c r="F117" s="326"/>
      <c r="G117" s="326"/>
      <c r="H117" s="326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12" customHeight="1">
      <c r="A118" s="35"/>
      <c r="B118" s="36"/>
      <c r="C118" s="30" t="s">
        <v>828</v>
      </c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16.5" customHeight="1">
      <c r="A119" s="35"/>
      <c r="B119" s="36"/>
      <c r="C119" s="37"/>
      <c r="D119" s="37"/>
      <c r="E119" s="297" t="str">
        <f>E13</f>
        <v>17.2 - Odstranění ŽB konstrukce v zátopě</v>
      </c>
      <c r="F119" s="326"/>
      <c r="G119" s="326"/>
      <c r="H119" s="326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6.95" customHeight="1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12" customHeight="1">
      <c r="A121" s="35"/>
      <c r="B121" s="36"/>
      <c r="C121" s="30" t="s">
        <v>20</v>
      </c>
      <c r="D121" s="37"/>
      <c r="E121" s="37"/>
      <c r="F121" s="28" t="str">
        <f>F16</f>
        <v>Liberec</v>
      </c>
      <c r="G121" s="37"/>
      <c r="H121" s="37"/>
      <c r="I121" s="30" t="s">
        <v>22</v>
      </c>
      <c r="J121" s="67" t="str">
        <f>IF(J16="","",J16)</f>
        <v>7. 1. 2022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6.95" customHeight="1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15.2" customHeight="1">
      <c r="A123" s="35"/>
      <c r="B123" s="36"/>
      <c r="C123" s="30" t="s">
        <v>24</v>
      </c>
      <c r="D123" s="37"/>
      <c r="E123" s="37"/>
      <c r="F123" s="28" t="str">
        <f>E19</f>
        <v>Povodí Labe, státní podnik</v>
      </c>
      <c r="G123" s="37"/>
      <c r="H123" s="37"/>
      <c r="I123" s="30" t="s">
        <v>30</v>
      </c>
      <c r="J123" s="33" t="str">
        <f>E25</f>
        <v>Valbek, spol. s.r.o.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5.2" customHeight="1">
      <c r="A124" s="35"/>
      <c r="B124" s="36"/>
      <c r="C124" s="30" t="s">
        <v>28</v>
      </c>
      <c r="D124" s="37"/>
      <c r="E124" s="37"/>
      <c r="F124" s="28" t="str">
        <f>IF(E22="","",E22)</f>
        <v>Vyplň údaj</v>
      </c>
      <c r="G124" s="37"/>
      <c r="H124" s="37"/>
      <c r="I124" s="30" t="s">
        <v>33</v>
      </c>
      <c r="J124" s="33" t="str">
        <f>E28</f>
        <v xml:space="preserve"> </v>
      </c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2" customFormat="1" ht="10.35" customHeight="1">
      <c r="A125" s="35"/>
      <c r="B125" s="36"/>
      <c r="C125" s="37"/>
      <c r="D125" s="37"/>
      <c r="E125" s="37"/>
      <c r="F125" s="37"/>
      <c r="G125" s="37"/>
      <c r="H125" s="37"/>
      <c r="I125" s="37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63" s="11" customFormat="1" ht="29.25" customHeight="1">
      <c r="A126" s="165"/>
      <c r="B126" s="166"/>
      <c r="C126" s="167" t="s">
        <v>360</v>
      </c>
      <c r="D126" s="168" t="s">
        <v>62</v>
      </c>
      <c r="E126" s="168" t="s">
        <v>58</v>
      </c>
      <c r="F126" s="168" t="s">
        <v>59</v>
      </c>
      <c r="G126" s="168" t="s">
        <v>361</v>
      </c>
      <c r="H126" s="168" t="s">
        <v>362</v>
      </c>
      <c r="I126" s="168" t="s">
        <v>363</v>
      </c>
      <c r="J126" s="168" t="s">
        <v>350</v>
      </c>
      <c r="K126" s="169" t="s">
        <v>364</v>
      </c>
      <c r="L126" s="170"/>
      <c r="M126" s="76" t="s">
        <v>1</v>
      </c>
      <c r="N126" s="77" t="s">
        <v>41</v>
      </c>
      <c r="O126" s="77" t="s">
        <v>365</v>
      </c>
      <c r="P126" s="77" t="s">
        <v>366</v>
      </c>
      <c r="Q126" s="77" t="s">
        <v>367</v>
      </c>
      <c r="R126" s="77" t="s">
        <v>368</v>
      </c>
      <c r="S126" s="77" t="s">
        <v>369</v>
      </c>
      <c r="T126" s="78" t="s">
        <v>370</v>
      </c>
      <c r="U126" s="165"/>
      <c r="V126" s="165"/>
      <c r="W126" s="165"/>
      <c r="X126" s="165"/>
      <c r="Y126" s="165"/>
      <c r="Z126" s="165"/>
      <c r="AA126" s="165"/>
      <c r="AB126" s="165"/>
      <c r="AC126" s="165"/>
      <c r="AD126" s="165"/>
      <c r="AE126" s="165"/>
    </row>
    <row r="127" spans="1:63" s="2" customFormat="1" ht="22.9" customHeight="1">
      <c r="A127" s="35"/>
      <c r="B127" s="36"/>
      <c r="C127" s="83" t="s">
        <v>371</v>
      </c>
      <c r="D127" s="37"/>
      <c r="E127" s="37"/>
      <c r="F127" s="37"/>
      <c r="G127" s="37"/>
      <c r="H127" s="37"/>
      <c r="I127" s="37"/>
      <c r="J127" s="171">
        <f>BK127</f>
        <v>0</v>
      </c>
      <c r="K127" s="37"/>
      <c r="L127" s="40"/>
      <c r="M127" s="79"/>
      <c r="N127" s="172"/>
      <c r="O127" s="80"/>
      <c r="P127" s="173">
        <f>P128</f>
        <v>0</v>
      </c>
      <c r="Q127" s="80"/>
      <c r="R127" s="173">
        <f>R128</f>
        <v>0</v>
      </c>
      <c r="S127" s="80"/>
      <c r="T127" s="174">
        <f>T128</f>
        <v>42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T127" s="18" t="s">
        <v>76</v>
      </c>
      <c r="AU127" s="18" t="s">
        <v>352</v>
      </c>
      <c r="BK127" s="175">
        <f>BK128</f>
        <v>0</v>
      </c>
    </row>
    <row r="128" spans="1:63" s="12" customFormat="1" ht="25.9" customHeight="1">
      <c r="B128" s="176"/>
      <c r="C128" s="177"/>
      <c r="D128" s="178" t="s">
        <v>76</v>
      </c>
      <c r="E128" s="179" t="s">
        <v>610</v>
      </c>
      <c r="F128" s="179" t="s">
        <v>611</v>
      </c>
      <c r="G128" s="177"/>
      <c r="H128" s="177"/>
      <c r="I128" s="180"/>
      <c r="J128" s="181">
        <f>BK128</f>
        <v>0</v>
      </c>
      <c r="K128" s="177"/>
      <c r="L128" s="182"/>
      <c r="M128" s="183"/>
      <c r="N128" s="184"/>
      <c r="O128" s="184"/>
      <c r="P128" s="185">
        <f>P129+P133</f>
        <v>0</v>
      </c>
      <c r="Q128" s="184"/>
      <c r="R128" s="185">
        <f>R129+R133</f>
        <v>0</v>
      </c>
      <c r="S128" s="184"/>
      <c r="T128" s="186">
        <f>T129+T133</f>
        <v>42</v>
      </c>
      <c r="AR128" s="187" t="s">
        <v>84</v>
      </c>
      <c r="AT128" s="188" t="s">
        <v>76</v>
      </c>
      <c r="AU128" s="188" t="s">
        <v>77</v>
      </c>
      <c r="AY128" s="187" t="s">
        <v>375</v>
      </c>
      <c r="BK128" s="189">
        <f>BK129+BK133</f>
        <v>0</v>
      </c>
    </row>
    <row r="129" spans="1:65" s="12" customFormat="1" ht="22.9" customHeight="1">
      <c r="B129" s="176"/>
      <c r="C129" s="177"/>
      <c r="D129" s="178" t="s">
        <v>76</v>
      </c>
      <c r="E129" s="190" t="s">
        <v>431</v>
      </c>
      <c r="F129" s="190" t="s">
        <v>653</v>
      </c>
      <c r="G129" s="177"/>
      <c r="H129" s="177"/>
      <c r="I129" s="180"/>
      <c r="J129" s="191">
        <f>BK129</f>
        <v>0</v>
      </c>
      <c r="K129" s="177"/>
      <c r="L129" s="182"/>
      <c r="M129" s="183"/>
      <c r="N129" s="184"/>
      <c r="O129" s="184"/>
      <c r="P129" s="185">
        <f>SUM(P130:P132)</f>
        <v>0</v>
      </c>
      <c r="Q129" s="184"/>
      <c r="R129" s="185">
        <f>SUM(R130:R132)</f>
        <v>0</v>
      </c>
      <c r="S129" s="184"/>
      <c r="T129" s="186">
        <f>SUM(T130:T132)</f>
        <v>42</v>
      </c>
      <c r="AR129" s="187" t="s">
        <v>84</v>
      </c>
      <c r="AT129" s="188" t="s">
        <v>76</v>
      </c>
      <c r="AU129" s="188" t="s">
        <v>84</v>
      </c>
      <c r="AY129" s="187" t="s">
        <v>375</v>
      </c>
      <c r="BK129" s="189">
        <f>SUM(BK130:BK132)</f>
        <v>0</v>
      </c>
    </row>
    <row r="130" spans="1:65" s="2" customFormat="1" ht="16.5" customHeight="1">
      <c r="A130" s="35"/>
      <c r="B130" s="36"/>
      <c r="C130" s="192" t="s">
        <v>84</v>
      </c>
      <c r="D130" s="192" t="s">
        <v>377</v>
      </c>
      <c r="E130" s="193" t="s">
        <v>3055</v>
      </c>
      <c r="F130" s="194" t="s">
        <v>3056</v>
      </c>
      <c r="G130" s="195" t="s">
        <v>615</v>
      </c>
      <c r="H130" s="196">
        <v>17.5</v>
      </c>
      <c r="I130" s="197"/>
      <c r="J130" s="198">
        <f>ROUND(I130*H130,2)</f>
        <v>0</v>
      </c>
      <c r="K130" s="194" t="s">
        <v>408</v>
      </c>
      <c r="L130" s="40"/>
      <c r="M130" s="199" t="s">
        <v>1</v>
      </c>
      <c r="N130" s="200" t="s">
        <v>42</v>
      </c>
      <c r="O130" s="72"/>
      <c r="P130" s="201">
        <f>O130*H130</f>
        <v>0</v>
      </c>
      <c r="Q130" s="201">
        <v>0</v>
      </c>
      <c r="R130" s="201">
        <f>Q130*H130</f>
        <v>0</v>
      </c>
      <c r="S130" s="201">
        <v>2.4</v>
      </c>
      <c r="T130" s="202">
        <f>S130*H130</f>
        <v>42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203" t="s">
        <v>374</v>
      </c>
      <c r="AT130" s="203" t="s">
        <v>377</v>
      </c>
      <c r="AU130" s="203" t="s">
        <v>86</v>
      </c>
      <c r="AY130" s="18" t="s">
        <v>375</v>
      </c>
      <c r="BE130" s="204">
        <f>IF(N130="základní",J130,0)</f>
        <v>0</v>
      </c>
      <c r="BF130" s="204">
        <f>IF(N130="snížená",J130,0)</f>
        <v>0</v>
      </c>
      <c r="BG130" s="204">
        <f>IF(N130="zákl. přenesená",J130,0)</f>
        <v>0</v>
      </c>
      <c r="BH130" s="204">
        <f>IF(N130="sníž. přenesená",J130,0)</f>
        <v>0</v>
      </c>
      <c r="BI130" s="204">
        <f>IF(N130="nulová",J130,0)</f>
        <v>0</v>
      </c>
      <c r="BJ130" s="18" t="s">
        <v>84</v>
      </c>
      <c r="BK130" s="204">
        <f>ROUND(I130*H130,2)</f>
        <v>0</v>
      </c>
      <c r="BL130" s="18" t="s">
        <v>374</v>
      </c>
      <c r="BM130" s="203" t="s">
        <v>5539</v>
      </c>
    </row>
    <row r="131" spans="1:65" s="2" customFormat="1" ht="11.25">
      <c r="A131" s="35"/>
      <c r="B131" s="36"/>
      <c r="C131" s="37"/>
      <c r="D131" s="205" t="s">
        <v>383</v>
      </c>
      <c r="E131" s="37"/>
      <c r="F131" s="206" t="s">
        <v>3058</v>
      </c>
      <c r="G131" s="37"/>
      <c r="H131" s="37"/>
      <c r="I131" s="207"/>
      <c r="J131" s="37"/>
      <c r="K131" s="37"/>
      <c r="L131" s="40"/>
      <c r="M131" s="208"/>
      <c r="N131" s="209"/>
      <c r="O131" s="72"/>
      <c r="P131" s="72"/>
      <c r="Q131" s="72"/>
      <c r="R131" s="72"/>
      <c r="S131" s="72"/>
      <c r="T131" s="73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T131" s="18" t="s">
        <v>383</v>
      </c>
      <c r="AU131" s="18" t="s">
        <v>86</v>
      </c>
    </row>
    <row r="132" spans="1:65" s="14" customFormat="1" ht="11.25">
      <c r="B132" s="220"/>
      <c r="C132" s="221"/>
      <c r="D132" s="205" t="s">
        <v>384</v>
      </c>
      <c r="E132" s="222" t="s">
        <v>1</v>
      </c>
      <c r="F132" s="223" t="s">
        <v>5540</v>
      </c>
      <c r="G132" s="221"/>
      <c r="H132" s="224">
        <v>17.5</v>
      </c>
      <c r="I132" s="225"/>
      <c r="J132" s="221"/>
      <c r="K132" s="221"/>
      <c r="L132" s="226"/>
      <c r="M132" s="227"/>
      <c r="N132" s="228"/>
      <c r="O132" s="228"/>
      <c r="P132" s="228"/>
      <c r="Q132" s="228"/>
      <c r="R132" s="228"/>
      <c r="S132" s="228"/>
      <c r="T132" s="229"/>
      <c r="AT132" s="230" t="s">
        <v>384</v>
      </c>
      <c r="AU132" s="230" t="s">
        <v>86</v>
      </c>
      <c r="AV132" s="14" t="s">
        <v>86</v>
      </c>
      <c r="AW132" s="14" t="s">
        <v>32</v>
      </c>
      <c r="AX132" s="14" t="s">
        <v>84</v>
      </c>
      <c r="AY132" s="230" t="s">
        <v>375</v>
      </c>
    </row>
    <row r="133" spans="1:65" s="12" customFormat="1" ht="22.9" customHeight="1">
      <c r="B133" s="176"/>
      <c r="C133" s="177"/>
      <c r="D133" s="178" t="s">
        <v>76</v>
      </c>
      <c r="E133" s="190" t="s">
        <v>777</v>
      </c>
      <c r="F133" s="190" t="s">
        <v>778</v>
      </c>
      <c r="G133" s="177"/>
      <c r="H133" s="177"/>
      <c r="I133" s="180"/>
      <c r="J133" s="191">
        <f>BK133</f>
        <v>0</v>
      </c>
      <c r="K133" s="177"/>
      <c r="L133" s="182"/>
      <c r="M133" s="183"/>
      <c r="N133" s="184"/>
      <c r="O133" s="184"/>
      <c r="P133" s="185">
        <f>SUM(P134:P137)</f>
        <v>0</v>
      </c>
      <c r="Q133" s="184"/>
      <c r="R133" s="185">
        <f>SUM(R134:R137)</f>
        <v>0</v>
      </c>
      <c r="S133" s="184"/>
      <c r="T133" s="186">
        <f>SUM(T134:T137)</f>
        <v>0</v>
      </c>
      <c r="AR133" s="187" t="s">
        <v>84</v>
      </c>
      <c r="AT133" s="188" t="s">
        <v>76</v>
      </c>
      <c r="AU133" s="188" t="s">
        <v>84</v>
      </c>
      <c r="AY133" s="187" t="s">
        <v>375</v>
      </c>
      <c r="BK133" s="189">
        <f>SUM(BK134:BK137)</f>
        <v>0</v>
      </c>
    </row>
    <row r="134" spans="1:65" s="2" customFormat="1" ht="24.2" customHeight="1">
      <c r="A134" s="35"/>
      <c r="B134" s="36"/>
      <c r="C134" s="192" t="s">
        <v>86</v>
      </c>
      <c r="D134" s="192" t="s">
        <v>377</v>
      </c>
      <c r="E134" s="193" t="s">
        <v>779</v>
      </c>
      <c r="F134" s="194" t="s">
        <v>780</v>
      </c>
      <c r="G134" s="195" t="s">
        <v>649</v>
      </c>
      <c r="H134" s="196">
        <v>42</v>
      </c>
      <c r="I134" s="197"/>
      <c r="J134" s="198">
        <f>ROUND(I134*H134,2)</f>
        <v>0</v>
      </c>
      <c r="K134" s="194" t="s">
        <v>1</v>
      </c>
      <c r="L134" s="40"/>
      <c r="M134" s="199" t="s">
        <v>1</v>
      </c>
      <c r="N134" s="200" t="s">
        <v>42</v>
      </c>
      <c r="O134" s="72"/>
      <c r="P134" s="201">
        <f>O134*H134</f>
        <v>0</v>
      </c>
      <c r="Q134" s="201">
        <v>0</v>
      </c>
      <c r="R134" s="201">
        <f>Q134*H134</f>
        <v>0</v>
      </c>
      <c r="S134" s="201">
        <v>0</v>
      </c>
      <c r="T134" s="202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03" t="s">
        <v>374</v>
      </c>
      <c r="AT134" s="203" t="s">
        <v>377</v>
      </c>
      <c r="AU134" s="203" t="s">
        <v>86</v>
      </c>
      <c r="AY134" s="18" t="s">
        <v>375</v>
      </c>
      <c r="BE134" s="204">
        <f>IF(N134="základní",J134,0)</f>
        <v>0</v>
      </c>
      <c r="BF134" s="204">
        <f>IF(N134="snížená",J134,0)</f>
        <v>0</v>
      </c>
      <c r="BG134" s="204">
        <f>IF(N134="zákl. přenesená",J134,0)</f>
        <v>0</v>
      </c>
      <c r="BH134" s="204">
        <f>IF(N134="sníž. přenesená",J134,0)</f>
        <v>0</v>
      </c>
      <c r="BI134" s="204">
        <f>IF(N134="nulová",J134,0)</f>
        <v>0</v>
      </c>
      <c r="BJ134" s="18" t="s">
        <v>84</v>
      </c>
      <c r="BK134" s="204">
        <f>ROUND(I134*H134,2)</f>
        <v>0</v>
      </c>
      <c r="BL134" s="18" t="s">
        <v>374</v>
      </c>
      <c r="BM134" s="203" t="s">
        <v>5541</v>
      </c>
    </row>
    <row r="135" spans="1:65" s="2" customFormat="1" ht="19.5">
      <c r="A135" s="35"/>
      <c r="B135" s="36"/>
      <c r="C135" s="37"/>
      <c r="D135" s="205" t="s">
        <v>383</v>
      </c>
      <c r="E135" s="37"/>
      <c r="F135" s="206" t="s">
        <v>780</v>
      </c>
      <c r="G135" s="37"/>
      <c r="H135" s="37"/>
      <c r="I135" s="207"/>
      <c r="J135" s="37"/>
      <c r="K135" s="37"/>
      <c r="L135" s="40"/>
      <c r="M135" s="208"/>
      <c r="N135" s="209"/>
      <c r="O135" s="72"/>
      <c r="P135" s="72"/>
      <c r="Q135" s="72"/>
      <c r="R135" s="72"/>
      <c r="S135" s="72"/>
      <c r="T135" s="73"/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T135" s="18" t="s">
        <v>383</v>
      </c>
      <c r="AU135" s="18" t="s">
        <v>86</v>
      </c>
    </row>
    <row r="136" spans="1:65" s="13" customFormat="1" ht="11.25">
      <c r="B136" s="210"/>
      <c r="C136" s="211"/>
      <c r="D136" s="205" t="s">
        <v>384</v>
      </c>
      <c r="E136" s="212" t="s">
        <v>1</v>
      </c>
      <c r="F136" s="213" t="s">
        <v>782</v>
      </c>
      <c r="G136" s="211"/>
      <c r="H136" s="212" t="s">
        <v>1</v>
      </c>
      <c r="I136" s="214"/>
      <c r="J136" s="211"/>
      <c r="K136" s="211"/>
      <c r="L136" s="215"/>
      <c r="M136" s="216"/>
      <c r="N136" s="217"/>
      <c r="O136" s="217"/>
      <c r="P136" s="217"/>
      <c r="Q136" s="217"/>
      <c r="R136" s="217"/>
      <c r="S136" s="217"/>
      <c r="T136" s="218"/>
      <c r="AT136" s="219" t="s">
        <v>384</v>
      </c>
      <c r="AU136" s="219" t="s">
        <v>86</v>
      </c>
      <c r="AV136" s="13" t="s">
        <v>84</v>
      </c>
      <c r="AW136" s="13" t="s">
        <v>32</v>
      </c>
      <c r="AX136" s="13" t="s">
        <v>77</v>
      </c>
      <c r="AY136" s="219" t="s">
        <v>375</v>
      </c>
    </row>
    <row r="137" spans="1:65" s="14" customFormat="1" ht="11.25">
      <c r="B137" s="220"/>
      <c r="C137" s="221"/>
      <c r="D137" s="205" t="s">
        <v>384</v>
      </c>
      <c r="E137" s="222" t="s">
        <v>1</v>
      </c>
      <c r="F137" s="223" t="s">
        <v>5542</v>
      </c>
      <c r="G137" s="221"/>
      <c r="H137" s="224">
        <v>42</v>
      </c>
      <c r="I137" s="225"/>
      <c r="J137" s="221"/>
      <c r="K137" s="221"/>
      <c r="L137" s="226"/>
      <c r="M137" s="268"/>
      <c r="N137" s="269"/>
      <c r="O137" s="269"/>
      <c r="P137" s="269"/>
      <c r="Q137" s="269"/>
      <c r="R137" s="269"/>
      <c r="S137" s="269"/>
      <c r="T137" s="270"/>
      <c r="AT137" s="230" t="s">
        <v>384</v>
      </c>
      <c r="AU137" s="230" t="s">
        <v>86</v>
      </c>
      <c r="AV137" s="14" t="s">
        <v>86</v>
      </c>
      <c r="AW137" s="14" t="s">
        <v>32</v>
      </c>
      <c r="AX137" s="14" t="s">
        <v>84</v>
      </c>
      <c r="AY137" s="230" t="s">
        <v>375</v>
      </c>
    </row>
    <row r="138" spans="1:65" s="2" customFormat="1" ht="6.95" customHeight="1">
      <c r="A138" s="35"/>
      <c r="B138" s="55"/>
      <c r="C138" s="56"/>
      <c r="D138" s="56"/>
      <c r="E138" s="56"/>
      <c r="F138" s="56"/>
      <c r="G138" s="56"/>
      <c r="H138" s="56"/>
      <c r="I138" s="56"/>
      <c r="J138" s="56"/>
      <c r="K138" s="56"/>
      <c r="L138" s="40"/>
      <c r="M138" s="35"/>
      <c r="O138" s="35"/>
      <c r="P138" s="35"/>
      <c r="Q138" s="35"/>
      <c r="R138" s="35"/>
      <c r="S138" s="35"/>
      <c r="T138" s="35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</row>
  </sheetData>
  <sheetProtection algorithmName="SHA-512" hashValue="v/wS6zk7TAtASxKUij/4liMUfhJoTJL0KmS2wNzRoUL/Z38tSyjEPQcMNGxh7G3+K/VlSWbg44NTJEu9ge5XLg==" saltValue="Mx2X/axp6EfjPqwXmTgn9oHJ6/2ami72gJkBsHc4h0vDuWNSud5DNUfHEvjhrjSum57KF2HB8tshaVXwqBlFGw==" spinCount="100000" sheet="1" objects="1" scenarios="1" formatColumns="0" formatRows="0" autoFilter="0"/>
  <autoFilter ref="C126:K137"/>
  <mergeCells count="15">
    <mergeCell ref="E113:H113"/>
    <mergeCell ref="E117:H117"/>
    <mergeCell ref="E115:H115"/>
    <mergeCell ref="E119:H119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98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8" t="s">
        <v>299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86</v>
      </c>
    </row>
    <row r="4" spans="1:46" s="1" customFormat="1" ht="24.95" customHeight="1">
      <c r="B4" s="21"/>
      <c r="D4" s="118" t="s">
        <v>343</v>
      </c>
      <c r="L4" s="21"/>
      <c r="M4" s="119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20" t="s">
        <v>16</v>
      </c>
      <c r="L6" s="21"/>
    </row>
    <row r="7" spans="1:46" s="1" customFormat="1" ht="16.5" customHeight="1">
      <c r="B7" s="21"/>
      <c r="E7" s="317" t="str">
        <f>'Rekapitulace stavby'!K6</f>
        <v>VD Harcov, zajištění bezpečnosti za povodní</v>
      </c>
      <c r="F7" s="318"/>
      <c r="G7" s="318"/>
      <c r="H7" s="318"/>
      <c r="L7" s="21"/>
    </row>
    <row r="8" spans="1:46" ht="12.75">
      <c r="B8" s="21"/>
      <c r="D8" s="120" t="s">
        <v>344</v>
      </c>
      <c r="L8" s="21"/>
    </row>
    <row r="9" spans="1:46" s="1" customFormat="1" ht="16.5" customHeight="1">
      <c r="B9" s="21"/>
      <c r="E9" s="317" t="s">
        <v>5516</v>
      </c>
      <c r="F9" s="290"/>
      <c r="G9" s="290"/>
      <c r="H9" s="290"/>
      <c r="L9" s="21"/>
    </row>
    <row r="10" spans="1:46" s="1" customFormat="1" ht="12" customHeight="1">
      <c r="B10" s="21"/>
      <c r="D10" s="120" t="s">
        <v>346</v>
      </c>
      <c r="L10" s="21"/>
    </row>
    <row r="11" spans="1:46" s="2" customFormat="1" ht="16.5" customHeight="1">
      <c r="A11" s="35"/>
      <c r="B11" s="40"/>
      <c r="C11" s="35"/>
      <c r="D11" s="35"/>
      <c r="E11" s="327" t="s">
        <v>5543</v>
      </c>
      <c r="F11" s="319"/>
      <c r="G11" s="319"/>
      <c r="H11" s="319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>
      <c r="A12" s="35"/>
      <c r="B12" s="40"/>
      <c r="C12" s="35"/>
      <c r="D12" s="120" t="s">
        <v>828</v>
      </c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6.5" customHeight="1">
      <c r="A13" s="35"/>
      <c r="B13" s="40"/>
      <c r="C13" s="35"/>
      <c r="D13" s="35"/>
      <c r="E13" s="320" t="s">
        <v>5544</v>
      </c>
      <c r="F13" s="319"/>
      <c r="G13" s="319"/>
      <c r="H13" s="319"/>
      <c r="I13" s="35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1.25">
      <c r="A14" s="35"/>
      <c r="B14" s="40"/>
      <c r="C14" s="35"/>
      <c r="D14" s="35"/>
      <c r="E14" s="35"/>
      <c r="F14" s="35"/>
      <c r="G14" s="35"/>
      <c r="H14" s="35"/>
      <c r="I14" s="35"/>
      <c r="J14" s="35"/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customHeight="1">
      <c r="A15" s="35"/>
      <c r="B15" s="40"/>
      <c r="C15" s="35"/>
      <c r="D15" s="120" t="s">
        <v>18</v>
      </c>
      <c r="E15" s="35"/>
      <c r="F15" s="111" t="s">
        <v>1</v>
      </c>
      <c r="G15" s="35"/>
      <c r="H15" s="35"/>
      <c r="I15" s="120" t="s">
        <v>19</v>
      </c>
      <c r="J15" s="111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0" t="s">
        <v>20</v>
      </c>
      <c r="E16" s="35"/>
      <c r="F16" s="111" t="s">
        <v>21</v>
      </c>
      <c r="G16" s="35"/>
      <c r="H16" s="35"/>
      <c r="I16" s="120" t="s">
        <v>22</v>
      </c>
      <c r="J16" s="121" t="str">
        <f>'Rekapitulace stavby'!AN8</f>
        <v>7. 1. 2022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" customHeight="1">
      <c r="A17" s="35"/>
      <c r="B17" s="40"/>
      <c r="C17" s="35"/>
      <c r="D17" s="35"/>
      <c r="E17" s="35"/>
      <c r="F17" s="35"/>
      <c r="G17" s="35"/>
      <c r="H17" s="35"/>
      <c r="I17" s="35"/>
      <c r="J17" s="35"/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customHeight="1">
      <c r="A18" s="35"/>
      <c r="B18" s="40"/>
      <c r="C18" s="35"/>
      <c r="D18" s="120" t="s">
        <v>24</v>
      </c>
      <c r="E18" s="35"/>
      <c r="F18" s="35"/>
      <c r="G18" s="35"/>
      <c r="H18" s="35"/>
      <c r="I18" s="120" t="s">
        <v>25</v>
      </c>
      <c r="J18" s="111" t="s">
        <v>1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customHeight="1">
      <c r="A19" s="35"/>
      <c r="B19" s="40"/>
      <c r="C19" s="35"/>
      <c r="D19" s="35"/>
      <c r="E19" s="111" t="s">
        <v>26</v>
      </c>
      <c r="F19" s="35"/>
      <c r="G19" s="35"/>
      <c r="H19" s="35"/>
      <c r="I19" s="120" t="s">
        <v>27</v>
      </c>
      <c r="J19" s="111" t="s">
        <v>1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5" customHeight="1">
      <c r="A20" s="35"/>
      <c r="B20" s="40"/>
      <c r="C20" s="35"/>
      <c r="D20" s="35"/>
      <c r="E20" s="35"/>
      <c r="F20" s="35"/>
      <c r="G20" s="35"/>
      <c r="H20" s="35"/>
      <c r="I20" s="35"/>
      <c r="J20" s="35"/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customHeight="1">
      <c r="A21" s="35"/>
      <c r="B21" s="40"/>
      <c r="C21" s="35"/>
      <c r="D21" s="120" t="s">
        <v>28</v>
      </c>
      <c r="E21" s="35"/>
      <c r="F21" s="35"/>
      <c r="G21" s="35"/>
      <c r="H21" s="35"/>
      <c r="I21" s="120" t="s">
        <v>25</v>
      </c>
      <c r="J21" s="31" t="str">
        <f>'Rekapitulace stavby'!AN13</f>
        <v>Vyplň údaj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customHeight="1">
      <c r="A22" s="35"/>
      <c r="B22" s="40"/>
      <c r="C22" s="35"/>
      <c r="D22" s="35"/>
      <c r="E22" s="321" t="str">
        <f>'Rekapitulace stavby'!E14</f>
        <v>Vyplň údaj</v>
      </c>
      <c r="F22" s="322"/>
      <c r="G22" s="322"/>
      <c r="H22" s="322"/>
      <c r="I22" s="120" t="s">
        <v>27</v>
      </c>
      <c r="J22" s="31" t="str">
        <f>'Rekapitulace stavby'!AN14</f>
        <v>Vyplň údaj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5" customHeight="1">
      <c r="A23" s="35"/>
      <c r="B23" s="40"/>
      <c r="C23" s="35"/>
      <c r="D23" s="35"/>
      <c r="E23" s="35"/>
      <c r="F23" s="35"/>
      <c r="G23" s="35"/>
      <c r="H23" s="35"/>
      <c r="I23" s="35"/>
      <c r="J23" s="35"/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customHeight="1">
      <c r="A24" s="35"/>
      <c r="B24" s="40"/>
      <c r="C24" s="35"/>
      <c r="D24" s="120" t="s">
        <v>30</v>
      </c>
      <c r="E24" s="35"/>
      <c r="F24" s="35"/>
      <c r="G24" s="35"/>
      <c r="H24" s="35"/>
      <c r="I24" s="120" t="s">
        <v>25</v>
      </c>
      <c r="J24" s="111" t="s">
        <v>1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customHeight="1">
      <c r="A25" s="35"/>
      <c r="B25" s="40"/>
      <c r="C25" s="35"/>
      <c r="D25" s="35"/>
      <c r="E25" s="111" t="s">
        <v>31</v>
      </c>
      <c r="F25" s="35"/>
      <c r="G25" s="35"/>
      <c r="H25" s="35"/>
      <c r="I25" s="120" t="s">
        <v>27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5" customHeight="1">
      <c r="A26" s="35"/>
      <c r="B26" s="40"/>
      <c r="C26" s="35"/>
      <c r="D26" s="35"/>
      <c r="E26" s="35"/>
      <c r="F26" s="35"/>
      <c r="G26" s="35"/>
      <c r="H26" s="35"/>
      <c r="I26" s="35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customHeight="1">
      <c r="A27" s="35"/>
      <c r="B27" s="40"/>
      <c r="C27" s="35"/>
      <c r="D27" s="120" t="s">
        <v>33</v>
      </c>
      <c r="E27" s="35"/>
      <c r="F27" s="35"/>
      <c r="G27" s="35"/>
      <c r="H27" s="35"/>
      <c r="I27" s="120" t="s">
        <v>25</v>
      </c>
      <c r="J27" s="111" t="str">
        <f>IF('Rekapitulace stavby'!AN19="","",'Rekapitulace stavby'!AN19)</f>
        <v/>
      </c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customHeight="1">
      <c r="A28" s="35"/>
      <c r="B28" s="40"/>
      <c r="C28" s="35"/>
      <c r="D28" s="35"/>
      <c r="E28" s="111" t="str">
        <f>IF('Rekapitulace stavby'!E20="","",'Rekapitulace stavby'!E20)</f>
        <v xml:space="preserve"> </v>
      </c>
      <c r="F28" s="35"/>
      <c r="G28" s="35"/>
      <c r="H28" s="35"/>
      <c r="I28" s="120" t="s">
        <v>27</v>
      </c>
      <c r="J28" s="111" t="str">
        <f>IF('Rekapitulace stavby'!AN20="","",'Rekapitulace stavby'!AN20)</f>
        <v/>
      </c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>
      <c r="A29" s="35"/>
      <c r="B29" s="40"/>
      <c r="C29" s="35"/>
      <c r="D29" s="35"/>
      <c r="E29" s="35"/>
      <c r="F29" s="35"/>
      <c r="G29" s="35"/>
      <c r="H29" s="35"/>
      <c r="I29" s="35"/>
      <c r="J29" s="35"/>
      <c r="K29" s="35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customHeight="1">
      <c r="A30" s="35"/>
      <c r="B30" s="40"/>
      <c r="C30" s="35"/>
      <c r="D30" s="120" t="s">
        <v>35</v>
      </c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16.5" customHeight="1">
      <c r="A31" s="122"/>
      <c r="B31" s="123"/>
      <c r="C31" s="122"/>
      <c r="D31" s="122"/>
      <c r="E31" s="323" t="s">
        <v>1</v>
      </c>
      <c r="F31" s="323"/>
      <c r="G31" s="323"/>
      <c r="H31" s="323"/>
      <c r="I31" s="122"/>
      <c r="J31" s="122"/>
      <c r="K31" s="122"/>
      <c r="L31" s="124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6.95" customHeight="1">
      <c r="A32" s="35"/>
      <c r="B32" s="40"/>
      <c r="C32" s="35"/>
      <c r="D32" s="35"/>
      <c r="E32" s="35"/>
      <c r="F32" s="35"/>
      <c r="G32" s="35"/>
      <c r="H32" s="35"/>
      <c r="I32" s="35"/>
      <c r="J32" s="35"/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customHeight="1">
      <c r="A34" s="35"/>
      <c r="B34" s="40"/>
      <c r="C34" s="35"/>
      <c r="D34" s="126" t="s">
        <v>37</v>
      </c>
      <c r="E34" s="35"/>
      <c r="F34" s="35"/>
      <c r="G34" s="35"/>
      <c r="H34" s="35"/>
      <c r="I34" s="35"/>
      <c r="J34" s="127">
        <f>ROUND(J127,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5" customHeight="1">
      <c r="A35" s="35"/>
      <c r="B35" s="40"/>
      <c r="C35" s="35"/>
      <c r="D35" s="125"/>
      <c r="E35" s="125"/>
      <c r="F35" s="125"/>
      <c r="G35" s="125"/>
      <c r="H35" s="125"/>
      <c r="I35" s="125"/>
      <c r="J35" s="125"/>
      <c r="K35" s="12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35"/>
      <c r="F36" s="128" t="s">
        <v>39</v>
      </c>
      <c r="G36" s="35"/>
      <c r="H36" s="35"/>
      <c r="I36" s="128" t="s">
        <v>38</v>
      </c>
      <c r="J36" s="128" t="s">
        <v>40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customHeight="1">
      <c r="A37" s="35"/>
      <c r="B37" s="40"/>
      <c r="C37" s="35"/>
      <c r="D37" s="129" t="s">
        <v>41</v>
      </c>
      <c r="E37" s="120" t="s">
        <v>42</v>
      </c>
      <c r="F37" s="130">
        <f>ROUND((SUM(BE127:BE197)),  2)</f>
        <v>0</v>
      </c>
      <c r="G37" s="35"/>
      <c r="H37" s="35"/>
      <c r="I37" s="131">
        <v>0.21</v>
      </c>
      <c r="J37" s="130">
        <f>ROUND(((SUM(BE127:BE197))*I37),  2)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customHeight="1">
      <c r="A38" s="35"/>
      <c r="B38" s="40"/>
      <c r="C38" s="35"/>
      <c r="D38" s="35"/>
      <c r="E38" s="120" t="s">
        <v>43</v>
      </c>
      <c r="F38" s="130">
        <f>ROUND((SUM(BF127:BF197)),  2)</f>
        <v>0</v>
      </c>
      <c r="G38" s="35"/>
      <c r="H38" s="35"/>
      <c r="I38" s="131">
        <v>0.15</v>
      </c>
      <c r="J38" s="130">
        <f>ROUND(((SUM(BF127:BF197))*I38),  2)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0" t="s">
        <v>44</v>
      </c>
      <c r="F39" s="130">
        <f>ROUND((SUM(BG127:BG197)),  2)</f>
        <v>0</v>
      </c>
      <c r="G39" s="35"/>
      <c r="H39" s="35"/>
      <c r="I39" s="131">
        <v>0.21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hidden="1" customHeight="1">
      <c r="A40" s="35"/>
      <c r="B40" s="40"/>
      <c r="C40" s="35"/>
      <c r="D40" s="35"/>
      <c r="E40" s="120" t="s">
        <v>45</v>
      </c>
      <c r="F40" s="130">
        <f>ROUND((SUM(BH127:BH197)),  2)</f>
        <v>0</v>
      </c>
      <c r="G40" s="35"/>
      <c r="H40" s="35"/>
      <c r="I40" s="131">
        <v>0.15</v>
      </c>
      <c r="J40" s="130">
        <f>0</f>
        <v>0</v>
      </c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5" hidden="1" customHeight="1">
      <c r="A41" s="35"/>
      <c r="B41" s="40"/>
      <c r="C41" s="35"/>
      <c r="D41" s="35"/>
      <c r="E41" s="120" t="s">
        <v>46</v>
      </c>
      <c r="F41" s="130">
        <f>ROUND((SUM(BI127:BI197)),  2)</f>
        <v>0</v>
      </c>
      <c r="G41" s="35"/>
      <c r="H41" s="35"/>
      <c r="I41" s="131">
        <v>0</v>
      </c>
      <c r="J41" s="130">
        <f>0</f>
        <v>0</v>
      </c>
      <c r="K41" s="35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5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customHeight="1">
      <c r="A43" s="35"/>
      <c r="B43" s="40"/>
      <c r="C43" s="132"/>
      <c r="D43" s="133" t="s">
        <v>47</v>
      </c>
      <c r="E43" s="134"/>
      <c r="F43" s="134"/>
      <c r="G43" s="135" t="s">
        <v>48</v>
      </c>
      <c r="H43" s="136" t="s">
        <v>49</v>
      </c>
      <c r="I43" s="134"/>
      <c r="J43" s="137">
        <f>SUM(J34:J41)</f>
        <v>0</v>
      </c>
      <c r="K43" s="138"/>
      <c r="L43" s="52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5" customHeight="1">
      <c r="A44" s="35"/>
      <c r="B44" s="40"/>
      <c r="C44" s="35"/>
      <c r="D44" s="35"/>
      <c r="E44" s="35"/>
      <c r="F44" s="35"/>
      <c r="G44" s="35"/>
      <c r="H44" s="35"/>
      <c r="I44" s="35"/>
      <c r="J44" s="35"/>
      <c r="K44" s="35"/>
      <c r="L44" s="52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39" t="s">
        <v>50</v>
      </c>
      <c r="E50" s="140"/>
      <c r="F50" s="140"/>
      <c r="G50" s="139" t="s">
        <v>51</v>
      </c>
      <c r="H50" s="140"/>
      <c r="I50" s="140"/>
      <c r="J50" s="140"/>
      <c r="K50" s="140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41" t="s">
        <v>52</v>
      </c>
      <c r="E61" s="142"/>
      <c r="F61" s="143" t="s">
        <v>53</v>
      </c>
      <c r="G61" s="141" t="s">
        <v>52</v>
      </c>
      <c r="H61" s="142"/>
      <c r="I61" s="142"/>
      <c r="J61" s="144" t="s">
        <v>53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39" t="s">
        <v>54</v>
      </c>
      <c r="E65" s="145"/>
      <c r="F65" s="145"/>
      <c r="G65" s="139" t="s">
        <v>55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41" t="s">
        <v>52</v>
      </c>
      <c r="E76" s="142"/>
      <c r="F76" s="143" t="s">
        <v>53</v>
      </c>
      <c r="G76" s="141" t="s">
        <v>52</v>
      </c>
      <c r="H76" s="142"/>
      <c r="I76" s="142"/>
      <c r="J76" s="144" t="s">
        <v>53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348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24" t="str">
        <f>E7</f>
        <v>VD Harcov, zajištění bezpečnosti za povodní</v>
      </c>
      <c r="F85" s="325"/>
      <c r="G85" s="325"/>
      <c r="H85" s="325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344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1" customFormat="1" ht="16.5" customHeight="1">
      <c r="B87" s="22"/>
      <c r="C87" s="23"/>
      <c r="D87" s="23"/>
      <c r="E87" s="324" t="s">
        <v>5516</v>
      </c>
      <c r="F87" s="275"/>
      <c r="G87" s="275"/>
      <c r="H87" s="275"/>
      <c r="I87" s="23"/>
      <c r="J87" s="23"/>
      <c r="K87" s="23"/>
      <c r="L87" s="21"/>
    </row>
    <row r="88" spans="1:31" s="1" customFormat="1" ht="12" customHeight="1">
      <c r="B88" s="22"/>
      <c r="C88" s="30" t="s">
        <v>346</v>
      </c>
      <c r="D88" s="23"/>
      <c r="E88" s="23"/>
      <c r="F88" s="23"/>
      <c r="G88" s="23"/>
      <c r="H88" s="23"/>
      <c r="I88" s="23"/>
      <c r="J88" s="23"/>
      <c r="K88" s="23"/>
      <c r="L88" s="21"/>
    </row>
    <row r="89" spans="1:31" s="2" customFormat="1" ht="16.5" customHeight="1">
      <c r="A89" s="35"/>
      <c r="B89" s="36"/>
      <c r="C89" s="37"/>
      <c r="D89" s="37"/>
      <c r="E89" s="328" t="s">
        <v>5543</v>
      </c>
      <c r="F89" s="326"/>
      <c r="G89" s="326"/>
      <c r="H89" s="326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12" customHeight="1">
      <c r="A90" s="35"/>
      <c r="B90" s="36"/>
      <c r="C90" s="30" t="s">
        <v>828</v>
      </c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6.5" customHeight="1">
      <c r="A91" s="35"/>
      <c r="B91" s="36"/>
      <c r="C91" s="37"/>
      <c r="D91" s="37"/>
      <c r="E91" s="297" t="str">
        <f>E13</f>
        <v>17.3.1 - Kácení stromů</v>
      </c>
      <c r="F91" s="326"/>
      <c r="G91" s="326"/>
      <c r="H91" s="326"/>
      <c r="I91" s="37"/>
      <c r="J91" s="37"/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2" customHeight="1">
      <c r="A93" s="35"/>
      <c r="B93" s="36"/>
      <c r="C93" s="30" t="s">
        <v>20</v>
      </c>
      <c r="D93" s="37"/>
      <c r="E93" s="37"/>
      <c r="F93" s="28" t="str">
        <f>F16</f>
        <v>Liberec</v>
      </c>
      <c r="G93" s="37"/>
      <c r="H93" s="37"/>
      <c r="I93" s="30" t="s">
        <v>22</v>
      </c>
      <c r="J93" s="67" t="str">
        <f>IF(J16="","",J16)</f>
        <v>7. 1. 2022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6.95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5.2" customHeight="1">
      <c r="A95" s="35"/>
      <c r="B95" s="36"/>
      <c r="C95" s="30" t="s">
        <v>24</v>
      </c>
      <c r="D95" s="37"/>
      <c r="E95" s="37"/>
      <c r="F95" s="28" t="str">
        <f>E19</f>
        <v>Povodí Labe, státní podnik</v>
      </c>
      <c r="G95" s="37"/>
      <c r="H95" s="37"/>
      <c r="I95" s="30" t="s">
        <v>30</v>
      </c>
      <c r="J95" s="33" t="str">
        <f>E25</f>
        <v>Valbek, spol. s.r.o.</v>
      </c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15.2" customHeight="1">
      <c r="A96" s="35"/>
      <c r="B96" s="36"/>
      <c r="C96" s="30" t="s">
        <v>28</v>
      </c>
      <c r="D96" s="37"/>
      <c r="E96" s="37"/>
      <c r="F96" s="28" t="str">
        <f>IF(E22="","",E22)</f>
        <v>Vyplň údaj</v>
      </c>
      <c r="G96" s="37"/>
      <c r="H96" s="37"/>
      <c r="I96" s="30" t="s">
        <v>33</v>
      </c>
      <c r="J96" s="33" t="str">
        <f>E28</f>
        <v xml:space="preserve"> 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9.25" customHeight="1">
      <c r="A98" s="35"/>
      <c r="B98" s="36"/>
      <c r="C98" s="150" t="s">
        <v>349</v>
      </c>
      <c r="D98" s="151"/>
      <c r="E98" s="151"/>
      <c r="F98" s="151"/>
      <c r="G98" s="151"/>
      <c r="H98" s="151"/>
      <c r="I98" s="151"/>
      <c r="J98" s="152" t="s">
        <v>350</v>
      </c>
      <c r="K98" s="151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47" s="2" customFormat="1" ht="10.35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47" s="2" customFormat="1" ht="22.9" customHeight="1">
      <c r="A100" s="35"/>
      <c r="B100" s="36"/>
      <c r="C100" s="153" t="s">
        <v>351</v>
      </c>
      <c r="D100" s="37"/>
      <c r="E100" s="37"/>
      <c r="F100" s="37"/>
      <c r="G100" s="37"/>
      <c r="H100" s="37"/>
      <c r="I100" s="37"/>
      <c r="J100" s="85">
        <f>J127</f>
        <v>0</v>
      </c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8" t="s">
        <v>352</v>
      </c>
    </row>
    <row r="101" spans="1:47" s="9" customFormat="1" ht="24.95" customHeight="1">
      <c r="B101" s="154"/>
      <c r="C101" s="155"/>
      <c r="D101" s="156" t="s">
        <v>601</v>
      </c>
      <c r="E101" s="157"/>
      <c r="F101" s="157"/>
      <c r="G101" s="157"/>
      <c r="H101" s="157"/>
      <c r="I101" s="157"/>
      <c r="J101" s="158">
        <f>J128</f>
        <v>0</v>
      </c>
      <c r="K101" s="155"/>
      <c r="L101" s="159"/>
    </row>
    <row r="102" spans="1:47" s="10" customFormat="1" ht="19.899999999999999" customHeight="1">
      <c r="B102" s="160"/>
      <c r="C102" s="105"/>
      <c r="D102" s="161" t="s">
        <v>602</v>
      </c>
      <c r="E102" s="162"/>
      <c r="F102" s="162"/>
      <c r="G102" s="162"/>
      <c r="H102" s="162"/>
      <c r="I102" s="162"/>
      <c r="J102" s="163">
        <f>J129</f>
        <v>0</v>
      </c>
      <c r="K102" s="105"/>
      <c r="L102" s="164"/>
    </row>
    <row r="103" spans="1:47" s="10" customFormat="1" ht="19.899999999999999" customHeight="1">
      <c r="B103" s="160"/>
      <c r="C103" s="105"/>
      <c r="D103" s="161" t="s">
        <v>606</v>
      </c>
      <c r="E103" s="162"/>
      <c r="F103" s="162"/>
      <c r="G103" s="162"/>
      <c r="H103" s="162"/>
      <c r="I103" s="162"/>
      <c r="J103" s="163">
        <f>J193</f>
        <v>0</v>
      </c>
      <c r="K103" s="105"/>
      <c r="L103" s="164"/>
    </row>
    <row r="104" spans="1:47" s="2" customFormat="1" ht="21.75" customHeight="1">
      <c r="A104" s="35"/>
      <c r="B104" s="36"/>
      <c r="C104" s="37"/>
      <c r="D104" s="37"/>
      <c r="E104" s="37"/>
      <c r="F104" s="37"/>
      <c r="G104" s="37"/>
      <c r="H104" s="37"/>
      <c r="I104" s="37"/>
      <c r="J104" s="37"/>
      <c r="K104" s="37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5" spans="1:47" s="2" customFormat="1" ht="6.95" customHeight="1">
      <c r="A105" s="35"/>
      <c r="B105" s="55"/>
      <c r="C105" s="56"/>
      <c r="D105" s="56"/>
      <c r="E105" s="56"/>
      <c r="F105" s="56"/>
      <c r="G105" s="56"/>
      <c r="H105" s="56"/>
      <c r="I105" s="56"/>
      <c r="J105" s="56"/>
      <c r="K105" s="56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9" spans="1:47" s="2" customFormat="1" ht="6.95" customHeight="1">
      <c r="A109" s="35"/>
      <c r="B109" s="57"/>
      <c r="C109" s="58"/>
      <c r="D109" s="58"/>
      <c r="E109" s="58"/>
      <c r="F109" s="58"/>
      <c r="G109" s="58"/>
      <c r="H109" s="58"/>
      <c r="I109" s="58"/>
      <c r="J109" s="58"/>
      <c r="K109" s="58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24.95" customHeight="1">
      <c r="A110" s="35"/>
      <c r="B110" s="36"/>
      <c r="C110" s="24" t="s">
        <v>359</v>
      </c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6.95" customHeight="1">
      <c r="A111" s="35"/>
      <c r="B111" s="36"/>
      <c r="C111" s="37"/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2" customHeight="1">
      <c r="A112" s="35"/>
      <c r="B112" s="36"/>
      <c r="C112" s="30" t="s">
        <v>16</v>
      </c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16.5" customHeight="1">
      <c r="A113" s="35"/>
      <c r="B113" s="36"/>
      <c r="C113" s="37"/>
      <c r="D113" s="37"/>
      <c r="E113" s="324" t="str">
        <f>E7</f>
        <v>VD Harcov, zajištění bezpečnosti za povodní</v>
      </c>
      <c r="F113" s="325"/>
      <c r="G113" s="325"/>
      <c r="H113" s="325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1" customFormat="1" ht="12" customHeight="1">
      <c r="B114" s="22"/>
      <c r="C114" s="30" t="s">
        <v>344</v>
      </c>
      <c r="D114" s="23"/>
      <c r="E114" s="23"/>
      <c r="F114" s="23"/>
      <c r="G114" s="23"/>
      <c r="H114" s="23"/>
      <c r="I114" s="23"/>
      <c r="J114" s="23"/>
      <c r="K114" s="23"/>
      <c r="L114" s="21"/>
    </row>
    <row r="115" spans="1:63" s="1" customFormat="1" ht="16.5" customHeight="1">
      <c r="B115" s="22"/>
      <c r="C115" s="23"/>
      <c r="D115" s="23"/>
      <c r="E115" s="324" t="s">
        <v>5516</v>
      </c>
      <c r="F115" s="275"/>
      <c r="G115" s="275"/>
      <c r="H115" s="275"/>
      <c r="I115" s="23"/>
      <c r="J115" s="23"/>
      <c r="K115" s="23"/>
      <c r="L115" s="21"/>
    </row>
    <row r="116" spans="1:63" s="1" customFormat="1" ht="12" customHeight="1">
      <c r="B116" s="22"/>
      <c r="C116" s="30" t="s">
        <v>346</v>
      </c>
      <c r="D116" s="23"/>
      <c r="E116" s="23"/>
      <c r="F116" s="23"/>
      <c r="G116" s="23"/>
      <c r="H116" s="23"/>
      <c r="I116" s="23"/>
      <c r="J116" s="23"/>
      <c r="K116" s="23"/>
      <c r="L116" s="21"/>
    </row>
    <row r="117" spans="1:63" s="2" customFormat="1" ht="16.5" customHeight="1">
      <c r="A117" s="35"/>
      <c r="B117" s="36"/>
      <c r="C117" s="37"/>
      <c r="D117" s="37"/>
      <c r="E117" s="328" t="s">
        <v>5543</v>
      </c>
      <c r="F117" s="326"/>
      <c r="G117" s="326"/>
      <c r="H117" s="326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12" customHeight="1">
      <c r="A118" s="35"/>
      <c r="B118" s="36"/>
      <c r="C118" s="30" t="s">
        <v>828</v>
      </c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16.5" customHeight="1">
      <c r="A119" s="35"/>
      <c r="B119" s="36"/>
      <c r="C119" s="37"/>
      <c r="D119" s="37"/>
      <c r="E119" s="297" t="str">
        <f>E13</f>
        <v>17.3.1 - Kácení stromů</v>
      </c>
      <c r="F119" s="326"/>
      <c r="G119" s="326"/>
      <c r="H119" s="326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6.95" customHeight="1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12" customHeight="1">
      <c r="A121" s="35"/>
      <c r="B121" s="36"/>
      <c r="C121" s="30" t="s">
        <v>20</v>
      </c>
      <c r="D121" s="37"/>
      <c r="E121" s="37"/>
      <c r="F121" s="28" t="str">
        <f>F16</f>
        <v>Liberec</v>
      </c>
      <c r="G121" s="37"/>
      <c r="H121" s="37"/>
      <c r="I121" s="30" t="s">
        <v>22</v>
      </c>
      <c r="J121" s="67" t="str">
        <f>IF(J16="","",J16)</f>
        <v>7. 1. 2022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6.95" customHeight="1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15.2" customHeight="1">
      <c r="A123" s="35"/>
      <c r="B123" s="36"/>
      <c r="C123" s="30" t="s">
        <v>24</v>
      </c>
      <c r="D123" s="37"/>
      <c r="E123" s="37"/>
      <c r="F123" s="28" t="str">
        <f>E19</f>
        <v>Povodí Labe, státní podnik</v>
      </c>
      <c r="G123" s="37"/>
      <c r="H123" s="37"/>
      <c r="I123" s="30" t="s">
        <v>30</v>
      </c>
      <c r="J123" s="33" t="str">
        <f>E25</f>
        <v>Valbek, spol. s.r.o.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5.2" customHeight="1">
      <c r="A124" s="35"/>
      <c r="B124" s="36"/>
      <c r="C124" s="30" t="s">
        <v>28</v>
      </c>
      <c r="D124" s="37"/>
      <c r="E124" s="37"/>
      <c r="F124" s="28" t="str">
        <f>IF(E22="","",E22)</f>
        <v>Vyplň údaj</v>
      </c>
      <c r="G124" s="37"/>
      <c r="H124" s="37"/>
      <c r="I124" s="30" t="s">
        <v>33</v>
      </c>
      <c r="J124" s="33" t="str">
        <f>E28</f>
        <v xml:space="preserve"> </v>
      </c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2" customFormat="1" ht="10.35" customHeight="1">
      <c r="A125" s="35"/>
      <c r="B125" s="36"/>
      <c r="C125" s="37"/>
      <c r="D125" s="37"/>
      <c r="E125" s="37"/>
      <c r="F125" s="37"/>
      <c r="G125" s="37"/>
      <c r="H125" s="37"/>
      <c r="I125" s="37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63" s="11" customFormat="1" ht="29.25" customHeight="1">
      <c r="A126" s="165"/>
      <c r="B126" s="166"/>
      <c r="C126" s="167" t="s">
        <v>360</v>
      </c>
      <c r="D126" s="168" t="s">
        <v>62</v>
      </c>
      <c r="E126" s="168" t="s">
        <v>58</v>
      </c>
      <c r="F126" s="168" t="s">
        <v>59</v>
      </c>
      <c r="G126" s="168" t="s">
        <v>361</v>
      </c>
      <c r="H126" s="168" t="s">
        <v>362</v>
      </c>
      <c r="I126" s="168" t="s">
        <v>363</v>
      </c>
      <c r="J126" s="168" t="s">
        <v>350</v>
      </c>
      <c r="K126" s="169" t="s">
        <v>364</v>
      </c>
      <c r="L126" s="170"/>
      <c r="M126" s="76" t="s">
        <v>1</v>
      </c>
      <c r="N126" s="77" t="s">
        <v>41</v>
      </c>
      <c r="O126" s="77" t="s">
        <v>365</v>
      </c>
      <c r="P126" s="77" t="s">
        <v>366</v>
      </c>
      <c r="Q126" s="77" t="s">
        <v>367</v>
      </c>
      <c r="R126" s="77" t="s">
        <v>368</v>
      </c>
      <c r="S126" s="77" t="s">
        <v>369</v>
      </c>
      <c r="T126" s="78" t="s">
        <v>370</v>
      </c>
      <c r="U126" s="165"/>
      <c r="V126" s="165"/>
      <c r="W126" s="165"/>
      <c r="X126" s="165"/>
      <c r="Y126" s="165"/>
      <c r="Z126" s="165"/>
      <c r="AA126" s="165"/>
      <c r="AB126" s="165"/>
      <c r="AC126" s="165"/>
      <c r="AD126" s="165"/>
      <c r="AE126" s="165"/>
    </row>
    <row r="127" spans="1:63" s="2" customFormat="1" ht="22.9" customHeight="1">
      <c r="A127" s="35"/>
      <c r="B127" s="36"/>
      <c r="C127" s="83" t="s">
        <v>371</v>
      </c>
      <c r="D127" s="37"/>
      <c r="E127" s="37"/>
      <c r="F127" s="37"/>
      <c r="G127" s="37"/>
      <c r="H127" s="37"/>
      <c r="I127" s="37"/>
      <c r="J127" s="171">
        <f>BK127</f>
        <v>0</v>
      </c>
      <c r="K127" s="37"/>
      <c r="L127" s="40"/>
      <c r="M127" s="79"/>
      <c r="N127" s="172"/>
      <c r="O127" s="80"/>
      <c r="P127" s="173">
        <f>P128</f>
        <v>0</v>
      </c>
      <c r="Q127" s="80"/>
      <c r="R127" s="173">
        <f>R128</f>
        <v>0</v>
      </c>
      <c r="S127" s="80"/>
      <c r="T127" s="174">
        <f>T128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T127" s="18" t="s">
        <v>76</v>
      </c>
      <c r="AU127" s="18" t="s">
        <v>352</v>
      </c>
      <c r="BK127" s="175">
        <f>BK128</f>
        <v>0</v>
      </c>
    </row>
    <row r="128" spans="1:63" s="12" customFormat="1" ht="25.9" customHeight="1">
      <c r="B128" s="176"/>
      <c r="C128" s="177"/>
      <c r="D128" s="178" t="s">
        <v>76</v>
      </c>
      <c r="E128" s="179" t="s">
        <v>610</v>
      </c>
      <c r="F128" s="179" t="s">
        <v>611</v>
      </c>
      <c r="G128" s="177"/>
      <c r="H128" s="177"/>
      <c r="I128" s="180"/>
      <c r="J128" s="181">
        <f>BK128</f>
        <v>0</v>
      </c>
      <c r="K128" s="177"/>
      <c r="L128" s="182"/>
      <c r="M128" s="183"/>
      <c r="N128" s="184"/>
      <c r="O128" s="184"/>
      <c r="P128" s="185">
        <f>P129+P193</f>
        <v>0</v>
      </c>
      <c r="Q128" s="184"/>
      <c r="R128" s="185">
        <f>R129+R193</f>
        <v>0</v>
      </c>
      <c r="S128" s="184"/>
      <c r="T128" s="186">
        <f>T129+T193</f>
        <v>0</v>
      </c>
      <c r="AR128" s="187" t="s">
        <v>84</v>
      </c>
      <c r="AT128" s="188" t="s">
        <v>76</v>
      </c>
      <c r="AU128" s="188" t="s">
        <v>77</v>
      </c>
      <c r="AY128" s="187" t="s">
        <v>375</v>
      </c>
      <c r="BK128" s="189">
        <f>BK129+BK193</f>
        <v>0</v>
      </c>
    </row>
    <row r="129" spans="1:65" s="12" customFormat="1" ht="22.9" customHeight="1">
      <c r="B129" s="176"/>
      <c r="C129" s="177"/>
      <c r="D129" s="178" t="s">
        <v>76</v>
      </c>
      <c r="E129" s="190" t="s">
        <v>84</v>
      </c>
      <c r="F129" s="190" t="s">
        <v>612</v>
      </c>
      <c r="G129" s="177"/>
      <c r="H129" s="177"/>
      <c r="I129" s="180"/>
      <c r="J129" s="191">
        <f>BK129</f>
        <v>0</v>
      </c>
      <c r="K129" s="177"/>
      <c r="L129" s="182"/>
      <c r="M129" s="183"/>
      <c r="N129" s="184"/>
      <c r="O129" s="184"/>
      <c r="P129" s="185">
        <f>SUM(P130:P192)</f>
        <v>0</v>
      </c>
      <c r="Q129" s="184"/>
      <c r="R129" s="185">
        <f>SUM(R130:R192)</f>
        <v>0</v>
      </c>
      <c r="S129" s="184"/>
      <c r="T129" s="186">
        <f>SUM(T130:T192)</f>
        <v>0</v>
      </c>
      <c r="AR129" s="187" t="s">
        <v>84</v>
      </c>
      <c r="AT129" s="188" t="s">
        <v>76</v>
      </c>
      <c r="AU129" s="188" t="s">
        <v>84</v>
      </c>
      <c r="AY129" s="187" t="s">
        <v>375</v>
      </c>
      <c r="BK129" s="189">
        <f>SUM(BK130:BK192)</f>
        <v>0</v>
      </c>
    </row>
    <row r="130" spans="1:65" s="2" customFormat="1" ht="16.5" customHeight="1">
      <c r="A130" s="35"/>
      <c r="B130" s="36"/>
      <c r="C130" s="192" t="s">
        <v>84</v>
      </c>
      <c r="D130" s="192" t="s">
        <v>377</v>
      </c>
      <c r="E130" s="193" t="s">
        <v>5545</v>
      </c>
      <c r="F130" s="194" t="s">
        <v>5546</v>
      </c>
      <c r="G130" s="195" t="s">
        <v>615</v>
      </c>
      <c r="H130" s="196">
        <v>1.3</v>
      </c>
      <c r="I130" s="197"/>
      <c r="J130" s="198">
        <f>ROUND(I130*H130,2)</f>
        <v>0</v>
      </c>
      <c r="K130" s="194" t="s">
        <v>408</v>
      </c>
      <c r="L130" s="40"/>
      <c r="M130" s="199" t="s">
        <v>1</v>
      </c>
      <c r="N130" s="200" t="s">
        <v>42</v>
      </c>
      <c r="O130" s="72"/>
      <c r="P130" s="201">
        <f>O130*H130</f>
        <v>0</v>
      </c>
      <c r="Q130" s="201">
        <v>0</v>
      </c>
      <c r="R130" s="201">
        <f>Q130*H130</f>
        <v>0</v>
      </c>
      <c r="S130" s="201">
        <v>0</v>
      </c>
      <c r="T130" s="202">
        <f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203" t="s">
        <v>374</v>
      </c>
      <c r="AT130" s="203" t="s">
        <v>377</v>
      </c>
      <c r="AU130" s="203" t="s">
        <v>86</v>
      </c>
      <c r="AY130" s="18" t="s">
        <v>375</v>
      </c>
      <c r="BE130" s="204">
        <f>IF(N130="základní",J130,0)</f>
        <v>0</v>
      </c>
      <c r="BF130" s="204">
        <f>IF(N130="snížená",J130,0)</f>
        <v>0</v>
      </c>
      <c r="BG130" s="204">
        <f>IF(N130="zákl. přenesená",J130,0)</f>
        <v>0</v>
      </c>
      <c r="BH130" s="204">
        <f>IF(N130="sníž. přenesená",J130,0)</f>
        <v>0</v>
      </c>
      <c r="BI130" s="204">
        <f>IF(N130="nulová",J130,0)</f>
        <v>0</v>
      </c>
      <c r="BJ130" s="18" t="s">
        <v>84</v>
      </c>
      <c r="BK130" s="204">
        <f>ROUND(I130*H130,2)</f>
        <v>0</v>
      </c>
      <c r="BL130" s="18" t="s">
        <v>374</v>
      </c>
      <c r="BM130" s="203" t="s">
        <v>5547</v>
      </c>
    </row>
    <row r="131" spans="1:65" s="2" customFormat="1" ht="19.5">
      <c r="A131" s="35"/>
      <c r="B131" s="36"/>
      <c r="C131" s="37"/>
      <c r="D131" s="205" t="s">
        <v>383</v>
      </c>
      <c r="E131" s="37"/>
      <c r="F131" s="206" t="s">
        <v>5548</v>
      </c>
      <c r="G131" s="37"/>
      <c r="H131" s="37"/>
      <c r="I131" s="207"/>
      <c r="J131" s="37"/>
      <c r="K131" s="37"/>
      <c r="L131" s="40"/>
      <c r="M131" s="208"/>
      <c r="N131" s="209"/>
      <c r="O131" s="72"/>
      <c r="P131" s="72"/>
      <c r="Q131" s="72"/>
      <c r="R131" s="72"/>
      <c r="S131" s="72"/>
      <c r="T131" s="73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T131" s="18" t="s">
        <v>383</v>
      </c>
      <c r="AU131" s="18" t="s">
        <v>86</v>
      </c>
    </row>
    <row r="132" spans="1:65" s="14" customFormat="1" ht="11.25">
      <c r="B132" s="220"/>
      <c r="C132" s="221"/>
      <c r="D132" s="205" t="s">
        <v>384</v>
      </c>
      <c r="E132" s="222" t="s">
        <v>1</v>
      </c>
      <c r="F132" s="223" t="s">
        <v>5549</v>
      </c>
      <c r="G132" s="221"/>
      <c r="H132" s="224">
        <v>1.3</v>
      </c>
      <c r="I132" s="225"/>
      <c r="J132" s="221"/>
      <c r="K132" s="221"/>
      <c r="L132" s="226"/>
      <c r="M132" s="227"/>
      <c r="N132" s="228"/>
      <c r="O132" s="228"/>
      <c r="P132" s="228"/>
      <c r="Q132" s="228"/>
      <c r="R132" s="228"/>
      <c r="S132" s="228"/>
      <c r="T132" s="229"/>
      <c r="AT132" s="230" t="s">
        <v>384</v>
      </c>
      <c r="AU132" s="230" t="s">
        <v>86</v>
      </c>
      <c r="AV132" s="14" t="s">
        <v>86</v>
      </c>
      <c r="AW132" s="14" t="s">
        <v>32</v>
      </c>
      <c r="AX132" s="14" t="s">
        <v>84</v>
      </c>
      <c r="AY132" s="230" t="s">
        <v>375</v>
      </c>
    </row>
    <row r="133" spans="1:65" s="2" customFormat="1" ht="16.5" customHeight="1">
      <c r="A133" s="35"/>
      <c r="B133" s="36"/>
      <c r="C133" s="192" t="s">
        <v>86</v>
      </c>
      <c r="D133" s="192" t="s">
        <v>377</v>
      </c>
      <c r="E133" s="193" t="s">
        <v>5550</v>
      </c>
      <c r="F133" s="194" t="s">
        <v>5551</v>
      </c>
      <c r="G133" s="195" t="s">
        <v>424</v>
      </c>
      <c r="H133" s="196">
        <v>2</v>
      </c>
      <c r="I133" s="197"/>
      <c r="J133" s="198">
        <f>ROUND(I133*H133,2)</f>
        <v>0</v>
      </c>
      <c r="K133" s="194" t="s">
        <v>408</v>
      </c>
      <c r="L133" s="40"/>
      <c r="M133" s="199" t="s">
        <v>1</v>
      </c>
      <c r="N133" s="200" t="s">
        <v>42</v>
      </c>
      <c r="O133" s="72"/>
      <c r="P133" s="201">
        <f>O133*H133</f>
        <v>0</v>
      </c>
      <c r="Q133" s="201">
        <v>0</v>
      </c>
      <c r="R133" s="201">
        <f>Q133*H133</f>
        <v>0</v>
      </c>
      <c r="S133" s="201">
        <v>0</v>
      </c>
      <c r="T133" s="202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03" t="s">
        <v>374</v>
      </c>
      <c r="AT133" s="203" t="s">
        <v>377</v>
      </c>
      <c r="AU133" s="203" t="s">
        <v>86</v>
      </c>
      <c r="AY133" s="18" t="s">
        <v>375</v>
      </c>
      <c r="BE133" s="204">
        <f>IF(N133="základní",J133,0)</f>
        <v>0</v>
      </c>
      <c r="BF133" s="204">
        <f>IF(N133="snížená",J133,0)</f>
        <v>0</v>
      </c>
      <c r="BG133" s="204">
        <f>IF(N133="zákl. přenesená",J133,0)</f>
        <v>0</v>
      </c>
      <c r="BH133" s="204">
        <f>IF(N133="sníž. přenesená",J133,0)</f>
        <v>0</v>
      </c>
      <c r="BI133" s="204">
        <f>IF(N133="nulová",J133,0)</f>
        <v>0</v>
      </c>
      <c r="BJ133" s="18" t="s">
        <v>84</v>
      </c>
      <c r="BK133" s="204">
        <f>ROUND(I133*H133,2)</f>
        <v>0</v>
      </c>
      <c r="BL133" s="18" t="s">
        <v>374</v>
      </c>
      <c r="BM133" s="203" t="s">
        <v>5552</v>
      </c>
    </row>
    <row r="134" spans="1:65" s="2" customFormat="1" ht="11.25">
      <c r="A134" s="35"/>
      <c r="B134" s="36"/>
      <c r="C134" s="37"/>
      <c r="D134" s="205" t="s">
        <v>383</v>
      </c>
      <c r="E134" s="37"/>
      <c r="F134" s="206" t="s">
        <v>5553</v>
      </c>
      <c r="G134" s="37"/>
      <c r="H134" s="37"/>
      <c r="I134" s="207"/>
      <c r="J134" s="37"/>
      <c r="K134" s="37"/>
      <c r="L134" s="40"/>
      <c r="M134" s="208"/>
      <c r="N134" s="209"/>
      <c r="O134" s="72"/>
      <c r="P134" s="72"/>
      <c r="Q134" s="72"/>
      <c r="R134" s="72"/>
      <c r="S134" s="72"/>
      <c r="T134" s="73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T134" s="18" t="s">
        <v>383</v>
      </c>
      <c r="AU134" s="18" t="s">
        <v>86</v>
      </c>
    </row>
    <row r="135" spans="1:65" s="2" customFormat="1" ht="19.5">
      <c r="A135" s="35"/>
      <c r="B135" s="36"/>
      <c r="C135" s="37"/>
      <c r="D135" s="205" t="s">
        <v>410</v>
      </c>
      <c r="E135" s="37"/>
      <c r="F135" s="231" t="s">
        <v>5554</v>
      </c>
      <c r="G135" s="37"/>
      <c r="H135" s="37"/>
      <c r="I135" s="207"/>
      <c r="J135" s="37"/>
      <c r="K135" s="37"/>
      <c r="L135" s="40"/>
      <c r="M135" s="208"/>
      <c r="N135" s="209"/>
      <c r="O135" s="72"/>
      <c r="P135" s="72"/>
      <c r="Q135" s="72"/>
      <c r="R135" s="72"/>
      <c r="S135" s="72"/>
      <c r="T135" s="73"/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T135" s="18" t="s">
        <v>410</v>
      </c>
      <c r="AU135" s="18" t="s">
        <v>86</v>
      </c>
    </row>
    <row r="136" spans="1:65" s="13" customFormat="1" ht="11.25">
      <c r="B136" s="210"/>
      <c r="C136" s="211"/>
      <c r="D136" s="205" t="s">
        <v>384</v>
      </c>
      <c r="E136" s="212" t="s">
        <v>1</v>
      </c>
      <c r="F136" s="213" t="s">
        <v>5555</v>
      </c>
      <c r="G136" s="211"/>
      <c r="H136" s="212" t="s">
        <v>1</v>
      </c>
      <c r="I136" s="214"/>
      <c r="J136" s="211"/>
      <c r="K136" s="211"/>
      <c r="L136" s="215"/>
      <c r="M136" s="216"/>
      <c r="N136" s="217"/>
      <c r="O136" s="217"/>
      <c r="P136" s="217"/>
      <c r="Q136" s="217"/>
      <c r="R136" s="217"/>
      <c r="S136" s="217"/>
      <c r="T136" s="218"/>
      <c r="AT136" s="219" t="s">
        <v>384</v>
      </c>
      <c r="AU136" s="219" t="s">
        <v>86</v>
      </c>
      <c r="AV136" s="13" t="s">
        <v>84</v>
      </c>
      <c r="AW136" s="13" t="s">
        <v>32</v>
      </c>
      <c r="AX136" s="13" t="s">
        <v>77</v>
      </c>
      <c r="AY136" s="219" t="s">
        <v>375</v>
      </c>
    </row>
    <row r="137" spans="1:65" s="14" customFormat="1" ht="11.25">
      <c r="B137" s="220"/>
      <c r="C137" s="221"/>
      <c r="D137" s="205" t="s">
        <v>384</v>
      </c>
      <c r="E137" s="222" t="s">
        <v>1</v>
      </c>
      <c r="F137" s="223" t="s">
        <v>5556</v>
      </c>
      <c r="G137" s="221"/>
      <c r="H137" s="224">
        <v>2</v>
      </c>
      <c r="I137" s="225"/>
      <c r="J137" s="221"/>
      <c r="K137" s="221"/>
      <c r="L137" s="226"/>
      <c r="M137" s="227"/>
      <c r="N137" s="228"/>
      <c r="O137" s="228"/>
      <c r="P137" s="228"/>
      <c r="Q137" s="228"/>
      <c r="R137" s="228"/>
      <c r="S137" s="228"/>
      <c r="T137" s="229"/>
      <c r="AT137" s="230" t="s">
        <v>384</v>
      </c>
      <c r="AU137" s="230" t="s">
        <v>86</v>
      </c>
      <c r="AV137" s="14" t="s">
        <v>86</v>
      </c>
      <c r="AW137" s="14" t="s">
        <v>32</v>
      </c>
      <c r="AX137" s="14" t="s">
        <v>84</v>
      </c>
      <c r="AY137" s="230" t="s">
        <v>375</v>
      </c>
    </row>
    <row r="138" spans="1:65" s="2" customFormat="1" ht="16.5" customHeight="1">
      <c r="A138" s="35"/>
      <c r="B138" s="36"/>
      <c r="C138" s="192" t="s">
        <v>103</v>
      </c>
      <c r="D138" s="192" t="s">
        <v>377</v>
      </c>
      <c r="E138" s="193" t="s">
        <v>5557</v>
      </c>
      <c r="F138" s="194" t="s">
        <v>5558</v>
      </c>
      <c r="G138" s="195" t="s">
        <v>424</v>
      </c>
      <c r="H138" s="196">
        <v>2</v>
      </c>
      <c r="I138" s="197"/>
      <c r="J138" s="198">
        <f>ROUND(I138*H138,2)</f>
        <v>0</v>
      </c>
      <c r="K138" s="194" t="s">
        <v>1</v>
      </c>
      <c r="L138" s="40"/>
      <c r="M138" s="199" t="s">
        <v>1</v>
      </c>
      <c r="N138" s="200" t="s">
        <v>42</v>
      </c>
      <c r="O138" s="72"/>
      <c r="P138" s="201">
        <f>O138*H138</f>
        <v>0</v>
      </c>
      <c r="Q138" s="201">
        <v>0</v>
      </c>
      <c r="R138" s="201">
        <f>Q138*H138</f>
        <v>0</v>
      </c>
      <c r="S138" s="201">
        <v>0</v>
      </c>
      <c r="T138" s="202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03" t="s">
        <v>374</v>
      </c>
      <c r="AT138" s="203" t="s">
        <v>377</v>
      </c>
      <c r="AU138" s="203" t="s">
        <v>86</v>
      </c>
      <c r="AY138" s="18" t="s">
        <v>375</v>
      </c>
      <c r="BE138" s="204">
        <f>IF(N138="základní",J138,0)</f>
        <v>0</v>
      </c>
      <c r="BF138" s="204">
        <f>IF(N138="snížená",J138,0)</f>
        <v>0</v>
      </c>
      <c r="BG138" s="204">
        <f>IF(N138="zákl. přenesená",J138,0)</f>
        <v>0</v>
      </c>
      <c r="BH138" s="204">
        <f>IF(N138="sníž. přenesená",J138,0)</f>
        <v>0</v>
      </c>
      <c r="BI138" s="204">
        <f>IF(N138="nulová",J138,0)</f>
        <v>0</v>
      </c>
      <c r="BJ138" s="18" t="s">
        <v>84</v>
      </c>
      <c r="BK138" s="204">
        <f>ROUND(I138*H138,2)</f>
        <v>0</v>
      </c>
      <c r="BL138" s="18" t="s">
        <v>374</v>
      </c>
      <c r="BM138" s="203" t="s">
        <v>5559</v>
      </c>
    </row>
    <row r="139" spans="1:65" s="2" customFormat="1" ht="11.25">
      <c r="A139" s="35"/>
      <c r="B139" s="36"/>
      <c r="C139" s="37"/>
      <c r="D139" s="205" t="s">
        <v>383</v>
      </c>
      <c r="E139" s="37"/>
      <c r="F139" s="206" t="s">
        <v>5560</v>
      </c>
      <c r="G139" s="37"/>
      <c r="H139" s="37"/>
      <c r="I139" s="207"/>
      <c r="J139" s="37"/>
      <c r="K139" s="37"/>
      <c r="L139" s="40"/>
      <c r="M139" s="208"/>
      <c r="N139" s="209"/>
      <c r="O139" s="72"/>
      <c r="P139" s="72"/>
      <c r="Q139" s="72"/>
      <c r="R139" s="72"/>
      <c r="S139" s="72"/>
      <c r="T139" s="73"/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T139" s="18" t="s">
        <v>383</v>
      </c>
      <c r="AU139" s="18" t="s">
        <v>86</v>
      </c>
    </row>
    <row r="140" spans="1:65" s="2" customFormat="1" ht="19.5">
      <c r="A140" s="35"/>
      <c r="B140" s="36"/>
      <c r="C140" s="37"/>
      <c r="D140" s="205" t="s">
        <v>410</v>
      </c>
      <c r="E140" s="37"/>
      <c r="F140" s="231" t="s">
        <v>5554</v>
      </c>
      <c r="G140" s="37"/>
      <c r="H140" s="37"/>
      <c r="I140" s="207"/>
      <c r="J140" s="37"/>
      <c r="K140" s="37"/>
      <c r="L140" s="40"/>
      <c r="M140" s="208"/>
      <c r="N140" s="209"/>
      <c r="O140" s="72"/>
      <c r="P140" s="72"/>
      <c r="Q140" s="72"/>
      <c r="R140" s="72"/>
      <c r="S140" s="72"/>
      <c r="T140" s="73"/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T140" s="18" t="s">
        <v>410</v>
      </c>
      <c r="AU140" s="18" t="s">
        <v>86</v>
      </c>
    </row>
    <row r="141" spans="1:65" s="13" customFormat="1" ht="11.25">
      <c r="B141" s="210"/>
      <c r="C141" s="211"/>
      <c r="D141" s="205" t="s">
        <v>384</v>
      </c>
      <c r="E141" s="212" t="s">
        <v>1</v>
      </c>
      <c r="F141" s="213" t="s">
        <v>5555</v>
      </c>
      <c r="G141" s="211"/>
      <c r="H141" s="212" t="s">
        <v>1</v>
      </c>
      <c r="I141" s="214"/>
      <c r="J141" s="211"/>
      <c r="K141" s="211"/>
      <c r="L141" s="215"/>
      <c r="M141" s="216"/>
      <c r="N141" s="217"/>
      <c r="O141" s="217"/>
      <c r="P141" s="217"/>
      <c r="Q141" s="217"/>
      <c r="R141" s="217"/>
      <c r="S141" s="217"/>
      <c r="T141" s="218"/>
      <c r="AT141" s="219" t="s">
        <v>384</v>
      </c>
      <c r="AU141" s="219" t="s">
        <v>86</v>
      </c>
      <c r="AV141" s="13" t="s">
        <v>84</v>
      </c>
      <c r="AW141" s="13" t="s">
        <v>32</v>
      </c>
      <c r="AX141" s="13" t="s">
        <v>77</v>
      </c>
      <c r="AY141" s="219" t="s">
        <v>375</v>
      </c>
    </row>
    <row r="142" spans="1:65" s="14" customFormat="1" ht="11.25">
      <c r="B142" s="220"/>
      <c r="C142" s="221"/>
      <c r="D142" s="205" t="s">
        <v>384</v>
      </c>
      <c r="E142" s="222" t="s">
        <v>1</v>
      </c>
      <c r="F142" s="223" t="s">
        <v>5556</v>
      </c>
      <c r="G142" s="221"/>
      <c r="H142" s="224">
        <v>2</v>
      </c>
      <c r="I142" s="225"/>
      <c r="J142" s="221"/>
      <c r="K142" s="221"/>
      <c r="L142" s="226"/>
      <c r="M142" s="227"/>
      <c r="N142" s="228"/>
      <c r="O142" s="228"/>
      <c r="P142" s="228"/>
      <c r="Q142" s="228"/>
      <c r="R142" s="228"/>
      <c r="S142" s="228"/>
      <c r="T142" s="229"/>
      <c r="AT142" s="230" t="s">
        <v>384</v>
      </c>
      <c r="AU142" s="230" t="s">
        <v>86</v>
      </c>
      <c r="AV142" s="14" t="s">
        <v>86</v>
      </c>
      <c r="AW142" s="14" t="s">
        <v>32</v>
      </c>
      <c r="AX142" s="14" t="s">
        <v>84</v>
      </c>
      <c r="AY142" s="230" t="s">
        <v>375</v>
      </c>
    </row>
    <row r="143" spans="1:65" s="2" customFormat="1" ht="16.5" customHeight="1">
      <c r="A143" s="35"/>
      <c r="B143" s="36"/>
      <c r="C143" s="192" t="s">
        <v>374</v>
      </c>
      <c r="D143" s="192" t="s">
        <v>377</v>
      </c>
      <c r="E143" s="193" t="s">
        <v>5561</v>
      </c>
      <c r="F143" s="194" t="s">
        <v>5562</v>
      </c>
      <c r="G143" s="195" t="s">
        <v>424</v>
      </c>
      <c r="H143" s="196">
        <v>10</v>
      </c>
      <c r="I143" s="197"/>
      <c r="J143" s="198">
        <f>ROUND(I143*H143,2)</f>
        <v>0</v>
      </c>
      <c r="K143" s="194" t="s">
        <v>408</v>
      </c>
      <c r="L143" s="40"/>
      <c r="M143" s="199" t="s">
        <v>1</v>
      </c>
      <c r="N143" s="200" t="s">
        <v>42</v>
      </c>
      <c r="O143" s="72"/>
      <c r="P143" s="201">
        <f>O143*H143</f>
        <v>0</v>
      </c>
      <c r="Q143" s="201">
        <v>0</v>
      </c>
      <c r="R143" s="201">
        <f>Q143*H143</f>
        <v>0</v>
      </c>
      <c r="S143" s="201">
        <v>0</v>
      </c>
      <c r="T143" s="202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03" t="s">
        <v>374</v>
      </c>
      <c r="AT143" s="203" t="s">
        <v>377</v>
      </c>
      <c r="AU143" s="203" t="s">
        <v>86</v>
      </c>
      <c r="AY143" s="18" t="s">
        <v>375</v>
      </c>
      <c r="BE143" s="204">
        <f>IF(N143="základní",J143,0)</f>
        <v>0</v>
      </c>
      <c r="BF143" s="204">
        <f>IF(N143="snížená",J143,0)</f>
        <v>0</v>
      </c>
      <c r="BG143" s="204">
        <f>IF(N143="zákl. přenesená",J143,0)</f>
        <v>0</v>
      </c>
      <c r="BH143" s="204">
        <f>IF(N143="sníž. přenesená",J143,0)</f>
        <v>0</v>
      </c>
      <c r="BI143" s="204">
        <f>IF(N143="nulová",J143,0)</f>
        <v>0</v>
      </c>
      <c r="BJ143" s="18" t="s">
        <v>84</v>
      </c>
      <c r="BK143" s="204">
        <f>ROUND(I143*H143,2)</f>
        <v>0</v>
      </c>
      <c r="BL143" s="18" t="s">
        <v>374</v>
      </c>
      <c r="BM143" s="203" t="s">
        <v>5563</v>
      </c>
    </row>
    <row r="144" spans="1:65" s="2" customFormat="1" ht="11.25">
      <c r="A144" s="35"/>
      <c r="B144" s="36"/>
      <c r="C144" s="37"/>
      <c r="D144" s="205" t="s">
        <v>383</v>
      </c>
      <c r="E144" s="37"/>
      <c r="F144" s="206" t="s">
        <v>5564</v>
      </c>
      <c r="G144" s="37"/>
      <c r="H144" s="37"/>
      <c r="I144" s="207"/>
      <c r="J144" s="37"/>
      <c r="K144" s="37"/>
      <c r="L144" s="40"/>
      <c r="M144" s="208"/>
      <c r="N144" s="209"/>
      <c r="O144" s="72"/>
      <c r="P144" s="72"/>
      <c r="Q144" s="72"/>
      <c r="R144" s="72"/>
      <c r="S144" s="72"/>
      <c r="T144" s="73"/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T144" s="18" t="s">
        <v>383</v>
      </c>
      <c r="AU144" s="18" t="s">
        <v>86</v>
      </c>
    </row>
    <row r="145" spans="1:65" s="2" customFormat="1" ht="19.5">
      <c r="A145" s="35"/>
      <c r="B145" s="36"/>
      <c r="C145" s="37"/>
      <c r="D145" s="205" t="s">
        <v>410</v>
      </c>
      <c r="E145" s="37"/>
      <c r="F145" s="231" t="s">
        <v>5554</v>
      </c>
      <c r="G145" s="37"/>
      <c r="H145" s="37"/>
      <c r="I145" s="207"/>
      <c r="J145" s="37"/>
      <c r="K145" s="37"/>
      <c r="L145" s="40"/>
      <c r="M145" s="208"/>
      <c r="N145" s="209"/>
      <c r="O145" s="72"/>
      <c r="P145" s="72"/>
      <c r="Q145" s="72"/>
      <c r="R145" s="72"/>
      <c r="S145" s="72"/>
      <c r="T145" s="73"/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T145" s="18" t="s">
        <v>410</v>
      </c>
      <c r="AU145" s="18" t="s">
        <v>86</v>
      </c>
    </row>
    <row r="146" spans="1:65" s="13" customFormat="1" ht="11.25">
      <c r="B146" s="210"/>
      <c r="C146" s="211"/>
      <c r="D146" s="205" t="s">
        <v>384</v>
      </c>
      <c r="E146" s="212" t="s">
        <v>1</v>
      </c>
      <c r="F146" s="213" t="s">
        <v>5555</v>
      </c>
      <c r="G146" s="211"/>
      <c r="H146" s="212" t="s">
        <v>1</v>
      </c>
      <c r="I146" s="214"/>
      <c r="J146" s="211"/>
      <c r="K146" s="211"/>
      <c r="L146" s="215"/>
      <c r="M146" s="216"/>
      <c r="N146" s="217"/>
      <c r="O146" s="217"/>
      <c r="P146" s="217"/>
      <c r="Q146" s="217"/>
      <c r="R146" s="217"/>
      <c r="S146" s="217"/>
      <c r="T146" s="218"/>
      <c r="AT146" s="219" t="s">
        <v>384</v>
      </c>
      <c r="AU146" s="219" t="s">
        <v>86</v>
      </c>
      <c r="AV146" s="13" t="s">
        <v>84</v>
      </c>
      <c r="AW146" s="13" t="s">
        <v>32</v>
      </c>
      <c r="AX146" s="13" t="s">
        <v>77</v>
      </c>
      <c r="AY146" s="219" t="s">
        <v>375</v>
      </c>
    </row>
    <row r="147" spans="1:65" s="14" customFormat="1" ht="11.25">
      <c r="B147" s="220"/>
      <c r="C147" s="221"/>
      <c r="D147" s="205" t="s">
        <v>384</v>
      </c>
      <c r="E147" s="222" t="s">
        <v>1</v>
      </c>
      <c r="F147" s="223" t="s">
        <v>5565</v>
      </c>
      <c r="G147" s="221"/>
      <c r="H147" s="224">
        <v>10</v>
      </c>
      <c r="I147" s="225"/>
      <c r="J147" s="221"/>
      <c r="K147" s="221"/>
      <c r="L147" s="226"/>
      <c r="M147" s="227"/>
      <c r="N147" s="228"/>
      <c r="O147" s="228"/>
      <c r="P147" s="228"/>
      <c r="Q147" s="228"/>
      <c r="R147" s="228"/>
      <c r="S147" s="228"/>
      <c r="T147" s="229"/>
      <c r="AT147" s="230" t="s">
        <v>384</v>
      </c>
      <c r="AU147" s="230" t="s">
        <v>86</v>
      </c>
      <c r="AV147" s="14" t="s">
        <v>86</v>
      </c>
      <c r="AW147" s="14" t="s">
        <v>32</v>
      </c>
      <c r="AX147" s="14" t="s">
        <v>84</v>
      </c>
      <c r="AY147" s="230" t="s">
        <v>375</v>
      </c>
    </row>
    <row r="148" spans="1:65" s="2" customFormat="1" ht="16.5" customHeight="1">
      <c r="A148" s="35"/>
      <c r="B148" s="36"/>
      <c r="C148" s="192" t="s">
        <v>412</v>
      </c>
      <c r="D148" s="192" t="s">
        <v>377</v>
      </c>
      <c r="E148" s="193" t="s">
        <v>5566</v>
      </c>
      <c r="F148" s="194" t="s">
        <v>5567</v>
      </c>
      <c r="G148" s="195" t="s">
        <v>424</v>
      </c>
      <c r="H148" s="196">
        <v>2</v>
      </c>
      <c r="I148" s="197"/>
      <c r="J148" s="198">
        <f>ROUND(I148*H148,2)</f>
        <v>0</v>
      </c>
      <c r="K148" s="194" t="s">
        <v>1</v>
      </c>
      <c r="L148" s="40"/>
      <c r="M148" s="199" t="s">
        <v>1</v>
      </c>
      <c r="N148" s="200" t="s">
        <v>42</v>
      </c>
      <c r="O148" s="72"/>
      <c r="P148" s="201">
        <f>O148*H148</f>
        <v>0</v>
      </c>
      <c r="Q148" s="201">
        <v>0</v>
      </c>
      <c r="R148" s="201">
        <f>Q148*H148</f>
        <v>0</v>
      </c>
      <c r="S148" s="201">
        <v>0</v>
      </c>
      <c r="T148" s="202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03" t="s">
        <v>374</v>
      </c>
      <c r="AT148" s="203" t="s">
        <v>377</v>
      </c>
      <c r="AU148" s="203" t="s">
        <v>86</v>
      </c>
      <c r="AY148" s="18" t="s">
        <v>375</v>
      </c>
      <c r="BE148" s="204">
        <f>IF(N148="základní",J148,0)</f>
        <v>0</v>
      </c>
      <c r="BF148" s="204">
        <f>IF(N148="snížená",J148,0)</f>
        <v>0</v>
      </c>
      <c r="BG148" s="204">
        <f>IF(N148="zákl. přenesená",J148,0)</f>
        <v>0</v>
      </c>
      <c r="BH148" s="204">
        <f>IF(N148="sníž. přenesená",J148,0)</f>
        <v>0</v>
      </c>
      <c r="BI148" s="204">
        <f>IF(N148="nulová",J148,0)</f>
        <v>0</v>
      </c>
      <c r="BJ148" s="18" t="s">
        <v>84</v>
      </c>
      <c r="BK148" s="204">
        <f>ROUND(I148*H148,2)</f>
        <v>0</v>
      </c>
      <c r="BL148" s="18" t="s">
        <v>374</v>
      </c>
      <c r="BM148" s="203" t="s">
        <v>5568</v>
      </c>
    </row>
    <row r="149" spans="1:65" s="2" customFormat="1" ht="11.25">
      <c r="A149" s="35"/>
      <c r="B149" s="36"/>
      <c r="C149" s="37"/>
      <c r="D149" s="205" t="s">
        <v>383</v>
      </c>
      <c r="E149" s="37"/>
      <c r="F149" s="206" t="s">
        <v>5569</v>
      </c>
      <c r="G149" s="37"/>
      <c r="H149" s="37"/>
      <c r="I149" s="207"/>
      <c r="J149" s="37"/>
      <c r="K149" s="37"/>
      <c r="L149" s="40"/>
      <c r="M149" s="208"/>
      <c r="N149" s="209"/>
      <c r="O149" s="72"/>
      <c r="P149" s="72"/>
      <c r="Q149" s="72"/>
      <c r="R149" s="72"/>
      <c r="S149" s="72"/>
      <c r="T149" s="73"/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T149" s="18" t="s">
        <v>383</v>
      </c>
      <c r="AU149" s="18" t="s">
        <v>86</v>
      </c>
    </row>
    <row r="150" spans="1:65" s="2" customFormat="1" ht="19.5">
      <c r="A150" s="35"/>
      <c r="B150" s="36"/>
      <c r="C150" s="37"/>
      <c r="D150" s="205" t="s">
        <v>410</v>
      </c>
      <c r="E150" s="37"/>
      <c r="F150" s="231" t="s">
        <v>5554</v>
      </c>
      <c r="G150" s="37"/>
      <c r="H150" s="37"/>
      <c r="I150" s="207"/>
      <c r="J150" s="37"/>
      <c r="K150" s="37"/>
      <c r="L150" s="40"/>
      <c r="M150" s="208"/>
      <c r="N150" s="209"/>
      <c r="O150" s="72"/>
      <c r="P150" s="72"/>
      <c r="Q150" s="72"/>
      <c r="R150" s="72"/>
      <c r="S150" s="72"/>
      <c r="T150" s="73"/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T150" s="18" t="s">
        <v>410</v>
      </c>
      <c r="AU150" s="18" t="s">
        <v>86</v>
      </c>
    </row>
    <row r="151" spans="1:65" s="13" customFormat="1" ht="11.25">
      <c r="B151" s="210"/>
      <c r="C151" s="211"/>
      <c r="D151" s="205" t="s">
        <v>384</v>
      </c>
      <c r="E151" s="212" t="s">
        <v>1</v>
      </c>
      <c r="F151" s="213" t="s">
        <v>5555</v>
      </c>
      <c r="G151" s="211"/>
      <c r="H151" s="212" t="s">
        <v>1</v>
      </c>
      <c r="I151" s="214"/>
      <c r="J151" s="211"/>
      <c r="K151" s="211"/>
      <c r="L151" s="215"/>
      <c r="M151" s="216"/>
      <c r="N151" s="217"/>
      <c r="O151" s="217"/>
      <c r="P151" s="217"/>
      <c r="Q151" s="217"/>
      <c r="R151" s="217"/>
      <c r="S151" s="217"/>
      <c r="T151" s="218"/>
      <c r="AT151" s="219" t="s">
        <v>384</v>
      </c>
      <c r="AU151" s="219" t="s">
        <v>86</v>
      </c>
      <c r="AV151" s="13" t="s">
        <v>84</v>
      </c>
      <c r="AW151" s="13" t="s">
        <v>32</v>
      </c>
      <c r="AX151" s="13" t="s">
        <v>77</v>
      </c>
      <c r="AY151" s="219" t="s">
        <v>375</v>
      </c>
    </row>
    <row r="152" spans="1:65" s="14" customFormat="1" ht="11.25">
      <c r="B152" s="220"/>
      <c r="C152" s="221"/>
      <c r="D152" s="205" t="s">
        <v>384</v>
      </c>
      <c r="E152" s="222" t="s">
        <v>1</v>
      </c>
      <c r="F152" s="223" t="s">
        <v>5556</v>
      </c>
      <c r="G152" s="221"/>
      <c r="H152" s="224">
        <v>2</v>
      </c>
      <c r="I152" s="225"/>
      <c r="J152" s="221"/>
      <c r="K152" s="221"/>
      <c r="L152" s="226"/>
      <c r="M152" s="227"/>
      <c r="N152" s="228"/>
      <c r="O152" s="228"/>
      <c r="P152" s="228"/>
      <c r="Q152" s="228"/>
      <c r="R152" s="228"/>
      <c r="S152" s="228"/>
      <c r="T152" s="229"/>
      <c r="AT152" s="230" t="s">
        <v>384</v>
      </c>
      <c r="AU152" s="230" t="s">
        <v>86</v>
      </c>
      <c r="AV152" s="14" t="s">
        <v>86</v>
      </c>
      <c r="AW152" s="14" t="s">
        <v>32</v>
      </c>
      <c r="AX152" s="14" t="s">
        <v>84</v>
      </c>
      <c r="AY152" s="230" t="s">
        <v>375</v>
      </c>
    </row>
    <row r="153" spans="1:65" s="2" customFormat="1" ht="16.5" customHeight="1">
      <c r="A153" s="35"/>
      <c r="B153" s="36"/>
      <c r="C153" s="192" t="s">
        <v>416</v>
      </c>
      <c r="D153" s="192" t="s">
        <v>377</v>
      </c>
      <c r="E153" s="193" t="s">
        <v>5570</v>
      </c>
      <c r="F153" s="194" t="s">
        <v>5571</v>
      </c>
      <c r="G153" s="195" t="s">
        <v>424</v>
      </c>
      <c r="H153" s="196">
        <v>3</v>
      </c>
      <c r="I153" s="197"/>
      <c r="J153" s="198">
        <f>ROUND(I153*H153,2)</f>
        <v>0</v>
      </c>
      <c r="K153" s="194" t="s">
        <v>408</v>
      </c>
      <c r="L153" s="40"/>
      <c r="M153" s="199" t="s">
        <v>1</v>
      </c>
      <c r="N153" s="200" t="s">
        <v>42</v>
      </c>
      <c r="O153" s="72"/>
      <c r="P153" s="201">
        <f>O153*H153</f>
        <v>0</v>
      </c>
      <c r="Q153" s="201">
        <v>0</v>
      </c>
      <c r="R153" s="201">
        <f>Q153*H153</f>
        <v>0</v>
      </c>
      <c r="S153" s="201">
        <v>0</v>
      </c>
      <c r="T153" s="202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03" t="s">
        <v>374</v>
      </c>
      <c r="AT153" s="203" t="s">
        <v>377</v>
      </c>
      <c r="AU153" s="203" t="s">
        <v>86</v>
      </c>
      <c r="AY153" s="18" t="s">
        <v>375</v>
      </c>
      <c r="BE153" s="204">
        <f>IF(N153="základní",J153,0)</f>
        <v>0</v>
      </c>
      <c r="BF153" s="204">
        <f>IF(N153="snížená",J153,0)</f>
        <v>0</v>
      </c>
      <c r="BG153" s="204">
        <f>IF(N153="zákl. přenesená",J153,0)</f>
        <v>0</v>
      </c>
      <c r="BH153" s="204">
        <f>IF(N153="sníž. přenesená",J153,0)</f>
        <v>0</v>
      </c>
      <c r="BI153" s="204">
        <f>IF(N153="nulová",J153,0)</f>
        <v>0</v>
      </c>
      <c r="BJ153" s="18" t="s">
        <v>84</v>
      </c>
      <c r="BK153" s="204">
        <f>ROUND(I153*H153,2)</f>
        <v>0</v>
      </c>
      <c r="BL153" s="18" t="s">
        <v>374</v>
      </c>
      <c r="BM153" s="203" t="s">
        <v>5572</v>
      </c>
    </row>
    <row r="154" spans="1:65" s="2" customFormat="1" ht="11.25">
      <c r="A154" s="35"/>
      <c r="B154" s="36"/>
      <c r="C154" s="37"/>
      <c r="D154" s="205" t="s">
        <v>383</v>
      </c>
      <c r="E154" s="37"/>
      <c r="F154" s="206" t="s">
        <v>5573</v>
      </c>
      <c r="G154" s="37"/>
      <c r="H154" s="37"/>
      <c r="I154" s="207"/>
      <c r="J154" s="37"/>
      <c r="K154" s="37"/>
      <c r="L154" s="40"/>
      <c r="M154" s="208"/>
      <c r="N154" s="209"/>
      <c r="O154" s="72"/>
      <c r="P154" s="72"/>
      <c r="Q154" s="72"/>
      <c r="R154" s="72"/>
      <c r="S154" s="72"/>
      <c r="T154" s="73"/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T154" s="18" t="s">
        <v>383</v>
      </c>
      <c r="AU154" s="18" t="s">
        <v>86</v>
      </c>
    </row>
    <row r="155" spans="1:65" s="2" customFormat="1" ht="19.5">
      <c r="A155" s="35"/>
      <c r="B155" s="36"/>
      <c r="C155" s="37"/>
      <c r="D155" s="205" t="s">
        <v>410</v>
      </c>
      <c r="E155" s="37"/>
      <c r="F155" s="231" t="s">
        <v>5554</v>
      </c>
      <c r="G155" s="37"/>
      <c r="H155" s="37"/>
      <c r="I155" s="207"/>
      <c r="J155" s="37"/>
      <c r="K155" s="37"/>
      <c r="L155" s="40"/>
      <c r="M155" s="208"/>
      <c r="N155" s="209"/>
      <c r="O155" s="72"/>
      <c r="P155" s="72"/>
      <c r="Q155" s="72"/>
      <c r="R155" s="72"/>
      <c r="S155" s="72"/>
      <c r="T155" s="73"/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T155" s="18" t="s">
        <v>410</v>
      </c>
      <c r="AU155" s="18" t="s">
        <v>86</v>
      </c>
    </row>
    <row r="156" spans="1:65" s="13" customFormat="1" ht="11.25">
      <c r="B156" s="210"/>
      <c r="C156" s="211"/>
      <c r="D156" s="205" t="s">
        <v>384</v>
      </c>
      <c r="E156" s="212" t="s">
        <v>1</v>
      </c>
      <c r="F156" s="213" t="s">
        <v>5555</v>
      </c>
      <c r="G156" s="211"/>
      <c r="H156" s="212" t="s">
        <v>1</v>
      </c>
      <c r="I156" s="214"/>
      <c r="J156" s="211"/>
      <c r="K156" s="211"/>
      <c r="L156" s="215"/>
      <c r="M156" s="216"/>
      <c r="N156" s="217"/>
      <c r="O156" s="217"/>
      <c r="P156" s="217"/>
      <c r="Q156" s="217"/>
      <c r="R156" s="217"/>
      <c r="S156" s="217"/>
      <c r="T156" s="218"/>
      <c r="AT156" s="219" t="s">
        <v>384</v>
      </c>
      <c r="AU156" s="219" t="s">
        <v>86</v>
      </c>
      <c r="AV156" s="13" t="s">
        <v>84</v>
      </c>
      <c r="AW156" s="13" t="s">
        <v>32</v>
      </c>
      <c r="AX156" s="13" t="s">
        <v>77</v>
      </c>
      <c r="AY156" s="219" t="s">
        <v>375</v>
      </c>
    </row>
    <row r="157" spans="1:65" s="14" customFormat="1" ht="11.25">
      <c r="B157" s="220"/>
      <c r="C157" s="221"/>
      <c r="D157" s="205" t="s">
        <v>384</v>
      </c>
      <c r="E157" s="222" t="s">
        <v>1</v>
      </c>
      <c r="F157" s="223" t="s">
        <v>5574</v>
      </c>
      <c r="G157" s="221"/>
      <c r="H157" s="224">
        <v>3</v>
      </c>
      <c r="I157" s="225"/>
      <c r="J157" s="221"/>
      <c r="K157" s="221"/>
      <c r="L157" s="226"/>
      <c r="M157" s="227"/>
      <c r="N157" s="228"/>
      <c r="O157" s="228"/>
      <c r="P157" s="228"/>
      <c r="Q157" s="228"/>
      <c r="R157" s="228"/>
      <c r="S157" s="228"/>
      <c r="T157" s="229"/>
      <c r="AT157" s="230" t="s">
        <v>384</v>
      </c>
      <c r="AU157" s="230" t="s">
        <v>86</v>
      </c>
      <c r="AV157" s="14" t="s">
        <v>86</v>
      </c>
      <c r="AW157" s="14" t="s">
        <v>32</v>
      </c>
      <c r="AX157" s="14" t="s">
        <v>84</v>
      </c>
      <c r="AY157" s="230" t="s">
        <v>375</v>
      </c>
    </row>
    <row r="158" spans="1:65" s="2" customFormat="1" ht="16.5" customHeight="1">
      <c r="A158" s="35"/>
      <c r="B158" s="36"/>
      <c r="C158" s="192" t="s">
        <v>421</v>
      </c>
      <c r="D158" s="192" t="s">
        <v>377</v>
      </c>
      <c r="E158" s="193" t="s">
        <v>5575</v>
      </c>
      <c r="F158" s="194" t="s">
        <v>5576</v>
      </c>
      <c r="G158" s="195" t="s">
        <v>424</v>
      </c>
      <c r="H158" s="196">
        <v>2</v>
      </c>
      <c r="I158" s="197"/>
      <c r="J158" s="198">
        <f>ROUND(I158*H158,2)</f>
        <v>0</v>
      </c>
      <c r="K158" s="194" t="s">
        <v>1</v>
      </c>
      <c r="L158" s="40"/>
      <c r="M158" s="199" t="s">
        <v>1</v>
      </c>
      <c r="N158" s="200" t="s">
        <v>42</v>
      </c>
      <c r="O158" s="72"/>
      <c r="P158" s="201">
        <f>O158*H158</f>
        <v>0</v>
      </c>
      <c r="Q158" s="201">
        <v>0</v>
      </c>
      <c r="R158" s="201">
        <f>Q158*H158</f>
        <v>0</v>
      </c>
      <c r="S158" s="201">
        <v>0</v>
      </c>
      <c r="T158" s="202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03" t="s">
        <v>374</v>
      </c>
      <c r="AT158" s="203" t="s">
        <v>377</v>
      </c>
      <c r="AU158" s="203" t="s">
        <v>86</v>
      </c>
      <c r="AY158" s="18" t="s">
        <v>375</v>
      </c>
      <c r="BE158" s="204">
        <f>IF(N158="základní",J158,0)</f>
        <v>0</v>
      </c>
      <c r="BF158" s="204">
        <f>IF(N158="snížená",J158,0)</f>
        <v>0</v>
      </c>
      <c r="BG158" s="204">
        <f>IF(N158="zákl. přenesená",J158,0)</f>
        <v>0</v>
      </c>
      <c r="BH158" s="204">
        <f>IF(N158="sníž. přenesená",J158,0)</f>
        <v>0</v>
      </c>
      <c r="BI158" s="204">
        <f>IF(N158="nulová",J158,0)</f>
        <v>0</v>
      </c>
      <c r="BJ158" s="18" t="s">
        <v>84</v>
      </c>
      <c r="BK158" s="204">
        <f>ROUND(I158*H158,2)</f>
        <v>0</v>
      </c>
      <c r="BL158" s="18" t="s">
        <v>374</v>
      </c>
      <c r="BM158" s="203" t="s">
        <v>5577</v>
      </c>
    </row>
    <row r="159" spans="1:65" s="2" customFormat="1" ht="11.25">
      <c r="A159" s="35"/>
      <c r="B159" s="36"/>
      <c r="C159" s="37"/>
      <c r="D159" s="205" t="s">
        <v>383</v>
      </c>
      <c r="E159" s="37"/>
      <c r="F159" s="206" t="s">
        <v>5578</v>
      </c>
      <c r="G159" s="37"/>
      <c r="H159" s="37"/>
      <c r="I159" s="207"/>
      <c r="J159" s="37"/>
      <c r="K159" s="37"/>
      <c r="L159" s="40"/>
      <c r="M159" s="208"/>
      <c r="N159" s="209"/>
      <c r="O159" s="72"/>
      <c r="P159" s="72"/>
      <c r="Q159" s="72"/>
      <c r="R159" s="72"/>
      <c r="S159" s="72"/>
      <c r="T159" s="73"/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T159" s="18" t="s">
        <v>383</v>
      </c>
      <c r="AU159" s="18" t="s">
        <v>86</v>
      </c>
    </row>
    <row r="160" spans="1:65" s="2" customFormat="1" ht="19.5">
      <c r="A160" s="35"/>
      <c r="B160" s="36"/>
      <c r="C160" s="37"/>
      <c r="D160" s="205" t="s">
        <v>410</v>
      </c>
      <c r="E160" s="37"/>
      <c r="F160" s="231" t="s">
        <v>5554</v>
      </c>
      <c r="G160" s="37"/>
      <c r="H160" s="37"/>
      <c r="I160" s="207"/>
      <c r="J160" s="37"/>
      <c r="K160" s="37"/>
      <c r="L160" s="40"/>
      <c r="M160" s="208"/>
      <c r="N160" s="209"/>
      <c r="O160" s="72"/>
      <c r="P160" s="72"/>
      <c r="Q160" s="72"/>
      <c r="R160" s="72"/>
      <c r="S160" s="72"/>
      <c r="T160" s="73"/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T160" s="18" t="s">
        <v>410</v>
      </c>
      <c r="AU160" s="18" t="s">
        <v>86</v>
      </c>
    </row>
    <row r="161" spans="1:65" s="13" customFormat="1" ht="11.25">
      <c r="B161" s="210"/>
      <c r="C161" s="211"/>
      <c r="D161" s="205" t="s">
        <v>384</v>
      </c>
      <c r="E161" s="212" t="s">
        <v>1</v>
      </c>
      <c r="F161" s="213" t="s">
        <v>5555</v>
      </c>
      <c r="G161" s="211"/>
      <c r="H161" s="212" t="s">
        <v>1</v>
      </c>
      <c r="I161" s="214"/>
      <c r="J161" s="211"/>
      <c r="K161" s="211"/>
      <c r="L161" s="215"/>
      <c r="M161" s="216"/>
      <c r="N161" s="217"/>
      <c r="O161" s="217"/>
      <c r="P161" s="217"/>
      <c r="Q161" s="217"/>
      <c r="R161" s="217"/>
      <c r="S161" s="217"/>
      <c r="T161" s="218"/>
      <c r="AT161" s="219" t="s">
        <v>384</v>
      </c>
      <c r="AU161" s="219" t="s">
        <v>86</v>
      </c>
      <c r="AV161" s="13" t="s">
        <v>84</v>
      </c>
      <c r="AW161" s="13" t="s">
        <v>32</v>
      </c>
      <c r="AX161" s="13" t="s">
        <v>77</v>
      </c>
      <c r="AY161" s="219" t="s">
        <v>375</v>
      </c>
    </row>
    <row r="162" spans="1:65" s="14" customFormat="1" ht="11.25">
      <c r="B162" s="220"/>
      <c r="C162" s="221"/>
      <c r="D162" s="205" t="s">
        <v>384</v>
      </c>
      <c r="E162" s="222" t="s">
        <v>1</v>
      </c>
      <c r="F162" s="223" t="s">
        <v>5556</v>
      </c>
      <c r="G162" s="221"/>
      <c r="H162" s="224">
        <v>2</v>
      </c>
      <c r="I162" s="225"/>
      <c r="J162" s="221"/>
      <c r="K162" s="221"/>
      <c r="L162" s="226"/>
      <c r="M162" s="227"/>
      <c r="N162" s="228"/>
      <c r="O162" s="228"/>
      <c r="P162" s="228"/>
      <c r="Q162" s="228"/>
      <c r="R162" s="228"/>
      <c r="S162" s="228"/>
      <c r="T162" s="229"/>
      <c r="AT162" s="230" t="s">
        <v>384</v>
      </c>
      <c r="AU162" s="230" t="s">
        <v>86</v>
      </c>
      <c r="AV162" s="14" t="s">
        <v>86</v>
      </c>
      <c r="AW162" s="14" t="s">
        <v>32</v>
      </c>
      <c r="AX162" s="14" t="s">
        <v>84</v>
      </c>
      <c r="AY162" s="230" t="s">
        <v>375</v>
      </c>
    </row>
    <row r="163" spans="1:65" s="2" customFormat="1" ht="16.5" customHeight="1">
      <c r="A163" s="35"/>
      <c r="B163" s="36"/>
      <c r="C163" s="192" t="s">
        <v>427</v>
      </c>
      <c r="D163" s="192" t="s">
        <v>377</v>
      </c>
      <c r="E163" s="193" t="s">
        <v>5579</v>
      </c>
      <c r="F163" s="194" t="s">
        <v>5580</v>
      </c>
      <c r="G163" s="195" t="s">
        <v>424</v>
      </c>
      <c r="H163" s="196">
        <v>1</v>
      </c>
      <c r="I163" s="197"/>
      <c r="J163" s="198">
        <f>ROUND(I163*H163,2)</f>
        <v>0</v>
      </c>
      <c r="K163" s="194" t="s">
        <v>408</v>
      </c>
      <c r="L163" s="40"/>
      <c r="M163" s="199" t="s">
        <v>1</v>
      </c>
      <c r="N163" s="200" t="s">
        <v>42</v>
      </c>
      <c r="O163" s="72"/>
      <c r="P163" s="201">
        <f>O163*H163</f>
        <v>0</v>
      </c>
      <c r="Q163" s="201">
        <v>0</v>
      </c>
      <c r="R163" s="201">
        <f>Q163*H163</f>
        <v>0</v>
      </c>
      <c r="S163" s="201">
        <v>0</v>
      </c>
      <c r="T163" s="202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03" t="s">
        <v>374</v>
      </c>
      <c r="AT163" s="203" t="s">
        <v>377</v>
      </c>
      <c r="AU163" s="203" t="s">
        <v>86</v>
      </c>
      <c r="AY163" s="18" t="s">
        <v>375</v>
      </c>
      <c r="BE163" s="204">
        <f>IF(N163="základní",J163,0)</f>
        <v>0</v>
      </c>
      <c r="BF163" s="204">
        <f>IF(N163="snížená",J163,0)</f>
        <v>0</v>
      </c>
      <c r="BG163" s="204">
        <f>IF(N163="zákl. přenesená",J163,0)</f>
        <v>0</v>
      </c>
      <c r="BH163" s="204">
        <f>IF(N163="sníž. přenesená",J163,0)</f>
        <v>0</v>
      </c>
      <c r="BI163" s="204">
        <f>IF(N163="nulová",J163,0)</f>
        <v>0</v>
      </c>
      <c r="BJ163" s="18" t="s">
        <v>84</v>
      </c>
      <c r="BK163" s="204">
        <f>ROUND(I163*H163,2)</f>
        <v>0</v>
      </c>
      <c r="BL163" s="18" t="s">
        <v>374</v>
      </c>
      <c r="BM163" s="203" t="s">
        <v>5581</v>
      </c>
    </row>
    <row r="164" spans="1:65" s="2" customFormat="1" ht="11.25">
      <c r="A164" s="35"/>
      <c r="B164" s="36"/>
      <c r="C164" s="37"/>
      <c r="D164" s="205" t="s">
        <v>383</v>
      </c>
      <c r="E164" s="37"/>
      <c r="F164" s="206" t="s">
        <v>5582</v>
      </c>
      <c r="G164" s="37"/>
      <c r="H164" s="37"/>
      <c r="I164" s="207"/>
      <c r="J164" s="37"/>
      <c r="K164" s="37"/>
      <c r="L164" s="40"/>
      <c r="M164" s="208"/>
      <c r="N164" s="209"/>
      <c r="O164" s="72"/>
      <c r="P164" s="72"/>
      <c r="Q164" s="72"/>
      <c r="R164" s="72"/>
      <c r="S164" s="72"/>
      <c r="T164" s="73"/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T164" s="18" t="s">
        <v>383</v>
      </c>
      <c r="AU164" s="18" t="s">
        <v>86</v>
      </c>
    </row>
    <row r="165" spans="1:65" s="2" customFormat="1" ht="19.5">
      <c r="A165" s="35"/>
      <c r="B165" s="36"/>
      <c r="C165" s="37"/>
      <c r="D165" s="205" t="s">
        <v>410</v>
      </c>
      <c r="E165" s="37"/>
      <c r="F165" s="231" t="s">
        <v>5554</v>
      </c>
      <c r="G165" s="37"/>
      <c r="H165" s="37"/>
      <c r="I165" s="207"/>
      <c r="J165" s="37"/>
      <c r="K165" s="37"/>
      <c r="L165" s="40"/>
      <c r="M165" s="208"/>
      <c r="N165" s="209"/>
      <c r="O165" s="72"/>
      <c r="P165" s="72"/>
      <c r="Q165" s="72"/>
      <c r="R165" s="72"/>
      <c r="S165" s="72"/>
      <c r="T165" s="73"/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T165" s="18" t="s">
        <v>410</v>
      </c>
      <c r="AU165" s="18" t="s">
        <v>86</v>
      </c>
    </row>
    <row r="166" spans="1:65" s="13" customFormat="1" ht="11.25">
      <c r="B166" s="210"/>
      <c r="C166" s="211"/>
      <c r="D166" s="205" t="s">
        <v>384</v>
      </c>
      <c r="E166" s="212" t="s">
        <v>1</v>
      </c>
      <c r="F166" s="213" t="s">
        <v>5555</v>
      </c>
      <c r="G166" s="211"/>
      <c r="H166" s="212" t="s">
        <v>1</v>
      </c>
      <c r="I166" s="214"/>
      <c r="J166" s="211"/>
      <c r="K166" s="211"/>
      <c r="L166" s="215"/>
      <c r="M166" s="216"/>
      <c r="N166" s="217"/>
      <c r="O166" s="217"/>
      <c r="P166" s="217"/>
      <c r="Q166" s="217"/>
      <c r="R166" s="217"/>
      <c r="S166" s="217"/>
      <c r="T166" s="218"/>
      <c r="AT166" s="219" t="s">
        <v>384</v>
      </c>
      <c r="AU166" s="219" t="s">
        <v>86</v>
      </c>
      <c r="AV166" s="13" t="s">
        <v>84</v>
      </c>
      <c r="AW166" s="13" t="s">
        <v>32</v>
      </c>
      <c r="AX166" s="13" t="s">
        <v>77</v>
      </c>
      <c r="AY166" s="219" t="s">
        <v>375</v>
      </c>
    </row>
    <row r="167" spans="1:65" s="14" customFormat="1" ht="11.25">
      <c r="B167" s="220"/>
      <c r="C167" s="221"/>
      <c r="D167" s="205" t="s">
        <v>384</v>
      </c>
      <c r="E167" s="222" t="s">
        <v>1</v>
      </c>
      <c r="F167" s="223" t="s">
        <v>5583</v>
      </c>
      <c r="G167" s="221"/>
      <c r="H167" s="224">
        <v>1</v>
      </c>
      <c r="I167" s="225"/>
      <c r="J167" s="221"/>
      <c r="K167" s="221"/>
      <c r="L167" s="226"/>
      <c r="M167" s="227"/>
      <c r="N167" s="228"/>
      <c r="O167" s="228"/>
      <c r="P167" s="228"/>
      <c r="Q167" s="228"/>
      <c r="R167" s="228"/>
      <c r="S167" s="228"/>
      <c r="T167" s="229"/>
      <c r="AT167" s="230" t="s">
        <v>384</v>
      </c>
      <c r="AU167" s="230" t="s">
        <v>86</v>
      </c>
      <c r="AV167" s="14" t="s">
        <v>86</v>
      </c>
      <c r="AW167" s="14" t="s">
        <v>32</v>
      </c>
      <c r="AX167" s="14" t="s">
        <v>84</v>
      </c>
      <c r="AY167" s="230" t="s">
        <v>375</v>
      </c>
    </row>
    <row r="168" spans="1:65" s="2" customFormat="1" ht="16.5" customHeight="1">
      <c r="A168" s="35"/>
      <c r="B168" s="36"/>
      <c r="C168" s="192" t="s">
        <v>431</v>
      </c>
      <c r="D168" s="192" t="s">
        <v>377</v>
      </c>
      <c r="E168" s="193" t="s">
        <v>5584</v>
      </c>
      <c r="F168" s="194" t="s">
        <v>5585</v>
      </c>
      <c r="G168" s="195" t="s">
        <v>424</v>
      </c>
      <c r="H168" s="196">
        <v>1</v>
      </c>
      <c r="I168" s="197"/>
      <c r="J168" s="198">
        <f>ROUND(I168*H168,2)</f>
        <v>0</v>
      </c>
      <c r="K168" s="194" t="s">
        <v>408</v>
      </c>
      <c r="L168" s="40"/>
      <c r="M168" s="199" t="s">
        <v>1</v>
      </c>
      <c r="N168" s="200" t="s">
        <v>42</v>
      </c>
      <c r="O168" s="72"/>
      <c r="P168" s="201">
        <f>O168*H168</f>
        <v>0</v>
      </c>
      <c r="Q168" s="201">
        <v>0</v>
      </c>
      <c r="R168" s="201">
        <f>Q168*H168</f>
        <v>0</v>
      </c>
      <c r="S168" s="201">
        <v>0</v>
      </c>
      <c r="T168" s="202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03" t="s">
        <v>374</v>
      </c>
      <c r="AT168" s="203" t="s">
        <v>377</v>
      </c>
      <c r="AU168" s="203" t="s">
        <v>86</v>
      </c>
      <c r="AY168" s="18" t="s">
        <v>375</v>
      </c>
      <c r="BE168" s="204">
        <f>IF(N168="základní",J168,0)</f>
        <v>0</v>
      </c>
      <c r="BF168" s="204">
        <f>IF(N168="snížená",J168,0)</f>
        <v>0</v>
      </c>
      <c r="BG168" s="204">
        <f>IF(N168="zákl. přenesená",J168,0)</f>
        <v>0</v>
      </c>
      <c r="BH168" s="204">
        <f>IF(N168="sníž. přenesená",J168,0)</f>
        <v>0</v>
      </c>
      <c r="BI168" s="204">
        <f>IF(N168="nulová",J168,0)</f>
        <v>0</v>
      </c>
      <c r="BJ168" s="18" t="s">
        <v>84</v>
      </c>
      <c r="BK168" s="204">
        <f>ROUND(I168*H168,2)</f>
        <v>0</v>
      </c>
      <c r="BL168" s="18" t="s">
        <v>374</v>
      </c>
      <c r="BM168" s="203" t="s">
        <v>5586</v>
      </c>
    </row>
    <row r="169" spans="1:65" s="2" customFormat="1" ht="11.25">
      <c r="A169" s="35"/>
      <c r="B169" s="36"/>
      <c r="C169" s="37"/>
      <c r="D169" s="205" t="s">
        <v>383</v>
      </c>
      <c r="E169" s="37"/>
      <c r="F169" s="206" t="s">
        <v>5587</v>
      </c>
      <c r="G169" s="37"/>
      <c r="H169" s="37"/>
      <c r="I169" s="207"/>
      <c r="J169" s="37"/>
      <c r="K169" s="37"/>
      <c r="L169" s="40"/>
      <c r="M169" s="208"/>
      <c r="N169" s="209"/>
      <c r="O169" s="72"/>
      <c r="P169" s="72"/>
      <c r="Q169" s="72"/>
      <c r="R169" s="72"/>
      <c r="S169" s="72"/>
      <c r="T169" s="73"/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T169" s="18" t="s">
        <v>383</v>
      </c>
      <c r="AU169" s="18" t="s">
        <v>86</v>
      </c>
    </row>
    <row r="170" spans="1:65" s="2" customFormat="1" ht="19.5">
      <c r="A170" s="35"/>
      <c r="B170" s="36"/>
      <c r="C170" s="37"/>
      <c r="D170" s="205" t="s">
        <v>410</v>
      </c>
      <c r="E170" s="37"/>
      <c r="F170" s="231" t="s">
        <v>5554</v>
      </c>
      <c r="G170" s="37"/>
      <c r="H170" s="37"/>
      <c r="I170" s="207"/>
      <c r="J170" s="37"/>
      <c r="K170" s="37"/>
      <c r="L170" s="40"/>
      <c r="M170" s="208"/>
      <c r="N170" s="209"/>
      <c r="O170" s="72"/>
      <c r="P170" s="72"/>
      <c r="Q170" s="72"/>
      <c r="R170" s="72"/>
      <c r="S170" s="72"/>
      <c r="T170" s="73"/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T170" s="18" t="s">
        <v>410</v>
      </c>
      <c r="AU170" s="18" t="s">
        <v>86</v>
      </c>
    </row>
    <row r="171" spans="1:65" s="13" customFormat="1" ht="11.25">
      <c r="B171" s="210"/>
      <c r="C171" s="211"/>
      <c r="D171" s="205" t="s">
        <v>384</v>
      </c>
      <c r="E171" s="212" t="s">
        <v>1</v>
      </c>
      <c r="F171" s="213" t="s">
        <v>5555</v>
      </c>
      <c r="G171" s="211"/>
      <c r="H171" s="212" t="s">
        <v>1</v>
      </c>
      <c r="I171" s="214"/>
      <c r="J171" s="211"/>
      <c r="K171" s="211"/>
      <c r="L171" s="215"/>
      <c r="M171" s="216"/>
      <c r="N171" s="217"/>
      <c r="O171" s="217"/>
      <c r="P171" s="217"/>
      <c r="Q171" s="217"/>
      <c r="R171" s="217"/>
      <c r="S171" s="217"/>
      <c r="T171" s="218"/>
      <c r="AT171" s="219" t="s">
        <v>384</v>
      </c>
      <c r="AU171" s="219" t="s">
        <v>86</v>
      </c>
      <c r="AV171" s="13" t="s">
        <v>84</v>
      </c>
      <c r="AW171" s="13" t="s">
        <v>32</v>
      </c>
      <c r="AX171" s="13" t="s">
        <v>77</v>
      </c>
      <c r="AY171" s="219" t="s">
        <v>375</v>
      </c>
    </row>
    <row r="172" spans="1:65" s="14" customFormat="1" ht="11.25">
      <c r="B172" s="220"/>
      <c r="C172" s="221"/>
      <c r="D172" s="205" t="s">
        <v>384</v>
      </c>
      <c r="E172" s="222" t="s">
        <v>1</v>
      </c>
      <c r="F172" s="223" t="s">
        <v>5583</v>
      </c>
      <c r="G172" s="221"/>
      <c r="H172" s="224">
        <v>1</v>
      </c>
      <c r="I172" s="225"/>
      <c r="J172" s="221"/>
      <c r="K172" s="221"/>
      <c r="L172" s="226"/>
      <c r="M172" s="227"/>
      <c r="N172" s="228"/>
      <c r="O172" s="228"/>
      <c r="P172" s="228"/>
      <c r="Q172" s="228"/>
      <c r="R172" s="228"/>
      <c r="S172" s="228"/>
      <c r="T172" s="229"/>
      <c r="AT172" s="230" t="s">
        <v>384</v>
      </c>
      <c r="AU172" s="230" t="s">
        <v>86</v>
      </c>
      <c r="AV172" s="14" t="s">
        <v>86</v>
      </c>
      <c r="AW172" s="14" t="s">
        <v>32</v>
      </c>
      <c r="AX172" s="14" t="s">
        <v>84</v>
      </c>
      <c r="AY172" s="230" t="s">
        <v>375</v>
      </c>
    </row>
    <row r="173" spans="1:65" s="2" customFormat="1" ht="16.5" customHeight="1">
      <c r="A173" s="35"/>
      <c r="B173" s="36"/>
      <c r="C173" s="192" t="s">
        <v>190</v>
      </c>
      <c r="D173" s="192" t="s">
        <v>377</v>
      </c>
      <c r="E173" s="193" t="s">
        <v>5588</v>
      </c>
      <c r="F173" s="194" t="s">
        <v>5589</v>
      </c>
      <c r="G173" s="195" t="s">
        <v>424</v>
      </c>
      <c r="H173" s="196">
        <v>1</v>
      </c>
      <c r="I173" s="197"/>
      <c r="J173" s="198">
        <f>ROUND(I173*H173,2)</f>
        <v>0</v>
      </c>
      <c r="K173" s="194" t="s">
        <v>408</v>
      </c>
      <c r="L173" s="40"/>
      <c r="M173" s="199" t="s">
        <v>1</v>
      </c>
      <c r="N173" s="200" t="s">
        <v>42</v>
      </c>
      <c r="O173" s="72"/>
      <c r="P173" s="201">
        <f>O173*H173</f>
        <v>0</v>
      </c>
      <c r="Q173" s="201">
        <v>0</v>
      </c>
      <c r="R173" s="201">
        <f>Q173*H173</f>
        <v>0</v>
      </c>
      <c r="S173" s="201">
        <v>0</v>
      </c>
      <c r="T173" s="202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03" t="s">
        <v>374</v>
      </c>
      <c r="AT173" s="203" t="s">
        <v>377</v>
      </c>
      <c r="AU173" s="203" t="s">
        <v>86</v>
      </c>
      <c r="AY173" s="18" t="s">
        <v>375</v>
      </c>
      <c r="BE173" s="204">
        <f>IF(N173="základní",J173,0)</f>
        <v>0</v>
      </c>
      <c r="BF173" s="204">
        <f>IF(N173="snížená",J173,0)</f>
        <v>0</v>
      </c>
      <c r="BG173" s="204">
        <f>IF(N173="zákl. přenesená",J173,0)</f>
        <v>0</v>
      </c>
      <c r="BH173" s="204">
        <f>IF(N173="sníž. přenesená",J173,0)</f>
        <v>0</v>
      </c>
      <c r="BI173" s="204">
        <f>IF(N173="nulová",J173,0)</f>
        <v>0</v>
      </c>
      <c r="BJ173" s="18" t="s">
        <v>84</v>
      </c>
      <c r="BK173" s="204">
        <f>ROUND(I173*H173,2)</f>
        <v>0</v>
      </c>
      <c r="BL173" s="18" t="s">
        <v>374</v>
      </c>
      <c r="BM173" s="203" t="s">
        <v>5590</v>
      </c>
    </row>
    <row r="174" spans="1:65" s="2" customFormat="1" ht="11.25">
      <c r="A174" s="35"/>
      <c r="B174" s="36"/>
      <c r="C174" s="37"/>
      <c r="D174" s="205" t="s">
        <v>383</v>
      </c>
      <c r="E174" s="37"/>
      <c r="F174" s="206" t="s">
        <v>5591</v>
      </c>
      <c r="G174" s="37"/>
      <c r="H174" s="37"/>
      <c r="I174" s="207"/>
      <c r="J174" s="37"/>
      <c r="K174" s="37"/>
      <c r="L174" s="40"/>
      <c r="M174" s="208"/>
      <c r="N174" s="209"/>
      <c r="O174" s="72"/>
      <c r="P174" s="72"/>
      <c r="Q174" s="72"/>
      <c r="R174" s="72"/>
      <c r="S174" s="72"/>
      <c r="T174" s="73"/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T174" s="18" t="s">
        <v>383</v>
      </c>
      <c r="AU174" s="18" t="s">
        <v>86</v>
      </c>
    </row>
    <row r="175" spans="1:65" s="2" customFormat="1" ht="19.5">
      <c r="A175" s="35"/>
      <c r="B175" s="36"/>
      <c r="C175" s="37"/>
      <c r="D175" s="205" t="s">
        <v>410</v>
      </c>
      <c r="E175" s="37"/>
      <c r="F175" s="231" t="s">
        <v>5554</v>
      </c>
      <c r="G175" s="37"/>
      <c r="H175" s="37"/>
      <c r="I175" s="207"/>
      <c r="J175" s="37"/>
      <c r="K175" s="37"/>
      <c r="L175" s="40"/>
      <c r="M175" s="208"/>
      <c r="N175" s="209"/>
      <c r="O175" s="72"/>
      <c r="P175" s="72"/>
      <c r="Q175" s="72"/>
      <c r="R175" s="72"/>
      <c r="S175" s="72"/>
      <c r="T175" s="73"/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T175" s="18" t="s">
        <v>410</v>
      </c>
      <c r="AU175" s="18" t="s">
        <v>86</v>
      </c>
    </row>
    <row r="176" spans="1:65" s="13" customFormat="1" ht="11.25">
      <c r="B176" s="210"/>
      <c r="C176" s="211"/>
      <c r="D176" s="205" t="s">
        <v>384</v>
      </c>
      <c r="E176" s="212" t="s">
        <v>1</v>
      </c>
      <c r="F176" s="213" t="s">
        <v>5555</v>
      </c>
      <c r="G176" s="211"/>
      <c r="H176" s="212" t="s">
        <v>1</v>
      </c>
      <c r="I176" s="214"/>
      <c r="J176" s="211"/>
      <c r="K176" s="211"/>
      <c r="L176" s="215"/>
      <c r="M176" s="216"/>
      <c r="N176" s="217"/>
      <c r="O176" s="217"/>
      <c r="P176" s="217"/>
      <c r="Q176" s="217"/>
      <c r="R176" s="217"/>
      <c r="S176" s="217"/>
      <c r="T176" s="218"/>
      <c r="AT176" s="219" t="s">
        <v>384</v>
      </c>
      <c r="AU176" s="219" t="s">
        <v>86</v>
      </c>
      <c r="AV176" s="13" t="s">
        <v>84</v>
      </c>
      <c r="AW176" s="13" t="s">
        <v>32</v>
      </c>
      <c r="AX176" s="13" t="s">
        <v>77</v>
      </c>
      <c r="AY176" s="219" t="s">
        <v>375</v>
      </c>
    </row>
    <row r="177" spans="1:65" s="14" customFormat="1" ht="11.25">
      <c r="B177" s="220"/>
      <c r="C177" s="221"/>
      <c r="D177" s="205" t="s">
        <v>384</v>
      </c>
      <c r="E177" s="222" t="s">
        <v>1</v>
      </c>
      <c r="F177" s="223" t="s">
        <v>5583</v>
      </c>
      <c r="G177" s="221"/>
      <c r="H177" s="224">
        <v>1</v>
      </c>
      <c r="I177" s="225"/>
      <c r="J177" s="221"/>
      <c r="K177" s="221"/>
      <c r="L177" s="226"/>
      <c r="M177" s="227"/>
      <c r="N177" s="228"/>
      <c r="O177" s="228"/>
      <c r="P177" s="228"/>
      <c r="Q177" s="228"/>
      <c r="R177" s="228"/>
      <c r="S177" s="228"/>
      <c r="T177" s="229"/>
      <c r="AT177" s="230" t="s">
        <v>384</v>
      </c>
      <c r="AU177" s="230" t="s">
        <v>86</v>
      </c>
      <c r="AV177" s="14" t="s">
        <v>86</v>
      </c>
      <c r="AW177" s="14" t="s">
        <v>32</v>
      </c>
      <c r="AX177" s="14" t="s">
        <v>84</v>
      </c>
      <c r="AY177" s="230" t="s">
        <v>375</v>
      </c>
    </row>
    <row r="178" spans="1:65" s="2" customFormat="1" ht="16.5" customHeight="1">
      <c r="A178" s="35"/>
      <c r="B178" s="36"/>
      <c r="C178" s="192" t="s">
        <v>438</v>
      </c>
      <c r="D178" s="192" t="s">
        <v>377</v>
      </c>
      <c r="E178" s="193" t="s">
        <v>5592</v>
      </c>
      <c r="F178" s="194" t="s">
        <v>5593</v>
      </c>
      <c r="G178" s="195" t="s">
        <v>424</v>
      </c>
      <c r="H178" s="196">
        <v>6</v>
      </c>
      <c r="I178" s="197"/>
      <c r="J178" s="198">
        <f>ROUND(I178*H178,2)</f>
        <v>0</v>
      </c>
      <c r="K178" s="194" t="s">
        <v>408</v>
      </c>
      <c r="L178" s="40"/>
      <c r="M178" s="199" t="s">
        <v>1</v>
      </c>
      <c r="N178" s="200" t="s">
        <v>42</v>
      </c>
      <c r="O178" s="72"/>
      <c r="P178" s="201">
        <f>O178*H178</f>
        <v>0</v>
      </c>
      <c r="Q178" s="201">
        <v>0</v>
      </c>
      <c r="R178" s="201">
        <f>Q178*H178</f>
        <v>0</v>
      </c>
      <c r="S178" s="201">
        <v>0</v>
      </c>
      <c r="T178" s="202">
        <f>S178*H178</f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203" t="s">
        <v>374</v>
      </c>
      <c r="AT178" s="203" t="s">
        <v>377</v>
      </c>
      <c r="AU178" s="203" t="s">
        <v>86</v>
      </c>
      <c r="AY178" s="18" t="s">
        <v>375</v>
      </c>
      <c r="BE178" s="204">
        <f>IF(N178="základní",J178,0)</f>
        <v>0</v>
      </c>
      <c r="BF178" s="204">
        <f>IF(N178="snížená",J178,0)</f>
        <v>0</v>
      </c>
      <c r="BG178" s="204">
        <f>IF(N178="zákl. přenesená",J178,0)</f>
        <v>0</v>
      </c>
      <c r="BH178" s="204">
        <f>IF(N178="sníž. přenesená",J178,0)</f>
        <v>0</v>
      </c>
      <c r="BI178" s="204">
        <f>IF(N178="nulová",J178,0)</f>
        <v>0</v>
      </c>
      <c r="BJ178" s="18" t="s">
        <v>84</v>
      </c>
      <c r="BK178" s="204">
        <f>ROUND(I178*H178,2)</f>
        <v>0</v>
      </c>
      <c r="BL178" s="18" t="s">
        <v>374</v>
      </c>
      <c r="BM178" s="203" t="s">
        <v>5594</v>
      </c>
    </row>
    <row r="179" spans="1:65" s="2" customFormat="1" ht="11.25">
      <c r="A179" s="35"/>
      <c r="B179" s="36"/>
      <c r="C179" s="37"/>
      <c r="D179" s="205" t="s">
        <v>383</v>
      </c>
      <c r="E179" s="37"/>
      <c r="F179" s="206" t="s">
        <v>5595</v>
      </c>
      <c r="G179" s="37"/>
      <c r="H179" s="37"/>
      <c r="I179" s="207"/>
      <c r="J179" s="37"/>
      <c r="K179" s="37"/>
      <c r="L179" s="40"/>
      <c r="M179" s="208"/>
      <c r="N179" s="209"/>
      <c r="O179" s="72"/>
      <c r="P179" s="72"/>
      <c r="Q179" s="72"/>
      <c r="R179" s="72"/>
      <c r="S179" s="72"/>
      <c r="T179" s="73"/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T179" s="18" t="s">
        <v>383</v>
      </c>
      <c r="AU179" s="18" t="s">
        <v>86</v>
      </c>
    </row>
    <row r="180" spans="1:65" s="2" customFormat="1" ht="19.5">
      <c r="A180" s="35"/>
      <c r="B180" s="36"/>
      <c r="C180" s="37"/>
      <c r="D180" s="205" t="s">
        <v>410</v>
      </c>
      <c r="E180" s="37"/>
      <c r="F180" s="231" t="s">
        <v>5554</v>
      </c>
      <c r="G180" s="37"/>
      <c r="H180" s="37"/>
      <c r="I180" s="207"/>
      <c r="J180" s="37"/>
      <c r="K180" s="37"/>
      <c r="L180" s="40"/>
      <c r="M180" s="208"/>
      <c r="N180" s="209"/>
      <c r="O180" s="72"/>
      <c r="P180" s="72"/>
      <c r="Q180" s="72"/>
      <c r="R180" s="72"/>
      <c r="S180" s="72"/>
      <c r="T180" s="73"/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T180" s="18" t="s">
        <v>410</v>
      </c>
      <c r="AU180" s="18" t="s">
        <v>86</v>
      </c>
    </row>
    <row r="181" spans="1:65" s="13" customFormat="1" ht="11.25">
      <c r="B181" s="210"/>
      <c r="C181" s="211"/>
      <c r="D181" s="205" t="s">
        <v>384</v>
      </c>
      <c r="E181" s="212" t="s">
        <v>1</v>
      </c>
      <c r="F181" s="213" t="s">
        <v>5555</v>
      </c>
      <c r="G181" s="211"/>
      <c r="H181" s="212" t="s">
        <v>1</v>
      </c>
      <c r="I181" s="214"/>
      <c r="J181" s="211"/>
      <c r="K181" s="211"/>
      <c r="L181" s="215"/>
      <c r="M181" s="216"/>
      <c r="N181" s="217"/>
      <c r="O181" s="217"/>
      <c r="P181" s="217"/>
      <c r="Q181" s="217"/>
      <c r="R181" s="217"/>
      <c r="S181" s="217"/>
      <c r="T181" s="218"/>
      <c r="AT181" s="219" t="s">
        <v>384</v>
      </c>
      <c r="AU181" s="219" t="s">
        <v>86</v>
      </c>
      <c r="AV181" s="13" t="s">
        <v>84</v>
      </c>
      <c r="AW181" s="13" t="s">
        <v>32</v>
      </c>
      <c r="AX181" s="13" t="s">
        <v>77</v>
      </c>
      <c r="AY181" s="219" t="s">
        <v>375</v>
      </c>
    </row>
    <row r="182" spans="1:65" s="14" customFormat="1" ht="11.25">
      <c r="B182" s="220"/>
      <c r="C182" s="221"/>
      <c r="D182" s="205" t="s">
        <v>384</v>
      </c>
      <c r="E182" s="222" t="s">
        <v>1</v>
      </c>
      <c r="F182" s="223" t="s">
        <v>5596</v>
      </c>
      <c r="G182" s="221"/>
      <c r="H182" s="224">
        <v>6</v>
      </c>
      <c r="I182" s="225"/>
      <c r="J182" s="221"/>
      <c r="K182" s="221"/>
      <c r="L182" s="226"/>
      <c r="M182" s="227"/>
      <c r="N182" s="228"/>
      <c r="O182" s="228"/>
      <c r="P182" s="228"/>
      <c r="Q182" s="228"/>
      <c r="R182" s="228"/>
      <c r="S182" s="228"/>
      <c r="T182" s="229"/>
      <c r="AT182" s="230" t="s">
        <v>384</v>
      </c>
      <c r="AU182" s="230" t="s">
        <v>86</v>
      </c>
      <c r="AV182" s="14" t="s">
        <v>86</v>
      </c>
      <c r="AW182" s="14" t="s">
        <v>32</v>
      </c>
      <c r="AX182" s="14" t="s">
        <v>84</v>
      </c>
      <c r="AY182" s="230" t="s">
        <v>375</v>
      </c>
    </row>
    <row r="183" spans="1:65" s="2" customFormat="1" ht="16.5" customHeight="1">
      <c r="A183" s="35"/>
      <c r="B183" s="36"/>
      <c r="C183" s="192" t="s">
        <v>213</v>
      </c>
      <c r="D183" s="192" t="s">
        <v>377</v>
      </c>
      <c r="E183" s="193" t="s">
        <v>5597</v>
      </c>
      <c r="F183" s="194" t="s">
        <v>5598</v>
      </c>
      <c r="G183" s="195" t="s">
        <v>424</v>
      </c>
      <c r="H183" s="196">
        <v>1</v>
      </c>
      <c r="I183" s="197"/>
      <c r="J183" s="198">
        <f>ROUND(I183*H183,2)</f>
        <v>0</v>
      </c>
      <c r="K183" s="194" t="s">
        <v>408</v>
      </c>
      <c r="L183" s="40"/>
      <c r="M183" s="199" t="s">
        <v>1</v>
      </c>
      <c r="N183" s="200" t="s">
        <v>42</v>
      </c>
      <c r="O183" s="72"/>
      <c r="P183" s="201">
        <f>O183*H183</f>
        <v>0</v>
      </c>
      <c r="Q183" s="201">
        <v>0</v>
      </c>
      <c r="R183" s="201">
        <f>Q183*H183</f>
        <v>0</v>
      </c>
      <c r="S183" s="201">
        <v>0</v>
      </c>
      <c r="T183" s="202">
        <f>S183*H183</f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203" t="s">
        <v>374</v>
      </c>
      <c r="AT183" s="203" t="s">
        <v>377</v>
      </c>
      <c r="AU183" s="203" t="s">
        <v>86</v>
      </c>
      <c r="AY183" s="18" t="s">
        <v>375</v>
      </c>
      <c r="BE183" s="204">
        <f>IF(N183="základní",J183,0)</f>
        <v>0</v>
      </c>
      <c r="BF183" s="204">
        <f>IF(N183="snížená",J183,0)</f>
        <v>0</v>
      </c>
      <c r="BG183" s="204">
        <f>IF(N183="zákl. přenesená",J183,0)</f>
        <v>0</v>
      </c>
      <c r="BH183" s="204">
        <f>IF(N183="sníž. přenesená",J183,0)</f>
        <v>0</v>
      </c>
      <c r="BI183" s="204">
        <f>IF(N183="nulová",J183,0)</f>
        <v>0</v>
      </c>
      <c r="BJ183" s="18" t="s">
        <v>84</v>
      </c>
      <c r="BK183" s="204">
        <f>ROUND(I183*H183,2)</f>
        <v>0</v>
      </c>
      <c r="BL183" s="18" t="s">
        <v>374</v>
      </c>
      <c r="BM183" s="203" t="s">
        <v>5599</v>
      </c>
    </row>
    <row r="184" spans="1:65" s="2" customFormat="1" ht="11.25">
      <c r="A184" s="35"/>
      <c r="B184" s="36"/>
      <c r="C184" s="37"/>
      <c r="D184" s="205" t="s">
        <v>383</v>
      </c>
      <c r="E184" s="37"/>
      <c r="F184" s="206" t="s">
        <v>5600</v>
      </c>
      <c r="G184" s="37"/>
      <c r="H184" s="37"/>
      <c r="I184" s="207"/>
      <c r="J184" s="37"/>
      <c r="K184" s="37"/>
      <c r="L184" s="40"/>
      <c r="M184" s="208"/>
      <c r="N184" s="209"/>
      <c r="O184" s="72"/>
      <c r="P184" s="72"/>
      <c r="Q184" s="72"/>
      <c r="R184" s="72"/>
      <c r="S184" s="72"/>
      <c r="T184" s="73"/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T184" s="18" t="s">
        <v>383</v>
      </c>
      <c r="AU184" s="18" t="s">
        <v>86</v>
      </c>
    </row>
    <row r="185" spans="1:65" s="2" customFormat="1" ht="19.5">
      <c r="A185" s="35"/>
      <c r="B185" s="36"/>
      <c r="C185" s="37"/>
      <c r="D185" s="205" t="s">
        <v>410</v>
      </c>
      <c r="E185" s="37"/>
      <c r="F185" s="231" t="s">
        <v>5554</v>
      </c>
      <c r="G185" s="37"/>
      <c r="H185" s="37"/>
      <c r="I185" s="207"/>
      <c r="J185" s="37"/>
      <c r="K185" s="37"/>
      <c r="L185" s="40"/>
      <c r="M185" s="208"/>
      <c r="N185" s="209"/>
      <c r="O185" s="72"/>
      <c r="P185" s="72"/>
      <c r="Q185" s="72"/>
      <c r="R185" s="72"/>
      <c r="S185" s="72"/>
      <c r="T185" s="73"/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T185" s="18" t="s">
        <v>410</v>
      </c>
      <c r="AU185" s="18" t="s">
        <v>86</v>
      </c>
    </row>
    <row r="186" spans="1:65" s="13" customFormat="1" ht="11.25">
      <c r="B186" s="210"/>
      <c r="C186" s="211"/>
      <c r="D186" s="205" t="s">
        <v>384</v>
      </c>
      <c r="E186" s="212" t="s">
        <v>1</v>
      </c>
      <c r="F186" s="213" t="s">
        <v>5555</v>
      </c>
      <c r="G186" s="211"/>
      <c r="H186" s="212" t="s">
        <v>1</v>
      </c>
      <c r="I186" s="214"/>
      <c r="J186" s="211"/>
      <c r="K186" s="211"/>
      <c r="L186" s="215"/>
      <c r="M186" s="216"/>
      <c r="N186" s="217"/>
      <c r="O186" s="217"/>
      <c r="P186" s="217"/>
      <c r="Q186" s="217"/>
      <c r="R186" s="217"/>
      <c r="S186" s="217"/>
      <c r="T186" s="218"/>
      <c r="AT186" s="219" t="s">
        <v>384</v>
      </c>
      <c r="AU186" s="219" t="s">
        <v>86</v>
      </c>
      <c r="AV186" s="13" t="s">
        <v>84</v>
      </c>
      <c r="AW186" s="13" t="s">
        <v>32</v>
      </c>
      <c r="AX186" s="13" t="s">
        <v>77</v>
      </c>
      <c r="AY186" s="219" t="s">
        <v>375</v>
      </c>
    </row>
    <row r="187" spans="1:65" s="14" customFormat="1" ht="11.25">
      <c r="B187" s="220"/>
      <c r="C187" s="221"/>
      <c r="D187" s="205" t="s">
        <v>384</v>
      </c>
      <c r="E187" s="222" t="s">
        <v>1</v>
      </c>
      <c r="F187" s="223" t="s">
        <v>5583</v>
      </c>
      <c r="G187" s="221"/>
      <c r="H187" s="224">
        <v>1</v>
      </c>
      <c r="I187" s="225"/>
      <c r="J187" s="221"/>
      <c r="K187" s="221"/>
      <c r="L187" s="226"/>
      <c r="M187" s="227"/>
      <c r="N187" s="228"/>
      <c r="O187" s="228"/>
      <c r="P187" s="228"/>
      <c r="Q187" s="228"/>
      <c r="R187" s="228"/>
      <c r="S187" s="228"/>
      <c r="T187" s="229"/>
      <c r="AT187" s="230" t="s">
        <v>384</v>
      </c>
      <c r="AU187" s="230" t="s">
        <v>86</v>
      </c>
      <c r="AV187" s="14" t="s">
        <v>86</v>
      </c>
      <c r="AW187" s="14" t="s">
        <v>32</v>
      </c>
      <c r="AX187" s="14" t="s">
        <v>84</v>
      </c>
      <c r="AY187" s="230" t="s">
        <v>375</v>
      </c>
    </row>
    <row r="188" spans="1:65" s="2" customFormat="1" ht="16.5" customHeight="1">
      <c r="A188" s="35"/>
      <c r="B188" s="36"/>
      <c r="C188" s="192" t="s">
        <v>447</v>
      </c>
      <c r="D188" s="192" t="s">
        <v>377</v>
      </c>
      <c r="E188" s="193" t="s">
        <v>5601</v>
      </c>
      <c r="F188" s="194" t="s">
        <v>5602</v>
      </c>
      <c r="G188" s="195" t="s">
        <v>424</v>
      </c>
      <c r="H188" s="196">
        <v>2</v>
      </c>
      <c r="I188" s="197"/>
      <c r="J188" s="198">
        <f>ROUND(I188*H188,2)</f>
        <v>0</v>
      </c>
      <c r="K188" s="194" t="s">
        <v>408</v>
      </c>
      <c r="L188" s="40"/>
      <c r="M188" s="199" t="s">
        <v>1</v>
      </c>
      <c r="N188" s="200" t="s">
        <v>42</v>
      </c>
      <c r="O188" s="72"/>
      <c r="P188" s="201">
        <f>O188*H188</f>
        <v>0</v>
      </c>
      <c r="Q188" s="201">
        <v>0</v>
      </c>
      <c r="R188" s="201">
        <f>Q188*H188</f>
        <v>0</v>
      </c>
      <c r="S188" s="201">
        <v>0</v>
      </c>
      <c r="T188" s="202">
        <f>S188*H188</f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203" t="s">
        <v>374</v>
      </c>
      <c r="AT188" s="203" t="s">
        <v>377</v>
      </c>
      <c r="AU188" s="203" t="s">
        <v>86</v>
      </c>
      <c r="AY188" s="18" t="s">
        <v>375</v>
      </c>
      <c r="BE188" s="204">
        <f>IF(N188="základní",J188,0)</f>
        <v>0</v>
      </c>
      <c r="BF188" s="204">
        <f>IF(N188="snížená",J188,0)</f>
        <v>0</v>
      </c>
      <c r="BG188" s="204">
        <f>IF(N188="zákl. přenesená",J188,0)</f>
        <v>0</v>
      </c>
      <c r="BH188" s="204">
        <f>IF(N188="sníž. přenesená",J188,0)</f>
        <v>0</v>
      </c>
      <c r="BI188" s="204">
        <f>IF(N188="nulová",J188,0)</f>
        <v>0</v>
      </c>
      <c r="BJ188" s="18" t="s">
        <v>84</v>
      </c>
      <c r="BK188" s="204">
        <f>ROUND(I188*H188,2)</f>
        <v>0</v>
      </c>
      <c r="BL188" s="18" t="s">
        <v>374</v>
      </c>
      <c r="BM188" s="203" t="s">
        <v>5603</v>
      </c>
    </row>
    <row r="189" spans="1:65" s="2" customFormat="1" ht="11.25">
      <c r="A189" s="35"/>
      <c r="B189" s="36"/>
      <c r="C189" s="37"/>
      <c r="D189" s="205" t="s">
        <v>383</v>
      </c>
      <c r="E189" s="37"/>
      <c r="F189" s="206" t="s">
        <v>5604</v>
      </c>
      <c r="G189" s="37"/>
      <c r="H189" s="37"/>
      <c r="I189" s="207"/>
      <c r="J189" s="37"/>
      <c r="K189" s="37"/>
      <c r="L189" s="40"/>
      <c r="M189" s="208"/>
      <c r="N189" s="209"/>
      <c r="O189" s="72"/>
      <c r="P189" s="72"/>
      <c r="Q189" s="72"/>
      <c r="R189" s="72"/>
      <c r="S189" s="72"/>
      <c r="T189" s="73"/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T189" s="18" t="s">
        <v>383</v>
      </c>
      <c r="AU189" s="18" t="s">
        <v>86</v>
      </c>
    </row>
    <row r="190" spans="1:65" s="2" customFormat="1" ht="19.5">
      <c r="A190" s="35"/>
      <c r="B190" s="36"/>
      <c r="C190" s="37"/>
      <c r="D190" s="205" t="s">
        <v>410</v>
      </c>
      <c r="E190" s="37"/>
      <c r="F190" s="231" t="s">
        <v>5554</v>
      </c>
      <c r="G190" s="37"/>
      <c r="H190" s="37"/>
      <c r="I190" s="207"/>
      <c r="J190" s="37"/>
      <c r="K190" s="37"/>
      <c r="L190" s="40"/>
      <c r="M190" s="208"/>
      <c r="N190" s="209"/>
      <c r="O190" s="72"/>
      <c r="P190" s="72"/>
      <c r="Q190" s="72"/>
      <c r="R190" s="72"/>
      <c r="S190" s="72"/>
      <c r="T190" s="73"/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T190" s="18" t="s">
        <v>410</v>
      </c>
      <c r="AU190" s="18" t="s">
        <v>86</v>
      </c>
    </row>
    <row r="191" spans="1:65" s="13" customFormat="1" ht="11.25">
      <c r="B191" s="210"/>
      <c r="C191" s="211"/>
      <c r="D191" s="205" t="s">
        <v>384</v>
      </c>
      <c r="E191" s="212" t="s">
        <v>1</v>
      </c>
      <c r="F191" s="213" t="s">
        <v>5555</v>
      </c>
      <c r="G191" s="211"/>
      <c r="H191" s="212" t="s">
        <v>1</v>
      </c>
      <c r="I191" s="214"/>
      <c r="J191" s="211"/>
      <c r="K191" s="211"/>
      <c r="L191" s="215"/>
      <c r="M191" s="216"/>
      <c r="N191" s="217"/>
      <c r="O191" s="217"/>
      <c r="P191" s="217"/>
      <c r="Q191" s="217"/>
      <c r="R191" s="217"/>
      <c r="S191" s="217"/>
      <c r="T191" s="218"/>
      <c r="AT191" s="219" t="s">
        <v>384</v>
      </c>
      <c r="AU191" s="219" t="s">
        <v>86</v>
      </c>
      <c r="AV191" s="13" t="s">
        <v>84</v>
      </c>
      <c r="AW191" s="13" t="s">
        <v>32</v>
      </c>
      <c r="AX191" s="13" t="s">
        <v>77</v>
      </c>
      <c r="AY191" s="219" t="s">
        <v>375</v>
      </c>
    </row>
    <row r="192" spans="1:65" s="14" customFormat="1" ht="11.25">
      <c r="B192" s="220"/>
      <c r="C192" s="221"/>
      <c r="D192" s="205" t="s">
        <v>384</v>
      </c>
      <c r="E192" s="222" t="s">
        <v>1</v>
      </c>
      <c r="F192" s="223" t="s">
        <v>5556</v>
      </c>
      <c r="G192" s="221"/>
      <c r="H192" s="224">
        <v>2</v>
      </c>
      <c r="I192" s="225"/>
      <c r="J192" s="221"/>
      <c r="K192" s="221"/>
      <c r="L192" s="226"/>
      <c r="M192" s="227"/>
      <c r="N192" s="228"/>
      <c r="O192" s="228"/>
      <c r="P192" s="228"/>
      <c r="Q192" s="228"/>
      <c r="R192" s="228"/>
      <c r="S192" s="228"/>
      <c r="T192" s="229"/>
      <c r="AT192" s="230" t="s">
        <v>384</v>
      </c>
      <c r="AU192" s="230" t="s">
        <v>86</v>
      </c>
      <c r="AV192" s="14" t="s">
        <v>86</v>
      </c>
      <c r="AW192" s="14" t="s">
        <v>32</v>
      </c>
      <c r="AX192" s="14" t="s">
        <v>84</v>
      </c>
      <c r="AY192" s="230" t="s">
        <v>375</v>
      </c>
    </row>
    <row r="193" spans="1:65" s="12" customFormat="1" ht="22.9" customHeight="1">
      <c r="B193" s="176"/>
      <c r="C193" s="177"/>
      <c r="D193" s="178" t="s">
        <v>76</v>
      </c>
      <c r="E193" s="190" t="s">
        <v>777</v>
      </c>
      <c r="F193" s="190" t="s">
        <v>778</v>
      </c>
      <c r="G193" s="177"/>
      <c r="H193" s="177"/>
      <c r="I193" s="180"/>
      <c r="J193" s="191">
        <f>BK193</f>
        <v>0</v>
      </c>
      <c r="K193" s="177"/>
      <c r="L193" s="182"/>
      <c r="M193" s="183"/>
      <c r="N193" s="184"/>
      <c r="O193" s="184"/>
      <c r="P193" s="185">
        <f>SUM(P194:P197)</f>
        <v>0</v>
      </c>
      <c r="Q193" s="184"/>
      <c r="R193" s="185">
        <f>SUM(R194:R197)</f>
        <v>0</v>
      </c>
      <c r="S193" s="184"/>
      <c r="T193" s="186">
        <f>SUM(T194:T197)</f>
        <v>0</v>
      </c>
      <c r="AR193" s="187" t="s">
        <v>84</v>
      </c>
      <c r="AT193" s="188" t="s">
        <v>76</v>
      </c>
      <c r="AU193" s="188" t="s">
        <v>84</v>
      </c>
      <c r="AY193" s="187" t="s">
        <v>375</v>
      </c>
      <c r="BK193" s="189">
        <f>SUM(BK194:BK197)</f>
        <v>0</v>
      </c>
    </row>
    <row r="194" spans="1:65" s="2" customFormat="1" ht="16.5" customHeight="1">
      <c r="A194" s="35"/>
      <c r="B194" s="36"/>
      <c r="C194" s="192" t="s">
        <v>452</v>
      </c>
      <c r="D194" s="192" t="s">
        <v>377</v>
      </c>
      <c r="E194" s="193" t="s">
        <v>5605</v>
      </c>
      <c r="F194" s="194" t="s">
        <v>5606</v>
      </c>
      <c r="G194" s="195" t="s">
        <v>615</v>
      </c>
      <c r="H194" s="196">
        <v>-12.2</v>
      </c>
      <c r="I194" s="197"/>
      <c r="J194" s="198">
        <f>ROUND(I194*H194,2)</f>
        <v>0</v>
      </c>
      <c r="K194" s="194" t="s">
        <v>1</v>
      </c>
      <c r="L194" s="40"/>
      <c r="M194" s="199" t="s">
        <v>1</v>
      </c>
      <c r="N194" s="200" t="s">
        <v>42</v>
      </c>
      <c r="O194" s="72"/>
      <c r="P194" s="201">
        <f>O194*H194</f>
        <v>0</v>
      </c>
      <c r="Q194" s="201">
        <v>0</v>
      </c>
      <c r="R194" s="201">
        <f>Q194*H194</f>
        <v>0</v>
      </c>
      <c r="S194" s="201">
        <v>0</v>
      </c>
      <c r="T194" s="202">
        <f>S194*H194</f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203" t="s">
        <v>374</v>
      </c>
      <c r="AT194" s="203" t="s">
        <v>377</v>
      </c>
      <c r="AU194" s="203" t="s">
        <v>86</v>
      </c>
      <c r="AY194" s="18" t="s">
        <v>375</v>
      </c>
      <c r="BE194" s="204">
        <f>IF(N194="základní",J194,0)</f>
        <v>0</v>
      </c>
      <c r="BF194" s="204">
        <f>IF(N194="snížená",J194,0)</f>
        <v>0</v>
      </c>
      <c r="BG194" s="204">
        <f>IF(N194="zákl. přenesená",J194,0)</f>
        <v>0</v>
      </c>
      <c r="BH194" s="204">
        <f>IF(N194="sníž. přenesená",J194,0)</f>
        <v>0</v>
      </c>
      <c r="BI194" s="204">
        <f>IF(N194="nulová",J194,0)</f>
        <v>0</v>
      </c>
      <c r="BJ194" s="18" t="s">
        <v>84</v>
      </c>
      <c r="BK194" s="204">
        <f>ROUND(I194*H194,2)</f>
        <v>0</v>
      </c>
      <c r="BL194" s="18" t="s">
        <v>374</v>
      </c>
      <c r="BM194" s="203" t="s">
        <v>5607</v>
      </c>
    </row>
    <row r="195" spans="1:65" s="2" customFormat="1" ht="11.25">
      <c r="A195" s="35"/>
      <c r="B195" s="36"/>
      <c r="C195" s="37"/>
      <c r="D195" s="205" t="s">
        <v>383</v>
      </c>
      <c r="E195" s="37"/>
      <c r="F195" s="206" t="s">
        <v>5606</v>
      </c>
      <c r="G195" s="37"/>
      <c r="H195" s="37"/>
      <c r="I195" s="207"/>
      <c r="J195" s="37"/>
      <c r="K195" s="37"/>
      <c r="L195" s="40"/>
      <c r="M195" s="208"/>
      <c r="N195" s="209"/>
      <c r="O195" s="72"/>
      <c r="P195" s="72"/>
      <c r="Q195" s="72"/>
      <c r="R195" s="72"/>
      <c r="S195" s="72"/>
      <c r="T195" s="73"/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T195" s="18" t="s">
        <v>383</v>
      </c>
      <c r="AU195" s="18" t="s">
        <v>86</v>
      </c>
    </row>
    <row r="196" spans="1:65" s="2" customFormat="1" ht="19.5">
      <c r="A196" s="35"/>
      <c r="B196" s="36"/>
      <c r="C196" s="37"/>
      <c r="D196" s="205" t="s">
        <v>410</v>
      </c>
      <c r="E196" s="37"/>
      <c r="F196" s="231" t="s">
        <v>5608</v>
      </c>
      <c r="G196" s="37"/>
      <c r="H196" s="37"/>
      <c r="I196" s="207"/>
      <c r="J196" s="37"/>
      <c r="K196" s="37"/>
      <c r="L196" s="40"/>
      <c r="M196" s="208"/>
      <c r="N196" s="209"/>
      <c r="O196" s="72"/>
      <c r="P196" s="72"/>
      <c r="Q196" s="72"/>
      <c r="R196" s="72"/>
      <c r="S196" s="72"/>
      <c r="T196" s="73"/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T196" s="18" t="s">
        <v>410</v>
      </c>
      <c r="AU196" s="18" t="s">
        <v>86</v>
      </c>
    </row>
    <row r="197" spans="1:65" s="14" customFormat="1" ht="11.25">
      <c r="B197" s="220"/>
      <c r="C197" s="221"/>
      <c r="D197" s="205" t="s">
        <v>384</v>
      </c>
      <c r="E197" s="222" t="s">
        <v>1</v>
      </c>
      <c r="F197" s="223" t="s">
        <v>5609</v>
      </c>
      <c r="G197" s="221"/>
      <c r="H197" s="224">
        <v>-12.2</v>
      </c>
      <c r="I197" s="225"/>
      <c r="J197" s="221"/>
      <c r="K197" s="221"/>
      <c r="L197" s="226"/>
      <c r="M197" s="268"/>
      <c r="N197" s="269"/>
      <c r="O197" s="269"/>
      <c r="P197" s="269"/>
      <c r="Q197" s="269"/>
      <c r="R197" s="269"/>
      <c r="S197" s="269"/>
      <c r="T197" s="270"/>
      <c r="AT197" s="230" t="s">
        <v>384</v>
      </c>
      <c r="AU197" s="230" t="s">
        <v>86</v>
      </c>
      <c r="AV197" s="14" t="s">
        <v>86</v>
      </c>
      <c r="AW197" s="14" t="s">
        <v>32</v>
      </c>
      <c r="AX197" s="14" t="s">
        <v>84</v>
      </c>
      <c r="AY197" s="230" t="s">
        <v>375</v>
      </c>
    </row>
    <row r="198" spans="1:65" s="2" customFormat="1" ht="6.95" customHeight="1">
      <c r="A198" s="35"/>
      <c r="B198" s="55"/>
      <c r="C198" s="56"/>
      <c r="D198" s="56"/>
      <c r="E198" s="56"/>
      <c r="F198" s="56"/>
      <c r="G198" s="56"/>
      <c r="H198" s="56"/>
      <c r="I198" s="56"/>
      <c r="J198" s="56"/>
      <c r="K198" s="56"/>
      <c r="L198" s="40"/>
      <c r="M198" s="35"/>
      <c r="O198" s="35"/>
      <c r="P198" s="35"/>
      <c r="Q198" s="35"/>
      <c r="R198" s="35"/>
      <c r="S198" s="35"/>
      <c r="T198" s="35"/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</row>
  </sheetData>
  <sheetProtection algorithmName="SHA-512" hashValue="VnDWd6HD9QAVIAgd4ozfEsvAZQcXvf8AxJfHXyhlh431GVHOmKK0wyoIMgPQ7HeHRjnXIkUAQ+EmD7wS1si7gw==" saltValue="8vcxn4qhKUIY60QsjaakBd8DMRtSgh1HCHe5OElG79Yh68K14zbvR+3ZImgE6W40orgMIWmTAynUaDqzxc1BLA==" spinCount="100000" sheet="1" objects="1" scenarios="1" formatColumns="0" formatRows="0" autoFilter="0"/>
  <autoFilter ref="C126:K197"/>
  <mergeCells count="15">
    <mergeCell ref="E113:H113"/>
    <mergeCell ref="E117:H117"/>
    <mergeCell ref="E115:H115"/>
    <mergeCell ref="E119:H119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66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8" t="s">
        <v>302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86</v>
      </c>
    </row>
    <row r="4" spans="1:46" s="1" customFormat="1" ht="24.95" customHeight="1">
      <c r="B4" s="21"/>
      <c r="D4" s="118" t="s">
        <v>343</v>
      </c>
      <c r="L4" s="21"/>
      <c r="M4" s="119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20" t="s">
        <v>16</v>
      </c>
      <c r="L6" s="21"/>
    </row>
    <row r="7" spans="1:46" s="1" customFormat="1" ht="16.5" customHeight="1">
      <c r="B7" s="21"/>
      <c r="E7" s="317" t="str">
        <f>'Rekapitulace stavby'!K6</f>
        <v>VD Harcov, zajištění bezpečnosti za povodní</v>
      </c>
      <c r="F7" s="318"/>
      <c r="G7" s="318"/>
      <c r="H7" s="318"/>
      <c r="L7" s="21"/>
    </row>
    <row r="8" spans="1:46" ht="12.75">
      <c r="B8" s="21"/>
      <c r="D8" s="120" t="s">
        <v>344</v>
      </c>
      <c r="L8" s="21"/>
    </row>
    <row r="9" spans="1:46" s="1" customFormat="1" ht="16.5" customHeight="1">
      <c r="B9" s="21"/>
      <c r="E9" s="317" t="s">
        <v>5516</v>
      </c>
      <c r="F9" s="290"/>
      <c r="G9" s="290"/>
      <c r="H9" s="290"/>
      <c r="L9" s="21"/>
    </row>
    <row r="10" spans="1:46" s="1" customFormat="1" ht="12" customHeight="1">
      <c r="B10" s="21"/>
      <c r="D10" s="120" t="s">
        <v>346</v>
      </c>
      <c r="L10" s="21"/>
    </row>
    <row r="11" spans="1:46" s="2" customFormat="1" ht="16.5" customHeight="1">
      <c r="A11" s="35"/>
      <c r="B11" s="40"/>
      <c r="C11" s="35"/>
      <c r="D11" s="35"/>
      <c r="E11" s="327" t="s">
        <v>5543</v>
      </c>
      <c r="F11" s="319"/>
      <c r="G11" s="319"/>
      <c r="H11" s="319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>
      <c r="A12" s="35"/>
      <c r="B12" s="40"/>
      <c r="C12" s="35"/>
      <c r="D12" s="120" t="s">
        <v>828</v>
      </c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6.5" customHeight="1">
      <c r="A13" s="35"/>
      <c r="B13" s="40"/>
      <c r="C13" s="35"/>
      <c r="D13" s="35"/>
      <c r="E13" s="320" t="s">
        <v>5610</v>
      </c>
      <c r="F13" s="319"/>
      <c r="G13" s="319"/>
      <c r="H13" s="319"/>
      <c r="I13" s="35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1.25">
      <c r="A14" s="35"/>
      <c r="B14" s="40"/>
      <c r="C14" s="35"/>
      <c r="D14" s="35"/>
      <c r="E14" s="35"/>
      <c r="F14" s="35"/>
      <c r="G14" s="35"/>
      <c r="H14" s="35"/>
      <c r="I14" s="35"/>
      <c r="J14" s="35"/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customHeight="1">
      <c r="A15" s="35"/>
      <c r="B15" s="40"/>
      <c r="C15" s="35"/>
      <c r="D15" s="120" t="s">
        <v>18</v>
      </c>
      <c r="E15" s="35"/>
      <c r="F15" s="111" t="s">
        <v>1</v>
      </c>
      <c r="G15" s="35"/>
      <c r="H15" s="35"/>
      <c r="I15" s="120" t="s">
        <v>19</v>
      </c>
      <c r="J15" s="111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0" t="s">
        <v>20</v>
      </c>
      <c r="E16" s="35"/>
      <c r="F16" s="111" t="s">
        <v>21</v>
      </c>
      <c r="G16" s="35"/>
      <c r="H16" s="35"/>
      <c r="I16" s="120" t="s">
        <v>22</v>
      </c>
      <c r="J16" s="121" t="str">
        <f>'Rekapitulace stavby'!AN8</f>
        <v>7. 1. 2022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" customHeight="1">
      <c r="A17" s="35"/>
      <c r="B17" s="40"/>
      <c r="C17" s="35"/>
      <c r="D17" s="35"/>
      <c r="E17" s="35"/>
      <c r="F17" s="35"/>
      <c r="G17" s="35"/>
      <c r="H17" s="35"/>
      <c r="I17" s="35"/>
      <c r="J17" s="35"/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customHeight="1">
      <c r="A18" s="35"/>
      <c r="B18" s="40"/>
      <c r="C18" s="35"/>
      <c r="D18" s="120" t="s">
        <v>24</v>
      </c>
      <c r="E18" s="35"/>
      <c r="F18" s="35"/>
      <c r="G18" s="35"/>
      <c r="H18" s="35"/>
      <c r="I18" s="120" t="s">
        <v>25</v>
      </c>
      <c r="J18" s="111" t="s">
        <v>1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customHeight="1">
      <c r="A19" s="35"/>
      <c r="B19" s="40"/>
      <c r="C19" s="35"/>
      <c r="D19" s="35"/>
      <c r="E19" s="111" t="s">
        <v>26</v>
      </c>
      <c r="F19" s="35"/>
      <c r="G19" s="35"/>
      <c r="H19" s="35"/>
      <c r="I19" s="120" t="s">
        <v>27</v>
      </c>
      <c r="J19" s="111" t="s">
        <v>1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5" customHeight="1">
      <c r="A20" s="35"/>
      <c r="B20" s="40"/>
      <c r="C20" s="35"/>
      <c r="D20" s="35"/>
      <c r="E20" s="35"/>
      <c r="F20" s="35"/>
      <c r="G20" s="35"/>
      <c r="H20" s="35"/>
      <c r="I20" s="35"/>
      <c r="J20" s="35"/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customHeight="1">
      <c r="A21" s="35"/>
      <c r="B21" s="40"/>
      <c r="C21" s="35"/>
      <c r="D21" s="120" t="s">
        <v>28</v>
      </c>
      <c r="E21" s="35"/>
      <c r="F21" s="35"/>
      <c r="G21" s="35"/>
      <c r="H21" s="35"/>
      <c r="I21" s="120" t="s">
        <v>25</v>
      </c>
      <c r="J21" s="31" t="str">
        <f>'Rekapitulace stavby'!AN13</f>
        <v>Vyplň údaj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customHeight="1">
      <c r="A22" s="35"/>
      <c r="B22" s="40"/>
      <c r="C22" s="35"/>
      <c r="D22" s="35"/>
      <c r="E22" s="321" t="str">
        <f>'Rekapitulace stavby'!E14</f>
        <v>Vyplň údaj</v>
      </c>
      <c r="F22" s="322"/>
      <c r="G22" s="322"/>
      <c r="H22" s="322"/>
      <c r="I22" s="120" t="s">
        <v>27</v>
      </c>
      <c r="J22" s="31" t="str">
        <f>'Rekapitulace stavby'!AN14</f>
        <v>Vyplň údaj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5" customHeight="1">
      <c r="A23" s="35"/>
      <c r="B23" s="40"/>
      <c r="C23" s="35"/>
      <c r="D23" s="35"/>
      <c r="E23" s="35"/>
      <c r="F23" s="35"/>
      <c r="G23" s="35"/>
      <c r="H23" s="35"/>
      <c r="I23" s="35"/>
      <c r="J23" s="35"/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customHeight="1">
      <c r="A24" s="35"/>
      <c r="B24" s="40"/>
      <c r="C24" s="35"/>
      <c r="D24" s="120" t="s">
        <v>30</v>
      </c>
      <c r="E24" s="35"/>
      <c r="F24" s="35"/>
      <c r="G24" s="35"/>
      <c r="H24" s="35"/>
      <c r="I24" s="120" t="s">
        <v>25</v>
      </c>
      <c r="J24" s="111" t="s">
        <v>1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customHeight="1">
      <c r="A25" s="35"/>
      <c r="B25" s="40"/>
      <c r="C25" s="35"/>
      <c r="D25" s="35"/>
      <c r="E25" s="111" t="s">
        <v>31</v>
      </c>
      <c r="F25" s="35"/>
      <c r="G25" s="35"/>
      <c r="H25" s="35"/>
      <c r="I25" s="120" t="s">
        <v>27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5" customHeight="1">
      <c r="A26" s="35"/>
      <c r="B26" s="40"/>
      <c r="C26" s="35"/>
      <c r="D26" s="35"/>
      <c r="E26" s="35"/>
      <c r="F26" s="35"/>
      <c r="G26" s="35"/>
      <c r="H26" s="35"/>
      <c r="I26" s="35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customHeight="1">
      <c r="A27" s="35"/>
      <c r="B27" s="40"/>
      <c r="C27" s="35"/>
      <c r="D27" s="120" t="s">
        <v>33</v>
      </c>
      <c r="E27" s="35"/>
      <c r="F27" s="35"/>
      <c r="G27" s="35"/>
      <c r="H27" s="35"/>
      <c r="I27" s="120" t="s">
        <v>25</v>
      </c>
      <c r="J27" s="111" t="str">
        <f>IF('Rekapitulace stavby'!AN19="","",'Rekapitulace stavby'!AN19)</f>
        <v/>
      </c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customHeight="1">
      <c r="A28" s="35"/>
      <c r="B28" s="40"/>
      <c r="C28" s="35"/>
      <c r="D28" s="35"/>
      <c r="E28" s="111" t="str">
        <f>IF('Rekapitulace stavby'!E20="","",'Rekapitulace stavby'!E20)</f>
        <v xml:space="preserve"> </v>
      </c>
      <c r="F28" s="35"/>
      <c r="G28" s="35"/>
      <c r="H28" s="35"/>
      <c r="I28" s="120" t="s">
        <v>27</v>
      </c>
      <c r="J28" s="111" t="str">
        <f>IF('Rekapitulace stavby'!AN20="","",'Rekapitulace stavby'!AN20)</f>
        <v/>
      </c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>
      <c r="A29" s="35"/>
      <c r="B29" s="40"/>
      <c r="C29" s="35"/>
      <c r="D29" s="35"/>
      <c r="E29" s="35"/>
      <c r="F29" s="35"/>
      <c r="G29" s="35"/>
      <c r="H29" s="35"/>
      <c r="I29" s="35"/>
      <c r="J29" s="35"/>
      <c r="K29" s="35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customHeight="1">
      <c r="A30" s="35"/>
      <c r="B30" s="40"/>
      <c r="C30" s="35"/>
      <c r="D30" s="120" t="s">
        <v>35</v>
      </c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16.5" customHeight="1">
      <c r="A31" s="122"/>
      <c r="B31" s="123"/>
      <c r="C31" s="122"/>
      <c r="D31" s="122"/>
      <c r="E31" s="323" t="s">
        <v>1</v>
      </c>
      <c r="F31" s="323"/>
      <c r="G31" s="323"/>
      <c r="H31" s="323"/>
      <c r="I31" s="122"/>
      <c r="J31" s="122"/>
      <c r="K31" s="122"/>
      <c r="L31" s="124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6.95" customHeight="1">
      <c r="A32" s="35"/>
      <c r="B32" s="40"/>
      <c r="C32" s="35"/>
      <c r="D32" s="35"/>
      <c r="E32" s="35"/>
      <c r="F32" s="35"/>
      <c r="G32" s="35"/>
      <c r="H32" s="35"/>
      <c r="I32" s="35"/>
      <c r="J32" s="35"/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customHeight="1">
      <c r="A34" s="35"/>
      <c r="B34" s="40"/>
      <c r="C34" s="35"/>
      <c r="D34" s="126" t="s">
        <v>37</v>
      </c>
      <c r="E34" s="35"/>
      <c r="F34" s="35"/>
      <c r="G34" s="35"/>
      <c r="H34" s="35"/>
      <c r="I34" s="35"/>
      <c r="J34" s="127">
        <f>ROUND(J127,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5" customHeight="1">
      <c r="A35" s="35"/>
      <c r="B35" s="40"/>
      <c r="C35" s="35"/>
      <c r="D35" s="125"/>
      <c r="E35" s="125"/>
      <c r="F35" s="125"/>
      <c r="G35" s="125"/>
      <c r="H35" s="125"/>
      <c r="I35" s="125"/>
      <c r="J35" s="125"/>
      <c r="K35" s="12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35"/>
      <c r="F36" s="128" t="s">
        <v>39</v>
      </c>
      <c r="G36" s="35"/>
      <c r="H36" s="35"/>
      <c r="I36" s="128" t="s">
        <v>38</v>
      </c>
      <c r="J36" s="128" t="s">
        <v>40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customHeight="1">
      <c r="A37" s="35"/>
      <c r="B37" s="40"/>
      <c r="C37" s="35"/>
      <c r="D37" s="129" t="s">
        <v>41</v>
      </c>
      <c r="E37" s="120" t="s">
        <v>42</v>
      </c>
      <c r="F37" s="130">
        <f>ROUND((SUM(BE127:BE165)),  2)</f>
        <v>0</v>
      </c>
      <c r="G37" s="35"/>
      <c r="H37" s="35"/>
      <c r="I37" s="131">
        <v>0.21</v>
      </c>
      <c r="J37" s="130">
        <f>ROUND(((SUM(BE127:BE165))*I37),  2)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customHeight="1">
      <c r="A38" s="35"/>
      <c r="B38" s="40"/>
      <c r="C38" s="35"/>
      <c r="D38" s="35"/>
      <c r="E38" s="120" t="s">
        <v>43</v>
      </c>
      <c r="F38" s="130">
        <f>ROUND((SUM(BF127:BF165)),  2)</f>
        <v>0</v>
      </c>
      <c r="G38" s="35"/>
      <c r="H38" s="35"/>
      <c r="I38" s="131">
        <v>0.15</v>
      </c>
      <c r="J38" s="130">
        <f>ROUND(((SUM(BF127:BF165))*I38),  2)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0" t="s">
        <v>44</v>
      </c>
      <c r="F39" s="130">
        <f>ROUND((SUM(BG127:BG165)),  2)</f>
        <v>0</v>
      </c>
      <c r="G39" s="35"/>
      <c r="H39" s="35"/>
      <c r="I39" s="131">
        <v>0.21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hidden="1" customHeight="1">
      <c r="A40" s="35"/>
      <c r="B40" s="40"/>
      <c r="C40" s="35"/>
      <c r="D40" s="35"/>
      <c r="E40" s="120" t="s">
        <v>45</v>
      </c>
      <c r="F40" s="130">
        <f>ROUND((SUM(BH127:BH165)),  2)</f>
        <v>0</v>
      </c>
      <c r="G40" s="35"/>
      <c r="H40" s="35"/>
      <c r="I40" s="131">
        <v>0.15</v>
      </c>
      <c r="J40" s="130">
        <f>0</f>
        <v>0</v>
      </c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5" hidden="1" customHeight="1">
      <c r="A41" s="35"/>
      <c r="B41" s="40"/>
      <c r="C41" s="35"/>
      <c r="D41" s="35"/>
      <c r="E41" s="120" t="s">
        <v>46</v>
      </c>
      <c r="F41" s="130">
        <f>ROUND((SUM(BI127:BI165)),  2)</f>
        <v>0</v>
      </c>
      <c r="G41" s="35"/>
      <c r="H41" s="35"/>
      <c r="I41" s="131">
        <v>0</v>
      </c>
      <c r="J41" s="130">
        <f>0</f>
        <v>0</v>
      </c>
      <c r="K41" s="35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5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customHeight="1">
      <c r="A43" s="35"/>
      <c r="B43" s="40"/>
      <c r="C43" s="132"/>
      <c r="D43" s="133" t="s">
        <v>47</v>
      </c>
      <c r="E43" s="134"/>
      <c r="F43" s="134"/>
      <c r="G43" s="135" t="s">
        <v>48</v>
      </c>
      <c r="H43" s="136" t="s">
        <v>49</v>
      </c>
      <c r="I43" s="134"/>
      <c r="J43" s="137">
        <f>SUM(J34:J41)</f>
        <v>0</v>
      </c>
      <c r="K43" s="138"/>
      <c r="L43" s="52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5" customHeight="1">
      <c r="A44" s="35"/>
      <c r="B44" s="40"/>
      <c r="C44" s="35"/>
      <c r="D44" s="35"/>
      <c r="E44" s="35"/>
      <c r="F44" s="35"/>
      <c r="G44" s="35"/>
      <c r="H44" s="35"/>
      <c r="I44" s="35"/>
      <c r="J44" s="35"/>
      <c r="K44" s="35"/>
      <c r="L44" s="52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39" t="s">
        <v>50</v>
      </c>
      <c r="E50" s="140"/>
      <c r="F50" s="140"/>
      <c r="G50" s="139" t="s">
        <v>51</v>
      </c>
      <c r="H50" s="140"/>
      <c r="I50" s="140"/>
      <c r="J50" s="140"/>
      <c r="K50" s="140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41" t="s">
        <v>52</v>
      </c>
      <c r="E61" s="142"/>
      <c r="F61" s="143" t="s">
        <v>53</v>
      </c>
      <c r="G61" s="141" t="s">
        <v>52</v>
      </c>
      <c r="H61" s="142"/>
      <c r="I61" s="142"/>
      <c r="J61" s="144" t="s">
        <v>53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39" t="s">
        <v>54</v>
      </c>
      <c r="E65" s="145"/>
      <c r="F65" s="145"/>
      <c r="G65" s="139" t="s">
        <v>55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41" t="s">
        <v>52</v>
      </c>
      <c r="E76" s="142"/>
      <c r="F76" s="143" t="s">
        <v>53</v>
      </c>
      <c r="G76" s="141" t="s">
        <v>52</v>
      </c>
      <c r="H76" s="142"/>
      <c r="I76" s="142"/>
      <c r="J76" s="144" t="s">
        <v>53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348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24" t="str">
        <f>E7</f>
        <v>VD Harcov, zajištění bezpečnosti za povodní</v>
      </c>
      <c r="F85" s="325"/>
      <c r="G85" s="325"/>
      <c r="H85" s="325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344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1" customFormat="1" ht="16.5" customHeight="1">
      <c r="B87" s="22"/>
      <c r="C87" s="23"/>
      <c r="D87" s="23"/>
      <c r="E87" s="324" t="s">
        <v>5516</v>
      </c>
      <c r="F87" s="275"/>
      <c r="G87" s="275"/>
      <c r="H87" s="275"/>
      <c r="I87" s="23"/>
      <c r="J87" s="23"/>
      <c r="K87" s="23"/>
      <c r="L87" s="21"/>
    </row>
    <row r="88" spans="1:31" s="1" customFormat="1" ht="12" customHeight="1">
      <c r="B88" s="22"/>
      <c r="C88" s="30" t="s">
        <v>346</v>
      </c>
      <c r="D88" s="23"/>
      <c r="E88" s="23"/>
      <c r="F88" s="23"/>
      <c r="G88" s="23"/>
      <c r="H88" s="23"/>
      <c r="I88" s="23"/>
      <c r="J88" s="23"/>
      <c r="K88" s="23"/>
      <c r="L88" s="21"/>
    </row>
    <row r="89" spans="1:31" s="2" customFormat="1" ht="16.5" customHeight="1">
      <c r="A89" s="35"/>
      <c r="B89" s="36"/>
      <c r="C89" s="37"/>
      <c r="D89" s="37"/>
      <c r="E89" s="328" t="s">
        <v>5543</v>
      </c>
      <c r="F89" s="326"/>
      <c r="G89" s="326"/>
      <c r="H89" s="326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12" customHeight="1">
      <c r="A90" s="35"/>
      <c r="B90" s="36"/>
      <c r="C90" s="30" t="s">
        <v>828</v>
      </c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6.5" customHeight="1">
      <c r="A91" s="35"/>
      <c r="B91" s="36"/>
      <c r="C91" s="37"/>
      <c r="D91" s="37"/>
      <c r="E91" s="297" t="str">
        <f>E13</f>
        <v>17.3.2 - Likvidace křovin a pařezů</v>
      </c>
      <c r="F91" s="326"/>
      <c r="G91" s="326"/>
      <c r="H91" s="326"/>
      <c r="I91" s="37"/>
      <c r="J91" s="37"/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2" customHeight="1">
      <c r="A93" s="35"/>
      <c r="B93" s="36"/>
      <c r="C93" s="30" t="s">
        <v>20</v>
      </c>
      <c r="D93" s="37"/>
      <c r="E93" s="37"/>
      <c r="F93" s="28" t="str">
        <f>F16</f>
        <v>Liberec</v>
      </c>
      <c r="G93" s="37"/>
      <c r="H93" s="37"/>
      <c r="I93" s="30" t="s">
        <v>22</v>
      </c>
      <c r="J93" s="67" t="str">
        <f>IF(J16="","",J16)</f>
        <v>7. 1. 2022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6.95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5.2" customHeight="1">
      <c r="A95" s="35"/>
      <c r="B95" s="36"/>
      <c r="C95" s="30" t="s">
        <v>24</v>
      </c>
      <c r="D95" s="37"/>
      <c r="E95" s="37"/>
      <c r="F95" s="28" t="str">
        <f>E19</f>
        <v>Povodí Labe, státní podnik</v>
      </c>
      <c r="G95" s="37"/>
      <c r="H95" s="37"/>
      <c r="I95" s="30" t="s">
        <v>30</v>
      </c>
      <c r="J95" s="33" t="str">
        <f>E25</f>
        <v>Valbek, spol. s.r.o.</v>
      </c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15.2" customHeight="1">
      <c r="A96" s="35"/>
      <c r="B96" s="36"/>
      <c r="C96" s="30" t="s">
        <v>28</v>
      </c>
      <c r="D96" s="37"/>
      <c r="E96" s="37"/>
      <c r="F96" s="28" t="str">
        <f>IF(E22="","",E22)</f>
        <v>Vyplň údaj</v>
      </c>
      <c r="G96" s="37"/>
      <c r="H96" s="37"/>
      <c r="I96" s="30" t="s">
        <v>33</v>
      </c>
      <c r="J96" s="33" t="str">
        <f>E28</f>
        <v xml:space="preserve"> 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9.25" customHeight="1">
      <c r="A98" s="35"/>
      <c r="B98" s="36"/>
      <c r="C98" s="150" t="s">
        <v>349</v>
      </c>
      <c r="D98" s="151"/>
      <c r="E98" s="151"/>
      <c r="F98" s="151"/>
      <c r="G98" s="151"/>
      <c r="H98" s="151"/>
      <c r="I98" s="151"/>
      <c r="J98" s="152" t="s">
        <v>350</v>
      </c>
      <c r="K98" s="151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47" s="2" customFormat="1" ht="10.35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47" s="2" customFormat="1" ht="22.9" customHeight="1">
      <c r="A100" s="35"/>
      <c r="B100" s="36"/>
      <c r="C100" s="153" t="s">
        <v>351</v>
      </c>
      <c r="D100" s="37"/>
      <c r="E100" s="37"/>
      <c r="F100" s="37"/>
      <c r="G100" s="37"/>
      <c r="H100" s="37"/>
      <c r="I100" s="37"/>
      <c r="J100" s="85">
        <f>J127</f>
        <v>0</v>
      </c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8" t="s">
        <v>352</v>
      </c>
    </row>
    <row r="101" spans="1:47" s="9" customFormat="1" ht="24.95" customHeight="1">
      <c r="B101" s="154"/>
      <c r="C101" s="155"/>
      <c r="D101" s="156" t="s">
        <v>601</v>
      </c>
      <c r="E101" s="157"/>
      <c r="F101" s="157"/>
      <c r="G101" s="157"/>
      <c r="H101" s="157"/>
      <c r="I101" s="157"/>
      <c r="J101" s="158">
        <f>J128</f>
        <v>0</v>
      </c>
      <c r="K101" s="155"/>
      <c r="L101" s="159"/>
    </row>
    <row r="102" spans="1:47" s="10" customFormat="1" ht="19.899999999999999" customHeight="1">
      <c r="B102" s="160"/>
      <c r="C102" s="105"/>
      <c r="D102" s="161" t="s">
        <v>602</v>
      </c>
      <c r="E102" s="162"/>
      <c r="F102" s="162"/>
      <c r="G102" s="162"/>
      <c r="H102" s="162"/>
      <c r="I102" s="162"/>
      <c r="J102" s="163">
        <f>J129</f>
        <v>0</v>
      </c>
      <c r="K102" s="105"/>
      <c r="L102" s="164"/>
    </row>
    <row r="103" spans="1:47" s="10" customFormat="1" ht="19.899999999999999" customHeight="1">
      <c r="B103" s="160"/>
      <c r="C103" s="105"/>
      <c r="D103" s="161" t="s">
        <v>606</v>
      </c>
      <c r="E103" s="162"/>
      <c r="F103" s="162"/>
      <c r="G103" s="162"/>
      <c r="H103" s="162"/>
      <c r="I103" s="162"/>
      <c r="J103" s="163">
        <f>J158</f>
        <v>0</v>
      </c>
      <c r="K103" s="105"/>
      <c r="L103" s="164"/>
    </row>
    <row r="104" spans="1:47" s="2" customFormat="1" ht="21.75" customHeight="1">
      <c r="A104" s="35"/>
      <c r="B104" s="36"/>
      <c r="C104" s="37"/>
      <c r="D104" s="37"/>
      <c r="E104" s="37"/>
      <c r="F104" s="37"/>
      <c r="G104" s="37"/>
      <c r="H104" s="37"/>
      <c r="I104" s="37"/>
      <c r="J104" s="37"/>
      <c r="K104" s="37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5" spans="1:47" s="2" customFormat="1" ht="6.95" customHeight="1">
      <c r="A105" s="35"/>
      <c r="B105" s="55"/>
      <c r="C105" s="56"/>
      <c r="D105" s="56"/>
      <c r="E105" s="56"/>
      <c r="F105" s="56"/>
      <c r="G105" s="56"/>
      <c r="H105" s="56"/>
      <c r="I105" s="56"/>
      <c r="J105" s="56"/>
      <c r="K105" s="56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9" spans="1:47" s="2" customFormat="1" ht="6.95" customHeight="1">
      <c r="A109" s="35"/>
      <c r="B109" s="57"/>
      <c r="C109" s="58"/>
      <c r="D109" s="58"/>
      <c r="E109" s="58"/>
      <c r="F109" s="58"/>
      <c r="G109" s="58"/>
      <c r="H109" s="58"/>
      <c r="I109" s="58"/>
      <c r="J109" s="58"/>
      <c r="K109" s="58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24.95" customHeight="1">
      <c r="A110" s="35"/>
      <c r="B110" s="36"/>
      <c r="C110" s="24" t="s">
        <v>359</v>
      </c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6.95" customHeight="1">
      <c r="A111" s="35"/>
      <c r="B111" s="36"/>
      <c r="C111" s="37"/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2" customHeight="1">
      <c r="A112" s="35"/>
      <c r="B112" s="36"/>
      <c r="C112" s="30" t="s">
        <v>16</v>
      </c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16.5" customHeight="1">
      <c r="A113" s="35"/>
      <c r="B113" s="36"/>
      <c r="C113" s="37"/>
      <c r="D113" s="37"/>
      <c r="E113" s="324" t="str">
        <f>E7</f>
        <v>VD Harcov, zajištění bezpečnosti za povodní</v>
      </c>
      <c r="F113" s="325"/>
      <c r="G113" s="325"/>
      <c r="H113" s="325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1" customFormat="1" ht="12" customHeight="1">
      <c r="B114" s="22"/>
      <c r="C114" s="30" t="s">
        <v>344</v>
      </c>
      <c r="D114" s="23"/>
      <c r="E114" s="23"/>
      <c r="F114" s="23"/>
      <c r="G114" s="23"/>
      <c r="H114" s="23"/>
      <c r="I114" s="23"/>
      <c r="J114" s="23"/>
      <c r="K114" s="23"/>
      <c r="L114" s="21"/>
    </row>
    <row r="115" spans="1:63" s="1" customFormat="1" ht="16.5" customHeight="1">
      <c r="B115" s="22"/>
      <c r="C115" s="23"/>
      <c r="D115" s="23"/>
      <c r="E115" s="324" t="s">
        <v>5516</v>
      </c>
      <c r="F115" s="275"/>
      <c r="G115" s="275"/>
      <c r="H115" s="275"/>
      <c r="I115" s="23"/>
      <c r="J115" s="23"/>
      <c r="K115" s="23"/>
      <c r="L115" s="21"/>
    </row>
    <row r="116" spans="1:63" s="1" customFormat="1" ht="12" customHeight="1">
      <c r="B116" s="22"/>
      <c r="C116" s="30" t="s">
        <v>346</v>
      </c>
      <c r="D116" s="23"/>
      <c r="E116" s="23"/>
      <c r="F116" s="23"/>
      <c r="G116" s="23"/>
      <c r="H116" s="23"/>
      <c r="I116" s="23"/>
      <c r="J116" s="23"/>
      <c r="K116" s="23"/>
      <c r="L116" s="21"/>
    </row>
    <row r="117" spans="1:63" s="2" customFormat="1" ht="16.5" customHeight="1">
      <c r="A117" s="35"/>
      <c r="B117" s="36"/>
      <c r="C117" s="37"/>
      <c r="D117" s="37"/>
      <c r="E117" s="328" t="s">
        <v>5543</v>
      </c>
      <c r="F117" s="326"/>
      <c r="G117" s="326"/>
      <c r="H117" s="326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12" customHeight="1">
      <c r="A118" s="35"/>
      <c r="B118" s="36"/>
      <c r="C118" s="30" t="s">
        <v>828</v>
      </c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16.5" customHeight="1">
      <c r="A119" s="35"/>
      <c r="B119" s="36"/>
      <c r="C119" s="37"/>
      <c r="D119" s="37"/>
      <c r="E119" s="297" t="str">
        <f>E13</f>
        <v>17.3.2 - Likvidace křovin a pařezů</v>
      </c>
      <c r="F119" s="326"/>
      <c r="G119" s="326"/>
      <c r="H119" s="326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6.95" customHeight="1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12" customHeight="1">
      <c r="A121" s="35"/>
      <c r="B121" s="36"/>
      <c r="C121" s="30" t="s">
        <v>20</v>
      </c>
      <c r="D121" s="37"/>
      <c r="E121" s="37"/>
      <c r="F121" s="28" t="str">
        <f>F16</f>
        <v>Liberec</v>
      </c>
      <c r="G121" s="37"/>
      <c r="H121" s="37"/>
      <c r="I121" s="30" t="s">
        <v>22</v>
      </c>
      <c r="J121" s="67" t="str">
        <f>IF(J16="","",J16)</f>
        <v>7. 1. 2022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6.95" customHeight="1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15.2" customHeight="1">
      <c r="A123" s="35"/>
      <c r="B123" s="36"/>
      <c r="C123" s="30" t="s">
        <v>24</v>
      </c>
      <c r="D123" s="37"/>
      <c r="E123" s="37"/>
      <c r="F123" s="28" t="str">
        <f>E19</f>
        <v>Povodí Labe, státní podnik</v>
      </c>
      <c r="G123" s="37"/>
      <c r="H123" s="37"/>
      <c r="I123" s="30" t="s">
        <v>30</v>
      </c>
      <c r="J123" s="33" t="str">
        <f>E25</f>
        <v>Valbek, spol. s.r.o.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5.2" customHeight="1">
      <c r="A124" s="35"/>
      <c r="B124" s="36"/>
      <c r="C124" s="30" t="s">
        <v>28</v>
      </c>
      <c r="D124" s="37"/>
      <c r="E124" s="37"/>
      <c r="F124" s="28" t="str">
        <f>IF(E22="","",E22)</f>
        <v>Vyplň údaj</v>
      </c>
      <c r="G124" s="37"/>
      <c r="H124" s="37"/>
      <c r="I124" s="30" t="s">
        <v>33</v>
      </c>
      <c r="J124" s="33" t="str">
        <f>E28</f>
        <v xml:space="preserve"> </v>
      </c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2" customFormat="1" ht="10.35" customHeight="1">
      <c r="A125" s="35"/>
      <c r="B125" s="36"/>
      <c r="C125" s="37"/>
      <c r="D125" s="37"/>
      <c r="E125" s="37"/>
      <c r="F125" s="37"/>
      <c r="G125" s="37"/>
      <c r="H125" s="37"/>
      <c r="I125" s="37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63" s="11" customFormat="1" ht="29.25" customHeight="1">
      <c r="A126" s="165"/>
      <c r="B126" s="166"/>
      <c r="C126" s="167" t="s">
        <v>360</v>
      </c>
      <c r="D126" s="168" t="s">
        <v>62</v>
      </c>
      <c r="E126" s="168" t="s">
        <v>58</v>
      </c>
      <c r="F126" s="168" t="s">
        <v>59</v>
      </c>
      <c r="G126" s="168" t="s">
        <v>361</v>
      </c>
      <c r="H126" s="168" t="s">
        <v>362</v>
      </c>
      <c r="I126" s="168" t="s">
        <v>363</v>
      </c>
      <c r="J126" s="168" t="s">
        <v>350</v>
      </c>
      <c r="K126" s="169" t="s">
        <v>364</v>
      </c>
      <c r="L126" s="170"/>
      <c r="M126" s="76" t="s">
        <v>1</v>
      </c>
      <c r="N126" s="77" t="s">
        <v>41</v>
      </c>
      <c r="O126" s="77" t="s">
        <v>365</v>
      </c>
      <c r="P126" s="77" t="s">
        <v>366</v>
      </c>
      <c r="Q126" s="77" t="s">
        <v>367</v>
      </c>
      <c r="R126" s="77" t="s">
        <v>368</v>
      </c>
      <c r="S126" s="77" t="s">
        <v>369</v>
      </c>
      <c r="T126" s="78" t="s">
        <v>370</v>
      </c>
      <c r="U126" s="165"/>
      <c r="V126" s="165"/>
      <c r="W126" s="165"/>
      <c r="X126" s="165"/>
      <c r="Y126" s="165"/>
      <c r="Z126" s="165"/>
      <c r="AA126" s="165"/>
      <c r="AB126" s="165"/>
      <c r="AC126" s="165"/>
      <c r="AD126" s="165"/>
      <c r="AE126" s="165"/>
    </row>
    <row r="127" spans="1:63" s="2" customFormat="1" ht="22.9" customHeight="1">
      <c r="A127" s="35"/>
      <c r="B127" s="36"/>
      <c r="C127" s="83" t="s">
        <v>371</v>
      </c>
      <c r="D127" s="37"/>
      <c r="E127" s="37"/>
      <c r="F127" s="37"/>
      <c r="G127" s="37"/>
      <c r="H127" s="37"/>
      <c r="I127" s="37"/>
      <c r="J127" s="171">
        <f>BK127</f>
        <v>0</v>
      </c>
      <c r="K127" s="37"/>
      <c r="L127" s="40"/>
      <c r="M127" s="79"/>
      <c r="N127" s="172"/>
      <c r="O127" s="80"/>
      <c r="P127" s="173">
        <f>P128</f>
        <v>0</v>
      </c>
      <c r="Q127" s="80"/>
      <c r="R127" s="173">
        <f>R128</f>
        <v>0</v>
      </c>
      <c r="S127" s="80"/>
      <c r="T127" s="174">
        <f>T128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T127" s="18" t="s">
        <v>76</v>
      </c>
      <c r="AU127" s="18" t="s">
        <v>352</v>
      </c>
      <c r="BK127" s="175">
        <f>BK128</f>
        <v>0</v>
      </c>
    </row>
    <row r="128" spans="1:63" s="12" customFormat="1" ht="25.9" customHeight="1">
      <c r="B128" s="176"/>
      <c r="C128" s="177"/>
      <c r="D128" s="178" t="s">
        <v>76</v>
      </c>
      <c r="E128" s="179" t="s">
        <v>610</v>
      </c>
      <c r="F128" s="179" t="s">
        <v>611</v>
      </c>
      <c r="G128" s="177"/>
      <c r="H128" s="177"/>
      <c r="I128" s="180"/>
      <c r="J128" s="181">
        <f>BK128</f>
        <v>0</v>
      </c>
      <c r="K128" s="177"/>
      <c r="L128" s="182"/>
      <c r="M128" s="183"/>
      <c r="N128" s="184"/>
      <c r="O128" s="184"/>
      <c r="P128" s="185">
        <f>P129+P158</f>
        <v>0</v>
      </c>
      <c r="Q128" s="184"/>
      <c r="R128" s="185">
        <f>R129+R158</f>
        <v>0</v>
      </c>
      <c r="S128" s="184"/>
      <c r="T128" s="186">
        <f>T129+T158</f>
        <v>0</v>
      </c>
      <c r="AR128" s="187" t="s">
        <v>84</v>
      </c>
      <c r="AT128" s="188" t="s">
        <v>76</v>
      </c>
      <c r="AU128" s="188" t="s">
        <v>77</v>
      </c>
      <c r="AY128" s="187" t="s">
        <v>375</v>
      </c>
      <c r="BK128" s="189">
        <f>BK129+BK158</f>
        <v>0</v>
      </c>
    </row>
    <row r="129" spans="1:65" s="12" customFormat="1" ht="22.9" customHeight="1">
      <c r="B129" s="176"/>
      <c r="C129" s="177"/>
      <c r="D129" s="178" t="s">
        <v>76</v>
      </c>
      <c r="E129" s="190" t="s">
        <v>84</v>
      </c>
      <c r="F129" s="190" t="s">
        <v>612</v>
      </c>
      <c r="G129" s="177"/>
      <c r="H129" s="177"/>
      <c r="I129" s="180"/>
      <c r="J129" s="191">
        <f>BK129</f>
        <v>0</v>
      </c>
      <c r="K129" s="177"/>
      <c r="L129" s="182"/>
      <c r="M129" s="183"/>
      <c r="N129" s="184"/>
      <c r="O129" s="184"/>
      <c r="P129" s="185">
        <f>SUM(P130:P157)</f>
        <v>0</v>
      </c>
      <c r="Q129" s="184"/>
      <c r="R129" s="185">
        <f>SUM(R130:R157)</f>
        <v>0</v>
      </c>
      <c r="S129" s="184"/>
      <c r="T129" s="186">
        <f>SUM(T130:T157)</f>
        <v>0</v>
      </c>
      <c r="AR129" s="187" t="s">
        <v>84</v>
      </c>
      <c r="AT129" s="188" t="s">
        <v>76</v>
      </c>
      <c r="AU129" s="188" t="s">
        <v>84</v>
      </c>
      <c r="AY129" s="187" t="s">
        <v>375</v>
      </c>
      <c r="BK129" s="189">
        <f>SUM(BK130:BK157)</f>
        <v>0</v>
      </c>
    </row>
    <row r="130" spans="1:65" s="2" customFormat="1" ht="24.2" customHeight="1">
      <c r="A130" s="35"/>
      <c r="B130" s="36"/>
      <c r="C130" s="192" t="s">
        <v>84</v>
      </c>
      <c r="D130" s="192" t="s">
        <v>377</v>
      </c>
      <c r="E130" s="193" t="s">
        <v>5611</v>
      </c>
      <c r="F130" s="194" t="s">
        <v>5612</v>
      </c>
      <c r="G130" s="195" t="s">
        <v>671</v>
      </c>
      <c r="H130" s="196">
        <v>140</v>
      </c>
      <c r="I130" s="197"/>
      <c r="J130" s="198">
        <f>ROUND(I130*H130,2)</f>
        <v>0</v>
      </c>
      <c r="K130" s="194" t="s">
        <v>408</v>
      </c>
      <c r="L130" s="40"/>
      <c r="M130" s="199" t="s">
        <v>1</v>
      </c>
      <c r="N130" s="200" t="s">
        <v>42</v>
      </c>
      <c r="O130" s="72"/>
      <c r="P130" s="201">
        <f>O130*H130</f>
        <v>0</v>
      </c>
      <c r="Q130" s="201">
        <v>0</v>
      </c>
      <c r="R130" s="201">
        <f>Q130*H130</f>
        <v>0</v>
      </c>
      <c r="S130" s="201">
        <v>0</v>
      </c>
      <c r="T130" s="202">
        <f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203" t="s">
        <v>374</v>
      </c>
      <c r="AT130" s="203" t="s">
        <v>377</v>
      </c>
      <c r="AU130" s="203" t="s">
        <v>86</v>
      </c>
      <c r="AY130" s="18" t="s">
        <v>375</v>
      </c>
      <c r="BE130" s="204">
        <f>IF(N130="základní",J130,0)</f>
        <v>0</v>
      </c>
      <c r="BF130" s="204">
        <f>IF(N130="snížená",J130,0)</f>
        <v>0</v>
      </c>
      <c r="BG130" s="204">
        <f>IF(N130="zákl. přenesená",J130,0)</f>
        <v>0</v>
      </c>
      <c r="BH130" s="204">
        <f>IF(N130="sníž. přenesená",J130,0)</f>
        <v>0</v>
      </c>
      <c r="BI130" s="204">
        <f>IF(N130="nulová",J130,0)</f>
        <v>0</v>
      </c>
      <c r="BJ130" s="18" t="s">
        <v>84</v>
      </c>
      <c r="BK130" s="204">
        <f>ROUND(I130*H130,2)</f>
        <v>0</v>
      </c>
      <c r="BL130" s="18" t="s">
        <v>374</v>
      </c>
      <c r="BM130" s="203" t="s">
        <v>5613</v>
      </c>
    </row>
    <row r="131" spans="1:65" s="2" customFormat="1" ht="19.5">
      <c r="A131" s="35"/>
      <c r="B131" s="36"/>
      <c r="C131" s="37"/>
      <c r="D131" s="205" t="s">
        <v>383</v>
      </c>
      <c r="E131" s="37"/>
      <c r="F131" s="206" t="s">
        <v>5614</v>
      </c>
      <c r="G131" s="37"/>
      <c r="H131" s="37"/>
      <c r="I131" s="207"/>
      <c r="J131" s="37"/>
      <c r="K131" s="37"/>
      <c r="L131" s="40"/>
      <c r="M131" s="208"/>
      <c r="N131" s="209"/>
      <c r="O131" s="72"/>
      <c r="P131" s="72"/>
      <c r="Q131" s="72"/>
      <c r="R131" s="72"/>
      <c r="S131" s="72"/>
      <c r="T131" s="73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T131" s="18" t="s">
        <v>383</v>
      </c>
      <c r="AU131" s="18" t="s">
        <v>86</v>
      </c>
    </row>
    <row r="132" spans="1:65" s="14" customFormat="1" ht="11.25">
      <c r="B132" s="220"/>
      <c r="C132" s="221"/>
      <c r="D132" s="205" t="s">
        <v>384</v>
      </c>
      <c r="E132" s="222" t="s">
        <v>1</v>
      </c>
      <c r="F132" s="223" t="s">
        <v>5615</v>
      </c>
      <c r="G132" s="221"/>
      <c r="H132" s="224">
        <v>140</v>
      </c>
      <c r="I132" s="225"/>
      <c r="J132" s="221"/>
      <c r="K132" s="221"/>
      <c r="L132" s="226"/>
      <c r="M132" s="227"/>
      <c r="N132" s="228"/>
      <c r="O132" s="228"/>
      <c r="P132" s="228"/>
      <c r="Q132" s="228"/>
      <c r="R132" s="228"/>
      <c r="S132" s="228"/>
      <c r="T132" s="229"/>
      <c r="AT132" s="230" t="s">
        <v>384</v>
      </c>
      <c r="AU132" s="230" t="s">
        <v>86</v>
      </c>
      <c r="AV132" s="14" t="s">
        <v>86</v>
      </c>
      <c r="AW132" s="14" t="s">
        <v>32</v>
      </c>
      <c r="AX132" s="14" t="s">
        <v>84</v>
      </c>
      <c r="AY132" s="230" t="s">
        <v>375</v>
      </c>
    </row>
    <row r="133" spans="1:65" s="2" customFormat="1" ht="16.5" customHeight="1">
      <c r="A133" s="35"/>
      <c r="B133" s="36"/>
      <c r="C133" s="192" t="s">
        <v>86</v>
      </c>
      <c r="D133" s="192" t="s">
        <v>377</v>
      </c>
      <c r="E133" s="193" t="s">
        <v>5545</v>
      </c>
      <c r="F133" s="194" t="s">
        <v>5546</v>
      </c>
      <c r="G133" s="195" t="s">
        <v>615</v>
      </c>
      <c r="H133" s="196">
        <v>1.43</v>
      </c>
      <c r="I133" s="197"/>
      <c r="J133" s="198">
        <f>ROUND(I133*H133,2)</f>
        <v>0</v>
      </c>
      <c r="K133" s="194" t="s">
        <v>408</v>
      </c>
      <c r="L133" s="40"/>
      <c r="M133" s="199" t="s">
        <v>1</v>
      </c>
      <c r="N133" s="200" t="s">
        <v>42</v>
      </c>
      <c r="O133" s="72"/>
      <c r="P133" s="201">
        <f>O133*H133</f>
        <v>0</v>
      </c>
      <c r="Q133" s="201">
        <v>0</v>
      </c>
      <c r="R133" s="201">
        <f>Q133*H133</f>
        <v>0</v>
      </c>
      <c r="S133" s="201">
        <v>0</v>
      </c>
      <c r="T133" s="202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03" t="s">
        <v>374</v>
      </c>
      <c r="AT133" s="203" t="s">
        <v>377</v>
      </c>
      <c r="AU133" s="203" t="s">
        <v>86</v>
      </c>
      <c r="AY133" s="18" t="s">
        <v>375</v>
      </c>
      <c r="BE133" s="204">
        <f>IF(N133="základní",J133,0)</f>
        <v>0</v>
      </c>
      <c r="BF133" s="204">
        <f>IF(N133="snížená",J133,0)</f>
        <v>0</v>
      </c>
      <c r="BG133" s="204">
        <f>IF(N133="zákl. přenesená",J133,0)</f>
        <v>0</v>
      </c>
      <c r="BH133" s="204">
        <f>IF(N133="sníž. přenesená",J133,0)</f>
        <v>0</v>
      </c>
      <c r="BI133" s="204">
        <f>IF(N133="nulová",J133,0)</f>
        <v>0</v>
      </c>
      <c r="BJ133" s="18" t="s">
        <v>84</v>
      </c>
      <c r="BK133" s="204">
        <f>ROUND(I133*H133,2)</f>
        <v>0</v>
      </c>
      <c r="BL133" s="18" t="s">
        <v>374</v>
      </c>
      <c r="BM133" s="203" t="s">
        <v>5616</v>
      </c>
    </row>
    <row r="134" spans="1:65" s="2" customFormat="1" ht="19.5">
      <c r="A134" s="35"/>
      <c r="B134" s="36"/>
      <c r="C134" s="37"/>
      <c r="D134" s="205" t="s">
        <v>383</v>
      </c>
      <c r="E134" s="37"/>
      <c r="F134" s="206" t="s">
        <v>5548</v>
      </c>
      <c r="G134" s="37"/>
      <c r="H134" s="37"/>
      <c r="I134" s="207"/>
      <c r="J134" s="37"/>
      <c r="K134" s="37"/>
      <c r="L134" s="40"/>
      <c r="M134" s="208"/>
      <c r="N134" s="209"/>
      <c r="O134" s="72"/>
      <c r="P134" s="72"/>
      <c r="Q134" s="72"/>
      <c r="R134" s="72"/>
      <c r="S134" s="72"/>
      <c r="T134" s="73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T134" s="18" t="s">
        <v>383</v>
      </c>
      <c r="AU134" s="18" t="s">
        <v>86</v>
      </c>
    </row>
    <row r="135" spans="1:65" s="14" customFormat="1" ht="11.25">
      <c r="B135" s="220"/>
      <c r="C135" s="221"/>
      <c r="D135" s="205" t="s">
        <v>384</v>
      </c>
      <c r="E135" s="222" t="s">
        <v>1</v>
      </c>
      <c r="F135" s="223" t="s">
        <v>5617</v>
      </c>
      <c r="G135" s="221"/>
      <c r="H135" s="224">
        <v>0.2</v>
      </c>
      <c r="I135" s="225"/>
      <c r="J135" s="221"/>
      <c r="K135" s="221"/>
      <c r="L135" s="226"/>
      <c r="M135" s="227"/>
      <c r="N135" s="228"/>
      <c r="O135" s="228"/>
      <c r="P135" s="228"/>
      <c r="Q135" s="228"/>
      <c r="R135" s="228"/>
      <c r="S135" s="228"/>
      <c r="T135" s="229"/>
      <c r="AT135" s="230" t="s">
        <v>384</v>
      </c>
      <c r="AU135" s="230" t="s">
        <v>86</v>
      </c>
      <c r="AV135" s="14" t="s">
        <v>86</v>
      </c>
      <c r="AW135" s="14" t="s">
        <v>32</v>
      </c>
      <c r="AX135" s="14" t="s">
        <v>77</v>
      </c>
      <c r="AY135" s="230" t="s">
        <v>375</v>
      </c>
    </row>
    <row r="136" spans="1:65" s="14" customFormat="1" ht="11.25">
      <c r="B136" s="220"/>
      <c r="C136" s="221"/>
      <c r="D136" s="205" t="s">
        <v>384</v>
      </c>
      <c r="E136" s="222" t="s">
        <v>1</v>
      </c>
      <c r="F136" s="223" t="s">
        <v>5618</v>
      </c>
      <c r="G136" s="221"/>
      <c r="H136" s="224">
        <v>1.23</v>
      </c>
      <c r="I136" s="225"/>
      <c r="J136" s="221"/>
      <c r="K136" s="221"/>
      <c r="L136" s="226"/>
      <c r="M136" s="227"/>
      <c r="N136" s="228"/>
      <c r="O136" s="228"/>
      <c r="P136" s="228"/>
      <c r="Q136" s="228"/>
      <c r="R136" s="228"/>
      <c r="S136" s="228"/>
      <c r="T136" s="229"/>
      <c r="AT136" s="230" t="s">
        <v>384</v>
      </c>
      <c r="AU136" s="230" t="s">
        <v>86</v>
      </c>
      <c r="AV136" s="14" t="s">
        <v>86</v>
      </c>
      <c r="AW136" s="14" t="s">
        <v>32</v>
      </c>
      <c r="AX136" s="14" t="s">
        <v>77</v>
      </c>
      <c r="AY136" s="230" t="s">
        <v>375</v>
      </c>
    </row>
    <row r="137" spans="1:65" s="15" customFormat="1" ht="11.25">
      <c r="B137" s="246"/>
      <c r="C137" s="247"/>
      <c r="D137" s="205" t="s">
        <v>384</v>
      </c>
      <c r="E137" s="248" t="s">
        <v>1</v>
      </c>
      <c r="F137" s="249" t="s">
        <v>746</v>
      </c>
      <c r="G137" s="247"/>
      <c r="H137" s="250">
        <v>1.43</v>
      </c>
      <c r="I137" s="251"/>
      <c r="J137" s="247"/>
      <c r="K137" s="247"/>
      <c r="L137" s="252"/>
      <c r="M137" s="253"/>
      <c r="N137" s="254"/>
      <c r="O137" s="254"/>
      <c r="P137" s="254"/>
      <c r="Q137" s="254"/>
      <c r="R137" s="254"/>
      <c r="S137" s="254"/>
      <c r="T137" s="255"/>
      <c r="AT137" s="256" t="s">
        <v>384</v>
      </c>
      <c r="AU137" s="256" t="s">
        <v>86</v>
      </c>
      <c r="AV137" s="15" t="s">
        <v>374</v>
      </c>
      <c r="AW137" s="15" t="s">
        <v>32</v>
      </c>
      <c r="AX137" s="15" t="s">
        <v>84</v>
      </c>
      <c r="AY137" s="256" t="s">
        <v>375</v>
      </c>
    </row>
    <row r="138" spans="1:65" s="2" customFormat="1" ht="16.5" customHeight="1">
      <c r="A138" s="35"/>
      <c r="B138" s="36"/>
      <c r="C138" s="192" t="s">
        <v>103</v>
      </c>
      <c r="D138" s="192" t="s">
        <v>377</v>
      </c>
      <c r="E138" s="193" t="s">
        <v>5619</v>
      </c>
      <c r="F138" s="194" t="s">
        <v>5620</v>
      </c>
      <c r="G138" s="195" t="s">
        <v>424</v>
      </c>
      <c r="H138" s="196">
        <v>10</v>
      </c>
      <c r="I138" s="197"/>
      <c r="J138" s="198">
        <f>ROUND(I138*H138,2)</f>
        <v>0</v>
      </c>
      <c r="K138" s="194" t="s">
        <v>408</v>
      </c>
      <c r="L138" s="40"/>
      <c r="M138" s="199" t="s">
        <v>1</v>
      </c>
      <c r="N138" s="200" t="s">
        <v>42</v>
      </c>
      <c r="O138" s="72"/>
      <c r="P138" s="201">
        <f>O138*H138</f>
        <v>0</v>
      </c>
      <c r="Q138" s="201">
        <v>0</v>
      </c>
      <c r="R138" s="201">
        <f>Q138*H138</f>
        <v>0</v>
      </c>
      <c r="S138" s="201">
        <v>0</v>
      </c>
      <c r="T138" s="202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03" t="s">
        <v>374</v>
      </c>
      <c r="AT138" s="203" t="s">
        <v>377</v>
      </c>
      <c r="AU138" s="203" t="s">
        <v>86</v>
      </c>
      <c r="AY138" s="18" t="s">
        <v>375</v>
      </c>
      <c r="BE138" s="204">
        <f>IF(N138="základní",J138,0)</f>
        <v>0</v>
      </c>
      <c r="BF138" s="204">
        <f>IF(N138="snížená",J138,0)</f>
        <v>0</v>
      </c>
      <c r="BG138" s="204">
        <f>IF(N138="zákl. přenesená",J138,0)</f>
        <v>0</v>
      </c>
      <c r="BH138" s="204">
        <f>IF(N138="sníž. přenesená",J138,0)</f>
        <v>0</v>
      </c>
      <c r="BI138" s="204">
        <f>IF(N138="nulová",J138,0)</f>
        <v>0</v>
      </c>
      <c r="BJ138" s="18" t="s">
        <v>84</v>
      </c>
      <c r="BK138" s="204">
        <f>ROUND(I138*H138,2)</f>
        <v>0</v>
      </c>
      <c r="BL138" s="18" t="s">
        <v>374</v>
      </c>
      <c r="BM138" s="203" t="s">
        <v>5621</v>
      </c>
    </row>
    <row r="139" spans="1:65" s="2" customFormat="1" ht="11.25">
      <c r="A139" s="35"/>
      <c r="B139" s="36"/>
      <c r="C139" s="37"/>
      <c r="D139" s="205" t="s">
        <v>383</v>
      </c>
      <c r="E139" s="37"/>
      <c r="F139" s="206" t="s">
        <v>5622</v>
      </c>
      <c r="G139" s="37"/>
      <c r="H139" s="37"/>
      <c r="I139" s="207"/>
      <c r="J139" s="37"/>
      <c r="K139" s="37"/>
      <c r="L139" s="40"/>
      <c r="M139" s="208"/>
      <c r="N139" s="209"/>
      <c r="O139" s="72"/>
      <c r="P139" s="72"/>
      <c r="Q139" s="72"/>
      <c r="R139" s="72"/>
      <c r="S139" s="72"/>
      <c r="T139" s="73"/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T139" s="18" t="s">
        <v>383</v>
      </c>
      <c r="AU139" s="18" t="s">
        <v>86</v>
      </c>
    </row>
    <row r="140" spans="1:65" s="14" customFormat="1" ht="11.25">
      <c r="B140" s="220"/>
      <c r="C140" s="221"/>
      <c r="D140" s="205" t="s">
        <v>384</v>
      </c>
      <c r="E140" s="222" t="s">
        <v>1</v>
      </c>
      <c r="F140" s="223" t="s">
        <v>5623</v>
      </c>
      <c r="G140" s="221"/>
      <c r="H140" s="224">
        <v>10</v>
      </c>
      <c r="I140" s="225"/>
      <c r="J140" s="221"/>
      <c r="K140" s="221"/>
      <c r="L140" s="226"/>
      <c r="M140" s="227"/>
      <c r="N140" s="228"/>
      <c r="O140" s="228"/>
      <c r="P140" s="228"/>
      <c r="Q140" s="228"/>
      <c r="R140" s="228"/>
      <c r="S140" s="228"/>
      <c r="T140" s="229"/>
      <c r="AT140" s="230" t="s">
        <v>384</v>
      </c>
      <c r="AU140" s="230" t="s">
        <v>86</v>
      </c>
      <c r="AV140" s="14" t="s">
        <v>86</v>
      </c>
      <c r="AW140" s="14" t="s">
        <v>32</v>
      </c>
      <c r="AX140" s="14" t="s">
        <v>84</v>
      </c>
      <c r="AY140" s="230" t="s">
        <v>375</v>
      </c>
    </row>
    <row r="141" spans="1:65" s="2" customFormat="1" ht="16.5" customHeight="1">
      <c r="A141" s="35"/>
      <c r="B141" s="36"/>
      <c r="C141" s="192" t="s">
        <v>374</v>
      </c>
      <c r="D141" s="192" t="s">
        <v>377</v>
      </c>
      <c r="E141" s="193" t="s">
        <v>5624</v>
      </c>
      <c r="F141" s="194" t="s">
        <v>5625</v>
      </c>
      <c r="G141" s="195" t="s">
        <v>424</v>
      </c>
      <c r="H141" s="196">
        <v>13</v>
      </c>
      <c r="I141" s="197"/>
      <c r="J141" s="198">
        <f>ROUND(I141*H141,2)</f>
        <v>0</v>
      </c>
      <c r="K141" s="194" t="s">
        <v>408</v>
      </c>
      <c r="L141" s="40"/>
      <c r="M141" s="199" t="s">
        <v>1</v>
      </c>
      <c r="N141" s="200" t="s">
        <v>42</v>
      </c>
      <c r="O141" s="72"/>
      <c r="P141" s="201">
        <f>O141*H141</f>
        <v>0</v>
      </c>
      <c r="Q141" s="201">
        <v>0</v>
      </c>
      <c r="R141" s="201">
        <f>Q141*H141</f>
        <v>0</v>
      </c>
      <c r="S141" s="201">
        <v>0</v>
      </c>
      <c r="T141" s="202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03" t="s">
        <v>374</v>
      </c>
      <c r="AT141" s="203" t="s">
        <v>377</v>
      </c>
      <c r="AU141" s="203" t="s">
        <v>86</v>
      </c>
      <c r="AY141" s="18" t="s">
        <v>375</v>
      </c>
      <c r="BE141" s="204">
        <f>IF(N141="základní",J141,0)</f>
        <v>0</v>
      </c>
      <c r="BF141" s="204">
        <f>IF(N141="snížená",J141,0)</f>
        <v>0</v>
      </c>
      <c r="BG141" s="204">
        <f>IF(N141="zákl. přenesená",J141,0)</f>
        <v>0</v>
      </c>
      <c r="BH141" s="204">
        <f>IF(N141="sníž. přenesená",J141,0)</f>
        <v>0</v>
      </c>
      <c r="BI141" s="204">
        <f>IF(N141="nulová",J141,0)</f>
        <v>0</v>
      </c>
      <c r="BJ141" s="18" t="s">
        <v>84</v>
      </c>
      <c r="BK141" s="204">
        <f>ROUND(I141*H141,2)</f>
        <v>0</v>
      </c>
      <c r="BL141" s="18" t="s">
        <v>374</v>
      </c>
      <c r="BM141" s="203" t="s">
        <v>5626</v>
      </c>
    </row>
    <row r="142" spans="1:65" s="2" customFormat="1" ht="11.25">
      <c r="A142" s="35"/>
      <c r="B142" s="36"/>
      <c r="C142" s="37"/>
      <c r="D142" s="205" t="s">
        <v>383</v>
      </c>
      <c r="E142" s="37"/>
      <c r="F142" s="206" t="s">
        <v>5627</v>
      </c>
      <c r="G142" s="37"/>
      <c r="H142" s="37"/>
      <c r="I142" s="207"/>
      <c r="J142" s="37"/>
      <c r="K142" s="37"/>
      <c r="L142" s="40"/>
      <c r="M142" s="208"/>
      <c r="N142" s="209"/>
      <c r="O142" s="72"/>
      <c r="P142" s="72"/>
      <c r="Q142" s="72"/>
      <c r="R142" s="72"/>
      <c r="S142" s="72"/>
      <c r="T142" s="73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T142" s="18" t="s">
        <v>383</v>
      </c>
      <c r="AU142" s="18" t="s">
        <v>86</v>
      </c>
    </row>
    <row r="143" spans="1:65" s="14" customFormat="1" ht="11.25">
      <c r="B143" s="220"/>
      <c r="C143" s="221"/>
      <c r="D143" s="205" t="s">
        <v>384</v>
      </c>
      <c r="E143" s="222" t="s">
        <v>1</v>
      </c>
      <c r="F143" s="223" t="s">
        <v>5628</v>
      </c>
      <c r="G143" s="221"/>
      <c r="H143" s="224">
        <v>13</v>
      </c>
      <c r="I143" s="225"/>
      <c r="J143" s="221"/>
      <c r="K143" s="221"/>
      <c r="L143" s="226"/>
      <c r="M143" s="227"/>
      <c r="N143" s="228"/>
      <c r="O143" s="228"/>
      <c r="P143" s="228"/>
      <c r="Q143" s="228"/>
      <c r="R143" s="228"/>
      <c r="S143" s="228"/>
      <c r="T143" s="229"/>
      <c r="AT143" s="230" t="s">
        <v>384</v>
      </c>
      <c r="AU143" s="230" t="s">
        <v>86</v>
      </c>
      <c r="AV143" s="14" t="s">
        <v>86</v>
      </c>
      <c r="AW143" s="14" t="s">
        <v>32</v>
      </c>
      <c r="AX143" s="14" t="s">
        <v>84</v>
      </c>
      <c r="AY143" s="230" t="s">
        <v>375</v>
      </c>
    </row>
    <row r="144" spans="1:65" s="2" customFormat="1" ht="16.5" customHeight="1">
      <c r="A144" s="35"/>
      <c r="B144" s="36"/>
      <c r="C144" s="192" t="s">
        <v>412</v>
      </c>
      <c r="D144" s="192" t="s">
        <v>377</v>
      </c>
      <c r="E144" s="193" t="s">
        <v>5629</v>
      </c>
      <c r="F144" s="194" t="s">
        <v>5630</v>
      </c>
      <c r="G144" s="195" t="s">
        <v>424</v>
      </c>
      <c r="H144" s="196">
        <v>24</v>
      </c>
      <c r="I144" s="197"/>
      <c r="J144" s="198">
        <f>ROUND(I144*H144,2)</f>
        <v>0</v>
      </c>
      <c r="K144" s="194" t="s">
        <v>408</v>
      </c>
      <c r="L144" s="40"/>
      <c r="M144" s="199" t="s">
        <v>1</v>
      </c>
      <c r="N144" s="200" t="s">
        <v>42</v>
      </c>
      <c r="O144" s="72"/>
      <c r="P144" s="201">
        <f>O144*H144</f>
        <v>0</v>
      </c>
      <c r="Q144" s="201">
        <v>0</v>
      </c>
      <c r="R144" s="201">
        <f>Q144*H144</f>
        <v>0</v>
      </c>
      <c r="S144" s="201">
        <v>0</v>
      </c>
      <c r="T144" s="202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03" t="s">
        <v>374</v>
      </c>
      <c r="AT144" s="203" t="s">
        <v>377</v>
      </c>
      <c r="AU144" s="203" t="s">
        <v>86</v>
      </c>
      <c r="AY144" s="18" t="s">
        <v>375</v>
      </c>
      <c r="BE144" s="204">
        <f>IF(N144="základní",J144,0)</f>
        <v>0</v>
      </c>
      <c r="BF144" s="204">
        <f>IF(N144="snížená",J144,0)</f>
        <v>0</v>
      </c>
      <c r="BG144" s="204">
        <f>IF(N144="zákl. přenesená",J144,0)</f>
        <v>0</v>
      </c>
      <c r="BH144" s="204">
        <f>IF(N144="sníž. přenesená",J144,0)</f>
        <v>0</v>
      </c>
      <c r="BI144" s="204">
        <f>IF(N144="nulová",J144,0)</f>
        <v>0</v>
      </c>
      <c r="BJ144" s="18" t="s">
        <v>84</v>
      </c>
      <c r="BK144" s="204">
        <f>ROUND(I144*H144,2)</f>
        <v>0</v>
      </c>
      <c r="BL144" s="18" t="s">
        <v>374</v>
      </c>
      <c r="BM144" s="203" t="s">
        <v>5631</v>
      </c>
    </row>
    <row r="145" spans="1:65" s="2" customFormat="1" ht="11.25">
      <c r="A145" s="35"/>
      <c r="B145" s="36"/>
      <c r="C145" s="37"/>
      <c r="D145" s="205" t="s">
        <v>383</v>
      </c>
      <c r="E145" s="37"/>
      <c r="F145" s="206" t="s">
        <v>5632</v>
      </c>
      <c r="G145" s="37"/>
      <c r="H145" s="37"/>
      <c r="I145" s="207"/>
      <c r="J145" s="37"/>
      <c r="K145" s="37"/>
      <c r="L145" s="40"/>
      <c r="M145" s="208"/>
      <c r="N145" s="209"/>
      <c r="O145" s="72"/>
      <c r="P145" s="72"/>
      <c r="Q145" s="72"/>
      <c r="R145" s="72"/>
      <c r="S145" s="72"/>
      <c r="T145" s="73"/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T145" s="18" t="s">
        <v>383</v>
      </c>
      <c r="AU145" s="18" t="s">
        <v>86</v>
      </c>
    </row>
    <row r="146" spans="1:65" s="14" customFormat="1" ht="11.25">
      <c r="B146" s="220"/>
      <c r="C146" s="221"/>
      <c r="D146" s="205" t="s">
        <v>384</v>
      </c>
      <c r="E146" s="222" t="s">
        <v>1</v>
      </c>
      <c r="F146" s="223" t="s">
        <v>5633</v>
      </c>
      <c r="G146" s="221"/>
      <c r="H146" s="224">
        <v>7</v>
      </c>
      <c r="I146" s="225"/>
      <c r="J146" s="221"/>
      <c r="K146" s="221"/>
      <c r="L146" s="226"/>
      <c r="M146" s="227"/>
      <c r="N146" s="228"/>
      <c r="O146" s="228"/>
      <c r="P146" s="228"/>
      <c r="Q146" s="228"/>
      <c r="R146" s="228"/>
      <c r="S146" s="228"/>
      <c r="T146" s="229"/>
      <c r="AT146" s="230" t="s">
        <v>384</v>
      </c>
      <c r="AU146" s="230" t="s">
        <v>86</v>
      </c>
      <c r="AV146" s="14" t="s">
        <v>86</v>
      </c>
      <c r="AW146" s="14" t="s">
        <v>32</v>
      </c>
      <c r="AX146" s="14" t="s">
        <v>77</v>
      </c>
      <c r="AY146" s="230" t="s">
        <v>375</v>
      </c>
    </row>
    <row r="147" spans="1:65" s="14" customFormat="1" ht="11.25">
      <c r="B147" s="220"/>
      <c r="C147" s="221"/>
      <c r="D147" s="205" t="s">
        <v>384</v>
      </c>
      <c r="E147" s="222" t="s">
        <v>1</v>
      </c>
      <c r="F147" s="223" t="s">
        <v>5634</v>
      </c>
      <c r="G147" s="221"/>
      <c r="H147" s="224">
        <v>17</v>
      </c>
      <c r="I147" s="225"/>
      <c r="J147" s="221"/>
      <c r="K147" s="221"/>
      <c r="L147" s="226"/>
      <c r="M147" s="227"/>
      <c r="N147" s="228"/>
      <c r="O147" s="228"/>
      <c r="P147" s="228"/>
      <c r="Q147" s="228"/>
      <c r="R147" s="228"/>
      <c r="S147" s="228"/>
      <c r="T147" s="229"/>
      <c r="AT147" s="230" t="s">
        <v>384</v>
      </c>
      <c r="AU147" s="230" t="s">
        <v>86</v>
      </c>
      <c r="AV147" s="14" t="s">
        <v>86</v>
      </c>
      <c r="AW147" s="14" t="s">
        <v>32</v>
      </c>
      <c r="AX147" s="14" t="s">
        <v>77</v>
      </c>
      <c r="AY147" s="230" t="s">
        <v>375</v>
      </c>
    </row>
    <row r="148" spans="1:65" s="15" customFormat="1" ht="11.25">
      <c r="B148" s="246"/>
      <c r="C148" s="247"/>
      <c r="D148" s="205" t="s">
        <v>384</v>
      </c>
      <c r="E148" s="248" t="s">
        <v>1</v>
      </c>
      <c r="F148" s="249" t="s">
        <v>746</v>
      </c>
      <c r="G148" s="247"/>
      <c r="H148" s="250">
        <v>24</v>
      </c>
      <c r="I148" s="251"/>
      <c r="J148" s="247"/>
      <c r="K148" s="247"/>
      <c r="L148" s="252"/>
      <c r="M148" s="253"/>
      <c r="N148" s="254"/>
      <c r="O148" s="254"/>
      <c r="P148" s="254"/>
      <c r="Q148" s="254"/>
      <c r="R148" s="254"/>
      <c r="S148" s="254"/>
      <c r="T148" s="255"/>
      <c r="AT148" s="256" t="s">
        <v>384</v>
      </c>
      <c r="AU148" s="256" t="s">
        <v>86</v>
      </c>
      <c r="AV148" s="15" t="s">
        <v>374</v>
      </c>
      <c r="AW148" s="15" t="s">
        <v>32</v>
      </c>
      <c r="AX148" s="15" t="s">
        <v>84</v>
      </c>
      <c r="AY148" s="256" t="s">
        <v>375</v>
      </c>
    </row>
    <row r="149" spans="1:65" s="2" customFormat="1" ht="16.5" customHeight="1">
      <c r="A149" s="35"/>
      <c r="B149" s="36"/>
      <c r="C149" s="192" t="s">
        <v>416</v>
      </c>
      <c r="D149" s="192" t="s">
        <v>377</v>
      </c>
      <c r="E149" s="193" t="s">
        <v>5635</v>
      </c>
      <c r="F149" s="194" t="s">
        <v>5636</v>
      </c>
      <c r="G149" s="195" t="s">
        <v>424</v>
      </c>
      <c r="H149" s="196">
        <v>1</v>
      </c>
      <c r="I149" s="197"/>
      <c r="J149" s="198">
        <f>ROUND(I149*H149,2)</f>
        <v>0</v>
      </c>
      <c r="K149" s="194" t="s">
        <v>408</v>
      </c>
      <c r="L149" s="40"/>
      <c r="M149" s="199" t="s">
        <v>1</v>
      </c>
      <c r="N149" s="200" t="s">
        <v>42</v>
      </c>
      <c r="O149" s="72"/>
      <c r="P149" s="201">
        <f>O149*H149</f>
        <v>0</v>
      </c>
      <c r="Q149" s="201">
        <v>0</v>
      </c>
      <c r="R149" s="201">
        <f>Q149*H149</f>
        <v>0</v>
      </c>
      <c r="S149" s="201">
        <v>0</v>
      </c>
      <c r="T149" s="202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03" t="s">
        <v>374</v>
      </c>
      <c r="AT149" s="203" t="s">
        <v>377</v>
      </c>
      <c r="AU149" s="203" t="s">
        <v>86</v>
      </c>
      <c r="AY149" s="18" t="s">
        <v>375</v>
      </c>
      <c r="BE149" s="204">
        <f>IF(N149="základní",J149,0)</f>
        <v>0</v>
      </c>
      <c r="BF149" s="204">
        <f>IF(N149="snížená",J149,0)</f>
        <v>0</v>
      </c>
      <c r="BG149" s="204">
        <f>IF(N149="zákl. přenesená",J149,0)</f>
        <v>0</v>
      </c>
      <c r="BH149" s="204">
        <f>IF(N149="sníž. přenesená",J149,0)</f>
        <v>0</v>
      </c>
      <c r="BI149" s="204">
        <f>IF(N149="nulová",J149,0)</f>
        <v>0</v>
      </c>
      <c r="BJ149" s="18" t="s">
        <v>84</v>
      </c>
      <c r="BK149" s="204">
        <f>ROUND(I149*H149,2)</f>
        <v>0</v>
      </c>
      <c r="BL149" s="18" t="s">
        <v>374</v>
      </c>
      <c r="BM149" s="203" t="s">
        <v>5637</v>
      </c>
    </row>
    <row r="150" spans="1:65" s="2" customFormat="1" ht="11.25">
      <c r="A150" s="35"/>
      <c r="B150" s="36"/>
      <c r="C150" s="37"/>
      <c r="D150" s="205" t="s">
        <v>383</v>
      </c>
      <c r="E150" s="37"/>
      <c r="F150" s="206" t="s">
        <v>5638</v>
      </c>
      <c r="G150" s="37"/>
      <c r="H150" s="37"/>
      <c r="I150" s="207"/>
      <c r="J150" s="37"/>
      <c r="K150" s="37"/>
      <c r="L150" s="40"/>
      <c r="M150" s="208"/>
      <c r="N150" s="209"/>
      <c r="O150" s="72"/>
      <c r="P150" s="72"/>
      <c r="Q150" s="72"/>
      <c r="R150" s="72"/>
      <c r="S150" s="72"/>
      <c r="T150" s="73"/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T150" s="18" t="s">
        <v>383</v>
      </c>
      <c r="AU150" s="18" t="s">
        <v>86</v>
      </c>
    </row>
    <row r="151" spans="1:65" s="14" customFormat="1" ht="11.25">
      <c r="B151" s="220"/>
      <c r="C151" s="221"/>
      <c r="D151" s="205" t="s">
        <v>384</v>
      </c>
      <c r="E151" s="222" t="s">
        <v>1</v>
      </c>
      <c r="F151" s="223" t="s">
        <v>1656</v>
      </c>
      <c r="G151" s="221"/>
      <c r="H151" s="224">
        <v>1</v>
      </c>
      <c r="I151" s="225"/>
      <c r="J151" s="221"/>
      <c r="K151" s="221"/>
      <c r="L151" s="226"/>
      <c r="M151" s="227"/>
      <c r="N151" s="228"/>
      <c r="O151" s="228"/>
      <c r="P151" s="228"/>
      <c r="Q151" s="228"/>
      <c r="R151" s="228"/>
      <c r="S151" s="228"/>
      <c r="T151" s="229"/>
      <c r="AT151" s="230" t="s">
        <v>384</v>
      </c>
      <c r="AU151" s="230" t="s">
        <v>86</v>
      </c>
      <c r="AV151" s="14" t="s">
        <v>86</v>
      </c>
      <c r="AW151" s="14" t="s">
        <v>32</v>
      </c>
      <c r="AX151" s="14" t="s">
        <v>84</v>
      </c>
      <c r="AY151" s="230" t="s">
        <v>375</v>
      </c>
    </row>
    <row r="152" spans="1:65" s="2" customFormat="1" ht="16.5" customHeight="1">
      <c r="A152" s="35"/>
      <c r="B152" s="36"/>
      <c r="C152" s="192" t="s">
        <v>421</v>
      </c>
      <c r="D152" s="192" t="s">
        <v>377</v>
      </c>
      <c r="E152" s="193" t="s">
        <v>5639</v>
      </c>
      <c r="F152" s="194" t="s">
        <v>5640</v>
      </c>
      <c r="G152" s="195" t="s">
        <v>424</v>
      </c>
      <c r="H152" s="196">
        <v>1</v>
      </c>
      <c r="I152" s="197"/>
      <c r="J152" s="198">
        <f>ROUND(I152*H152,2)</f>
        <v>0</v>
      </c>
      <c r="K152" s="194" t="s">
        <v>408</v>
      </c>
      <c r="L152" s="40"/>
      <c r="M152" s="199" t="s">
        <v>1</v>
      </c>
      <c r="N152" s="200" t="s">
        <v>42</v>
      </c>
      <c r="O152" s="72"/>
      <c r="P152" s="201">
        <f>O152*H152</f>
        <v>0</v>
      </c>
      <c r="Q152" s="201">
        <v>0</v>
      </c>
      <c r="R152" s="201">
        <f>Q152*H152</f>
        <v>0</v>
      </c>
      <c r="S152" s="201">
        <v>0</v>
      </c>
      <c r="T152" s="202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03" t="s">
        <v>374</v>
      </c>
      <c r="AT152" s="203" t="s">
        <v>377</v>
      </c>
      <c r="AU152" s="203" t="s">
        <v>86</v>
      </c>
      <c r="AY152" s="18" t="s">
        <v>375</v>
      </c>
      <c r="BE152" s="204">
        <f>IF(N152="základní",J152,0)</f>
        <v>0</v>
      </c>
      <c r="BF152" s="204">
        <f>IF(N152="snížená",J152,0)</f>
        <v>0</v>
      </c>
      <c r="BG152" s="204">
        <f>IF(N152="zákl. přenesená",J152,0)</f>
        <v>0</v>
      </c>
      <c r="BH152" s="204">
        <f>IF(N152="sníž. přenesená",J152,0)</f>
        <v>0</v>
      </c>
      <c r="BI152" s="204">
        <f>IF(N152="nulová",J152,0)</f>
        <v>0</v>
      </c>
      <c r="BJ152" s="18" t="s">
        <v>84</v>
      </c>
      <c r="BK152" s="204">
        <f>ROUND(I152*H152,2)</f>
        <v>0</v>
      </c>
      <c r="BL152" s="18" t="s">
        <v>374</v>
      </c>
      <c r="BM152" s="203" t="s">
        <v>5641</v>
      </c>
    </row>
    <row r="153" spans="1:65" s="2" customFormat="1" ht="11.25">
      <c r="A153" s="35"/>
      <c r="B153" s="36"/>
      <c r="C153" s="37"/>
      <c r="D153" s="205" t="s">
        <v>383</v>
      </c>
      <c r="E153" s="37"/>
      <c r="F153" s="206" t="s">
        <v>5642</v>
      </c>
      <c r="G153" s="37"/>
      <c r="H153" s="37"/>
      <c r="I153" s="207"/>
      <c r="J153" s="37"/>
      <c r="K153" s="37"/>
      <c r="L153" s="40"/>
      <c r="M153" s="208"/>
      <c r="N153" s="209"/>
      <c r="O153" s="72"/>
      <c r="P153" s="72"/>
      <c r="Q153" s="72"/>
      <c r="R153" s="72"/>
      <c r="S153" s="72"/>
      <c r="T153" s="73"/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T153" s="18" t="s">
        <v>383</v>
      </c>
      <c r="AU153" s="18" t="s">
        <v>86</v>
      </c>
    </row>
    <row r="154" spans="1:65" s="14" customFormat="1" ht="11.25">
      <c r="B154" s="220"/>
      <c r="C154" s="221"/>
      <c r="D154" s="205" t="s">
        <v>384</v>
      </c>
      <c r="E154" s="222" t="s">
        <v>1</v>
      </c>
      <c r="F154" s="223" t="s">
        <v>1656</v>
      </c>
      <c r="G154" s="221"/>
      <c r="H154" s="224">
        <v>1</v>
      </c>
      <c r="I154" s="225"/>
      <c r="J154" s="221"/>
      <c r="K154" s="221"/>
      <c r="L154" s="226"/>
      <c r="M154" s="227"/>
      <c r="N154" s="228"/>
      <c r="O154" s="228"/>
      <c r="P154" s="228"/>
      <c r="Q154" s="228"/>
      <c r="R154" s="228"/>
      <c r="S154" s="228"/>
      <c r="T154" s="229"/>
      <c r="AT154" s="230" t="s">
        <v>384</v>
      </c>
      <c r="AU154" s="230" t="s">
        <v>86</v>
      </c>
      <c r="AV154" s="14" t="s">
        <v>86</v>
      </c>
      <c r="AW154" s="14" t="s">
        <v>32</v>
      </c>
      <c r="AX154" s="14" t="s">
        <v>84</v>
      </c>
      <c r="AY154" s="230" t="s">
        <v>375</v>
      </c>
    </row>
    <row r="155" spans="1:65" s="2" customFormat="1" ht="16.5" customHeight="1">
      <c r="A155" s="35"/>
      <c r="B155" s="36"/>
      <c r="C155" s="192" t="s">
        <v>427</v>
      </c>
      <c r="D155" s="192" t="s">
        <v>377</v>
      </c>
      <c r="E155" s="193" t="s">
        <v>5643</v>
      </c>
      <c r="F155" s="194" t="s">
        <v>5644</v>
      </c>
      <c r="G155" s="195" t="s">
        <v>424</v>
      </c>
      <c r="H155" s="196">
        <v>1</v>
      </c>
      <c r="I155" s="197"/>
      <c r="J155" s="198">
        <f>ROUND(I155*H155,2)</f>
        <v>0</v>
      </c>
      <c r="K155" s="194" t="s">
        <v>408</v>
      </c>
      <c r="L155" s="40"/>
      <c r="M155" s="199" t="s">
        <v>1</v>
      </c>
      <c r="N155" s="200" t="s">
        <v>42</v>
      </c>
      <c r="O155" s="72"/>
      <c r="P155" s="201">
        <f>O155*H155</f>
        <v>0</v>
      </c>
      <c r="Q155" s="201">
        <v>0</v>
      </c>
      <c r="R155" s="201">
        <f>Q155*H155</f>
        <v>0</v>
      </c>
      <c r="S155" s="201">
        <v>0</v>
      </c>
      <c r="T155" s="202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03" t="s">
        <v>374</v>
      </c>
      <c r="AT155" s="203" t="s">
        <v>377</v>
      </c>
      <c r="AU155" s="203" t="s">
        <v>86</v>
      </c>
      <c r="AY155" s="18" t="s">
        <v>375</v>
      </c>
      <c r="BE155" s="204">
        <f>IF(N155="základní",J155,0)</f>
        <v>0</v>
      </c>
      <c r="BF155" s="204">
        <f>IF(N155="snížená",J155,0)</f>
        <v>0</v>
      </c>
      <c r="BG155" s="204">
        <f>IF(N155="zákl. přenesená",J155,0)</f>
        <v>0</v>
      </c>
      <c r="BH155" s="204">
        <f>IF(N155="sníž. přenesená",J155,0)</f>
        <v>0</v>
      </c>
      <c r="BI155" s="204">
        <f>IF(N155="nulová",J155,0)</f>
        <v>0</v>
      </c>
      <c r="BJ155" s="18" t="s">
        <v>84</v>
      </c>
      <c r="BK155" s="204">
        <f>ROUND(I155*H155,2)</f>
        <v>0</v>
      </c>
      <c r="BL155" s="18" t="s">
        <v>374</v>
      </c>
      <c r="BM155" s="203" t="s">
        <v>5645</v>
      </c>
    </row>
    <row r="156" spans="1:65" s="2" customFormat="1" ht="11.25">
      <c r="A156" s="35"/>
      <c r="B156" s="36"/>
      <c r="C156" s="37"/>
      <c r="D156" s="205" t="s">
        <v>383</v>
      </c>
      <c r="E156" s="37"/>
      <c r="F156" s="206" t="s">
        <v>5646</v>
      </c>
      <c r="G156" s="37"/>
      <c r="H156" s="37"/>
      <c r="I156" s="207"/>
      <c r="J156" s="37"/>
      <c r="K156" s="37"/>
      <c r="L156" s="40"/>
      <c r="M156" s="208"/>
      <c r="N156" s="209"/>
      <c r="O156" s="72"/>
      <c r="P156" s="72"/>
      <c r="Q156" s="72"/>
      <c r="R156" s="72"/>
      <c r="S156" s="72"/>
      <c r="T156" s="73"/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T156" s="18" t="s">
        <v>383</v>
      </c>
      <c r="AU156" s="18" t="s">
        <v>86</v>
      </c>
    </row>
    <row r="157" spans="1:65" s="14" customFormat="1" ht="11.25">
      <c r="B157" s="220"/>
      <c r="C157" s="221"/>
      <c r="D157" s="205" t="s">
        <v>384</v>
      </c>
      <c r="E157" s="222" t="s">
        <v>1</v>
      </c>
      <c r="F157" s="223" t="s">
        <v>1656</v>
      </c>
      <c r="G157" s="221"/>
      <c r="H157" s="224">
        <v>1</v>
      </c>
      <c r="I157" s="225"/>
      <c r="J157" s="221"/>
      <c r="K157" s="221"/>
      <c r="L157" s="226"/>
      <c r="M157" s="227"/>
      <c r="N157" s="228"/>
      <c r="O157" s="228"/>
      <c r="P157" s="228"/>
      <c r="Q157" s="228"/>
      <c r="R157" s="228"/>
      <c r="S157" s="228"/>
      <c r="T157" s="229"/>
      <c r="AT157" s="230" t="s">
        <v>384</v>
      </c>
      <c r="AU157" s="230" t="s">
        <v>86</v>
      </c>
      <c r="AV157" s="14" t="s">
        <v>86</v>
      </c>
      <c r="AW157" s="14" t="s">
        <v>32</v>
      </c>
      <c r="AX157" s="14" t="s">
        <v>84</v>
      </c>
      <c r="AY157" s="230" t="s">
        <v>375</v>
      </c>
    </row>
    <row r="158" spans="1:65" s="12" customFormat="1" ht="22.9" customHeight="1">
      <c r="B158" s="176"/>
      <c r="C158" s="177"/>
      <c r="D158" s="178" t="s">
        <v>76</v>
      </c>
      <c r="E158" s="190" t="s">
        <v>777</v>
      </c>
      <c r="F158" s="190" t="s">
        <v>778</v>
      </c>
      <c r="G158" s="177"/>
      <c r="H158" s="177"/>
      <c r="I158" s="180"/>
      <c r="J158" s="191">
        <f>BK158</f>
        <v>0</v>
      </c>
      <c r="K158" s="177"/>
      <c r="L158" s="182"/>
      <c r="M158" s="183"/>
      <c r="N158" s="184"/>
      <c r="O158" s="184"/>
      <c r="P158" s="185">
        <f>SUM(P159:P165)</f>
        <v>0</v>
      </c>
      <c r="Q158" s="184"/>
      <c r="R158" s="185">
        <f>SUM(R159:R165)</f>
        <v>0</v>
      </c>
      <c r="S158" s="184"/>
      <c r="T158" s="186">
        <f>SUM(T159:T165)</f>
        <v>0</v>
      </c>
      <c r="AR158" s="187" t="s">
        <v>84</v>
      </c>
      <c r="AT158" s="188" t="s">
        <v>76</v>
      </c>
      <c r="AU158" s="188" t="s">
        <v>84</v>
      </c>
      <c r="AY158" s="187" t="s">
        <v>375</v>
      </c>
      <c r="BK158" s="189">
        <f>SUM(BK159:BK165)</f>
        <v>0</v>
      </c>
    </row>
    <row r="159" spans="1:65" s="2" customFormat="1" ht="21.75" customHeight="1">
      <c r="A159" s="35"/>
      <c r="B159" s="36"/>
      <c r="C159" s="192" t="s">
        <v>431</v>
      </c>
      <c r="D159" s="192" t="s">
        <v>377</v>
      </c>
      <c r="E159" s="193" t="s">
        <v>5647</v>
      </c>
      <c r="F159" s="194" t="s">
        <v>5648</v>
      </c>
      <c r="G159" s="195" t="s">
        <v>775</v>
      </c>
      <c r="H159" s="196">
        <v>1</v>
      </c>
      <c r="I159" s="197"/>
      <c r="J159" s="198">
        <f>ROUND(I159*H159,2)</f>
        <v>0</v>
      </c>
      <c r="K159" s="194" t="s">
        <v>1</v>
      </c>
      <c r="L159" s="40"/>
      <c r="M159" s="199" t="s">
        <v>1</v>
      </c>
      <c r="N159" s="200" t="s">
        <v>42</v>
      </c>
      <c r="O159" s="72"/>
      <c r="P159" s="201">
        <f>O159*H159</f>
        <v>0</v>
      </c>
      <c r="Q159" s="201">
        <v>0</v>
      </c>
      <c r="R159" s="201">
        <f>Q159*H159</f>
        <v>0</v>
      </c>
      <c r="S159" s="201">
        <v>0</v>
      </c>
      <c r="T159" s="202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03" t="s">
        <v>374</v>
      </c>
      <c r="AT159" s="203" t="s">
        <v>377</v>
      </c>
      <c r="AU159" s="203" t="s">
        <v>86</v>
      </c>
      <c r="AY159" s="18" t="s">
        <v>375</v>
      </c>
      <c r="BE159" s="204">
        <f>IF(N159="základní",J159,0)</f>
        <v>0</v>
      </c>
      <c r="BF159" s="204">
        <f>IF(N159="snížená",J159,0)</f>
        <v>0</v>
      </c>
      <c r="BG159" s="204">
        <f>IF(N159="zákl. přenesená",J159,0)</f>
        <v>0</v>
      </c>
      <c r="BH159" s="204">
        <f>IF(N159="sníž. přenesená",J159,0)</f>
        <v>0</v>
      </c>
      <c r="BI159" s="204">
        <f>IF(N159="nulová",J159,0)</f>
        <v>0</v>
      </c>
      <c r="BJ159" s="18" t="s">
        <v>84</v>
      </c>
      <c r="BK159" s="204">
        <f>ROUND(I159*H159,2)</f>
        <v>0</v>
      </c>
      <c r="BL159" s="18" t="s">
        <v>374</v>
      </c>
      <c r="BM159" s="203" t="s">
        <v>5649</v>
      </c>
    </row>
    <row r="160" spans="1:65" s="2" customFormat="1" ht="11.25">
      <c r="A160" s="35"/>
      <c r="B160" s="36"/>
      <c r="C160" s="37"/>
      <c r="D160" s="205" t="s">
        <v>383</v>
      </c>
      <c r="E160" s="37"/>
      <c r="F160" s="206" t="s">
        <v>5648</v>
      </c>
      <c r="G160" s="37"/>
      <c r="H160" s="37"/>
      <c r="I160" s="207"/>
      <c r="J160" s="37"/>
      <c r="K160" s="37"/>
      <c r="L160" s="40"/>
      <c r="M160" s="208"/>
      <c r="N160" s="209"/>
      <c r="O160" s="72"/>
      <c r="P160" s="72"/>
      <c r="Q160" s="72"/>
      <c r="R160" s="72"/>
      <c r="S160" s="72"/>
      <c r="T160" s="73"/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T160" s="18" t="s">
        <v>383</v>
      </c>
      <c r="AU160" s="18" t="s">
        <v>86</v>
      </c>
    </row>
    <row r="161" spans="1:65" s="14" customFormat="1" ht="11.25">
      <c r="B161" s="220"/>
      <c r="C161" s="221"/>
      <c r="D161" s="205" t="s">
        <v>384</v>
      </c>
      <c r="E161" s="222" t="s">
        <v>1</v>
      </c>
      <c r="F161" s="223" t="s">
        <v>5650</v>
      </c>
      <c r="G161" s="221"/>
      <c r="H161" s="224">
        <v>1</v>
      </c>
      <c r="I161" s="225"/>
      <c r="J161" s="221"/>
      <c r="K161" s="221"/>
      <c r="L161" s="226"/>
      <c r="M161" s="227"/>
      <c r="N161" s="228"/>
      <c r="O161" s="228"/>
      <c r="P161" s="228"/>
      <c r="Q161" s="228"/>
      <c r="R161" s="228"/>
      <c r="S161" s="228"/>
      <c r="T161" s="229"/>
      <c r="AT161" s="230" t="s">
        <v>384</v>
      </c>
      <c r="AU161" s="230" t="s">
        <v>86</v>
      </c>
      <c r="AV161" s="14" t="s">
        <v>86</v>
      </c>
      <c r="AW161" s="14" t="s">
        <v>32</v>
      </c>
      <c r="AX161" s="14" t="s">
        <v>84</v>
      </c>
      <c r="AY161" s="230" t="s">
        <v>375</v>
      </c>
    </row>
    <row r="162" spans="1:65" s="2" customFormat="1" ht="16.5" customHeight="1">
      <c r="A162" s="35"/>
      <c r="B162" s="36"/>
      <c r="C162" s="192" t="s">
        <v>190</v>
      </c>
      <c r="D162" s="192" t="s">
        <v>377</v>
      </c>
      <c r="E162" s="193" t="s">
        <v>5651</v>
      </c>
      <c r="F162" s="194" t="s">
        <v>5652</v>
      </c>
      <c r="G162" s="195" t="s">
        <v>615</v>
      </c>
      <c r="H162" s="196">
        <v>-1.43</v>
      </c>
      <c r="I162" s="197"/>
      <c r="J162" s="198">
        <f>ROUND(I162*H162,2)</f>
        <v>0</v>
      </c>
      <c r="K162" s="194" t="s">
        <v>1</v>
      </c>
      <c r="L162" s="40"/>
      <c r="M162" s="199" t="s">
        <v>1</v>
      </c>
      <c r="N162" s="200" t="s">
        <v>42</v>
      </c>
      <c r="O162" s="72"/>
      <c r="P162" s="201">
        <f>O162*H162</f>
        <v>0</v>
      </c>
      <c r="Q162" s="201">
        <v>0</v>
      </c>
      <c r="R162" s="201">
        <f>Q162*H162</f>
        <v>0</v>
      </c>
      <c r="S162" s="201">
        <v>0</v>
      </c>
      <c r="T162" s="202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03" t="s">
        <v>374</v>
      </c>
      <c r="AT162" s="203" t="s">
        <v>377</v>
      </c>
      <c r="AU162" s="203" t="s">
        <v>86</v>
      </c>
      <c r="AY162" s="18" t="s">
        <v>375</v>
      </c>
      <c r="BE162" s="204">
        <f>IF(N162="základní",J162,0)</f>
        <v>0</v>
      </c>
      <c r="BF162" s="204">
        <f>IF(N162="snížená",J162,0)</f>
        <v>0</v>
      </c>
      <c r="BG162" s="204">
        <f>IF(N162="zákl. přenesená",J162,0)</f>
        <v>0</v>
      </c>
      <c r="BH162" s="204">
        <f>IF(N162="sníž. přenesená",J162,0)</f>
        <v>0</v>
      </c>
      <c r="BI162" s="204">
        <f>IF(N162="nulová",J162,0)</f>
        <v>0</v>
      </c>
      <c r="BJ162" s="18" t="s">
        <v>84</v>
      </c>
      <c r="BK162" s="204">
        <f>ROUND(I162*H162,2)</f>
        <v>0</v>
      </c>
      <c r="BL162" s="18" t="s">
        <v>374</v>
      </c>
      <c r="BM162" s="203" t="s">
        <v>5653</v>
      </c>
    </row>
    <row r="163" spans="1:65" s="2" customFormat="1" ht="11.25">
      <c r="A163" s="35"/>
      <c r="B163" s="36"/>
      <c r="C163" s="37"/>
      <c r="D163" s="205" t="s">
        <v>383</v>
      </c>
      <c r="E163" s="37"/>
      <c r="F163" s="206" t="s">
        <v>5652</v>
      </c>
      <c r="G163" s="37"/>
      <c r="H163" s="37"/>
      <c r="I163" s="207"/>
      <c r="J163" s="37"/>
      <c r="K163" s="37"/>
      <c r="L163" s="40"/>
      <c r="M163" s="208"/>
      <c r="N163" s="209"/>
      <c r="O163" s="72"/>
      <c r="P163" s="72"/>
      <c r="Q163" s="72"/>
      <c r="R163" s="72"/>
      <c r="S163" s="72"/>
      <c r="T163" s="73"/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T163" s="18" t="s">
        <v>383</v>
      </c>
      <c r="AU163" s="18" t="s">
        <v>86</v>
      </c>
    </row>
    <row r="164" spans="1:65" s="2" customFormat="1" ht="19.5">
      <c r="A164" s="35"/>
      <c r="B164" s="36"/>
      <c r="C164" s="37"/>
      <c r="D164" s="205" t="s">
        <v>410</v>
      </c>
      <c r="E164" s="37"/>
      <c r="F164" s="231" t="s">
        <v>5608</v>
      </c>
      <c r="G164" s="37"/>
      <c r="H164" s="37"/>
      <c r="I164" s="207"/>
      <c r="J164" s="37"/>
      <c r="K164" s="37"/>
      <c r="L164" s="40"/>
      <c r="M164" s="208"/>
      <c r="N164" s="209"/>
      <c r="O164" s="72"/>
      <c r="P164" s="72"/>
      <c r="Q164" s="72"/>
      <c r="R164" s="72"/>
      <c r="S164" s="72"/>
      <c r="T164" s="73"/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T164" s="18" t="s">
        <v>410</v>
      </c>
      <c r="AU164" s="18" t="s">
        <v>86</v>
      </c>
    </row>
    <row r="165" spans="1:65" s="14" customFormat="1" ht="11.25">
      <c r="B165" s="220"/>
      <c r="C165" s="221"/>
      <c r="D165" s="205" t="s">
        <v>384</v>
      </c>
      <c r="E165" s="222" t="s">
        <v>1</v>
      </c>
      <c r="F165" s="223" t="s">
        <v>5654</v>
      </c>
      <c r="G165" s="221"/>
      <c r="H165" s="224">
        <v>-1.43</v>
      </c>
      <c r="I165" s="225"/>
      <c r="J165" s="221"/>
      <c r="K165" s="221"/>
      <c r="L165" s="226"/>
      <c r="M165" s="268"/>
      <c r="N165" s="269"/>
      <c r="O165" s="269"/>
      <c r="P165" s="269"/>
      <c r="Q165" s="269"/>
      <c r="R165" s="269"/>
      <c r="S165" s="269"/>
      <c r="T165" s="270"/>
      <c r="AT165" s="230" t="s">
        <v>384</v>
      </c>
      <c r="AU165" s="230" t="s">
        <v>86</v>
      </c>
      <c r="AV165" s="14" t="s">
        <v>86</v>
      </c>
      <c r="AW165" s="14" t="s">
        <v>32</v>
      </c>
      <c r="AX165" s="14" t="s">
        <v>84</v>
      </c>
      <c r="AY165" s="230" t="s">
        <v>375</v>
      </c>
    </row>
    <row r="166" spans="1:65" s="2" customFormat="1" ht="6.95" customHeight="1">
      <c r="A166" s="35"/>
      <c r="B166" s="55"/>
      <c r="C166" s="56"/>
      <c r="D166" s="56"/>
      <c r="E166" s="56"/>
      <c r="F166" s="56"/>
      <c r="G166" s="56"/>
      <c r="H166" s="56"/>
      <c r="I166" s="56"/>
      <c r="J166" s="56"/>
      <c r="K166" s="56"/>
      <c r="L166" s="40"/>
      <c r="M166" s="35"/>
      <c r="O166" s="35"/>
      <c r="P166" s="35"/>
      <c r="Q166" s="35"/>
      <c r="R166" s="35"/>
      <c r="S166" s="35"/>
      <c r="T166" s="35"/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</row>
  </sheetData>
  <sheetProtection algorithmName="SHA-512" hashValue="okd77YPn0PWTGIp1HO2Rb9jGVSoRH2GtNvzcqgtu0RJfFJyXtjxq3Yrocw6foKCRsbUmGeyYJB3Po5X6kBoPlQ==" saltValue="dgGg84O4k+uZF4ZdqD/ot9xT8fOzHnlYhU0QYqdB+K0cb3+E14IZram0ELxljFZWwXvO3Z+PdXOTYokVqjoOpg==" spinCount="100000" sheet="1" objects="1" scenarios="1" formatColumns="0" formatRows="0" autoFilter="0"/>
  <autoFilter ref="C126:K165"/>
  <mergeCells count="15">
    <mergeCell ref="E113:H113"/>
    <mergeCell ref="E117:H117"/>
    <mergeCell ref="E115:H115"/>
    <mergeCell ref="E119:H119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354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8" t="s">
        <v>307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86</v>
      </c>
    </row>
    <row r="4" spans="1:46" s="1" customFormat="1" ht="24.95" customHeight="1">
      <c r="B4" s="21"/>
      <c r="D4" s="118" t="s">
        <v>343</v>
      </c>
      <c r="L4" s="21"/>
      <c r="M4" s="119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20" t="s">
        <v>16</v>
      </c>
      <c r="L6" s="21"/>
    </row>
    <row r="7" spans="1:46" s="1" customFormat="1" ht="16.5" customHeight="1">
      <c r="B7" s="21"/>
      <c r="E7" s="317" t="str">
        <f>'Rekapitulace stavby'!K6</f>
        <v>VD Harcov, zajištění bezpečnosti za povodní</v>
      </c>
      <c r="F7" s="318"/>
      <c r="G7" s="318"/>
      <c r="H7" s="318"/>
      <c r="L7" s="21"/>
    </row>
    <row r="8" spans="1:46" ht="12.75">
      <c r="B8" s="21"/>
      <c r="D8" s="120" t="s">
        <v>344</v>
      </c>
      <c r="L8" s="21"/>
    </row>
    <row r="9" spans="1:46" s="1" customFormat="1" ht="16.5" customHeight="1">
      <c r="B9" s="21"/>
      <c r="E9" s="317" t="s">
        <v>5516</v>
      </c>
      <c r="F9" s="290"/>
      <c r="G9" s="290"/>
      <c r="H9" s="290"/>
      <c r="L9" s="21"/>
    </row>
    <row r="10" spans="1:46" s="1" customFormat="1" ht="12" customHeight="1">
      <c r="B10" s="21"/>
      <c r="D10" s="120" t="s">
        <v>346</v>
      </c>
      <c r="L10" s="21"/>
    </row>
    <row r="11" spans="1:46" s="2" customFormat="1" ht="16.5" customHeight="1">
      <c r="A11" s="35"/>
      <c r="B11" s="40"/>
      <c r="C11" s="35"/>
      <c r="D11" s="35"/>
      <c r="E11" s="327" t="s">
        <v>5655</v>
      </c>
      <c r="F11" s="319"/>
      <c r="G11" s="319"/>
      <c r="H11" s="319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>
      <c r="A12" s="35"/>
      <c r="B12" s="40"/>
      <c r="C12" s="35"/>
      <c r="D12" s="120" t="s">
        <v>828</v>
      </c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6.5" customHeight="1">
      <c r="A13" s="35"/>
      <c r="B13" s="40"/>
      <c r="C13" s="35"/>
      <c r="D13" s="35"/>
      <c r="E13" s="320" t="s">
        <v>5656</v>
      </c>
      <c r="F13" s="319"/>
      <c r="G13" s="319"/>
      <c r="H13" s="319"/>
      <c r="I13" s="35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1.25">
      <c r="A14" s="35"/>
      <c r="B14" s="40"/>
      <c r="C14" s="35"/>
      <c r="D14" s="35"/>
      <c r="E14" s="35"/>
      <c r="F14" s="35"/>
      <c r="G14" s="35"/>
      <c r="H14" s="35"/>
      <c r="I14" s="35"/>
      <c r="J14" s="35"/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customHeight="1">
      <c r="A15" s="35"/>
      <c r="B15" s="40"/>
      <c r="C15" s="35"/>
      <c r="D15" s="120" t="s">
        <v>18</v>
      </c>
      <c r="E15" s="35"/>
      <c r="F15" s="111" t="s">
        <v>1</v>
      </c>
      <c r="G15" s="35"/>
      <c r="H15" s="35"/>
      <c r="I15" s="120" t="s">
        <v>19</v>
      </c>
      <c r="J15" s="111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0" t="s">
        <v>20</v>
      </c>
      <c r="E16" s="35"/>
      <c r="F16" s="111" t="s">
        <v>21</v>
      </c>
      <c r="G16" s="35"/>
      <c r="H16" s="35"/>
      <c r="I16" s="120" t="s">
        <v>22</v>
      </c>
      <c r="J16" s="121" t="str">
        <f>'Rekapitulace stavby'!AN8</f>
        <v>7. 1. 2022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" customHeight="1">
      <c r="A17" s="35"/>
      <c r="B17" s="40"/>
      <c r="C17" s="35"/>
      <c r="D17" s="35"/>
      <c r="E17" s="35"/>
      <c r="F17" s="35"/>
      <c r="G17" s="35"/>
      <c r="H17" s="35"/>
      <c r="I17" s="35"/>
      <c r="J17" s="35"/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customHeight="1">
      <c r="A18" s="35"/>
      <c r="B18" s="40"/>
      <c r="C18" s="35"/>
      <c r="D18" s="120" t="s">
        <v>24</v>
      </c>
      <c r="E18" s="35"/>
      <c r="F18" s="35"/>
      <c r="G18" s="35"/>
      <c r="H18" s="35"/>
      <c r="I18" s="120" t="s">
        <v>25</v>
      </c>
      <c r="J18" s="111" t="s">
        <v>1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customHeight="1">
      <c r="A19" s="35"/>
      <c r="B19" s="40"/>
      <c r="C19" s="35"/>
      <c r="D19" s="35"/>
      <c r="E19" s="111" t="s">
        <v>26</v>
      </c>
      <c r="F19" s="35"/>
      <c r="G19" s="35"/>
      <c r="H19" s="35"/>
      <c r="I19" s="120" t="s">
        <v>27</v>
      </c>
      <c r="J19" s="111" t="s">
        <v>1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5" customHeight="1">
      <c r="A20" s="35"/>
      <c r="B20" s="40"/>
      <c r="C20" s="35"/>
      <c r="D20" s="35"/>
      <c r="E20" s="35"/>
      <c r="F20" s="35"/>
      <c r="G20" s="35"/>
      <c r="H20" s="35"/>
      <c r="I20" s="35"/>
      <c r="J20" s="35"/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customHeight="1">
      <c r="A21" s="35"/>
      <c r="B21" s="40"/>
      <c r="C21" s="35"/>
      <c r="D21" s="120" t="s">
        <v>28</v>
      </c>
      <c r="E21" s="35"/>
      <c r="F21" s="35"/>
      <c r="G21" s="35"/>
      <c r="H21" s="35"/>
      <c r="I21" s="120" t="s">
        <v>25</v>
      </c>
      <c r="J21" s="31" t="str">
        <f>'Rekapitulace stavby'!AN13</f>
        <v>Vyplň údaj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customHeight="1">
      <c r="A22" s="35"/>
      <c r="B22" s="40"/>
      <c r="C22" s="35"/>
      <c r="D22" s="35"/>
      <c r="E22" s="321" t="str">
        <f>'Rekapitulace stavby'!E14</f>
        <v>Vyplň údaj</v>
      </c>
      <c r="F22" s="322"/>
      <c r="G22" s="322"/>
      <c r="H22" s="322"/>
      <c r="I22" s="120" t="s">
        <v>27</v>
      </c>
      <c r="J22" s="31" t="str">
        <f>'Rekapitulace stavby'!AN14</f>
        <v>Vyplň údaj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5" customHeight="1">
      <c r="A23" s="35"/>
      <c r="B23" s="40"/>
      <c r="C23" s="35"/>
      <c r="D23" s="35"/>
      <c r="E23" s="35"/>
      <c r="F23" s="35"/>
      <c r="G23" s="35"/>
      <c r="H23" s="35"/>
      <c r="I23" s="35"/>
      <c r="J23" s="35"/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customHeight="1">
      <c r="A24" s="35"/>
      <c r="B24" s="40"/>
      <c r="C24" s="35"/>
      <c r="D24" s="120" t="s">
        <v>30</v>
      </c>
      <c r="E24" s="35"/>
      <c r="F24" s="35"/>
      <c r="G24" s="35"/>
      <c r="H24" s="35"/>
      <c r="I24" s="120" t="s">
        <v>25</v>
      </c>
      <c r="J24" s="111" t="s">
        <v>1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customHeight="1">
      <c r="A25" s="35"/>
      <c r="B25" s="40"/>
      <c r="C25" s="35"/>
      <c r="D25" s="35"/>
      <c r="E25" s="111" t="s">
        <v>31</v>
      </c>
      <c r="F25" s="35"/>
      <c r="G25" s="35"/>
      <c r="H25" s="35"/>
      <c r="I25" s="120" t="s">
        <v>27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5" customHeight="1">
      <c r="A26" s="35"/>
      <c r="B26" s="40"/>
      <c r="C26" s="35"/>
      <c r="D26" s="35"/>
      <c r="E26" s="35"/>
      <c r="F26" s="35"/>
      <c r="G26" s="35"/>
      <c r="H26" s="35"/>
      <c r="I26" s="35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customHeight="1">
      <c r="A27" s="35"/>
      <c r="B27" s="40"/>
      <c r="C27" s="35"/>
      <c r="D27" s="120" t="s">
        <v>33</v>
      </c>
      <c r="E27" s="35"/>
      <c r="F27" s="35"/>
      <c r="G27" s="35"/>
      <c r="H27" s="35"/>
      <c r="I27" s="120" t="s">
        <v>25</v>
      </c>
      <c r="J27" s="111" t="str">
        <f>IF('Rekapitulace stavby'!AN19="","",'Rekapitulace stavby'!AN19)</f>
        <v/>
      </c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customHeight="1">
      <c r="A28" s="35"/>
      <c r="B28" s="40"/>
      <c r="C28" s="35"/>
      <c r="D28" s="35"/>
      <c r="E28" s="111" t="str">
        <f>IF('Rekapitulace stavby'!E20="","",'Rekapitulace stavby'!E20)</f>
        <v xml:space="preserve"> </v>
      </c>
      <c r="F28" s="35"/>
      <c r="G28" s="35"/>
      <c r="H28" s="35"/>
      <c r="I28" s="120" t="s">
        <v>27</v>
      </c>
      <c r="J28" s="111" t="str">
        <f>IF('Rekapitulace stavby'!AN20="","",'Rekapitulace stavby'!AN20)</f>
        <v/>
      </c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>
      <c r="A29" s="35"/>
      <c r="B29" s="40"/>
      <c r="C29" s="35"/>
      <c r="D29" s="35"/>
      <c r="E29" s="35"/>
      <c r="F29" s="35"/>
      <c r="G29" s="35"/>
      <c r="H29" s="35"/>
      <c r="I29" s="35"/>
      <c r="J29" s="35"/>
      <c r="K29" s="35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customHeight="1">
      <c r="A30" s="35"/>
      <c r="B30" s="40"/>
      <c r="C30" s="35"/>
      <c r="D30" s="120" t="s">
        <v>35</v>
      </c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16.5" customHeight="1">
      <c r="A31" s="122"/>
      <c r="B31" s="123"/>
      <c r="C31" s="122"/>
      <c r="D31" s="122"/>
      <c r="E31" s="323" t="s">
        <v>1</v>
      </c>
      <c r="F31" s="323"/>
      <c r="G31" s="323"/>
      <c r="H31" s="323"/>
      <c r="I31" s="122"/>
      <c r="J31" s="122"/>
      <c r="K31" s="122"/>
      <c r="L31" s="124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6.95" customHeight="1">
      <c r="A32" s="35"/>
      <c r="B32" s="40"/>
      <c r="C32" s="35"/>
      <c r="D32" s="35"/>
      <c r="E32" s="35"/>
      <c r="F32" s="35"/>
      <c r="G32" s="35"/>
      <c r="H32" s="35"/>
      <c r="I32" s="35"/>
      <c r="J32" s="35"/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customHeight="1">
      <c r="A34" s="35"/>
      <c r="B34" s="40"/>
      <c r="C34" s="35"/>
      <c r="D34" s="126" t="s">
        <v>37</v>
      </c>
      <c r="E34" s="35"/>
      <c r="F34" s="35"/>
      <c r="G34" s="35"/>
      <c r="H34" s="35"/>
      <c r="I34" s="35"/>
      <c r="J34" s="127">
        <f>ROUND(J136,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5" customHeight="1">
      <c r="A35" s="35"/>
      <c r="B35" s="40"/>
      <c r="C35" s="35"/>
      <c r="D35" s="125"/>
      <c r="E35" s="125"/>
      <c r="F35" s="125"/>
      <c r="G35" s="125"/>
      <c r="H35" s="125"/>
      <c r="I35" s="125"/>
      <c r="J35" s="125"/>
      <c r="K35" s="12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35"/>
      <c r="F36" s="128" t="s">
        <v>39</v>
      </c>
      <c r="G36" s="35"/>
      <c r="H36" s="35"/>
      <c r="I36" s="128" t="s">
        <v>38</v>
      </c>
      <c r="J36" s="128" t="s">
        <v>40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customHeight="1">
      <c r="A37" s="35"/>
      <c r="B37" s="40"/>
      <c r="C37" s="35"/>
      <c r="D37" s="129" t="s">
        <v>41</v>
      </c>
      <c r="E37" s="120" t="s">
        <v>42</v>
      </c>
      <c r="F37" s="130">
        <f>ROUND((SUM(BE136:BE353)),  2)</f>
        <v>0</v>
      </c>
      <c r="G37" s="35"/>
      <c r="H37" s="35"/>
      <c r="I37" s="131">
        <v>0.21</v>
      </c>
      <c r="J37" s="130">
        <f>ROUND(((SUM(BE136:BE353))*I37),  2)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customHeight="1">
      <c r="A38" s="35"/>
      <c r="B38" s="40"/>
      <c r="C38" s="35"/>
      <c r="D38" s="35"/>
      <c r="E38" s="120" t="s">
        <v>43</v>
      </c>
      <c r="F38" s="130">
        <f>ROUND((SUM(BF136:BF353)),  2)</f>
        <v>0</v>
      </c>
      <c r="G38" s="35"/>
      <c r="H38" s="35"/>
      <c r="I38" s="131">
        <v>0.15</v>
      </c>
      <c r="J38" s="130">
        <f>ROUND(((SUM(BF136:BF353))*I38),  2)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0" t="s">
        <v>44</v>
      </c>
      <c r="F39" s="130">
        <f>ROUND((SUM(BG136:BG353)),  2)</f>
        <v>0</v>
      </c>
      <c r="G39" s="35"/>
      <c r="H39" s="35"/>
      <c r="I39" s="131">
        <v>0.21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hidden="1" customHeight="1">
      <c r="A40" s="35"/>
      <c r="B40" s="40"/>
      <c r="C40" s="35"/>
      <c r="D40" s="35"/>
      <c r="E40" s="120" t="s">
        <v>45</v>
      </c>
      <c r="F40" s="130">
        <f>ROUND((SUM(BH136:BH353)),  2)</f>
        <v>0</v>
      </c>
      <c r="G40" s="35"/>
      <c r="H40" s="35"/>
      <c r="I40" s="131">
        <v>0.15</v>
      </c>
      <c r="J40" s="130">
        <f>0</f>
        <v>0</v>
      </c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5" hidden="1" customHeight="1">
      <c r="A41" s="35"/>
      <c r="B41" s="40"/>
      <c r="C41" s="35"/>
      <c r="D41" s="35"/>
      <c r="E41" s="120" t="s">
        <v>46</v>
      </c>
      <c r="F41" s="130">
        <f>ROUND((SUM(BI136:BI353)),  2)</f>
        <v>0</v>
      </c>
      <c r="G41" s="35"/>
      <c r="H41" s="35"/>
      <c r="I41" s="131">
        <v>0</v>
      </c>
      <c r="J41" s="130">
        <f>0</f>
        <v>0</v>
      </c>
      <c r="K41" s="35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5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customHeight="1">
      <c r="A43" s="35"/>
      <c r="B43" s="40"/>
      <c r="C43" s="132"/>
      <c r="D43" s="133" t="s">
        <v>47</v>
      </c>
      <c r="E43" s="134"/>
      <c r="F43" s="134"/>
      <c r="G43" s="135" t="s">
        <v>48</v>
      </c>
      <c r="H43" s="136" t="s">
        <v>49</v>
      </c>
      <c r="I43" s="134"/>
      <c r="J43" s="137">
        <f>SUM(J34:J41)</f>
        <v>0</v>
      </c>
      <c r="K43" s="138"/>
      <c r="L43" s="52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5" customHeight="1">
      <c r="A44" s="35"/>
      <c r="B44" s="40"/>
      <c r="C44" s="35"/>
      <c r="D44" s="35"/>
      <c r="E44" s="35"/>
      <c r="F44" s="35"/>
      <c r="G44" s="35"/>
      <c r="H44" s="35"/>
      <c r="I44" s="35"/>
      <c r="J44" s="35"/>
      <c r="K44" s="35"/>
      <c r="L44" s="52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39" t="s">
        <v>50</v>
      </c>
      <c r="E50" s="140"/>
      <c r="F50" s="140"/>
      <c r="G50" s="139" t="s">
        <v>51</v>
      </c>
      <c r="H50" s="140"/>
      <c r="I50" s="140"/>
      <c r="J50" s="140"/>
      <c r="K50" s="140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41" t="s">
        <v>52</v>
      </c>
      <c r="E61" s="142"/>
      <c r="F61" s="143" t="s">
        <v>53</v>
      </c>
      <c r="G61" s="141" t="s">
        <v>52</v>
      </c>
      <c r="H61" s="142"/>
      <c r="I61" s="142"/>
      <c r="J61" s="144" t="s">
        <v>53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39" t="s">
        <v>54</v>
      </c>
      <c r="E65" s="145"/>
      <c r="F65" s="145"/>
      <c r="G65" s="139" t="s">
        <v>55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41" t="s">
        <v>52</v>
      </c>
      <c r="E76" s="142"/>
      <c r="F76" s="143" t="s">
        <v>53</v>
      </c>
      <c r="G76" s="141" t="s">
        <v>52</v>
      </c>
      <c r="H76" s="142"/>
      <c r="I76" s="142"/>
      <c r="J76" s="144" t="s">
        <v>53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348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24" t="str">
        <f>E7</f>
        <v>VD Harcov, zajištění bezpečnosti za povodní</v>
      </c>
      <c r="F85" s="325"/>
      <c r="G85" s="325"/>
      <c r="H85" s="325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344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1" customFormat="1" ht="16.5" customHeight="1">
      <c r="B87" s="22"/>
      <c r="C87" s="23"/>
      <c r="D87" s="23"/>
      <c r="E87" s="324" t="s">
        <v>5516</v>
      </c>
      <c r="F87" s="275"/>
      <c r="G87" s="275"/>
      <c r="H87" s="275"/>
      <c r="I87" s="23"/>
      <c r="J87" s="23"/>
      <c r="K87" s="23"/>
      <c r="L87" s="21"/>
    </row>
    <row r="88" spans="1:31" s="1" customFormat="1" ht="12" customHeight="1">
      <c r="B88" s="22"/>
      <c r="C88" s="30" t="s">
        <v>346</v>
      </c>
      <c r="D88" s="23"/>
      <c r="E88" s="23"/>
      <c r="F88" s="23"/>
      <c r="G88" s="23"/>
      <c r="H88" s="23"/>
      <c r="I88" s="23"/>
      <c r="J88" s="23"/>
      <c r="K88" s="23"/>
      <c r="L88" s="21"/>
    </row>
    <row r="89" spans="1:31" s="2" customFormat="1" ht="16.5" customHeight="1">
      <c r="A89" s="35"/>
      <c r="B89" s="36"/>
      <c r="C89" s="37"/>
      <c r="D89" s="37"/>
      <c r="E89" s="328" t="s">
        <v>5655</v>
      </c>
      <c r="F89" s="326"/>
      <c r="G89" s="326"/>
      <c r="H89" s="326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12" customHeight="1">
      <c r="A90" s="35"/>
      <c r="B90" s="36"/>
      <c r="C90" s="30" t="s">
        <v>828</v>
      </c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6.5" customHeight="1">
      <c r="A91" s="35"/>
      <c r="B91" s="36"/>
      <c r="C91" s="37"/>
      <c r="D91" s="37"/>
      <c r="E91" s="297" t="str">
        <f>E13</f>
        <v>17.4 - Oprava PB zdi v zátopě</v>
      </c>
      <c r="F91" s="326"/>
      <c r="G91" s="326"/>
      <c r="H91" s="326"/>
      <c r="I91" s="37"/>
      <c r="J91" s="37"/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2" customHeight="1">
      <c r="A93" s="35"/>
      <c r="B93" s="36"/>
      <c r="C93" s="30" t="s">
        <v>20</v>
      </c>
      <c r="D93" s="37"/>
      <c r="E93" s="37"/>
      <c r="F93" s="28" t="str">
        <f>F16</f>
        <v>Liberec</v>
      </c>
      <c r="G93" s="37"/>
      <c r="H93" s="37"/>
      <c r="I93" s="30" t="s">
        <v>22</v>
      </c>
      <c r="J93" s="67" t="str">
        <f>IF(J16="","",J16)</f>
        <v>7. 1. 2022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6.95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5.2" customHeight="1">
      <c r="A95" s="35"/>
      <c r="B95" s="36"/>
      <c r="C95" s="30" t="s">
        <v>24</v>
      </c>
      <c r="D95" s="37"/>
      <c r="E95" s="37"/>
      <c r="F95" s="28" t="str">
        <f>E19</f>
        <v>Povodí Labe, státní podnik</v>
      </c>
      <c r="G95" s="37"/>
      <c r="H95" s="37"/>
      <c r="I95" s="30" t="s">
        <v>30</v>
      </c>
      <c r="J95" s="33" t="str">
        <f>E25</f>
        <v>Valbek, spol. s.r.o.</v>
      </c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15.2" customHeight="1">
      <c r="A96" s="35"/>
      <c r="B96" s="36"/>
      <c r="C96" s="30" t="s">
        <v>28</v>
      </c>
      <c r="D96" s="37"/>
      <c r="E96" s="37"/>
      <c r="F96" s="28" t="str">
        <f>IF(E22="","",E22)</f>
        <v>Vyplň údaj</v>
      </c>
      <c r="G96" s="37"/>
      <c r="H96" s="37"/>
      <c r="I96" s="30" t="s">
        <v>33</v>
      </c>
      <c r="J96" s="33" t="str">
        <f>E28</f>
        <v xml:space="preserve"> 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9.25" customHeight="1">
      <c r="A98" s="35"/>
      <c r="B98" s="36"/>
      <c r="C98" s="150" t="s">
        <v>349</v>
      </c>
      <c r="D98" s="151"/>
      <c r="E98" s="151"/>
      <c r="F98" s="151"/>
      <c r="G98" s="151"/>
      <c r="H98" s="151"/>
      <c r="I98" s="151"/>
      <c r="J98" s="152" t="s">
        <v>350</v>
      </c>
      <c r="K98" s="151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47" s="2" customFormat="1" ht="10.35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47" s="2" customFormat="1" ht="22.9" customHeight="1">
      <c r="A100" s="35"/>
      <c r="B100" s="36"/>
      <c r="C100" s="153" t="s">
        <v>351</v>
      </c>
      <c r="D100" s="37"/>
      <c r="E100" s="37"/>
      <c r="F100" s="37"/>
      <c r="G100" s="37"/>
      <c r="H100" s="37"/>
      <c r="I100" s="37"/>
      <c r="J100" s="85">
        <f>J136</f>
        <v>0</v>
      </c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8" t="s">
        <v>352</v>
      </c>
    </row>
    <row r="101" spans="1:47" s="9" customFormat="1" ht="24.95" customHeight="1">
      <c r="B101" s="154"/>
      <c r="C101" s="155"/>
      <c r="D101" s="156" t="s">
        <v>601</v>
      </c>
      <c r="E101" s="157"/>
      <c r="F101" s="157"/>
      <c r="G101" s="157"/>
      <c r="H101" s="157"/>
      <c r="I101" s="157"/>
      <c r="J101" s="158">
        <f>J137</f>
        <v>0</v>
      </c>
      <c r="K101" s="155"/>
      <c r="L101" s="159"/>
    </row>
    <row r="102" spans="1:47" s="10" customFormat="1" ht="19.899999999999999" customHeight="1">
      <c r="B102" s="160"/>
      <c r="C102" s="105"/>
      <c r="D102" s="161" t="s">
        <v>602</v>
      </c>
      <c r="E102" s="162"/>
      <c r="F102" s="162"/>
      <c r="G102" s="162"/>
      <c r="H102" s="162"/>
      <c r="I102" s="162"/>
      <c r="J102" s="163">
        <f>J138</f>
        <v>0</v>
      </c>
      <c r="K102" s="105"/>
      <c r="L102" s="164"/>
    </row>
    <row r="103" spans="1:47" s="10" customFormat="1" ht="19.899999999999999" customHeight="1">
      <c r="B103" s="160"/>
      <c r="C103" s="105"/>
      <c r="D103" s="161" t="s">
        <v>603</v>
      </c>
      <c r="E103" s="162"/>
      <c r="F103" s="162"/>
      <c r="G103" s="162"/>
      <c r="H103" s="162"/>
      <c r="I103" s="162"/>
      <c r="J103" s="163">
        <f>J182</f>
        <v>0</v>
      </c>
      <c r="K103" s="105"/>
      <c r="L103" s="164"/>
    </row>
    <row r="104" spans="1:47" s="10" customFormat="1" ht="19.899999999999999" customHeight="1">
      <c r="B104" s="160"/>
      <c r="C104" s="105"/>
      <c r="D104" s="161" t="s">
        <v>604</v>
      </c>
      <c r="E104" s="162"/>
      <c r="F104" s="162"/>
      <c r="G104" s="162"/>
      <c r="H104" s="162"/>
      <c r="I104" s="162"/>
      <c r="J104" s="163">
        <f>J195</f>
        <v>0</v>
      </c>
      <c r="K104" s="105"/>
      <c r="L104" s="164"/>
    </row>
    <row r="105" spans="1:47" s="10" customFormat="1" ht="19.899999999999999" customHeight="1">
      <c r="B105" s="160"/>
      <c r="C105" s="105"/>
      <c r="D105" s="161" t="s">
        <v>830</v>
      </c>
      <c r="E105" s="162"/>
      <c r="F105" s="162"/>
      <c r="G105" s="162"/>
      <c r="H105" s="162"/>
      <c r="I105" s="162"/>
      <c r="J105" s="163">
        <f>J219</f>
        <v>0</v>
      </c>
      <c r="K105" s="105"/>
      <c r="L105" s="164"/>
    </row>
    <row r="106" spans="1:47" s="10" customFormat="1" ht="19.899999999999999" customHeight="1">
      <c r="B106" s="160"/>
      <c r="C106" s="105"/>
      <c r="D106" s="161" t="s">
        <v>1363</v>
      </c>
      <c r="E106" s="162"/>
      <c r="F106" s="162"/>
      <c r="G106" s="162"/>
      <c r="H106" s="162"/>
      <c r="I106" s="162"/>
      <c r="J106" s="163">
        <f>J241</f>
        <v>0</v>
      </c>
      <c r="K106" s="105"/>
      <c r="L106" s="164"/>
    </row>
    <row r="107" spans="1:47" s="10" customFormat="1" ht="19.899999999999999" customHeight="1">
      <c r="B107" s="160"/>
      <c r="C107" s="105"/>
      <c r="D107" s="161" t="s">
        <v>2611</v>
      </c>
      <c r="E107" s="162"/>
      <c r="F107" s="162"/>
      <c r="G107" s="162"/>
      <c r="H107" s="162"/>
      <c r="I107" s="162"/>
      <c r="J107" s="163">
        <f>J253</f>
        <v>0</v>
      </c>
      <c r="K107" s="105"/>
      <c r="L107" s="164"/>
    </row>
    <row r="108" spans="1:47" s="10" customFormat="1" ht="19.899999999999999" customHeight="1">
      <c r="B108" s="160"/>
      <c r="C108" s="105"/>
      <c r="D108" s="161" t="s">
        <v>605</v>
      </c>
      <c r="E108" s="162"/>
      <c r="F108" s="162"/>
      <c r="G108" s="162"/>
      <c r="H108" s="162"/>
      <c r="I108" s="162"/>
      <c r="J108" s="163">
        <f>J257</f>
        <v>0</v>
      </c>
      <c r="K108" s="105"/>
      <c r="L108" s="164"/>
    </row>
    <row r="109" spans="1:47" s="10" customFormat="1" ht="19.899999999999999" customHeight="1">
      <c r="B109" s="160"/>
      <c r="C109" s="105"/>
      <c r="D109" s="161" t="s">
        <v>606</v>
      </c>
      <c r="E109" s="162"/>
      <c r="F109" s="162"/>
      <c r="G109" s="162"/>
      <c r="H109" s="162"/>
      <c r="I109" s="162"/>
      <c r="J109" s="163">
        <f>J293</f>
        <v>0</v>
      </c>
      <c r="K109" s="105"/>
      <c r="L109" s="164"/>
    </row>
    <row r="110" spans="1:47" s="10" customFormat="1" ht="19.899999999999999" customHeight="1">
      <c r="B110" s="160"/>
      <c r="C110" s="105"/>
      <c r="D110" s="161" t="s">
        <v>607</v>
      </c>
      <c r="E110" s="162"/>
      <c r="F110" s="162"/>
      <c r="G110" s="162"/>
      <c r="H110" s="162"/>
      <c r="I110" s="162"/>
      <c r="J110" s="163">
        <f>J316</f>
        <v>0</v>
      </c>
      <c r="K110" s="105"/>
      <c r="L110" s="164"/>
    </row>
    <row r="111" spans="1:47" s="9" customFormat="1" ht="24.95" customHeight="1">
      <c r="B111" s="154"/>
      <c r="C111" s="155"/>
      <c r="D111" s="156" t="s">
        <v>608</v>
      </c>
      <c r="E111" s="157"/>
      <c r="F111" s="157"/>
      <c r="G111" s="157"/>
      <c r="H111" s="157"/>
      <c r="I111" s="157"/>
      <c r="J111" s="158">
        <f>J324</f>
        <v>0</v>
      </c>
      <c r="K111" s="155"/>
      <c r="L111" s="159"/>
    </row>
    <row r="112" spans="1:47" s="10" customFormat="1" ht="19.899999999999999" customHeight="1">
      <c r="B112" s="160"/>
      <c r="C112" s="105"/>
      <c r="D112" s="161" t="s">
        <v>609</v>
      </c>
      <c r="E112" s="162"/>
      <c r="F112" s="162"/>
      <c r="G112" s="162"/>
      <c r="H112" s="162"/>
      <c r="I112" s="162"/>
      <c r="J112" s="163">
        <f>J325</f>
        <v>0</v>
      </c>
      <c r="K112" s="105"/>
      <c r="L112" s="164"/>
    </row>
    <row r="113" spans="1:31" s="2" customFormat="1" ht="21.75" customHeight="1">
      <c r="A113" s="35"/>
      <c r="B113" s="36"/>
      <c r="C113" s="37"/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31" s="2" customFormat="1" ht="6.95" customHeight="1">
      <c r="A114" s="35"/>
      <c r="B114" s="55"/>
      <c r="C114" s="56"/>
      <c r="D114" s="56"/>
      <c r="E114" s="56"/>
      <c r="F114" s="56"/>
      <c r="G114" s="56"/>
      <c r="H114" s="56"/>
      <c r="I114" s="56"/>
      <c r="J114" s="56"/>
      <c r="K114" s="56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8" spans="1:31" s="2" customFormat="1" ht="6.95" customHeight="1">
      <c r="A118" s="35"/>
      <c r="B118" s="57"/>
      <c r="C118" s="58"/>
      <c r="D118" s="58"/>
      <c r="E118" s="58"/>
      <c r="F118" s="58"/>
      <c r="G118" s="58"/>
      <c r="H118" s="58"/>
      <c r="I118" s="58"/>
      <c r="J118" s="58"/>
      <c r="K118" s="58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31" s="2" customFormat="1" ht="24.95" customHeight="1">
      <c r="A119" s="35"/>
      <c r="B119" s="36"/>
      <c r="C119" s="24" t="s">
        <v>359</v>
      </c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31" s="2" customFormat="1" ht="6.95" customHeight="1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1" s="2" customFormat="1" ht="12" customHeight="1">
      <c r="A121" s="35"/>
      <c r="B121" s="36"/>
      <c r="C121" s="30" t="s">
        <v>16</v>
      </c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2" customFormat="1" ht="16.5" customHeight="1">
      <c r="A122" s="35"/>
      <c r="B122" s="36"/>
      <c r="C122" s="37"/>
      <c r="D122" s="37"/>
      <c r="E122" s="324" t="str">
        <f>E7</f>
        <v>VD Harcov, zajištění bezpečnosti za povodní</v>
      </c>
      <c r="F122" s="325"/>
      <c r="G122" s="325"/>
      <c r="H122" s="325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1" customFormat="1" ht="12" customHeight="1">
      <c r="B123" s="22"/>
      <c r="C123" s="30" t="s">
        <v>344</v>
      </c>
      <c r="D123" s="23"/>
      <c r="E123" s="23"/>
      <c r="F123" s="23"/>
      <c r="G123" s="23"/>
      <c r="H123" s="23"/>
      <c r="I123" s="23"/>
      <c r="J123" s="23"/>
      <c r="K123" s="23"/>
      <c r="L123" s="21"/>
    </row>
    <row r="124" spans="1:31" s="1" customFormat="1" ht="16.5" customHeight="1">
      <c r="B124" s="22"/>
      <c r="C124" s="23"/>
      <c r="D124" s="23"/>
      <c r="E124" s="324" t="s">
        <v>5516</v>
      </c>
      <c r="F124" s="275"/>
      <c r="G124" s="275"/>
      <c r="H124" s="275"/>
      <c r="I124" s="23"/>
      <c r="J124" s="23"/>
      <c r="K124" s="23"/>
      <c r="L124" s="21"/>
    </row>
    <row r="125" spans="1:31" s="1" customFormat="1" ht="12" customHeight="1">
      <c r="B125" s="22"/>
      <c r="C125" s="30" t="s">
        <v>346</v>
      </c>
      <c r="D125" s="23"/>
      <c r="E125" s="23"/>
      <c r="F125" s="23"/>
      <c r="G125" s="23"/>
      <c r="H125" s="23"/>
      <c r="I125" s="23"/>
      <c r="J125" s="23"/>
      <c r="K125" s="23"/>
      <c r="L125" s="21"/>
    </row>
    <row r="126" spans="1:31" s="2" customFormat="1" ht="16.5" customHeight="1">
      <c r="A126" s="35"/>
      <c r="B126" s="36"/>
      <c r="C126" s="37"/>
      <c r="D126" s="37"/>
      <c r="E126" s="328" t="s">
        <v>5655</v>
      </c>
      <c r="F126" s="326"/>
      <c r="G126" s="326"/>
      <c r="H126" s="326"/>
      <c r="I126" s="37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12" customHeight="1">
      <c r="A127" s="35"/>
      <c r="B127" s="36"/>
      <c r="C127" s="30" t="s">
        <v>828</v>
      </c>
      <c r="D127" s="37"/>
      <c r="E127" s="37"/>
      <c r="F127" s="37"/>
      <c r="G127" s="37"/>
      <c r="H127" s="37"/>
      <c r="I127" s="37"/>
      <c r="J127" s="37"/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16.5" customHeight="1">
      <c r="A128" s="35"/>
      <c r="B128" s="36"/>
      <c r="C128" s="37"/>
      <c r="D128" s="37"/>
      <c r="E128" s="297" t="str">
        <f>E13</f>
        <v>17.4 - Oprava PB zdi v zátopě</v>
      </c>
      <c r="F128" s="326"/>
      <c r="G128" s="326"/>
      <c r="H128" s="326"/>
      <c r="I128" s="37"/>
      <c r="J128" s="37"/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2" customFormat="1" ht="6.95" customHeight="1">
      <c r="A129" s="35"/>
      <c r="B129" s="36"/>
      <c r="C129" s="37"/>
      <c r="D129" s="37"/>
      <c r="E129" s="37"/>
      <c r="F129" s="37"/>
      <c r="G129" s="37"/>
      <c r="H129" s="37"/>
      <c r="I129" s="37"/>
      <c r="J129" s="37"/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2" customFormat="1" ht="12" customHeight="1">
      <c r="A130" s="35"/>
      <c r="B130" s="36"/>
      <c r="C130" s="30" t="s">
        <v>20</v>
      </c>
      <c r="D130" s="37"/>
      <c r="E130" s="37"/>
      <c r="F130" s="28" t="str">
        <f>F16</f>
        <v>Liberec</v>
      </c>
      <c r="G130" s="37"/>
      <c r="H130" s="37"/>
      <c r="I130" s="30" t="s">
        <v>22</v>
      </c>
      <c r="J130" s="67" t="str">
        <f>IF(J16="","",J16)</f>
        <v>7. 1. 2022</v>
      </c>
      <c r="K130" s="37"/>
      <c r="L130" s="52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pans="1:65" s="2" customFormat="1" ht="6.95" customHeight="1">
      <c r="A131" s="35"/>
      <c r="B131" s="36"/>
      <c r="C131" s="37"/>
      <c r="D131" s="37"/>
      <c r="E131" s="37"/>
      <c r="F131" s="37"/>
      <c r="G131" s="37"/>
      <c r="H131" s="37"/>
      <c r="I131" s="37"/>
      <c r="J131" s="37"/>
      <c r="K131" s="37"/>
      <c r="L131" s="52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</row>
    <row r="132" spans="1:65" s="2" customFormat="1" ht="15.2" customHeight="1">
      <c r="A132" s="35"/>
      <c r="B132" s="36"/>
      <c r="C132" s="30" t="s">
        <v>24</v>
      </c>
      <c r="D132" s="37"/>
      <c r="E132" s="37"/>
      <c r="F132" s="28" t="str">
        <f>E19</f>
        <v>Povodí Labe, státní podnik</v>
      </c>
      <c r="G132" s="37"/>
      <c r="H132" s="37"/>
      <c r="I132" s="30" t="s">
        <v>30</v>
      </c>
      <c r="J132" s="33" t="str">
        <f>E25</f>
        <v>Valbek, spol. s.r.o.</v>
      </c>
      <c r="K132" s="37"/>
      <c r="L132" s="52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</row>
    <row r="133" spans="1:65" s="2" customFormat="1" ht="15.2" customHeight="1">
      <c r="A133" s="35"/>
      <c r="B133" s="36"/>
      <c r="C133" s="30" t="s">
        <v>28</v>
      </c>
      <c r="D133" s="37"/>
      <c r="E133" s="37"/>
      <c r="F133" s="28" t="str">
        <f>IF(E22="","",E22)</f>
        <v>Vyplň údaj</v>
      </c>
      <c r="G133" s="37"/>
      <c r="H133" s="37"/>
      <c r="I133" s="30" t="s">
        <v>33</v>
      </c>
      <c r="J133" s="33" t="str">
        <f>E28</f>
        <v xml:space="preserve"> </v>
      </c>
      <c r="K133" s="37"/>
      <c r="L133" s="52"/>
      <c r="S133" s="35"/>
      <c r="T133" s="35"/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</row>
    <row r="134" spans="1:65" s="2" customFormat="1" ht="10.35" customHeight="1">
      <c r="A134" s="35"/>
      <c r="B134" s="36"/>
      <c r="C134" s="37"/>
      <c r="D134" s="37"/>
      <c r="E134" s="37"/>
      <c r="F134" s="37"/>
      <c r="G134" s="37"/>
      <c r="H134" s="37"/>
      <c r="I134" s="37"/>
      <c r="J134" s="37"/>
      <c r="K134" s="37"/>
      <c r="L134" s="52"/>
      <c r="S134" s="35"/>
      <c r="T134" s="35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</row>
    <row r="135" spans="1:65" s="11" customFormat="1" ht="29.25" customHeight="1">
      <c r="A135" s="165"/>
      <c r="B135" s="166"/>
      <c r="C135" s="167" t="s">
        <v>360</v>
      </c>
      <c r="D135" s="168" t="s">
        <v>62</v>
      </c>
      <c r="E135" s="168" t="s">
        <v>58</v>
      </c>
      <c r="F135" s="168" t="s">
        <v>59</v>
      </c>
      <c r="G135" s="168" t="s">
        <v>361</v>
      </c>
      <c r="H135" s="168" t="s">
        <v>362</v>
      </c>
      <c r="I135" s="168" t="s">
        <v>363</v>
      </c>
      <c r="J135" s="168" t="s">
        <v>350</v>
      </c>
      <c r="K135" s="169" t="s">
        <v>364</v>
      </c>
      <c r="L135" s="170"/>
      <c r="M135" s="76" t="s">
        <v>1</v>
      </c>
      <c r="N135" s="77" t="s">
        <v>41</v>
      </c>
      <c r="O135" s="77" t="s">
        <v>365</v>
      </c>
      <c r="P135" s="77" t="s">
        <v>366</v>
      </c>
      <c r="Q135" s="77" t="s">
        <v>367</v>
      </c>
      <c r="R135" s="77" t="s">
        <v>368</v>
      </c>
      <c r="S135" s="77" t="s">
        <v>369</v>
      </c>
      <c r="T135" s="78" t="s">
        <v>370</v>
      </c>
      <c r="U135" s="165"/>
      <c r="V135" s="165"/>
      <c r="W135" s="165"/>
      <c r="X135" s="165"/>
      <c r="Y135" s="165"/>
      <c r="Z135" s="165"/>
      <c r="AA135" s="165"/>
      <c r="AB135" s="165"/>
      <c r="AC135" s="165"/>
      <c r="AD135" s="165"/>
      <c r="AE135" s="165"/>
    </row>
    <row r="136" spans="1:65" s="2" customFormat="1" ht="22.9" customHeight="1">
      <c r="A136" s="35"/>
      <c r="B136" s="36"/>
      <c r="C136" s="83" t="s">
        <v>371</v>
      </c>
      <c r="D136" s="37"/>
      <c r="E136" s="37"/>
      <c r="F136" s="37"/>
      <c r="G136" s="37"/>
      <c r="H136" s="37"/>
      <c r="I136" s="37"/>
      <c r="J136" s="171">
        <f>BK136</f>
        <v>0</v>
      </c>
      <c r="K136" s="37"/>
      <c r="L136" s="40"/>
      <c r="M136" s="79"/>
      <c r="N136" s="172"/>
      <c r="O136" s="80"/>
      <c r="P136" s="173">
        <f>P137+P324</f>
        <v>0</v>
      </c>
      <c r="Q136" s="80"/>
      <c r="R136" s="173">
        <f>R137+R324</f>
        <v>4624.6021380300008</v>
      </c>
      <c r="S136" s="80"/>
      <c r="T136" s="174">
        <f>T137+T324</f>
        <v>2980.0320000000002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T136" s="18" t="s">
        <v>76</v>
      </c>
      <c r="AU136" s="18" t="s">
        <v>352</v>
      </c>
      <c r="BK136" s="175">
        <f>BK137+BK324</f>
        <v>0</v>
      </c>
    </row>
    <row r="137" spans="1:65" s="12" customFormat="1" ht="25.9" customHeight="1">
      <c r="B137" s="176"/>
      <c r="C137" s="177"/>
      <c r="D137" s="178" t="s">
        <v>76</v>
      </c>
      <c r="E137" s="179" t="s">
        <v>610</v>
      </c>
      <c r="F137" s="179" t="s">
        <v>611</v>
      </c>
      <c r="G137" s="177"/>
      <c r="H137" s="177"/>
      <c r="I137" s="180"/>
      <c r="J137" s="181">
        <f>BK137</f>
        <v>0</v>
      </c>
      <c r="K137" s="177"/>
      <c r="L137" s="182"/>
      <c r="M137" s="183"/>
      <c r="N137" s="184"/>
      <c r="O137" s="184"/>
      <c r="P137" s="185">
        <f>P138+P182+P195+P219+P241+P253+P257+P293+P316</f>
        <v>0</v>
      </c>
      <c r="Q137" s="184"/>
      <c r="R137" s="185">
        <f>R138+R182+R195+R219+R241+R253+R257+R293+R316</f>
        <v>4621.5125805900007</v>
      </c>
      <c r="S137" s="184"/>
      <c r="T137" s="186">
        <f>T138+T182+T195+T219+T241+T253+T257+T293+T316</f>
        <v>2980.0320000000002</v>
      </c>
      <c r="AR137" s="187" t="s">
        <v>84</v>
      </c>
      <c r="AT137" s="188" t="s">
        <v>76</v>
      </c>
      <c r="AU137" s="188" t="s">
        <v>77</v>
      </c>
      <c r="AY137" s="187" t="s">
        <v>375</v>
      </c>
      <c r="BK137" s="189">
        <f>BK138+BK182+BK195+BK219+BK241+BK253+BK257+BK293+BK316</f>
        <v>0</v>
      </c>
    </row>
    <row r="138" spans="1:65" s="12" customFormat="1" ht="22.9" customHeight="1">
      <c r="B138" s="176"/>
      <c r="C138" s="177"/>
      <c r="D138" s="178" t="s">
        <v>76</v>
      </c>
      <c r="E138" s="190" t="s">
        <v>84</v>
      </c>
      <c r="F138" s="190" t="s">
        <v>612</v>
      </c>
      <c r="G138" s="177"/>
      <c r="H138" s="177"/>
      <c r="I138" s="180"/>
      <c r="J138" s="191">
        <f>BK138</f>
        <v>0</v>
      </c>
      <c r="K138" s="177"/>
      <c r="L138" s="182"/>
      <c r="M138" s="183"/>
      <c r="N138" s="184"/>
      <c r="O138" s="184"/>
      <c r="P138" s="185">
        <f>SUM(P139:P181)</f>
        <v>0</v>
      </c>
      <c r="Q138" s="184"/>
      <c r="R138" s="185">
        <f>SUM(R139:R181)</f>
        <v>0.11399999999999999</v>
      </c>
      <c r="S138" s="184"/>
      <c r="T138" s="186">
        <f>SUM(T139:T181)</f>
        <v>0</v>
      </c>
      <c r="AR138" s="187" t="s">
        <v>84</v>
      </c>
      <c r="AT138" s="188" t="s">
        <v>76</v>
      </c>
      <c r="AU138" s="188" t="s">
        <v>84</v>
      </c>
      <c r="AY138" s="187" t="s">
        <v>375</v>
      </c>
      <c r="BK138" s="189">
        <f>SUM(BK139:BK181)</f>
        <v>0</v>
      </c>
    </row>
    <row r="139" spans="1:65" s="2" customFormat="1" ht="16.5" customHeight="1">
      <c r="A139" s="35"/>
      <c r="B139" s="36"/>
      <c r="C139" s="192" t="s">
        <v>84</v>
      </c>
      <c r="D139" s="192" t="s">
        <v>377</v>
      </c>
      <c r="E139" s="193" t="s">
        <v>613</v>
      </c>
      <c r="F139" s="194" t="s">
        <v>614</v>
      </c>
      <c r="G139" s="195" t="s">
        <v>615</v>
      </c>
      <c r="H139" s="196">
        <v>1190.4000000000001</v>
      </c>
      <c r="I139" s="197"/>
      <c r="J139" s="198">
        <f>ROUND(I139*H139,2)</f>
        <v>0</v>
      </c>
      <c r="K139" s="194" t="s">
        <v>408</v>
      </c>
      <c r="L139" s="40"/>
      <c r="M139" s="199" t="s">
        <v>1</v>
      </c>
      <c r="N139" s="200" t="s">
        <v>42</v>
      </c>
      <c r="O139" s="72"/>
      <c r="P139" s="201">
        <f>O139*H139</f>
        <v>0</v>
      </c>
      <c r="Q139" s="201">
        <v>0</v>
      </c>
      <c r="R139" s="201">
        <f>Q139*H139</f>
        <v>0</v>
      </c>
      <c r="S139" s="201">
        <v>0</v>
      </c>
      <c r="T139" s="202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03" t="s">
        <v>374</v>
      </c>
      <c r="AT139" s="203" t="s">
        <v>377</v>
      </c>
      <c r="AU139" s="203" t="s">
        <v>86</v>
      </c>
      <c r="AY139" s="18" t="s">
        <v>375</v>
      </c>
      <c r="BE139" s="204">
        <f>IF(N139="základní",J139,0)</f>
        <v>0</v>
      </c>
      <c r="BF139" s="204">
        <f>IF(N139="snížená",J139,0)</f>
        <v>0</v>
      </c>
      <c r="BG139" s="204">
        <f>IF(N139="zákl. přenesená",J139,0)</f>
        <v>0</v>
      </c>
      <c r="BH139" s="204">
        <f>IF(N139="sníž. přenesená",J139,0)</f>
        <v>0</v>
      </c>
      <c r="BI139" s="204">
        <f>IF(N139="nulová",J139,0)</f>
        <v>0</v>
      </c>
      <c r="BJ139" s="18" t="s">
        <v>84</v>
      </c>
      <c r="BK139" s="204">
        <f>ROUND(I139*H139,2)</f>
        <v>0</v>
      </c>
      <c r="BL139" s="18" t="s">
        <v>374</v>
      </c>
      <c r="BM139" s="203" t="s">
        <v>5657</v>
      </c>
    </row>
    <row r="140" spans="1:65" s="2" customFormat="1" ht="19.5">
      <c r="A140" s="35"/>
      <c r="B140" s="36"/>
      <c r="C140" s="37"/>
      <c r="D140" s="205" t="s">
        <v>383</v>
      </c>
      <c r="E140" s="37"/>
      <c r="F140" s="206" t="s">
        <v>617</v>
      </c>
      <c r="G140" s="37"/>
      <c r="H140" s="37"/>
      <c r="I140" s="207"/>
      <c r="J140" s="37"/>
      <c r="K140" s="37"/>
      <c r="L140" s="40"/>
      <c r="M140" s="208"/>
      <c r="N140" s="209"/>
      <c r="O140" s="72"/>
      <c r="P140" s="72"/>
      <c r="Q140" s="72"/>
      <c r="R140" s="72"/>
      <c r="S140" s="72"/>
      <c r="T140" s="73"/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T140" s="18" t="s">
        <v>383</v>
      </c>
      <c r="AU140" s="18" t="s">
        <v>86</v>
      </c>
    </row>
    <row r="141" spans="1:65" s="14" customFormat="1" ht="11.25">
      <c r="B141" s="220"/>
      <c r="C141" s="221"/>
      <c r="D141" s="205" t="s">
        <v>384</v>
      </c>
      <c r="E141" s="222" t="s">
        <v>1</v>
      </c>
      <c r="F141" s="223" t="s">
        <v>5658</v>
      </c>
      <c r="G141" s="221"/>
      <c r="H141" s="224">
        <v>1190.4000000000001</v>
      </c>
      <c r="I141" s="225"/>
      <c r="J141" s="221"/>
      <c r="K141" s="221"/>
      <c r="L141" s="226"/>
      <c r="M141" s="227"/>
      <c r="N141" s="228"/>
      <c r="O141" s="228"/>
      <c r="P141" s="228"/>
      <c r="Q141" s="228"/>
      <c r="R141" s="228"/>
      <c r="S141" s="228"/>
      <c r="T141" s="229"/>
      <c r="AT141" s="230" t="s">
        <v>384</v>
      </c>
      <c r="AU141" s="230" t="s">
        <v>86</v>
      </c>
      <c r="AV141" s="14" t="s">
        <v>86</v>
      </c>
      <c r="AW141" s="14" t="s">
        <v>32</v>
      </c>
      <c r="AX141" s="14" t="s">
        <v>84</v>
      </c>
      <c r="AY141" s="230" t="s">
        <v>375</v>
      </c>
    </row>
    <row r="142" spans="1:65" s="2" customFormat="1" ht="16.5" customHeight="1">
      <c r="A142" s="35"/>
      <c r="B142" s="36"/>
      <c r="C142" s="192" t="s">
        <v>86</v>
      </c>
      <c r="D142" s="192" t="s">
        <v>377</v>
      </c>
      <c r="E142" s="193" t="s">
        <v>3121</v>
      </c>
      <c r="F142" s="194" t="s">
        <v>3122</v>
      </c>
      <c r="G142" s="195" t="s">
        <v>702</v>
      </c>
      <c r="H142" s="196">
        <v>760</v>
      </c>
      <c r="I142" s="197"/>
      <c r="J142" s="198">
        <f>ROUND(I142*H142,2)</f>
        <v>0</v>
      </c>
      <c r="K142" s="194" t="s">
        <v>408</v>
      </c>
      <c r="L142" s="40"/>
      <c r="M142" s="199" t="s">
        <v>1</v>
      </c>
      <c r="N142" s="200" t="s">
        <v>42</v>
      </c>
      <c r="O142" s="72"/>
      <c r="P142" s="201">
        <f>O142*H142</f>
        <v>0</v>
      </c>
      <c r="Q142" s="201">
        <v>1.4999999999999999E-4</v>
      </c>
      <c r="R142" s="201">
        <f>Q142*H142</f>
        <v>0.11399999999999999</v>
      </c>
      <c r="S142" s="201">
        <v>0</v>
      </c>
      <c r="T142" s="202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03" t="s">
        <v>374</v>
      </c>
      <c r="AT142" s="203" t="s">
        <v>377</v>
      </c>
      <c r="AU142" s="203" t="s">
        <v>86</v>
      </c>
      <c r="AY142" s="18" t="s">
        <v>375</v>
      </c>
      <c r="BE142" s="204">
        <f>IF(N142="základní",J142,0)</f>
        <v>0</v>
      </c>
      <c r="BF142" s="204">
        <f>IF(N142="snížená",J142,0)</f>
        <v>0</v>
      </c>
      <c r="BG142" s="204">
        <f>IF(N142="zákl. přenesená",J142,0)</f>
        <v>0</v>
      </c>
      <c r="BH142" s="204">
        <f>IF(N142="sníž. přenesená",J142,0)</f>
        <v>0</v>
      </c>
      <c r="BI142" s="204">
        <f>IF(N142="nulová",J142,0)</f>
        <v>0</v>
      </c>
      <c r="BJ142" s="18" t="s">
        <v>84</v>
      </c>
      <c r="BK142" s="204">
        <f>ROUND(I142*H142,2)</f>
        <v>0</v>
      </c>
      <c r="BL142" s="18" t="s">
        <v>374</v>
      </c>
      <c r="BM142" s="203" t="s">
        <v>5659</v>
      </c>
    </row>
    <row r="143" spans="1:65" s="2" customFormat="1" ht="11.25">
      <c r="A143" s="35"/>
      <c r="B143" s="36"/>
      <c r="C143" s="37"/>
      <c r="D143" s="205" t="s">
        <v>383</v>
      </c>
      <c r="E143" s="37"/>
      <c r="F143" s="206" t="s">
        <v>3124</v>
      </c>
      <c r="G143" s="37"/>
      <c r="H143" s="37"/>
      <c r="I143" s="207"/>
      <c r="J143" s="37"/>
      <c r="K143" s="37"/>
      <c r="L143" s="40"/>
      <c r="M143" s="208"/>
      <c r="N143" s="209"/>
      <c r="O143" s="72"/>
      <c r="P143" s="72"/>
      <c r="Q143" s="72"/>
      <c r="R143" s="72"/>
      <c r="S143" s="72"/>
      <c r="T143" s="73"/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T143" s="18" t="s">
        <v>383</v>
      </c>
      <c r="AU143" s="18" t="s">
        <v>86</v>
      </c>
    </row>
    <row r="144" spans="1:65" s="14" customFormat="1" ht="11.25">
      <c r="B144" s="220"/>
      <c r="C144" s="221"/>
      <c r="D144" s="205" t="s">
        <v>384</v>
      </c>
      <c r="E144" s="222" t="s">
        <v>1</v>
      </c>
      <c r="F144" s="223" t="s">
        <v>5660</v>
      </c>
      <c r="G144" s="221"/>
      <c r="H144" s="224">
        <v>760</v>
      </c>
      <c r="I144" s="225"/>
      <c r="J144" s="221"/>
      <c r="K144" s="221"/>
      <c r="L144" s="226"/>
      <c r="M144" s="227"/>
      <c r="N144" s="228"/>
      <c r="O144" s="228"/>
      <c r="P144" s="228"/>
      <c r="Q144" s="228"/>
      <c r="R144" s="228"/>
      <c r="S144" s="228"/>
      <c r="T144" s="229"/>
      <c r="AT144" s="230" t="s">
        <v>384</v>
      </c>
      <c r="AU144" s="230" t="s">
        <v>86</v>
      </c>
      <c r="AV144" s="14" t="s">
        <v>86</v>
      </c>
      <c r="AW144" s="14" t="s">
        <v>32</v>
      </c>
      <c r="AX144" s="14" t="s">
        <v>84</v>
      </c>
      <c r="AY144" s="230" t="s">
        <v>375</v>
      </c>
    </row>
    <row r="145" spans="1:65" s="2" customFormat="1" ht="16.5" customHeight="1">
      <c r="A145" s="35"/>
      <c r="B145" s="36"/>
      <c r="C145" s="192" t="s">
        <v>103</v>
      </c>
      <c r="D145" s="192" t="s">
        <v>377</v>
      </c>
      <c r="E145" s="193" t="s">
        <v>3126</v>
      </c>
      <c r="F145" s="194" t="s">
        <v>3127</v>
      </c>
      <c r="G145" s="195" t="s">
        <v>702</v>
      </c>
      <c r="H145" s="196">
        <v>760</v>
      </c>
      <c r="I145" s="197"/>
      <c r="J145" s="198">
        <f>ROUND(I145*H145,2)</f>
        <v>0</v>
      </c>
      <c r="K145" s="194" t="s">
        <v>408</v>
      </c>
      <c r="L145" s="40"/>
      <c r="M145" s="199" t="s">
        <v>1</v>
      </c>
      <c r="N145" s="200" t="s">
        <v>42</v>
      </c>
      <c r="O145" s="72"/>
      <c r="P145" s="201">
        <f>O145*H145</f>
        <v>0</v>
      </c>
      <c r="Q145" s="201">
        <v>0</v>
      </c>
      <c r="R145" s="201">
        <f>Q145*H145</f>
        <v>0</v>
      </c>
      <c r="S145" s="201">
        <v>0</v>
      </c>
      <c r="T145" s="202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03" t="s">
        <v>374</v>
      </c>
      <c r="AT145" s="203" t="s">
        <v>377</v>
      </c>
      <c r="AU145" s="203" t="s">
        <v>86</v>
      </c>
      <c r="AY145" s="18" t="s">
        <v>375</v>
      </c>
      <c r="BE145" s="204">
        <f>IF(N145="základní",J145,0)</f>
        <v>0</v>
      </c>
      <c r="BF145" s="204">
        <f>IF(N145="snížená",J145,0)</f>
        <v>0</v>
      </c>
      <c r="BG145" s="204">
        <f>IF(N145="zákl. přenesená",J145,0)</f>
        <v>0</v>
      </c>
      <c r="BH145" s="204">
        <f>IF(N145="sníž. přenesená",J145,0)</f>
        <v>0</v>
      </c>
      <c r="BI145" s="204">
        <f>IF(N145="nulová",J145,0)</f>
        <v>0</v>
      </c>
      <c r="BJ145" s="18" t="s">
        <v>84</v>
      </c>
      <c r="BK145" s="204">
        <f>ROUND(I145*H145,2)</f>
        <v>0</v>
      </c>
      <c r="BL145" s="18" t="s">
        <v>374</v>
      </c>
      <c r="BM145" s="203" t="s">
        <v>5661</v>
      </c>
    </row>
    <row r="146" spans="1:65" s="2" customFormat="1" ht="11.25">
      <c r="A146" s="35"/>
      <c r="B146" s="36"/>
      <c r="C146" s="37"/>
      <c r="D146" s="205" t="s">
        <v>383</v>
      </c>
      <c r="E146" s="37"/>
      <c r="F146" s="206" t="s">
        <v>3129</v>
      </c>
      <c r="G146" s="37"/>
      <c r="H146" s="37"/>
      <c r="I146" s="207"/>
      <c r="J146" s="37"/>
      <c r="K146" s="37"/>
      <c r="L146" s="40"/>
      <c r="M146" s="208"/>
      <c r="N146" s="209"/>
      <c r="O146" s="72"/>
      <c r="P146" s="72"/>
      <c r="Q146" s="72"/>
      <c r="R146" s="72"/>
      <c r="S146" s="72"/>
      <c r="T146" s="73"/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T146" s="18" t="s">
        <v>383</v>
      </c>
      <c r="AU146" s="18" t="s">
        <v>86</v>
      </c>
    </row>
    <row r="147" spans="1:65" s="14" customFormat="1" ht="11.25">
      <c r="B147" s="220"/>
      <c r="C147" s="221"/>
      <c r="D147" s="205" t="s">
        <v>384</v>
      </c>
      <c r="E147" s="222" t="s">
        <v>1</v>
      </c>
      <c r="F147" s="223" t="s">
        <v>5660</v>
      </c>
      <c r="G147" s="221"/>
      <c r="H147" s="224">
        <v>760</v>
      </c>
      <c r="I147" s="225"/>
      <c r="J147" s="221"/>
      <c r="K147" s="221"/>
      <c r="L147" s="226"/>
      <c r="M147" s="227"/>
      <c r="N147" s="228"/>
      <c r="O147" s="228"/>
      <c r="P147" s="228"/>
      <c r="Q147" s="228"/>
      <c r="R147" s="228"/>
      <c r="S147" s="228"/>
      <c r="T147" s="229"/>
      <c r="AT147" s="230" t="s">
        <v>384</v>
      </c>
      <c r="AU147" s="230" t="s">
        <v>86</v>
      </c>
      <c r="AV147" s="14" t="s">
        <v>86</v>
      </c>
      <c r="AW147" s="14" t="s">
        <v>32</v>
      </c>
      <c r="AX147" s="14" t="s">
        <v>84</v>
      </c>
      <c r="AY147" s="230" t="s">
        <v>375</v>
      </c>
    </row>
    <row r="148" spans="1:65" s="2" customFormat="1" ht="24.2" customHeight="1">
      <c r="A148" s="35"/>
      <c r="B148" s="36"/>
      <c r="C148" s="192" t="s">
        <v>374</v>
      </c>
      <c r="D148" s="192" t="s">
        <v>377</v>
      </c>
      <c r="E148" s="193" t="s">
        <v>884</v>
      </c>
      <c r="F148" s="194" t="s">
        <v>885</v>
      </c>
      <c r="G148" s="195" t="s">
        <v>615</v>
      </c>
      <c r="H148" s="196">
        <v>192.7</v>
      </c>
      <c r="I148" s="197"/>
      <c r="J148" s="198">
        <f>ROUND(I148*H148,2)</f>
        <v>0</v>
      </c>
      <c r="K148" s="194" t="s">
        <v>1</v>
      </c>
      <c r="L148" s="40"/>
      <c r="M148" s="199" t="s">
        <v>1</v>
      </c>
      <c r="N148" s="200" t="s">
        <v>42</v>
      </c>
      <c r="O148" s="72"/>
      <c r="P148" s="201">
        <f>O148*H148</f>
        <v>0</v>
      </c>
      <c r="Q148" s="201">
        <v>0</v>
      </c>
      <c r="R148" s="201">
        <f>Q148*H148</f>
        <v>0</v>
      </c>
      <c r="S148" s="201">
        <v>0</v>
      </c>
      <c r="T148" s="202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03" t="s">
        <v>374</v>
      </c>
      <c r="AT148" s="203" t="s">
        <v>377</v>
      </c>
      <c r="AU148" s="203" t="s">
        <v>86</v>
      </c>
      <c r="AY148" s="18" t="s">
        <v>375</v>
      </c>
      <c r="BE148" s="204">
        <f>IF(N148="základní",J148,0)</f>
        <v>0</v>
      </c>
      <c r="BF148" s="204">
        <f>IF(N148="snížená",J148,0)</f>
        <v>0</v>
      </c>
      <c r="BG148" s="204">
        <f>IF(N148="zákl. přenesená",J148,0)</f>
        <v>0</v>
      </c>
      <c r="BH148" s="204">
        <f>IF(N148="sníž. přenesená",J148,0)</f>
        <v>0</v>
      </c>
      <c r="BI148" s="204">
        <f>IF(N148="nulová",J148,0)</f>
        <v>0</v>
      </c>
      <c r="BJ148" s="18" t="s">
        <v>84</v>
      </c>
      <c r="BK148" s="204">
        <f>ROUND(I148*H148,2)</f>
        <v>0</v>
      </c>
      <c r="BL148" s="18" t="s">
        <v>374</v>
      </c>
      <c r="BM148" s="203" t="s">
        <v>5662</v>
      </c>
    </row>
    <row r="149" spans="1:65" s="2" customFormat="1" ht="19.5">
      <c r="A149" s="35"/>
      <c r="B149" s="36"/>
      <c r="C149" s="37"/>
      <c r="D149" s="205" t="s">
        <v>383</v>
      </c>
      <c r="E149" s="37"/>
      <c r="F149" s="206" t="s">
        <v>887</v>
      </c>
      <c r="G149" s="37"/>
      <c r="H149" s="37"/>
      <c r="I149" s="207"/>
      <c r="J149" s="37"/>
      <c r="K149" s="37"/>
      <c r="L149" s="40"/>
      <c r="M149" s="208"/>
      <c r="N149" s="209"/>
      <c r="O149" s="72"/>
      <c r="P149" s="72"/>
      <c r="Q149" s="72"/>
      <c r="R149" s="72"/>
      <c r="S149" s="72"/>
      <c r="T149" s="73"/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T149" s="18" t="s">
        <v>383</v>
      </c>
      <c r="AU149" s="18" t="s">
        <v>86</v>
      </c>
    </row>
    <row r="150" spans="1:65" s="14" customFormat="1" ht="11.25">
      <c r="B150" s="220"/>
      <c r="C150" s="221"/>
      <c r="D150" s="205" t="s">
        <v>384</v>
      </c>
      <c r="E150" s="222" t="s">
        <v>1</v>
      </c>
      <c r="F150" s="223" t="s">
        <v>5663</v>
      </c>
      <c r="G150" s="221"/>
      <c r="H150" s="224">
        <v>192.7</v>
      </c>
      <c r="I150" s="225"/>
      <c r="J150" s="221"/>
      <c r="K150" s="221"/>
      <c r="L150" s="226"/>
      <c r="M150" s="227"/>
      <c r="N150" s="228"/>
      <c r="O150" s="228"/>
      <c r="P150" s="228"/>
      <c r="Q150" s="228"/>
      <c r="R150" s="228"/>
      <c r="S150" s="228"/>
      <c r="T150" s="229"/>
      <c r="AT150" s="230" t="s">
        <v>384</v>
      </c>
      <c r="AU150" s="230" t="s">
        <v>86</v>
      </c>
      <c r="AV150" s="14" t="s">
        <v>86</v>
      </c>
      <c r="AW150" s="14" t="s">
        <v>32</v>
      </c>
      <c r="AX150" s="14" t="s">
        <v>84</v>
      </c>
      <c r="AY150" s="230" t="s">
        <v>375</v>
      </c>
    </row>
    <row r="151" spans="1:65" s="2" customFormat="1" ht="16.5" customHeight="1">
      <c r="A151" s="35"/>
      <c r="B151" s="36"/>
      <c r="C151" s="192" t="s">
        <v>412</v>
      </c>
      <c r="D151" s="192" t="s">
        <v>377</v>
      </c>
      <c r="E151" s="193" t="s">
        <v>889</v>
      </c>
      <c r="F151" s="194" t="s">
        <v>890</v>
      </c>
      <c r="G151" s="195" t="s">
        <v>615</v>
      </c>
      <c r="H151" s="196">
        <v>2249.5</v>
      </c>
      <c r="I151" s="197"/>
      <c r="J151" s="198">
        <f>ROUND(I151*H151,2)</f>
        <v>0</v>
      </c>
      <c r="K151" s="194" t="s">
        <v>408</v>
      </c>
      <c r="L151" s="40"/>
      <c r="M151" s="199" t="s">
        <v>1</v>
      </c>
      <c r="N151" s="200" t="s">
        <v>42</v>
      </c>
      <c r="O151" s="72"/>
      <c r="P151" s="201">
        <f>O151*H151</f>
        <v>0</v>
      </c>
      <c r="Q151" s="201">
        <v>0</v>
      </c>
      <c r="R151" s="201">
        <f>Q151*H151</f>
        <v>0</v>
      </c>
      <c r="S151" s="201">
        <v>0</v>
      </c>
      <c r="T151" s="202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03" t="s">
        <v>374</v>
      </c>
      <c r="AT151" s="203" t="s">
        <v>377</v>
      </c>
      <c r="AU151" s="203" t="s">
        <v>86</v>
      </c>
      <c r="AY151" s="18" t="s">
        <v>375</v>
      </c>
      <c r="BE151" s="204">
        <f>IF(N151="základní",J151,0)</f>
        <v>0</v>
      </c>
      <c r="BF151" s="204">
        <f>IF(N151="snížená",J151,0)</f>
        <v>0</v>
      </c>
      <c r="BG151" s="204">
        <f>IF(N151="zákl. přenesená",J151,0)</f>
        <v>0</v>
      </c>
      <c r="BH151" s="204">
        <f>IF(N151="sníž. přenesená",J151,0)</f>
        <v>0</v>
      </c>
      <c r="BI151" s="204">
        <f>IF(N151="nulová",J151,0)</f>
        <v>0</v>
      </c>
      <c r="BJ151" s="18" t="s">
        <v>84</v>
      </c>
      <c r="BK151" s="204">
        <f>ROUND(I151*H151,2)</f>
        <v>0</v>
      </c>
      <c r="BL151" s="18" t="s">
        <v>374</v>
      </c>
      <c r="BM151" s="203" t="s">
        <v>5664</v>
      </c>
    </row>
    <row r="152" spans="1:65" s="2" customFormat="1" ht="19.5">
      <c r="A152" s="35"/>
      <c r="B152" s="36"/>
      <c r="C152" s="37"/>
      <c r="D152" s="205" t="s">
        <v>383</v>
      </c>
      <c r="E152" s="37"/>
      <c r="F152" s="206" t="s">
        <v>892</v>
      </c>
      <c r="G152" s="37"/>
      <c r="H152" s="37"/>
      <c r="I152" s="207"/>
      <c r="J152" s="37"/>
      <c r="K152" s="37"/>
      <c r="L152" s="40"/>
      <c r="M152" s="208"/>
      <c r="N152" s="209"/>
      <c r="O152" s="72"/>
      <c r="P152" s="72"/>
      <c r="Q152" s="72"/>
      <c r="R152" s="72"/>
      <c r="S152" s="72"/>
      <c r="T152" s="73"/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T152" s="18" t="s">
        <v>383</v>
      </c>
      <c r="AU152" s="18" t="s">
        <v>86</v>
      </c>
    </row>
    <row r="153" spans="1:65" s="14" customFormat="1" ht="11.25">
      <c r="B153" s="220"/>
      <c r="C153" s="221"/>
      <c r="D153" s="205" t="s">
        <v>384</v>
      </c>
      <c r="E153" s="222" t="s">
        <v>1</v>
      </c>
      <c r="F153" s="223" t="s">
        <v>5665</v>
      </c>
      <c r="G153" s="221"/>
      <c r="H153" s="224">
        <v>4499</v>
      </c>
      <c r="I153" s="225"/>
      <c r="J153" s="221"/>
      <c r="K153" s="221"/>
      <c r="L153" s="226"/>
      <c r="M153" s="227"/>
      <c r="N153" s="228"/>
      <c r="O153" s="228"/>
      <c r="P153" s="228"/>
      <c r="Q153" s="228"/>
      <c r="R153" s="228"/>
      <c r="S153" s="228"/>
      <c r="T153" s="229"/>
      <c r="AT153" s="230" t="s">
        <v>384</v>
      </c>
      <c r="AU153" s="230" t="s">
        <v>86</v>
      </c>
      <c r="AV153" s="14" t="s">
        <v>86</v>
      </c>
      <c r="AW153" s="14" t="s">
        <v>32</v>
      </c>
      <c r="AX153" s="14" t="s">
        <v>77</v>
      </c>
      <c r="AY153" s="230" t="s">
        <v>375</v>
      </c>
    </row>
    <row r="154" spans="1:65" s="14" customFormat="1" ht="11.25">
      <c r="B154" s="220"/>
      <c r="C154" s="221"/>
      <c r="D154" s="205" t="s">
        <v>384</v>
      </c>
      <c r="E154" s="222" t="s">
        <v>1</v>
      </c>
      <c r="F154" s="223" t="s">
        <v>5666</v>
      </c>
      <c r="G154" s="221"/>
      <c r="H154" s="224">
        <v>2249.5</v>
      </c>
      <c r="I154" s="225"/>
      <c r="J154" s="221"/>
      <c r="K154" s="221"/>
      <c r="L154" s="226"/>
      <c r="M154" s="227"/>
      <c r="N154" s="228"/>
      <c r="O154" s="228"/>
      <c r="P154" s="228"/>
      <c r="Q154" s="228"/>
      <c r="R154" s="228"/>
      <c r="S154" s="228"/>
      <c r="T154" s="229"/>
      <c r="AT154" s="230" t="s">
        <v>384</v>
      </c>
      <c r="AU154" s="230" t="s">
        <v>86</v>
      </c>
      <c r="AV154" s="14" t="s">
        <v>86</v>
      </c>
      <c r="AW154" s="14" t="s">
        <v>32</v>
      </c>
      <c r="AX154" s="14" t="s">
        <v>84</v>
      </c>
      <c r="AY154" s="230" t="s">
        <v>375</v>
      </c>
    </row>
    <row r="155" spans="1:65" s="2" customFormat="1" ht="16.5" customHeight="1">
      <c r="A155" s="35"/>
      <c r="B155" s="36"/>
      <c r="C155" s="192" t="s">
        <v>416</v>
      </c>
      <c r="D155" s="192" t="s">
        <v>377</v>
      </c>
      <c r="E155" s="193" t="s">
        <v>894</v>
      </c>
      <c r="F155" s="194" t="s">
        <v>895</v>
      </c>
      <c r="G155" s="195" t="s">
        <v>615</v>
      </c>
      <c r="H155" s="196">
        <v>2249.5</v>
      </c>
      <c r="I155" s="197"/>
      <c r="J155" s="198">
        <f>ROUND(I155*H155,2)</f>
        <v>0</v>
      </c>
      <c r="K155" s="194" t="s">
        <v>408</v>
      </c>
      <c r="L155" s="40"/>
      <c r="M155" s="199" t="s">
        <v>1</v>
      </c>
      <c r="N155" s="200" t="s">
        <v>42</v>
      </c>
      <c r="O155" s="72"/>
      <c r="P155" s="201">
        <f>O155*H155</f>
        <v>0</v>
      </c>
      <c r="Q155" s="201">
        <v>0</v>
      </c>
      <c r="R155" s="201">
        <f>Q155*H155</f>
        <v>0</v>
      </c>
      <c r="S155" s="201">
        <v>0</v>
      </c>
      <c r="T155" s="202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03" t="s">
        <v>374</v>
      </c>
      <c r="AT155" s="203" t="s">
        <v>377</v>
      </c>
      <c r="AU155" s="203" t="s">
        <v>86</v>
      </c>
      <c r="AY155" s="18" t="s">
        <v>375</v>
      </c>
      <c r="BE155" s="204">
        <f>IF(N155="základní",J155,0)</f>
        <v>0</v>
      </c>
      <c r="BF155" s="204">
        <f>IF(N155="snížená",J155,0)</f>
        <v>0</v>
      </c>
      <c r="BG155" s="204">
        <f>IF(N155="zákl. přenesená",J155,0)</f>
        <v>0</v>
      </c>
      <c r="BH155" s="204">
        <f>IF(N155="sníž. přenesená",J155,0)</f>
        <v>0</v>
      </c>
      <c r="BI155" s="204">
        <f>IF(N155="nulová",J155,0)</f>
        <v>0</v>
      </c>
      <c r="BJ155" s="18" t="s">
        <v>84</v>
      </c>
      <c r="BK155" s="204">
        <f>ROUND(I155*H155,2)</f>
        <v>0</v>
      </c>
      <c r="BL155" s="18" t="s">
        <v>374</v>
      </c>
      <c r="BM155" s="203" t="s">
        <v>5667</v>
      </c>
    </row>
    <row r="156" spans="1:65" s="2" customFormat="1" ht="19.5">
      <c r="A156" s="35"/>
      <c r="B156" s="36"/>
      <c r="C156" s="37"/>
      <c r="D156" s="205" t="s">
        <v>383</v>
      </c>
      <c r="E156" s="37"/>
      <c r="F156" s="206" t="s">
        <v>897</v>
      </c>
      <c r="G156" s="37"/>
      <c r="H156" s="37"/>
      <c r="I156" s="207"/>
      <c r="J156" s="37"/>
      <c r="K156" s="37"/>
      <c r="L156" s="40"/>
      <c r="M156" s="208"/>
      <c r="N156" s="209"/>
      <c r="O156" s="72"/>
      <c r="P156" s="72"/>
      <c r="Q156" s="72"/>
      <c r="R156" s="72"/>
      <c r="S156" s="72"/>
      <c r="T156" s="73"/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T156" s="18" t="s">
        <v>383</v>
      </c>
      <c r="AU156" s="18" t="s">
        <v>86</v>
      </c>
    </row>
    <row r="157" spans="1:65" s="14" customFormat="1" ht="11.25">
      <c r="B157" s="220"/>
      <c r="C157" s="221"/>
      <c r="D157" s="205" t="s">
        <v>384</v>
      </c>
      <c r="E157" s="222" t="s">
        <v>1</v>
      </c>
      <c r="F157" s="223" t="s">
        <v>5668</v>
      </c>
      <c r="G157" s="221"/>
      <c r="H157" s="224">
        <v>2249.5</v>
      </c>
      <c r="I157" s="225"/>
      <c r="J157" s="221"/>
      <c r="K157" s="221"/>
      <c r="L157" s="226"/>
      <c r="M157" s="227"/>
      <c r="N157" s="228"/>
      <c r="O157" s="228"/>
      <c r="P157" s="228"/>
      <c r="Q157" s="228"/>
      <c r="R157" s="228"/>
      <c r="S157" s="228"/>
      <c r="T157" s="229"/>
      <c r="AT157" s="230" t="s">
        <v>384</v>
      </c>
      <c r="AU157" s="230" t="s">
        <v>86</v>
      </c>
      <c r="AV157" s="14" t="s">
        <v>86</v>
      </c>
      <c r="AW157" s="14" t="s">
        <v>32</v>
      </c>
      <c r="AX157" s="14" t="s">
        <v>84</v>
      </c>
      <c r="AY157" s="230" t="s">
        <v>375</v>
      </c>
    </row>
    <row r="158" spans="1:65" s="2" customFormat="1" ht="16.5" customHeight="1">
      <c r="A158" s="35"/>
      <c r="B158" s="36"/>
      <c r="C158" s="192" t="s">
        <v>421</v>
      </c>
      <c r="D158" s="192" t="s">
        <v>377</v>
      </c>
      <c r="E158" s="193" t="s">
        <v>970</v>
      </c>
      <c r="F158" s="194" t="s">
        <v>971</v>
      </c>
      <c r="G158" s="195" t="s">
        <v>615</v>
      </c>
      <c r="H158" s="196">
        <v>1693</v>
      </c>
      <c r="I158" s="197"/>
      <c r="J158" s="198">
        <f>ROUND(I158*H158,2)</f>
        <v>0</v>
      </c>
      <c r="K158" s="194" t="s">
        <v>408</v>
      </c>
      <c r="L158" s="40"/>
      <c r="M158" s="199" t="s">
        <v>1</v>
      </c>
      <c r="N158" s="200" t="s">
        <v>42</v>
      </c>
      <c r="O158" s="72"/>
      <c r="P158" s="201">
        <f>O158*H158</f>
        <v>0</v>
      </c>
      <c r="Q158" s="201">
        <v>0</v>
      </c>
      <c r="R158" s="201">
        <f>Q158*H158</f>
        <v>0</v>
      </c>
      <c r="S158" s="201">
        <v>0</v>
      </c>
      <c r="T158" s="202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03" t="s">
        <v>374</v>
      </c>
      <c r="AT158" s="203" t="s">
        <v>377</v>
      </c>
      <c r="AU158" s="203" t="s">
        <v>86</v>
      </c>
      <c r="AY158" s="18" t="s">
        <v>375</v>
      </c>
      <c r="BE158" s="204">
        <f>IF(N158="základní",J158,0)</f>
        <v>0</v>
      </c>
      <c r="BF158" s="204">
        <f>IF(N158="snížená",J158,0)</f>
        <v>0</v>
      </c>
      <c r="BG158" s="204">
        <f>IF(N158="zákl. přenesená",J158,0)</f>
        <v>0</v>
      </c>
      <c r="BH158" s="204">
        <f>IF(N158="sníž. přenesená",J158,0)</f>
        <v>0</v>
      </c>
      <c r="BI158" s="204">
        <f>IF(N158="nulová",J158,0)</f>
        <v>0</v>
      </c>
      <c r="BJ158" s="18" t="s">
        <v>84</v>
      </c>
      <c r="BK158" s="204">
        <f>ROUND(I158*H158,2)</f>
        <v>0</v>
      </c>
      <c r="BL158" s="18" t="s">
        <v>374</v>
      </c>
      <c r="BM158" s="203" t="s">
        <v>5669</v>
      </c>
    </row>
    <row r="159" spans="1:65" s="2" customFormat="1" ht="19.5">
      <c r="A159" s="35"/>
      <c r="B159" s="36"/>
      <c r="C159" s="37"/>
      <c r="D159" s="205" t="s">
        <v>383</v>
      </c>
      <c r="E159" s="37"/>
      <c r="F159" s="206" t="s">
        <v>973</v>
      </c>
      <c r="G159" s="37"/>
      <c r="H159" s="37"/>
      <c r="I159" s="207"/>
      <c r="J159" s="37"/>
      <c r="K159" s="37"/>
      <c r="L159" s="40"/>
      <c r="M159" s="208"/>
      <c r="N159" s="209"/>
      <c r="O159" s="72"/>
      <c r="P159" s="72"/>
      <c r="Q159" s="72"/>
      <c r="R159" s="72"/>
      <c r="S159" s="72"/>
      <c r="T159" s="73"/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T159" s="18" t="s">
        <v>383</v>
      </c>
      <c r="AU159" s="18" t="s">
        <v>86</v>
      </c>
    </row>
    <row r="160" spans="1:65" s="14" customFormat="1" ht="11.25">
      <c r="B160" s="220"/>
      <c r="C160" s="221"/>
      <c r="D160" s="205" t="s">
        <v>384</v>
      </c>
      <c r="E160" s="222" t="s">
        <v>1</v>
      </c>
      <c r="F160" s="223" t="s">
        <v>5670</v>
      </c>
      <c r="G160" s="221"/>
      <c r="H160" s="224">
        <v>1693</v>
      </c>
      <c r="I160" s="225"/>
      <c r="J160" s="221"/>
      <c r="K160" s="221"/>
      <c r="L160" s="226"/>
      <c r="M160" s="227"/>
      <c r="N160" s="228"/>
      <c r="O160" s="228"/>
      <c r="P160" s="228"/>
      <c r="Q160" s="228"/>
      <c r="R160" s="228"/>
      <c r="S160" s="228"/>
      <c r="T160" s="229"/>
      <c r="AT160" s="230" t="s">
        <v>384</v>
      </c>
      <c r="AU160" s="230" t="s">
        <v>86</v>
      </c>
      <c r="AV160" s="14" t="s">
        <v>86</v>
      </c>
      <c r="AW160" s="14" t="s">
        <v>32</v>
      </c>
      <c r="AX160" s="14" t="s">
        <v>84</v>
      </c>
      <c r="AY160" s="230" t="s">
        <v>375</v>
      </c>
    </row>
    <row r="161" spans="1:65" s="2" customFormat="1" ht="16.5" customHeight="1">
      <c r="A161" s="35"/>
      <c r="B161" s="36"/>
      <c r="C161" s="192" t="s">
        <v>427</v>
      </c>
      <c r="D161" s="192" t="s">
        <v>377</v>
      </c>
      <c r="E161" s="193" t="s">
        <v>975</v>
      </c>
      <c r="F161" s="194" t="s">
        <v>976</v>
      </c>
      <c r="G161" s="195" t="s">
        <v>615</v>
      </c>
      <c r="H161" s="196">
        <v>1693</v>
      </c>
      <c r="I161" s="197"/>
      <c r="J161" s="198">
        <f>ROUND(I161*H161,2)</f>
        <v>0</v>
      </c>
      <c r="K161" s="194" t="s">
        <v>408</v>
      </c>
      <c r="L161" s="40"/>
      <c r="M161" s="199" t="s">
        <v>1</v>
      </c>
      <c r="N161" s="200" t="s">
        <v>42</v>
      </c>
      <c r="O161" s="72"/>
      <c r="P161" s="201">
        <f>O161*H161</f>
        <v>0</v>
      </c>
      <c r="Q161" s="201">
        <v>0</v>
      </c>
      <c r="R161" s="201">
        <f>Q161*H161</f>
        <v>0</v>
      </c>
      <c r="S161" s="201">
        <v>0</v>
      </c>
      <c r="T161" s="202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03" t="s">
        <v>374</v>
      </c>
      <c r="AT161" s="203" t="s">
        <v>377</v>
      </c>
      <c r="AU161" s="203" t="s">
        <v>86</v>
      </c>
      <c r="AY161" s="18" t="s">
        <v>375</v>
      </c>
      <c r="BE161" s="204">
        <f>IF(N161="základní",J161,0)</f>
        <v>0</v>
      </c>
      <c r="BF161" s="204">
        <f>IF(N161="snížená",J161,0)</f>
        <v>0</v>
      </c>
      <c r="BG161" s="204">
        <f>IF(N161="zákl. přenesená",J161,0)</f>
        <v>0</v>
      </c>
      <c r="BH161" s="204">
        <f>IF(N161="sníž. přenesená",J161,0)</f>
        <v>0</v>
      </c>
      <c r="BI161" s="204">
        <f>IF(N161="nulová",J161,0)</f>
        <v>0</v>
      </c>
      <c r="BJ161" s="18" t="s">
        <v>84</v>
      </c>
      <c r="BK161" s="204">
        <f>ROUND(I161*H161,2)</f>
        <v>0</v>
      </c>
      <c r="BL161" s="18" t="s">
        <v>374</v>
      </c>
      <c r="BM161" s="203" t="s">
        <v>5671</v>
      </c>
    </row>
    <row r="162" spans="1:65" s="2" customFormat="1" ht="19.5">
      <c r="A162" s="35"/>
      <c r="B162" s="36"/>
      <c r="C162" s="37"/>
      <c r="D162" s="205" t="s">
        <v>383</v>
      </c>
      <c r="E162" s="37"/>
      <c r="F162" s="206" t="s">
        <v>978</v>
      </c>
      <c r="G162" s="37"/>
      <c r="H162" s="37"/>
      <c r="I162" s="207"/>
      <c r="J162" s="37"/>
      <c r="K162" s="37"/>
      <c r="L162" s="40"/>
      <c r="M162" s="208"/>
      <c r="N162" s="209"/>
      <c r="O162" s="72"/>
      <c r="P162" s="72"/>
      <c r="Q162" s="72"/>
      <c r="R162" s="72"/>
      <c r="S162" s="72"/>
      <c r="T162" s="73"/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T162" s="18" t="s">
        <v>383</v>
      </c>
      <c r="AU162" s="18" t="s">
        <v>86</v>
      </c>
    </row>
    <row r="163" spans="1:65" s="14" customFormat="1" ht="11.25">
      <c r="B163" s="220"/>
      <c r="C163" s="221"/>
      <c r="D163" s="205" t="s">
        <v>384</v>
      </c>
      <c r="E163" s="222" t="s">
        <v>1</v>
      </c>
      <c r="F163" s="223" t="s">
        <v>5672</v>
      </c>
      <c r="G163" s="221"/>
      <c r="H163" s="224">
        <v>1693</v>
      </c>
      <c r="I163" s="225"/>
      <c r="J163" s="221"/>
      <c r="K163" s="221"/>
      <c r="L163" s="226"/>
      <c r="M163" s="227"/>
      <c r="N163" s="228"/>
      <c r="O163" s="228"/>
      <c r="P163" s="228"/>
      <c r="Q163" s="228"/>
      <c r="R163" s="228"/>
      <c r="S163" s="228"/>
      <c r="T163" s="229"/>
      <c r="AT163" s="230" t="s">
        <v>384</v>
      </c>
      <c r="AU163" s="230" t="s">
        <v>86</v>
      </c>
      <c r="AV163" s="14" t="s">
        <v>86</v>
      </c>
      <c r="AW163" s="14" t="s">
        <v>32</v>
      </c>
      <c r="AX163" s="14" t="s">
        <v>84</v>
      </c>
      <c r="AY163" s="230" t="s">
        <v>375</v>
      </c>
    </row>
    <row r="164" spans="1:65" s="2" customFormat="1" ht="24.2" customHeight="1">
      <c r="A164" s="35"/>
      <c r="B164" s="36"/>
      <c r="C164" s="192" t="s">
        <v>431</v>
      </c>
      <c r="D164" s="192" t="s">
        <v>377</v>
      </c>
      <c r="E164" s="193" t="s">
        <v>980</v>
      </c>
      <c r="F164" s="194" t="s">
        <v>981</v>
      </c>
      <c r="G164" s="195" t="s">
        <v>615</v>
      </c>
      <c r="H164" s="196">
        <v>2806</v>
      </c>
      <c r="I164" s="197"/>
      <c r="J164" s="198">
        <f>ROUND(I164*H164,2)</f>
        <v>0</v>
      </c>
      <c r="K164" s="194" t="s">
        <v>1</v>
      </c>
      <c r="L164" s="40"/>
      <c r="M164" s="199" t="s">
        <v>1</v>
      </c>
      <c r="N164" s="200" t="s">
        <v>42</v>
      </c>
      <c r="O164" s="72"/>
      <c r="P164" s="201">
        <f>O164*H164</f>
        <v>0</v>
      </c>
      <c r="Q164" s="201">
        <v>0</v>
      </c>
      <c r="R164" s="201">
        <f>Q164*H164</f>
        <v>0</v>
      </c>
      <c r="S164" s="201">
        <v>0</v>
      </c>
      <c r="T164" s="202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03" t="s">
        <v>374</v>
      </c>
      <c r="AT164" s="203" t="s">
        <v>377</v>
      </c>
      <c r="AU164" s="203" t="s">
        <v>86</v>
      </c>
      <c r="AY164" s="18" t="s">
        <v>375</v>
      </c>
      <c r="BE164" s="204">
        <f>IF(N164="základní",J164,0)</f>
        <v>0</v>
      </c>
      <c r="BF164" s="204">
        <f>IF(N164="snížená",J164,0)</f>
        <v>0</v>
      </c>
      <c r="BG164" s="204">
        <f>IF(N164="zákl. přenesená",J164,0)</f>
        <v>0</v>
      </c>
      <c r="BH164" s="204">
        <f>IF(N164="sníž. přenesená",J164,0)</f>
        <v>0</v>
      </c>
      <c r="BI164" s="204">
        <f>IF(N164="nulová",J164,0)</f>
        <v>0</v>
      </c>
      <c r="BJ164" s="18" t="s">
        <v>84</v>
      </c>
      <c r="BK164" s="204">
        <f>ROUND(I164*H164,2)</f>
        <v>0</v>
      </c>
      <c r="BL164" s="18" t="s">
        <v>374</v>
      </c>
      <c r="BM164" s="203" t="s">
        <v>5673</v>
      </c>
    </row>
    <row r="165" spans="1:65" s="2" customFormat="1" ht="11.25">
      <c r="A165" s="35"/>
      <c r="B165" s="36"/>
      <c r="C165" s="37"/>
      <c r="D165" s="205" t="s">
        <v>383</v>
      </c>
      <c r="E165" s="37"/>
      <c r="F165" s="206" t="s">
        <v>981</v>
      </c>
      <c r="G165" s="37"/>
      <c r="H165" s="37"/>
      <c r="I165" s="207"/>
      <c r="J165" s="37"/>
      <c r="K165" s="37"/>
      <c r="L165" s="40"/>
      <c r="M165" s="208"/>
      <c r="N165" s="209"/>
      <c r="O165" s="72"/>
      <c r="P165" s="72"/>
      <c r="Q165" s="72"/>
      <c r="R165" s="72"/>
      <c r="S165" s="72"/>
      <c r="T165" s="73"/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T165" s="18" t="s">
        <v>383</v>
      </c>
      <c r="AU165" s="18" t="s">
        <v>86</v>
      </c>
    </row>
    <row r="166" spans="1:65" s="14" customFormat="1" ht="11.25">
      <c r="B166" s="220"/>
      <c r="C166" s="221"/>
      <c r="D166" s="205" t="s">
        <v>384</v>
      </c>
      <c r="E166" s="222" t="s">
        <v>1</v>
      </c>
      <c r="F166" s="223" t="s">
        <v>5674</v>
      </c>
      <c r="G166" s="221"/>
      <c r="H166" s="224">
        <v>2806</v>
      </c>
      <c r="I166" s="225"/>
      <c r="J166" s="221"/>
      <c r="K166" s="221"/>
      <c r="L166" s="226"/>
      <c r="M166" s="227"/>
      <c r="N166" s="228"/>
      <c r="O166" s="228"/>
      <c r="P166" s="228"/>
      <c r="Q166" s="228"/>
      <c r="R166" s="228"/>
      <c r="S166" s="228"/>
      <c r="T166" s="229"/>
      <c r="AT166" s="230" t="s">
        <v>384</v>
      </c>
      <c r="AU166" s="230" t="s">
        <v>86</v>
      </c>
      <c r="AV166" s="14" t="s">
        <v>86</v>
      </c>
      <c r="AW166" s="14" t="s">
        <v>32</v>
      </c>
      <c r="AX166" s="14" t="s">
        <v>84</v>
      </c>
      <c r="AY166" s="230" t="s">
        <v>375</v>
      </c>
    </row>
    <row r="167" spans="1:65" s="2" customFormat="1" ht="16.5" customHeight="1">
      <c r="A167" s="35"/>
      <c r="B167" s="36"/>
      <c r="C167" s="192" t="s">
        <v>190</v>
      </c>
      <c r="D167" s="192" t="s">
        <v>377</v>
      </c>
      <c r="E167" s="193" t="s">
        <v>1008</v>
      </c>
      <c r="F167" s="194" t="s">
        <v>1009</v>
      </c>
      <c r="G167" s="195" t="s">
        <v>615</v>
      </c>
      <c r="H167" s="196">
        <v>846.5</v>
      </c>
      <c r="I167" s="197"/>
      <c r="J167" s="198">
        <f>ROUND(I167*H167,2)</f>
        <v>0</v>
      </c>
      <c r="K167" s="194" t="s">
        <v>408</v>
      </c>
      <c r="L167" s="40"/>
      <c r="M167" s="199" t="s">
        <v>1</v>
      </c>
      <c r="N167" s="200" t="s">
        <v>42</v>
      </c>
      <c r="O167" s="72"/>
      <c r="P167" s="201">
        <f>O167*H167</f>
        <v>0</v>
      </c>
      <c r="Q167" s="201">
        <v>0</v>
      </c>
      <c r="R167" s="201">
        <f>Q167*H167</f>
        <v>0</v>
      </c>
      <c r="S167" s="201">
        <v>0</v>
      </c>
      <c r="T167" s="202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203" t="s">
        <v>374</v>
      </c>
      <c r="AT167" s="203" t="s">
        <v>377</v>
      </c>
      <c r="AU167" s="203" t="s">
        <v>86</v>
      </c>
      <c r="AY167" s="18" t="s">
        <v>375</v>
      </c>
      <c r="BE167" s="204">
        <f>IF(N167="základní",J167,0)</f>
        <v>0</v>
      </c>
      <c r="BF167" s="204">
        <f>IF(N167="snížená",J167,0)</f>
        <v>0</v>
      </c>
      <c r="BG167" s="204">
        <f>IF(N167="zákl. přenesená",J167,0)</f>
        <v>0</v>
      </c>
      <c r="BH167" s="204">
        <f>IF(N167="sníž. přenesená",J167,0)</f>
        <v>0</v>
      </c>
      <c r="BI167" s="204">
        <f>IF(N167="nulová",J167,0)</f>
        <v>0</v>
      </c>
      <c r="BJ167" s="18" t="s">
        <v>84</v>
      </c>
      <c r="BK167" s="204">
        <f>ROUND(I167*H167,2)</f>
        <v>0</v>
      </c>
      <c r="BL167" s="18" t="s">
        <v>374</v>
      </c>
      <c r="BM167" s="203" t="s">
        <v>5675</v>
      </c>
    </row>
    <row r="168" spans="1:65" s="2" customFormat="1" ht="19.5">
      <c r="A168" s="35"/>
      <c r="B168" s="36"/>
      <c r="C168" s="37"/>
      <c r="D168" s="205" t="s">
        <v>383</v>
      </c>
      <c r="E168" s="37"/>
      <c r="F168" s="206" t="s">
        <v>1011</v>
      </c>
      <c r="G168" s="37"/>
      <c r="H168" s="37"/>
      <c r="I168" s="207"/>
      <c r="J168" s="37"/>
      <c r="K168" s="37"/>
      <c r="L168" s="40"/>
      <c r="M168" s="208"/>
      <c r="N168" s="209"/>
      <c r="O168" s="72"/>
      <c r="P168" s="72"/>
      <c r="Q168" s="72"/>
      <c r="R168" s="72"/>
      <c r="S168" s="72"/>
      <c r="T168" s="73"/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T168" s="18" t="s">
        <v>383</v>
      </c>
      <c r="AU168" s="18" t="s">
        <v>86</v>
      </c>
    </row>
    <row r="169" spans="1:65" s="14" customFormat="1" ht="11.25">
      <c r="B169" s="220"/>
      <c r="C169" s="221"/>
      <c r="D169" s="205" t="s">
        <v>384</v>
      </c>
      <c r="E169" s="222" t="s">
        <v>1</v>
      </c>
      <c r="F169" s="223" t="s">
        <v>5676</v>
      </c>
      <c r="G169" s="221"/>
      <c r="H169" s="224">
        <v>846.5</v>
      </c>
      <c r="I169" s="225"/>
      <c r="J169" s="221"/>
      <c r="K169" s="221"/>
      <c r="L169" s="226"/>
      <c r="M169" s="227"/>
      <c r="N169" s="228"/>
      <c r="O169" s="228"/>
      <c r="P169" s="228"/>
      <c r="Q169" s="228"/>
      <c r="R169" s="228"/>
      <c r="S169" s="228"/>
      <c r="T169" s="229"/>
      <c r="AT169" s="230" t="s">
        <v>384</v>
      </c>
      <c r="AU169" s="230" t="s">
        <v>86</v>
      </c>
      <c r="AV169" s="14" t="s">
        <v>86</v>
      </c>
      <c r="AW169" s="14" t="s">
        <v>32</v>
      </c>
      <c r="AX169" s="14" t="s">
        <v>84</v>
      </c>
      <c r="AY169" s="230" t="s">
        <v>375</v>
      </c>
    </row>
    <row r="170" spans="1:65" s="2" customFormat="1" ht="16.5" customHeight="1">
      <c r="A170" s="35"/>
      <c r="B170" s="36"/>
      <c r="C170" s="192" t="s">
        <v>438</v>
      </c>
      <c r="D170" s="192" t="s">
        <v>377</v>
      </c>
      <c r="E170" s="193" t="s">
        <v>1013</v>
      </c>
      <c r="F170" s="194" t="s">
        <v>1014</v>
      </c>
      <c r="G170" s="195" t="s">
        <v>615</v>
      </c>
      <c r="H170" s="196">
        <v>846.5</v>
      </c>
      <c r="I170" s="197"/>
      <c r="J170" s="198">
        <f>ROUND(I170*H170,2)</f>
        <v>0</v>
      </c>
      <c r="K170" s="194" t="s">
        <v>408</v>
      </c>
      <c r="L170" s="40"/>
      <c r="M170" s="199" t="s">
        <v>1</v>
      </c>
      <c r="N170" s="200" t="s">
        <v>42</v>
      </c>
      <c r="O170" s="72"/>
      <c r="P170" s="201">
        <f>O170*H170</f>
        <v>0</v>
      </c>
      <c r="Q170" s="201">
        <v>0</v>
      </c>
      <c r="R170" s="201">
        <f>Q170*H170</f>
        <v>0</v>
      </c>
      <c r="S170" s="201">
        <v>0</v>
      </c>
      <c r="T170" s="202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03" t="s">
        <v>374</v>
      </c>
      <c r="AT170" s="203" t="s">
        <v>377</v>
      </c>
      <c r="AU170" s="203" t="s">
        <v>86</v>
      </c>
      <c r="AY170" s="18" t="s">
        <v>375</v>
      </c>
      <c r="BE170" s="204">
        <f>IF(N170="základní",J170,0)</f>
        <v>0</v>
      </c>
      <c r="BF170" s="204">
        <f>IF(N170="snížená",J170,0)</f>
        <v>0</v>
      </c>
      <c r="BG170" s="204">
        <f>IF(N170="zákl. přenesená",J170,0)</f>
        <v>0</v>
      </c>
      <c r="BH170" s="204">
        <f>IF(N170="sníž. přenesená",J170,0)</f>
        <v>0</v>
      </c>
      <c r="BI170" s="204">
        <f>IF(N170="nulová",J170,0)</f>
        <v>0</v>
      </c>
      <c r="BJ170" s="18" t="s">
        <v>84</v>
      </c>
      <c r="BK170" s="204">
        <f>ROUND(I170*H170,2)</f>
        <v>0</v>
      </c>
      <c r="BL170" s="18" t="s">
        <v>374</v>
      </c>
      <c r="BM170" s="203" t="s">
        <v>5677</v>
      </c>
    </row>
    <row r="171" spans="1:65" s="2" customFormat="1" ht="19.5">
      <c r="A171" s="35"/>
      <c r="B171" s="36"/>
      <c r="C171" s="37"/>
      <c r="D171" s="205" t="s">
        <v>383</v>
      </c>
      <c r="E171" s="37"/>
      <c r="F171" s="206" t="s">
        <v>1016</v>
      </c>
      <c r="G171" s="37"/>
      <c r="H171" s="37"/>
      <c r="I171" s="207"/>
      <c r="J171" s="37"/>
      <c r="K171" s="37"/>
      <c r="L171" s="40"/>
      <c r="M171" s="208"/>
      <c r="N171" s="209"/>
      <c r="O171" s="72"/>
      <c r="P171" s="72"/>
      <c r="Q171" s="72"/>
      <c r="R171" s="72"/>
      <c r="S171" s="72"/>
      <c r="T171" s="73"/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T171" s="18" t="s">
        <v>383</v>
      </c>
      <c r="AU171" s="18" t="s">
        <v>86</v>
      </c>
    </row>
    <row r="172" spans="1:65" s="14" customFormat="1" ht="11.25">
      <c r="B172" s="220"/>
      <c r="C172" s="221"/>
      <c r="D172" s="205" t="s">
        <v>384</v>
      </c>
      <c r="E172" s="222" t="s">
        <v>1</v>
      </c>
      <c r="F172" s="223" t="s">
        <v>5678</v>
      </c>
      <c r="G172" s="221"/>
      <c r="H172" s="224">
        <v>846.5</v>
      </c>
      <c r="I172" s="225"/>
      <c r="J172" s="221"/>
      <c r="K172" s="221"/>
      <c r="L172" s="226"/>
      <c r="M172" s="227"/>
      <c r="N172" s="228"/>
      <c r="O172" s="228"/>
      <c r="P172" s="228"/>
      <c r="Q172" s="228"/>
      <c r="R172" s="228"/>
      <c r="S172" s="228"/>
      <c r="T172" s="229"/>
      <c r="AT172" s="230" t="s">
        <v>384</v>
      </c>
      <c r="AU172" s="230" t="s">
        <v>86</v>
      </c>
      <c r="AV172" s="14" t="s">
        <v>86</v>
      </c>
      <c r="AW172" s="14" t="s">
        <v>32</v>
      </c>
      <c r="AX172" s="14" t="s">
        <v>84</v>
      </c>
      <c r="AY172" s="230" t="s">
        <v>375</v>
      </c>
    </row>
    <row r="173" spans="1:65" s="2" customFormat="1" ht="16.5" customHeight="1">
      <c r="A173" s="35"/>
      <c r="B173" s="36"/>
      <c r="C173" s="192" t="s">
        <v>213</v>
      </c>
      <c r="D173" s="192" t="s">
        <v>377</v>
      </c>
      <c r="E173" s="193" t="s">
        <v>1022</v>
      </c>
      <c r="F173" s="194" t="s">
        <v>1023</v>
      </c>
      <c r="G173" s="195" t="s">
        <v>615</v>
      </c>
      <c r="H173" s="196">
        <v>1693</v>
      </c>
      <c r="I173" s="197"/>
      <c r="J173" s="198">
        <f>ROUND(I173*H173,2)</f>
        <v>0</v>
      </c>
      <c r="K173" s="194" t="s">
        <v>408</v>
      </c>
      <c r="L173" s="40"/>
      <c r="M173" s="199" t="s">
        <v>1</v>
      </c>
      <c r="N173" s="200" t="s">
        <v>42</v>
      </c>
      <c r="O173" s="72"/>
      <c r="P173" s="201">
        <f>O173*H173</f>
        <v>0</v>
      </c>
      <c r="Q173" s="201">
        <v>0</v>
      </c>
      <c r="R173" s="201">
        <f>Q173*H173</f>
        <v>0</v>
      </c>
      <c r="S173" s="201">
        <v>0</v>
      </c>
      <c r="T173" s="202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03" t="s">
        <v>374</v>
      </c>
      <c r="AT173" s="203" t="s">
        <v>377</v>
      </c>
      <c r="AU173" s="203" t="s">
        <v>86</v>
      </c>
      <c r="AY173" s="18" t="s">
        <v>375</v>
      </c>
      <c r="BE173" s="204">
        <f>IF(N173="základní",J173,0)</f>
        <v>0</v>
      </c>
      <c r="BF173" s="204">
        <f>IF(N173="snížená",J173,0)</f>
        <v>0</v>
      </c>
      <c r="BG173" s="204">
        <f>IF(N173="zákl. přenesená",J173,0)</f>
        <v>0</v>
      </c>
      <c r="BH173" s="204">
        <f>IF(N173="sníž. přenesená",J173,0)</f>
        <v>0</v>
      </c>
      <c r="BI173" s="204">
        <f>IF(N173="nulová",J173,0)</f>
        <v>0</v>
      </c>
      <c r="BJ173" s="18" t="s">
        <v>84</v>
      </c>
      <c r="BK173" s="204">
        <f>ROUND(I173*H173,2)</f>
        <v>0</v>
      </c>
      <c r="BL173" s="18" t="s">
        <v>374</v>
      </c>
      <c r="BM173" s="203" t="s">
        <v>5679</v>
      </c>
    </row>
    <row r="174" spans="1:65" s="2" customFormat="1" ht="11.25">
      <c r="A174" s="35"/>
      <c r="B174" s="36"/>
      <c r="C174" s="37"/>
      <c r="D174" s="205" t="s">
        <v>383</v>
      </c>
      <c r="E174" s="37"/>
      <c r="F174" s="206" t="s">
        <v>1025</v>
      </c>
      <c r="G174" s="37"/>
      <c r="H174" s="37"/>
      <c r="I174" s="207"/>
      <c r="J174" s="37"/>
      <c r="K174" s="37"/>
      <c r="L174" s="40"/>
      <c r="M174" s="208"/>
      <c r="N174" s="209"/>
      <c r="O174" s="72"/>
      <c r="P174" s="72"/>
      <c r="Q174" s="72"/>
      <c r="R174" s="72"/>
      <c r="S174" s="72"/>
      <c r="T174" s="73"/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T174" s="18" t="s">
        <v>383</v>
      </c>
      <c r="AU174" s="18" t="s">
        <v>86</v>
      </c>
    </row>
    <row r="175" spans="1:65" s="14" customFormat="1" ht="11.25">
      <c r="B175" s="220"/>
      <c r="C175" s="221"/>
      <c r="D175" s="205" t="s">
        <v>384</v>
      </c>
      <c r="E175" s="222" t="s">
        <v>1</v>
      </c>
      <c r="F175" s="223" t="s">
        <v>5680</v>
      </c>
      <c r="G175" s="221"/>
      <c r="H175" s="224">
        <v>1693</v>
      </c>
      <c r="I175" s="225"/>
      <c r="J175" s="221"/>
      <c r="K175" s="221"/>
      <c r="L175" s="226"/>
      <c r="M175" s="227"/>
      <c r="N175" s="228"/>
      <c r="O175" s="228"/>
      <c r="P175" s="228"/>
      <c r="Q175" s="228"/>
      <c r="R175" s="228"/>
      <c r="S175" s="228"/>
      <c r="T175" s="229"/>
      <c r="AT175" s="230" t="s">
        <v>384</v>
      </c>
      <c r="AU175" s="230" t="s">
        <v>86</v>
      </c>
      <c r="AV175" s="14" t="s">
        <v>86</v>
      </c>
      <c r="AW175" s="14" t="s">
        <v>32</v>
      </c>
      <c r="AX175" s="14" t="s">
        <v>84</v>
      </c>
      <c r="AY175" s="230" t="s">
        <v>375</v>
      </c>
    </row>
    <row r="176" spans="1:65" s="2" customFormat="1" ht="16.5" customHeight="1">
      <c r="A176" s="35"/>
      <c r="B176" s="36"/>
      <c r="C176" s="192" t="s">
        <v>447</v>
      </c>
      <c r="D176" s="192" t="s">
        <v>377</v>
      </c>
      <c r="E176" s="193" t="s">
        <v>1832</v>
      </c>
      <c r="F176" s="194" t="s">
        <v>1833</v>
      </c>
      <c r="G176" s="195" t="s">
        <v>615</v>
      </c>
      <c r="H176" s="196">
        <v>192.7</v>
      </c>
      <c r="I176" s="197"/>
      <c r="J176" s="198">
        <f>ROUND(I176*H176,2)</f>
        <v>0</v>
      </c>
      <c r="K176" s="194" t="s">
        <v>408</v>
      </c>
      <c r="L176" s="40"/>
      <c r="M176" s="199" t="s">
        <v>1</v>
      </c>
      <c r="N176" s="200" t="s">
        <v>42</v>
      </c>
      <c r="O176" s="72"/>
      <c r="P176" s="201">
        <f>O176*H176</f>
        <v>0</v>
      </c>
      <c r="Q176" s="201">
        <v>0</v>
      </c>
      <c r="R176" s="201">
        <f>Q176*H176</f>
        <v>0</v>
      </c>
      <c r="S176" s="201">
        <v>0</v>
      </c>
      <c r="T176" s="202">
        <f>S176*H176</f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203" t="s">
        <v>374</v>
      </c>
      <c r="AT176" s="203" t="s">
        <v>377</v>
      </c>
      <c r="AU176" s="203" t="s">
        <v>86</v>
      </c>
      <c r="AY176" s="18" t="s">
        <v>375</v>
      </c>
      <c r="BE176" s="204">
        <f>IF(N176="základní",J176,0)</f>
        <v>0</v>
      </c>
      <c r="BF176" s="204">
        <f>IF(N176="snížená",J176,0)</f>
        <v>0</v>
      </c>
      <c r="BG176" s="204">
        <f>IF(N176="zákl. přenesená",J176,0)</f>
        <v>0</v>
      </c>
      <c r="BH176" s="204">
        <f>IF(N176="sníž. přenesená",J176,0)</f>
        <v>0</v>
      </c>
      <c r="BI176" s="204">
        <f>IF(N176="nulová",J176,0)</f>
        <v>0</v>
      </c>
      <c r="BJ176" s="18" t="s">
        <v>84</v>
      </c>
      <c r="BK176" s="204">
        <f>ROUND(I176*H176,2)</f>
        <v>0</v>
      </c>
      <c r="BL176" s="18" t="s">
        <v>374</v>
      </c>
      <c r="BM176" s="203" t="s">
        <v>5681</v>
      </c>
    </row>
    <row r="177" spans="1:65" s="2" customFormat="1" ht="19.5">
      <c r="A177" s="35"/>
      <c r="B177" s="36"/>
      <c r="C177" s="37"/>
      <c r="D177" s="205" t="s">
        <v>383</v>
      </c>
      <c r="E177" s="37"/>
      <c r="F177" s="206" t="s">
        <v>1835</v>
      </c>
      <c r="G177" s="37"/>
      <c r="H177" s="37"/>
      <c r="I177" s="207"/>
      <c r="J177" s="37"/>
      <c r="K177" s="37"/>
      <c r="L177" s="40"/>
      <c r="M177" s="208"/>
      <c r="N177" s="209"/>
      <c r="O177" s="72"/>
      <c r="P177" s="72"/>
      <c r="Q177" s="72"/>
      <c r="R177" s="72"/>
      <c r="S177" s="72"/>
      <c r="T177" s="73"/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T177" s="18" t="s">
        <v>383</v>
      </c>
      <c r="AU177" s="18" t="s">
        <v>86</v>
      </c>
    </row>
    <row r="178" spans="1:65" s="14" customFormat="1" ht="11.25">
      <c r="B178" s="220"/>
      <c r="C178" s="221"/>
      <c r="D178" s="205" t="s">
        <v>384</v>
      </c>
      <c r="E178" s="222" t="s">
        <v>1</v>
      </c>
      <c r="F178" s="223" t="s">
        <v>5682</v>
      </c>
      <c r="G178" s="221"/>
      <c r="H178" s="224">
        <v>192.7</v>
      </c>
      <c r="I178" s="225"/>
      <c r="J178" s="221"/>
      <c r="K178" s="221"/>
      <c r="L178" s="226"/>
      <c r="M178" s="227"/>
      <c r="N178" s="228"/>
      <c r="O178" s="228"/>
      <c r="P178" s="228"/>
      <c r="Q178" s="228"/>
      <c r="R178" s="228"/>
      <c r="S178" s="228"/>
      <c r="T178" s="229"/>
      <c r="AT178" s="230" t="s">
        <v>384</v>
      </c>
      <c r="AU178" s="230" t="s">
        <v>86</v>
      </c>
      <c r="AV178" s="14" t="s">
        <v>86</v>
      </c>
      <c r="AW178" s="14" t="s">
        <v>32</v>
      </c>
      <c r="AX178" s="14" t="s">
        <v>84</v>
      </c>
      <c r="AY178" s="230" t="s">
        <v>375</v>
      </c>
    </row>
    <row r="179" spans="1:65" s="2" customFormat="1" ht="16.5" customHeight="1">
      <c r="A179" s="35"/>
      <c r="B179" s="36"/>
      <c r="C179" s="192" t="s">
        <v>452</v>
      </c>
      <c r="D179" s="192" t="s">
        <v>377</v>
      </c>
      <c r="E179" s="193" t="s">
        <v>1027</v>
      </c>
      <c r="F179" s="194" t="s">
        <v>1028</v>
      </c>
      <c r="G179" s="195" t="s">
        <v>615</v>
      </c>
      <c r="H179" s="196">
        <v>1693</v>
      </c>
      <c r="I179" s="197"/>
      <c r="J179" s="198">
        <f>ROUND(I179*H179,2)</f>
        <v>0</v>
      </c>
      <c r="K179" s="194" t="s">
        <v>408</v>
      </c>
      <c r="L179" s="40"/>
      <c r="M179" s="199" t="s">
        <v>1</v>
      </c>
      <c r="N179" s="200" t="s">
        <v>42</v>
      </c>
      <c r="O179" s="72"/>
      <c r="P179" s="201">
        <f>O179*H179</f>
        <v>0</v>
      </c>
      <c r="Q179" s="201">
        <v>0</v>
      </c>
      <c r="R179" s="201">
        <f>Q179*H179</f>
        <v>0</v>
      </c>
      <c r="S179" s="201">
        <v>0</v>
      </c>
      <c r="T179" s="202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203" t="s">
        <v>374</v>
      </c>
      <c r="AT179" s="203" t="s">
        <v>377</v>
      </c>
      <c r="AU179" s="203" t="s">
        <v>86</v>
      </c>
      <c r="AY179" s="18" t="s">
        <v>375</v>
      </c>
      <c r="BE179" s="204">
        <f>IF(N179="základní",J179,0)</f>
        <v>0</v>
      </c>
      <c r="BF179" s="204">
        <f>IF(N179="snížená",J179,0)</f>
        <v>0</v>
      </c>
      <c r="BG179" s="204">
        <f>IF(N179="zákl. přenesená",J179,0)</f>
        <v>0</v>
      </c>
      <c r="BH179" s="204">
        <f>IF(N179="sníž. přenesená",J179,0)</f>
        <v>0</v>
      </c>
      <c r="BI179" s="204">
        <f>IF(N179="nulová",J179,0)</f>
        <v>0</v>
      </c>
      <c r="BJ179" s="18" t="s">
        <v>84</v>
      </c>
      <c r="BK179" s="204">
        <f>ROUND(I179*H179,2)</f>
        <v>0</v>
      </c>
      <c r="BL179" s="18" t="s">
        <v>374</v>
      </c>
      <c r="BM179" s="203" t="s">
        <v>5683</v>
      </c>
    </row>
    <row r="180" spans="1:65" s="2" customFormat="1" ht="19.5">
      <c r="A180" s="35"/>
      <c r="B180" s="36"/>
      <c r="C180" s="37"/>
      <c r="D180" s="205" t="s">
        <v>383</v>
      </c>
      <c r="E180" s="37"/>
      <c r="F180" s="206" t="s">
        <v>1030</v>
      </c>
      <c r="G180" s="37"/>
      <c r="H180" s="37"/>
      <c r="I180" s="207"/>
      <c r="J180" s="37"/>
      <c r="K180" s="37"/>
      <c r="L180" s="40"/>
      <c r="M180" s="208"/>
      <c r="N180" s="209"/>
      <c r="O180" s="72"/>
      <c r="P180" s="72"/>
      <c r="Q180" s="72"/>
      <c r="R180" s="72"/>
      <c r="S180" s="72"/>
      <c r="T180" s="73"/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T180" s="18" t="s">
        <v>383</v>
      </c>
      <c r="AU180" s="18" t="s">
        <v>86</v>
      </c>
    </row>
    <row r="181" spans="1:65" s="14" customFormat="1" ht="11.25">
      <c r="B181" s="220"/>
      <c r="C181" s="221"/>
      <c r="D181" s="205" t="s">
        <v>384</v>
      </c>
      <c r="E181" s="222" t="s">
        <v>1</v>
      </c>
      <c r="F181" s="223" t="s">
        <v>5684</v>
      </c>
      <c r="G181" s="221"/>
      <c r="H181" s="224">
        <v>1693</v>
      </c>
      <c r="I181" s="225"/>
      <c r="J181" s="221"/>
      <c r="K181" s="221"/>
      <c r="L181" s="226"/>
      <c r="M181" s="227"/>
      <c r="N181" s="228"/>
      <c r="O181" s="228"/>
      <c r="P181" s="228"/>
      <c r="Q181" s="228"/>
      <c r="R181" s="228"/>
      <c r="S181" s="228"/>
      <c r="T181" s="229"/>
      <c r="AT181" s="230" t="s">
        <v>384</v>
      </c>
      <c r="AU181" s="230" t="s">
        <v>86</v>
      </c>
      <c r="AV181" s="14" t="s">
        <v>86</v>
      </c>
      <c r="AW181" s="14" t="s">
        <v>32</v>
      </c>
      <c r="AX181" s="14" t="s">
        <v>84</v>
      </c>
      <c r="AY181" s="230" t="s">
        <v>375</v>
      </c>
    </row>
    <row r="182" spans="1:65" s="12" customFormat="1" ht="22.9" customHeight="1">
      <c r="B182" s="176"/>
      <c r="C182" s="177"/>
      <c r="D182" s="178" t="s">
        <v>76</v>
      </c>
      <c r="E182" s="190" t="s">
        <v>86</v>
      </c>
      <c r="F182" s="190" t="s">
        <v>619</v>
      </c>
      <c r="G182" s="177"/>
      <c r="H182" s="177"/>
      <c r="I182" s="180"/>
      <c r="J182" s="191">
        <f>BK182</f>
        <v>0</v>
      </c>
      <c r="K182" s="177"/>
      <c r="L182" s="182"/>
      <c r="M182" s="183"/>
      <c r="N182" s="184"/>
      <c r="O182" s="184"/>
      <c r="P182" s="185">
        <f>SUM(P183:P194)</f>
        <v>0</v>
      </c>
      <c r="Q182" s="184"/>
      <c r="R182" s="185">
        <f>SUM(R183:R194)</f>
        <v>2591.711221</v>
      </c>
      <c r="S182" s="184"/>
      <c r="T182" s="186">
        <f>SUM(T183:T194)</f>
        <v>0</v>
      </c>
      <c r="AR182" s="187" t="s">
        <v>84</v>
      </c>
      <c r="AT182" s="188" t="s">
        <v>76</v>
      </c>
      <c r="AU182" s="188" t="s">
        <v>84</v>
      </c>
      <c r="AY182" s="187" t="s">
        <v>375</v>
      </c>
      <c r="BK182" s="189">
        <f>SUM(BK183:BK194)</f>
        <v>0</v>
      </c>
    </row>
    <row r="183" spans="1:65" s="2" customFormat="1" ht="16.5" customHeight="1">
      <c r="A183" s="35"/>
      <c r="B183" s="36"/>
      <c r="C183" s="192" t="s">
        <v>8</v>
      </c>
      <c r="D183" s="192" t="s">
        <v>377</v>
      </c>
      <c r="E183" s="193" t="s">
        <v>5685</v>
      </c>
      <c r="F183" s="194" t="s">
        <v>5686</v>
      </c>
      <c r="G183" s="195" t="s">
        <v>702</v>
      </c>
      <c r="H183" s="196">
        <v>635</v>
      </c>
      <c r="I183" s="197"/>
      <c r="J183" s="198">
        <f>ROUND(I183*H183,2)</f>
        <v>0</v>
      </c>
      <c r="K183" s="194" t="s">
        <v>408</v>
      </c>
      <c r="L183" s="40"/>
      <c r="M183" s="199" t="s">
        <v>1</v>
      </c>
      <c r="N183" s="200" t="s">
        <v>42</v>
      </c>
      <c r="O183" s="72"/>
      <c r="P183" s="201">
        <f>O183*H183</f>
        <v>0</v>
      </c>
      <c r="Q183" s="201">
        <v>3.3E-4</v>
      </c>
      <c r="R183" s="201">
        <f>Q183*H183</f>
        <v>0.20954999999999999</v>
      </c>
      <c r="S183" s="201">
        <v>0</v>
      </c>
      <c r="T183" s="202">
        <f>S183*H183</f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203" t="s">
        <v>374</v>
      </c>
      <c r="AT183" s="203" t="s">
        <v>377</v>
      </c>
      <c r="AU183" s="203" t="s">
        <v>86</v>
      </c>
      <c r="AY183" s="18" t="s">
        <v>375</v>
      </c>
      <c r="BE183" s="204">
        <f>IF(N183="základní",J183,0)</f>
        <v>0</v>
      </c>
      <c r="BF183" s="204">
        <f>IF(N183="snížená",J183,0)</f>
        <v>0</v>
      </c>
      <c r="BG183" s="204">
        <f>IF(N183="zákl. přenesená",J183,0)</f>
        <v>0</v>
      </c>
      <c r="BH183" s="204">
        <f>IF(N183="sníž. přenesená",J183,0)</f>
        <v>0</v>
      </c>
      <c r="BI183" s="204">
        <f>IF(N183="nulová",J183,0)</f>
        <v>0</v>
      </c>
      <c r="BJ183" s="18" t="s">
        <v>84</v>
      </c>
      <c r="BK183" s="204">
        <f>ROUND(I183*H183,2)</f>
        <v>0</v>
      </c>
      <c r="BL183" s="18" t="s">
        <v>374</v>
      </c>
      <c r="BM183" s="203" t="s">
        <v>5687</v>
      </c>
    </row>
    <row r="184" spans="1:65" s="2" customFormat="1" ht="11.25">
      <c r="A184" s="35"/>
      <c r="B184" s="36"/>
      <c r="C184" s="37"/>
      <c r="D184" s="205" t="s">
        <v>383</v>
      </c>
      <c r="E184" s="37"/>
      <c r="F184" s="206" t="s">
        <v>5688</v>
      </c>
      <c r="G184" s="37"/>
      <c r="H184" s="37"/>
      <c r="I184" s="207"/>
      <c r="J184" s="37"/>
      <c r="K184" s="37"/>
      <c r="L184" s="40"/>
      <c r="M184" s="208"/>
      <c r="N184" s="209"/>
      <c r="O184" s="72"/>
      <c r="P184" s="72"/>
      <c r="Q184" s="72"/>
      <c r="R184" s="72"/>
      <c r="S184" s="72"/>
      <c r="T184" s="73"/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T184" s="18" t="s">
        <v>383</v>
      </c>
      <c r="AU184" s="18" t="s">
        <v>86</v>
      </c>
    </row>
    <row r="185" spans="1:65" s="14" customFormat="1" ht="11.25">
      <c r="B185" s="220"/>
      <c r="C185" s="221"/>
      <c r="D185" s="205" t="s">
        <v>384</v>
      </c>
      <c r="E185" s="222" t="s">
        <v>1</v>
      </c>
      <c r="F185" s="223" t="s">
        <v>5689</v>
      </c>
      <c r="G185" s="221"/>
      <c r="H185" s="224">
        <v>635</v>
      </c>
      <c r="I185" s="225"/>
      <c r="J185" s="221"/>
      <c r="K185" s="221"/>
      <c r="L185" s="226"/>
      <c r="M185" s="227"/>
      <c r="N185" s="228"/>
      <c r="O185" s="228"/>
      <c r="P185" s="228"/>
      <c r="Q185" s="228"/>
      <c r="R185" s="228"/>
      <c r="S185" s="228"/>
      <c r="T185" s="229"/>
      <c r="AT185" s="230" t="s">
        <v>384</v>
      </c>
      <c r="AU185" s="230" t="s">
        <v>86</v>
      </c>
      <c r="AV185" s="14" t="s">
        <v>86</v>
      </c>
      <c r="AW185" s="14" t="s">
        <v>32</v>
      </c>
      <c r="AX185" s="14" t="s">
        <v>84</v>
      </c>
      <c r="AY185" s="230" t="s">
        <v>375</v>
      </c>
    </row>
    <row r="186" spans="1:65" s="2" customFormat="1" ht="16.5" customHeight="1">
      <c r="A186" s="35"/>
      <c r="B186" s="36"/>
      <c r="C186" s="192" t="s">
        <v>462</v>
      </c>
      <c r="D186" s="192" t="s">
        <v>377</v>
      </c>
      <c r="E186" s="193" t="s">
        <v>1869</v>
      </c>
      <c r="F186" s="194" t="s">
        <v>1870</v>
      </c>
      <c r="G186" s="195" t="s">
        <v>615</v>
      </c>
      <c r="H186" s="196">
        <v>1054.7</v>
      </c>
      <c r="I186" s="197"/>
      <c r="J186" s="198">
        <f>ROUND(I186*H186,2)</f>
        <v>0</v>
      </c>
      <c r="K186" s="194" t="s">
        <v>408</v>
      </c>
      <c r="L186" s="40"/>
      <c r="M186" s="199" t="s">
        <v>1</v>
      </c>
      <c r="N186" s="200" t="s">
        <v>42</v>
      </c>
      <c r="O186" s="72"/>
      <c r="P186" s="201">
        <f>O186*H186</f>
        <v>0</v>
      </c>
      <c r="Q186" s="201">
        <v>2.45329</v>
      </c>
      <c r="R186" s="201">
        <f>Q186*H186</f>
        <v>2587.4849629999999</v>
      </c>
      <c r="S186" s="201">
        <v>0</v>
      </c>
      <c r="T186" s="202">
        <f>S186*H186</f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203" t="s">
        <v>374</v>
      </c>
      <c r="AT186" s="203" t="s">
        <v>377</v>
      </c>
      <c r="AU186" s="203" t="s">
        <v>86</v>
      </c>
      <c r="AY186" s="18" t="s">
        <v>375</v>
      </c>
      <c r="BE186" s="204">
        <f>IF(N186="základní",J186,0)</f>
        <v>0</v>
      </c>
      <c r="BF186" s="204">
        <f>IF(N186="snížená",J186,0)</f>
        <v>0</v>
      </c>
      <c r="BG186" s="204">
        <f>IF(N186="zákl. přenesená",J186,0)</f>
        <v>0</v>
      </c>
      <c r="BH186" s="204">
        <f>IF(N186="sníž. přenesená",J186,0)</f>
        <v>0</v>
      </c>
      <c r="BI186" s="204">
        <f>IF(N186="nulová",J186,0)</f>
        <v>0</v>
      </c>
      <c r="BJ186" s="18" t="s">
        <v>84</v>
      </c>
      <c r="BK186" s="204">
        <f>ROUND(I186*H186,2)</f>
        <v>0</v>
      </c>
      <c r="BL186" s="18" t="s">
        <v>374</v>
      </c>
      <c r="BM186" s="203" t="s">
        <v>5690</v>
      </c>
    </row>
    <row r="187" spans="1:65" s="2" customFormat="1" ht="11.25">
      <c r="A187" s="35"/>
      <c r="B187" s="36"/>
      <c r="C187" s="37"/>
      <c r="D187" s="205" t="s">
        <v>383</v>
      </c>
      <c r="E187" s="37"/>
      <c r="F187" s="206" t="s">
        <v>1872</v>
      </c>
      <c r="G187" s="37"/>
      <c r="H187" s="37"/>
      <c r="I187" s="207"/>
      <c r="J187" s="37"/>
      <c r="K187" s="37"/>
      <c r="L187" s="40"/>
      <c r="M187" s="208"/>
      <c r="N187" s="209"/>
      <c r="O187" s="72"/>
      <c r="P187" s="72"/>
      <c r="Q187" s="72"/>
      <c r="R187" s="72"/>
      <c r="S187" s="72"/>
      <c r="T187" s="73"/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T187" s="18" t="s">
        <v>383</v>
      </c>
      <c r="AU187" s="18" t="s">
        <v>86</v>
      </c>
    </row>
    <row r="188" spans="1:65" s="14" customFormat="1" ht="11.25">
      <c r="B188" s="220"/>
      <c r="C188" s="221"/>
      <c r="D188" s="205" t="s">
        <v>384</v>
      </c>
      <c r="E188" s="222" t="s">
        <v>1</v>
      </c>
      <c r="F188" s="223" t="s">
        <v>5691</v>
      </c>
      <c r="G188" s="221"/>
      <c r="H188" s="224">
        <v>1054.7</v>
      </c>
      <c r="I188" s="225"/>
      <c r="J188" s="221"/>
      <c r="K188" s="221"/>
      <c r="L188" s="226"/>
      <c r="M188" s="227"/>
      <c r="N188" s="228"/>
      <c r="O188" s="228"/>
      <c r="P188" s="228"/>
      <c r="Q188" s="228"/>
      <c r="R188" s="228"/>
      <c r="S188" s="228"/>
      <c r="T188" s="229"/>
      <c r="AT188" s="230" t="s">
        <v>384</v>
      </c>
      <c r="AU188" s="230" t="s">
        <v>86</v>
      </c>
      <c r="AV188" s="14" t="s">
        <v>86</v>
      </c>
      <c r="AW188" s="14" t="s">
        <v>32</v>
      </c>
      <c r="AX188" s="14" t="s">
        <v>84</v>
      </c>
      <c r="AY188" s="230" t="s">
        <v>375</v>
      </c>
    </row>
    <row r="189" spans="1:65" s="2" customFormat="1" ht="16.5" customHeight="1">
      <c r="A189" s="35"/>
      <c r="B189" s="36"/>
      <c r="C189" s="192" t="s">
        <v>467</v>
      </c>
      <c r="D189" s="192" t="s">
        <v>377</v>
      </c>
      <c r="E189" s="193" t="s">
        <v>1053</v>
      </c>
      <c r="F189" s="194" t="s">
        <v>1054</v>
      </c>
      <c r="G189" s="195" t="s">
        <v>671</v>
      </c>
      <c r="H189" s="196">
        <v>1493.2</v>
      </c>
      <c r="I189" s="197"/>
      <c r="J189" s="198">
        <f>ROUND(I189*H189,2)</f>
        <v>0</v>
      </c>
      <c r="K189" s="194" t="s">
        <v>408</v>
      </c>
      <c r="L189" s="40"/>
      <c r="M189" s="199" t="s">
        <v>1</v>
      </c>
      <c r="N189" s="200" t="s">
        <v>42</v>
      </c>
      <c r="O189" s="72"/>
      <c r="P189" s="201">
        <f>O189*H189</f>
        <v>0</v>
      </c>
      <c r="Q189" s="201">
        <v>2.6900000000000001E-3</v>
      </c>
      <c r="R189" s="201">
        <f>Q189*H189</f>
        <v>4.0167080000000004</v>
      </c>
      <c r="S189" s="201">
        <v>0</v>
      </c>
      <c r="T189" s="202">
        <f>S189*H189</f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203" t="s">
        <v>374</v>
      </c>
      <c r="AT189" s="203" t="s">
        <v>377</v>
      </c>
      <c r="AU189" s="203" t="s">
        <v>86</v>
      </c>
      <c r="AY189" s="18" t="s">
        <v>375</v>
      </c>
      <c r="BE189" s="204">
        <f>IF(N189="základní",J189,0)</f>
        <v>0</v>
      </c>
      <c r="BF189" s="204">
        <f>IF(N189="snížená",J189,0)</f>
        <v>0</v>
      </c>
      <c r="BG189" s="204">
        <f>IF(N189="zákl. přenesená",J189,0)</f>
        <v>0</v>
      </c>
      <c r="BH189" s="204">
        <f>IF(N189="sníž. přenesená",J189,0)</f>
        <v>0</v>
      </c>
      <c r="BI189" s="204">
        <f>IF(N189="nulová",J189,0)</f>
        <v>0</v>
      </c>
      <c r="BJ189" s="18" t="s">
        <v>84</v>
      </c>
      <c r="BK189" s="204">
        <f>ROUND(I189*H189,2)</f>
        <v>0</v>
      </c>
      <c r="BL189" s="18" t="s">
        <v>374</v>
      </c>
      <c r="BM189" s="203" t="s">
        <v>5692</v>
      </c>
    </row>
    <row r="190" spans="1:65" s="2" customFormat="1" ht="11.25">
      <c r="A190" s="35"/>
      <c r="B190" s="36"/>
      <c r="C190" s="37"/>
      <c r="D190" s="205" t="s">
        <v>383</v>
      </c>
      <c r="E190" s="37"/>
      <c r="F190" s="206" t="s">
        <v>1056</v>
      </c>
      <c r="G190" s="37"/>
      <c r="H190" s="37"/>
      <c r="I190" s="207"/>
      <c r="J190" s="37"/>
      <c r="K190" s="37"/>
      <c r="L190" s="40"/>
      <c r="M190" s="208"/>
      <c r="N190" s="209"/>
      <c r="O190" s="72"/>
      <c r="P190" s="72"/>
      <c r="Q190" s="72"/>
      <c r="R190" s="72"/>
      <c r="S190" s="72"/>
      <c r="T190" s="73"/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T190" s="18" t="s">
        <v>383</v>
      </c>
      <c r="AU190" s="18" t="s">
        <v>86</v>
      </c>
    </row>
    <row r="191" spans="1:65" s="14" customFormat="1" ht="11.25">
      <c r="B191" s="220"/>
      <c r="C191" s="221"/>
      <c r="D191" s="205" t="s">
        <v>384</v>
      </c>
      <c r="E191" s="222" t="s">
        <v>1</v>
      </c>
      <c r="F191" s="223" t="s">
        <v>5693</v>
      </c>
      <c r="G191" s="221"/>
      <c r="H191" s="224">
        <v>1493.2</v>
      </c>
      <c r="I191" s="225"/>
      <c r="J191" s="221"/>
      <c r="K191" s="221"/>
      <c r="L191" s="226"/>
      <c r="M191" s="227"/>
      <c r="N191" s="228"/>
      <c r="O191" s="228"/>
      <c r="P191" s="228"/>
      <c r="Q191" s="228"/>
      <c r="R191" s="228"/>
      <c r="S191" s="228"/>
      <c r="T191" s="229"/>
      <c r="AT191" s="230" t="s">
        <v>384</v>
      </c>
      <c r="AU191" s="230" t="s">
        <v>86</v>
      </c>
      <c r="AV191" s="14" t="s">
        <v>86</v>
      </c>
      <c r="AW191" s="14" t="s">
        <v>32</v>
      </c>
      <c r="AX191" s="14" t="s">
        <v>84</v>
      </c>
      <c r="AY191" s="230" t="s">
        <v>375</v>
      </c>
    </row>
    <row r="192" spans="1:65" s="2" customFormat="1" ht="16.5" customHeight="1">
      <c r="A192" s="35"/>
      <c r="B192" s="36"/>
      <c r="C192" s="192" t="s">
        <v>471</v>
      </c>
      <c r="D192" s="192" t="s">
        <v>377</v>
      </c>
      <c r="E192" s="193" t="s">
        <v>1058</v>
      </c>
      <c r="F192" s="194" t="s">
        <v>1059</v>
      </c>
      <c r="G192" s="195" t="s">
        <v>671</v>
      </c>
      <c r="H192" s="196">
        <v>1493.2</v>
      </c>
      <c r="I192" s="197"/>
      <c r="J192" s="198">
        <f>ROUND(I192*H192,2)</f>
        <v>0</v>
      </c>
      <c r="K192" s="194" t="s">
        <v>408</v>
      </c>
      <c r="L192" s="40"/>
      <c r="M192" s="199" t="s">
        <v>1</v>
      </c>
      <c r="N192" s="200" t="s">
        <v>42</v>
      </c>
      <c r="O192" s="72"/>
      <c r="P192" s="201">
        <f>O192*H192</f>
        <v>0</v>
      </c>
      <c r="Q192" s="201">
        <v>0</v>
      </c>
      <c r="R192" s="201">
        <f>Q192*H192</f>
        <v>0</v>
      </c>
      <c r="S192" s="201">
        <v>0</v>
      </c>
      <c r="T192" s="202">
        <f>S192*H192</f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203" t="s">
        <v>374</v>
      </c>
      <c r="AT192" s="203" t="s">
        <v>377</v>
      </c>
      <c r="AU192" s="203" t="s">
        <v>86</v>
      </c>
      <c r="AY192" s="18" t="s">
        <v>375</v>
      </c>
      <c r="BE192" s="204">
        <f>IF(N192="základní",J192,0)</f>
        <v>0</v>
      </c>
      <c r="BF192" s="204">
        <f>IF(N192="snížená",J192,0)</f>
        <v>0</v>
      </c>
      <c r="BG192" s="204">
        <f>IF(N192="zákl. přenesená",J192,0)</f>
        <v>0</v>
      </c>
      <c r="BH192" s="204">
        <f>IF(N192="sníž. přenesená",J192,0)</f>
        <v>0</v>
      </c>
      <c r="BI192" s="204">
        <f>IF(N192="nulová",J192,0)</f>
        <v>0</v>
      </c>
      <c r="BJ192" s="18" t="s">
        <v>84</v>
      </c>
      <c r="BK192" s="204">
        <f>ROUND(I192*H192,2)</f>
        <v>0</v>
      </c>
      <c r="BL192" s="18" t="s">
        <v>374</v>
      </c>
      <c r="BM192" s="203" t="s">
        <v>5694</v>
      </c>
    </row>
    <row r="193" spans="1:65" s="2" customFormat="1" ht="11.25">
      <c r="A193" s="35"/>
      <c r="B193" s="36"/>
      <c r="C193" s="37"/>
      <c r="D193" s="205" t="s">
        <v>383</v>
      </c>
      <c r="E193" s="37"/>
      <c r="F193" s="206" t="s">
        <v>1061</v>
      </c>
      <c r="G193" s="37"/>
      <c r="H193" s="37"/>
      <c r="I193" s="207"/>
      <c r="J193" s="37"/>
      <c r="K193" s="37"/>
      <c r="L193" s="40"/>
      <c r="M193" s="208"/>
      <c r="N193" s="209"/>
      <c r="O193" s="72"/>
      <c r="P193" s="72"/>
      <c r="Q193" s="72"/>
      <c r="R193" s="72"/>
      <c r="S193" s="72"/>
      <c r="T193" s="73"/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T193" s="18" t="s">
        <v>383</v>
      </c>
      <c r="AU193" s="18" t="s">
        <v>86</v>
      </c>
    </row>
    <row r="194" spans="1:65" s="14" customFormat="1" ht="11.25">
      <c r="B194" s="220"/>
      <c r="C194" s="221"/>
      <c r="D194" s="205" t="s">
        <v>384</v>
      </c>
      <c r="E194" s="222" t="s">
        <v>1</v>
      </c>
      <c r="F194" s="223" t="s">
        <v>5695</v>
      </c>
      <c r="G194" s="221"/>
      <c r="H194" s="224">
        <v>1493.2</v>
      </c>
      <c r="I194" s="225"/>
      <c r="J194" s="221"/>
      <c r="K194" s="221"/>
      <c r="L194" s="226"/>
      <c r="M194" s="227"/>
      <c r="N194" s="228"/>
      <c r="O194" s="228"/>
      <c r="P194" s="228"/>
      <c r="Q194" s="228"/>
      <c r="R194" s="228"/>
      <c r="S194" s="228"/>
      <c r="T194" s="229"/>
      <c r="AT194" s="230" t="s">
        <v>384</v>
      </c>
      <c r="AU194" s="230" t="s">
        <v>86</v>
      </c>
      <c r="AV194" s="14" t="s">
        <v>86</v>
      </c>
      <c r="AW194" s="14" t="s">
        <v>32</v>
      </c>
      <c r="AX194" s="14" t="s">
        <v>84</v>
      </c>
      <c r="AY194" s="230" t="s">
        <v>375</v>
      </c>
    </row>
    <row r="195" spans="1:65" s="12" customFormat="1" ht="22.9" customHeight="1">
      <c r="B195" s="176"/>
      <c r="C195" s="177"/>
      <c r="D195" s="178" t="s">
        <v>76</v>
      </c>
      <c r="E195" s="190" t="s">
        <v>103</v>
      </c>
      <c r="F195" s="190" t="s">
        <v>639</v>
      </c>
      <c r="G195" s="177"/>
      <c r="H195" s="177"/>
      <c r="I195" s="180"/>
      <c r="J195" s="191">
        <f>BK195</f>
        <v>0</v>
      </c>
      <c r="K195" s="177"/>
      <c r="L195" s="182"/>
      <c r="M195" s="183"/>
      <c r="N195" s="184"/>
      <c r="O195" s="184"/>
      <c r="P195" s="185">
        <f>SUM(P196:P218)</f>
        <v>0</v>
      </c>
      <c r="Q195" s="184"/>
      <c r="R195" s="185">
        <f>SUM(R196:R218)</f>
        <v>1510.0294347600002</v>
      </c>
      <c r="S195" s="184"/>
      <c r="T195" s="186">
        <f>SUM(T196:T218)</f>
        <v>0</v>
      </c>
      <c r="AR195" s="187" t="s">
        <v>84</v>
      </c>
      <c r="AT195" s="188" t="s">
        <v>76</v>
      </c>
      <c r="AU195" s="188" t="s">
        <v>84</v>
      </c>
      <c r="AY195" s="187" t="s">
        <v>375</v>
      </c>
      <c r="BK195" s="189">
        <f>SUM(BK196:BK218)</f>
        <v>0</v>
      </c>
    </row>
    <row r="196" spans="1:65" s="2" customFormat="1" ht="16.5" customHeight="1">
      <c r="A196" s="35"/>
      <c r="B196" s="36"/>
      <c r="C196" s="192" t="s">
        <v>479</v>
      </c>
      <c r="D196" s="192" t="s">
        <v>377</v>
      </c>
      <c r="E196" s="193" t="s">
        <v>640</v>
      </c>
      <c r="F196" s="194" t="s">
        <v>641</v>
      </c>
      <c r="G196" s="195" t="s">
        <v>615</v>
      </c>
      <c r="H196" s="196">
        <v>373.8</v>
      </c>
      <c r="I196" s="197"/>
      <c r="J196" s="198">
        <f>ROUND(I196*H196,2)</f>
        <v>0</v>
      </c>
      <c r="K196" s="194" t="s">
        <v>408</v>
      </c>
      <c r="L196" s="40"/>
      <c r="M196" s="199" t="s">
        <v>1</v>
      </c>
      <c r="N196" s="200" t="s">
        <v>42</v>
      </c>
      <c r="O196" s="72"/>
      <c r="P196" s="201">
        <f>O196*H196</f>
        <v>0</v>
      </c>
      <c r="Q196" s="201">
        <v>0.18293000000000001</v>
      </c>
      <c r="R196" s="201">
        <f>Q196*H196</f>
        <v>68.379234000000011</v>
      </c>
      <c r="S196" s="201">
        <v>0</v>
      </c>
      <c r="T196" s="202">
        <f>S196*H196</f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203" t="s">
        <v>374</v>
      </c>
      <c r="AT196" s="203" t="s">
        <v>377</v>
      </c>
      <c r="AU196" s="203" t="s">
        <v>86</v>
      </c>
      <c r="AY196" s="18" t="s">
        <v>375</v>
      </c>
      <c r="BE196" s="204">
        <f>IF(N196="základní",J196,0)</f>
        <v>0</v>
      </c>
      <c r="BF196" s="204">
        <f>IF(N196="snížená",J196,0)</f>
        <v>0</v>
      </c>
      <c r="BG196" s="204">
        <f>IF(N196="zákl. přenesená",J196,0)</f>
        <v>0</v>
      </c>
      <c r="BH196" s="204">
        <f>IF(N196="sníž. přenesená",J196,0)</f>
        <v>0</v>
      </c>
      <c r="BI196" s="204">
        <f>IF(N196="nulová",J196,0)</f>
        <v>0</v>
      </c>
      <c r="BJ196" s="18" t="s">
        <v>84</v>
      </c>
      <c r="BK196" s="204">
        <f>ROUND(I196*H196,2)</f>
        <v>0</v>
      </c>
      <c r="BL196" s="18" t="s">
        <v>374</v>
      </c>
      <c r="BM196" s="203" t="s">
        <v>5696</v>
      </c>
    </row>
    <row r="197" spans="1:65" s="2" customFormat="1" ht="29.25">
      <c r="A197" s="35"/>
      <c r="B197" s="36"/>
      <c r="C197" s="37"/>
      <c r="D197" s="205" t="s">
        <v>383</v>
      </c>
      <c r="E197" s="37"/>
      <c r="F197" s="206" t="s">
        <v>643</v>
      </c>
      <c r="G197" s="37"/>
      <c r="H197" s="37"/>
      <c r="I197" s="207"/>
      <c r="J197" s="37"/>
      <c r="K197" s="37"/>
      <c r="L197" s="40"/>
      <c r="M197" s="208"/>
      <c r="N197" s="209"/>
      <c r="O197" s="72"/>
      <c r="P197" s="72"/>
      <c r="Q197" s="72"/>
      <c r="R197" s="72"/>
      <c r="S197" s="72"/>
      <c r="T197" s="73"/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T197" s="18" t="s">
        <v>383</v>
      </c>
      <c r="AU197" s="18" t="s">
        <v>86</v>
      </c>
    </row>
    <row r="198" spans="1:65" s="14" customFormat="1" ht="11.25">
      <c r="B198" s="220"/>
      <c r="C198" s="221"/>
      <c r="D198" s="205" t="s">
        <v>384</v>
      </c>
      <c r="E198" s="222" t="s">
        <v>1</v>
      </c>
      <c r="F198" s="223" t="s">
        <v>5697</v>
      </c>
      <c r="G198" s="221"/>
      <c r="H198" s="224">
        <v>6</v>
      </c>
      <c r="I198" s="225"/>
      <c r="J198" s="221"/>
      <c r="K198" s="221"/>
      <c r="L198" s="226"/>
      <c r="M198" s="227"/>
      <c r="N198" s="228"/>
      <c r="O198" s="228"/>
      <c r="P198" s="228"/>
      <c r="Q198" s="228"/>
      <c r="R198" s="228"/>
      <c r="S198" s="228"/>
      <c r="T198" s="229"/>
      <c r="AT198" s="230" t="s">
        <v>384</v>
      </c>
      <c r="AU198" s="230" t="s">
        <v>86</v>
      </c>
      <c r="AV198" s="14" t="s">
        <v>86</v>
      </c>
      <c r="AW198" s="14" t="s">
        <v>32</v>
      </c>
      <c r="AX198" s="14" t="s">
        <v>77</v>
      </c>
      <c r="AY198" s="230" t="s">
        <v>375</v>
      </c>
    </row>
    <row r="199" spans="1:65" s="14" customFormat="1" ht="11.25">
      <c r="B199" s="220"/>
      <c r="C199" s="221"/>
      <c r="D199" s="205" t="s">
        <v>384</v>
      </c>
      <c r="E199" s="222" t="s">
        <v>1</v>
      </c>
      <c r="F199" s="223" t="s">
        <v>5698</v>
      </c>
      <c r="G199" s="221"/>
      <c r="H199" s="224">
        <v>367.8</v>
      </c>
      <c r="I199" s="225"/>
      <c r="J199" s="221"/>
      <c r="K199" s="221"/>
      <c r="L199" s="226"/>
      <c r="M199" s="227"/>
      <c r="N199" s="228"/>
      <c r="O199" s="228"/>
      <c r="P199" s="228"/>
      <c r="Q199" s="228"/>
      <c r="R199" s="228"/>
      <c r="S199" s="228"/>
      <c r="T199" s="229"/>
      <c r="AT199" s="230" t="s">
        <v>384</v>
      </c>
      <c r="AU199" s="230" t="s">
        <v>86</v>
      </c>
      <c r="AV199" s="14" t="s">
        <v>86</v>
      </c>
      <c r="AW199" s="14" t="s">
        <v>32</v>
      </c>
      <c r="AX199" s="14" t="s">
        <v>77</v>
      </c>
      <c r="AY199" s="230" t="s">
        <v>375</v>
      </c>
    </row>
    <row r="200" spans="1:65" s="15" customFormat="1" ht="11.25">
      <c r="B200" s="246"/>
      <c r="C200" s="247"/>
      <c r="D200" s="205" t="s">
        <v>384</v>
      </c>
      <c r="E200" s="248" t="s">
        <v>1</v>
      </c>
      <c r="F200" s="249" t="s">
        <v>746</v>
      </c>
      <c r="G200" s="247"/>
      <c r="H200" s="250">
        <v>373.8</v>
      </c>
      <c r="I200" s="251"/>
      <c r="J200" s="247"/>
      <c r="K200" s="247"/>
      <c r="L200" s="252"/>
      <c r="M200" s="253"/>
      <c r="N200" s="254"/>
      <c r="O200" s="254"/>
      <c r="P200" s="254"/>
      <c r="Q200" s="254"/>
      <c r="R200" s="254"/>
      <c r="S200" s="254"/>
      <c r="T200" s="255"/>
      <c r="AT200" s="256" t="s">
        <v>384</v>
      </c>
      <c r="AU200" s="256" t="s">
        <v>86</v>
      </c>
      <c r="AV200" s="15" t="s">
        <v>374</v>
      </c>
      <c r="AW200" s="15" t="s">
        <v>32</v>
      </c>
      <c r="AX200" s="15" t="s">
        <v>84</v>
      </c>
      <c r="AY200" s="256" t="s">
        <v>375</v>
      </c>
    </row>
    <row r="201" spans="1:65" s="2" customFormat="1" ht="16.5" customHeight="1">
      <c r="A201" s="35"/>
      <c r="B201" s="36"/>
      <c r="C201" s="236" t="s">
        <v>483</v>
      </c>
      <c r="D201" s="236" t="s">
        <v>646</v>
      </c>
      <c r="E201" s="237" t="s">
        <v>647</v>
      </c>
      <c r="F201" s="238" t="s">
        <v>648</v>
      </c>
      <c r="G201" s="239" t="s">
        <v>649</v>
      </c>
      <c r="H201" s="240">
        <v>650.41200000000003</v>
      </c>
      <c r="I201" s="241"/>
      <c r="J201" s="242">
        <f>ROUND(I201*H201,2)</f>
        <v>0</v>
      </c>
      <c r="K201" s="238" t="s">
        <v>1</v>
      </c>
      <c r="L201" s="243"/>
      <c r="M201" s="244" t="s">
        <v>1</v>
      </c>
      <c r="N201" s="245" t="s">
        <v>42</v>
      </c>
      <c r="O201" s="72"/>
      <c r="P201" s="201">
        <f>O201*H201</f>
        <v>0</v>
      </c>
      <c r="Q201" s="201">
        <v>1</v>
      </c>
      <c r="R201" s="201">
        <f>Q201*H201</f>
        <v>650.41200000000003</v>
      </c>
      <c r="S201" s="201">
        <v>0</v>
      </c>
      <c r="T201" s="202">
        <f>S201*H201</f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203" t="s">
        <v>427</v>
      </c>
      <c r="AT201" s="203" t="s">
        <v>646</v>
      </c>
      <c r="AU201" s="203" t="s">
        <v>86</v>
      </c>
      <c r="AY201" s="18" t="s">
        <v>375</v>
      </c>
      <c r="BE201" s="204">
        <f>IF(N201="základní",J201,0)</f>
        <v>0</v>
      </c>
      <c r="BF201" s="204">
        <f>IF(N201="snížená",J201,0)</f>
        <v>0</v>
      </c>
      <c r="BG201" s="204">
        <f>IF(N201="zákl. přenesená",J201,0)</f>
        <v>0</v>
      </c>
      <c r="BH201" s="204">
        <f>IF(N201="sníž. přenesená",J201,0)</f>
        <v>0</v>
      </c>
      <c r="BI201" s="204">
        <f>IF(N201="nulová",J201,0)</f>
        <v>0</v>
      </c>
      <c r="BJ201" s="18" t="s">
        <v>84</v>
      </c>
      <c r="BK201" s="204">
        <f>ROUND(I201*H201,2)</f>
        <v>0</v>
      </c>
      <c r="BL201" s="18" t="s">
        <v>374</v>
      </c>
      <c r="BM201" s="203" t="s">
        <v>5699</v>
      </c>
    </row>
    <row r="202" spans="1:65" s="2" customFormat="1" ht="11.25">
      <c r="A202" s="35"/>
      <c r="B202" s="36"/>
      <c r="C202" s="37"/>
      <c r="D202" s="205" t="s">
        <v>383</v>
      </c>
      <c r="E202" s="37"/>
      <c r="F202" s="206" t="s">
        <v>648</v>
      </c>
      <c r="G202" s="37"/>
      <c r="H202" s="37"/>
      <c r="I202" s="207"/>
      <c r="J202" s="37"/>
      <c r="K202" s="37"/>
      <c r="L202" s="40"/>
      <c r="M202" s="208"/>
      <c r="N202" s="209"/>
      <c r="O202" s="72"/>
      <c r="P202" s="72"/>
      <c r="Q202" s="72"/>
      <c r="R202" s="72"/>
      <c r="S202" s="72"/>
      <c r="T202" s="73"/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T202" s="18" t="s">
        <v>383</v>
      </c>
      <c r="AU202" s="18" t="s">
        <v>86</v>
      </c>
    </row>
    <row r="203" spans="1:65" s="14" customFormat="1" ht="11.25">
      <c r="B203" s="220"/>
      <c r="C203" s="221"/>
      <c r="D203" s="205" t="s">
        <v>384</v>
      </c>
      <c r="E203" s="222" t="s">
        <v>1</v>
      </c>
      <c r="F203" s="223" t="s">
        <v>5700</v>
      </c>
      <c r="G203" s="221"/>
      <c r="H203" s="224">
        <v>650.41200000000003</v>
      </c>
      <c r="I203" s="225"/>
      <c r="J203" s="221"/>
      <c r="K203" s="221"/>
      <c r="L203" s="226"/>
      <c r="M203" s="227"/>
      <c r="N203" s="228"/>
      <c r="O203" s="228"/>
      <c r="P203" s="228"/>
      <c r="Q203" s="228"/>
      <c r="R203" s="228"/>
      <c r="S203" s="228"/>
      <c r="T203" s="229"/>
      <c r="AT203" s="230" t="s">
        <v>384</v>
      </c>
      <c r="AU203" s="230" t="s">
        <v>86</v>
      </c>
      <c r="AV203" s="14" t="s">
        <v>86</v>
      </c>
      <c r="AW203" s="14" t="s">
        <v>32</v>
      </c>
      <c r="AX203" s="14" t="s">
        <v>84</v>
      </c>
      <c r="AY203" s="230" t="s">
        <v>375</v>
      </c>
    </row>
    <row r="204" spans="1:65" s="2" customFormat="1" ht="16.5" customHeight="1">
      <c r="A204" s="35"/>
      <c r="B204" s="36"/>
      <c r="C204" s="192" t="s">
        <v>7</v>
      </c>
      <c r="D204" s="192" t="s">
        <v>377</v>
      </c>
      <c r="E204" s="193" t="s">
        <v>4292</v>
      </c>
      <c r="F204" s="194" t="s">
        <v>4293</v>
      </c>
      <c r="G204" s="195" t="s">
        <v>615</v>
      </c>
      <c r="H204" s="196">
        <v>1128.5999999999999</v>
      </c>
      <c r="I204" s="197"/>
      <c r="J204" s="198">
        <f>ROUND(I204*H204,2)</f>
        <v>0</v>
      </c>
      <c r="K204" s="194" t="s">
        <v>408</v>
      </c>
      <c r="L204" s="40"/>
      <c r="M204" s="199" t="s">
        <v>1</v>
      </c>
      <c r="N204" s="200" t="s">
        <v>42</v>
      </c>
      <c r="O204" s="72"/>
      <c r="P204" s="201">
        <f>O204*H204</f>
        <v>0</v>
      </c>
      <c r="Q204" s="201">
        <v>0</v>
      </c>
      <c r="R204" s="201">
        <f>Q204*H204</f>
        <v>0</v>
      </c>
      <c r="S204" s="201">
        <v>0</v>
      </c>
      <c r="T204" s="202">
        <f>S204*H204</f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203" t="s">
        <v>374</v>
      </c>
      <c r="AT204" s="203" t="s">
        <v>377</v>
      </c>
      <c r="AU204" s="203" t="s">
        <v>86</v>
      </c>
      <c r="AY204" s="18" t="s">
        <v>375</v>
      </c>
      <c r="BE204" s="204">
        <f>IF(N204="základní",J204,0)</f>
        <v>0</v>
      </c>
      <c r="BF204" s="204">
        <f>IF(N204="snížená",J204,0)</f>
        <v>0</v>
      </c>
      <c r="BG204" s="204">
        <f>IF(N204="zákl. přenesená",J204,0)</f>
        <v>0</v>
      </c>
      <c r="BH204" s="204">
        <f>IF(N204="sníž. přenesená",J204,0)</f>
        <v>0</v>
      </c>
      <c r="BI204" s="204">
        <f>IF(N204="nulová",J204,0)</f>
        <v>0</v>
      </c>
      <c r="BJ204" s="18" t="s">
        <v>84</v>
      </c>
      <c r="BK204" s="204">
        <f>ROUND(I204*H204,2)</f>
        <v>0</v>
      </c>
      <c r="BL204" s="18" t="s">
        <v>374</v>
      </c>
      <c r="BM204" s="203" t="s">
        <v>5701</v>
      </c>
    </row>
    <row r="205" spans="1:65" s="2" customFormat="1" ht="11.25">
      <c r="A205" s="35"/>
      <c r="B205" s="36"/>
      <c r="C205" s="37"/>
      <c r="D205" s="205" t="s">
        <v>383</v>
      </c>
      <c r="E205" s="37"/>
      <c r="F205" s="206" t="s">
        <v>4295</v>
      </c>
      <c r="G205" s="37"/>
      <c r="H205" s="37"/>
      <c r="I205" s="207"/>
      <c r="J205" s="37"/>
      <c r="K205" s="37"/>
      <c r="L205" s="40"/>
      <c r="M205" s="208"/>
      <c r="N205" s="209"/>
      <c r="O205" s="72"/>
      <c r="P205" s="72"/>
      <c r="Q205" s="72"/>
      <c r="R205" s="72"/>
      <c r="S205" s="72"/>
      <c r="T205" s="73"/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T205" s="18" t="s">
        <v>383</v>
      </c>
      <c r="AU205" s="18" t="s">
        <v>86</v>
      </c>
    </row>
    <row r="206" spans="1:65" s="14" customFormat="1" ht="11.25">
      <c r="B206" s="220"/>
      <c r="C206" s="221"/>
      <c r="D206" s="205" t="s">
        <v>384</v>
      </c>
      <c r="E206" s="222" t="s">
        <v>1</v>
      </c>
      <c r="F206" s="223" t="s">
        <v>5702</v>
      </c>
      <c r="G206" s="221"/>
      <c r="H206" s="224">
        <v>1128.5999999999999</v>
      </c>
      <c r="I206" s="225"/>
      <c r="J206" s="221"/>
      <c r="K206" s="221"/>
      <c r="L206" s="226"/>
      <c r="M206" s="227"/>
      <c r="N206" s="228"/>
      <c r="O206" s="228"/>
      <c r="P206" s="228"/>
      <c r="Q206" s="228"/>
      <c r="R206" s="228"/>
      <c r="S206" s="228"/>
      <c r="T206" s="229"/>
      <c r="AT206" s="230" t="s">
        <v>384</v>
      </c>
      <c r="AU206" s="230" t="s">
        <v>86</v>
      </c>
      <c r="AV206" s="14" t="s">
        <v>86</v>
      </c>
      <c r="AW206" s="14" t="s">
        <v>32</v>
      </c>
      <c r="AX206" s="14" t="s">
        <v>84</v>
      </c>
      <c r="AY206" s="230" t="s">
        <v>375</v>
      </c>
    </row>
    <row r="207" spans="1:65" s="2" customFormat="1" ht="16.5" customHeight="1">
      <c r="A207" s="35"/>
      <c r="B207" s="36"/>
      <c r="C207" s="192" t="s">
        <v>492</v>
      </c>
      <c r="D207" s="192" t="s">
        <v>377</v>
      </c>
      <c r="E207" s="193" t="s">
        <v>1914</v>
      </c>
      <c r="F207" s="194" t="s">
        <v>1915</v>
      </c>
      <c r="G207" s="195" t="s">
        <v>671</v>
      </c>
      <c r="H207" s="196">
        <v>1350.4</v>
      </c>
      <c r="I207" s="197"/>
      <c r="J207" s="198">
        <f>ROUND(I207*H207,2)</f>
        <v>0</v>
      </c>
      <c r="K207" s="194" t="s">
        <v>408</v>
      </c>
      <c r="L207" s="40"/>
      <c r="M207" s="199" t="s">
        <v>1</v>
      </c>
      <c r="N207" s="200" t="s">
        <v>42</v>
      </c>
      <c r="O207" s="72"/>
      <c r="P207" s="201">
        <f>O207*H207</f>
        <v>0</v>
      </c>
      <c r="Q207" s="201">
        <v>2.3700000000000001E-3</v>
      </c>
      <c r="R207" s="201">
        <f>Q207*H207</f>
        <v>3.2004480000000006</v>
      </c>
      <c r="S207" s="201">
        <v>0</v>
      </c>
      <c r="T207" s="202">
        <f>S207*H207</f>
        <v>0</v>
      </c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R207" s="203" t="s">
        <v>374</v>
      </c>
      <c r="AT207" s="203" t="s">
        <v>377</v>
      </c>
      <c r="AU207" s="203" t="s">
        <v>86</v>
      </c>
      <c r="AY207" s="18" t="s">
        <v>375</v>
      </c>
      <c r="BE207" s="204">
        <f>IF(N207="základní",J207,0)</f>
        <v>0</v>
      </c>
      <c r="BF207" s="204">
        <f>IF(N207="snížená",J207,0)</f>
        <v>0</v>
      </c>
      <c r="BG207" s="204">
        <f>IF(N207="zákl. přenesená",J207,0)</f>
        <v>0</v>
      </c>
      <c r="BH207" s="204">
        <f>IF(N207="sníž. přenesená",J207,0)</f>
        <v>0</v>
      </c>
      <c r="BI207" s="204">
        <f>IF(N207="nulová",J207,0)</f>
        <v>0</v>
      </c>
      <c r="BJ207" s="18" t="s">
        <v>84</v>
      </c>
      <c r="BK207" s="204">
        <f>ROUND(I207*H207,2)</f>
        <v>0</v>
      </c>
      <c r="BL207" s="18" t="s">
        <v>374</v>
      </c>
      <c r="BM207" s="203" t="s">
        <v>5703</v>
      </c>
    </row>
    <row r="208" spans="1:65" s="2" customFormat="1" ht="11.25">
      <c r="A208" s="35"/>
      <c r="B208" s="36"/>
      <c r="C208" s="37"/>
      <c r="D208" s="205" t="s">
        <v>383</v>
      </c>
      <c r="E208" s="37"/>
      <c r="F208" s="206" t="s">
        <v>1917</v>
      </c>
      <c r="G208" s="37"/>
      <c r="H208" s="37"/>
      <c r="I208" s="207"/>
      <c r="J208" s="37"/>
      <c r="K208" s="37"/>
      <c r="L208" s="40"/>
      <c r="M208" s="208"/>
      <c r="N208" s="209"/>
      <c r="O208" s="72"/>
      <c r="P208" s="72"/>
      <c r="Q208" s="72"/>
      <c r="R208" s="72"/>
      <c r="S208" s="72"/>
      <c r="T208" s="73"/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T208" s="18" t="s">
        <v>383</v>
      </c>
      <c r="AU208" s="18" t="s">
        <v>86</v>
      </c>
    </row>
    <row r="209" spans="1:65" s="14" customFormat="1" ht="22.5">
      <c r="B209" s="220"/>
      <c r="C209" s="221"/>
      <c r="D209" s="205" t="s">
        <v>384</v>
      </c>
      <c r="E209" s="222" t="s">
        <v>1</v>
      </c>
      <c r="F209" s="223" t="s">
        <v>5704</v>
      </c>
      <c r="G209" s="221"/>
      <c r="H209" s="224">
        <v>1350.4</v>
      </c>
      <c r="I209" s="225"/>
      <c r="J209" s="221"/>
      <c r="K209" s="221"/>
      <c r="L209" s="226"/>
      <c r="M209" s="227"/>
      <c r="N209" s="228"/>
      <c r="O209" s="228"/>
      <c r="P209" s="228"/>
      <c r="Q209" s="228"/>
      <c r="R209" s="228"/>
      <c r="S209" s="228"/>
      <c r="T209" s="229"/>
      <c r="AT209" s="230" t="s">
        <v>384</v>
      </c>
      <c r="AU209" s="230" t="s">
        <v>86</v>
      </c>
      <c r="AV209" s="14" t="s">
        <v>86</v>
      </c>
      <c r="AW209" s="14" t="s">
        <v>32</v>
      </c>
      <c r="AX209" s="14" t="s">
        <v>84</v>
      </c>
      <c r="AY209" s="230" t="s">
        <v>375</v>
      </c>
    </row>
    <row r="210" spans="1:65" s="2" customFormat="1" ht="16.5" customHeight="1">
      <c r="A210" s="35"/>
      <c r="B210" s="36"/>
      <c r="C210" s="192" t="s">
        <v>497</v>
      </c>
      <c r="D210" s="192" t="s">
        <v>377</v>
      </c>
      <c r="E210" s="193" t="s">
        <v>1919</v>
      </c>
      <c r="F210" s="194" t="s">
        <v>1920</v>
      </c>
      <c r="G210" s="195" t="s">
        <v>671</v>
      </c>
      <c r="H210" s="196">
        <v>1350.4</v>
      </c>
      <c r="I210" s="197"/>
      <c r="J210" s="198">
        <f>ROUND(I210*H210,2)</f>
        <v>0</v>
      </c>
      <c r="K210" s="194" t="s">
        <v>408</v>
      </c>
      <c r="L210" s="40"/>
      <c r="M210" s="199" t="s">
        <v>1</v>
      </c>
      <c r="N210" s="200" t="s">
        <v>42</v>
      </c>
      <c r="O210" s="72"/>
      <c r="P210" s="201">
        <f>O210*H210</f>
        <v>0</v>
      </c>
      <c r="Q210" s="201">
        <v>0</v>
      </c>
      <c r="R210" s="201">
        <f>Q210*H210</f>
        <v>0</v>
      </c>
      <c r="S210" s="201">
        <v>0</v>
      </c>
      <c r="T210" s="202">
        <f>S210*H210</f>
        <v>0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203" t="s">
        <v>374</v>
      </c>
      <c r="AT210" s="203" t="s">
        <v>377</v>
      </c>
      <c r="AU210" s="203" t="s">
        <v>86</v>
      </c>
      <c r="AY210" s="18" t="s">
        <v>375</v>
      </c>
      <c r="BE210" s="204">
        <f>IF(N210="základní",J210,0)</f>
        <v>0</v>
      </c>
      <c r="BF210" s="204">
        <f>IF(N210="snížená",J210,0)</f>
        <v>0</v>
      </c>
      <c r="BG210" s="204">
        <f>IF(N210="zákl. přenesená",J210,0)</f>
        <v>0</v>
      </c>
      <c r="BH210" s="204">
        <f>IF(N210="sníž. přenesená",J210,0)</f>
        <v>0</v>
      </c>
      <c r="BI210" s="204">
        <f>IF(N210="nulová",J210,0)</f>
        <v>0</v>
      </c>
      <c r="BJ210" s="18" t="s">
        <v>84</v>
      </c>
      <c r="BK210" s="204">
        <f>ROUND(I210*H210,2)</f>
        <v>0</v>
      </c>
      <c r="BL210" s="18" t="s">
        <v>374</v>
      </c>
      <c r="BM210" s="203" t="s">
        <v>5705</v>
      </c>
    </row>
    <row r="211" spans="1:65" s="2" customFormat="1" ht="11.25">
      <c r="A211" s="35"/>
      <c r="B211" s="36"/>
      <c r="C211" s="37"/>
      <c r="D211" s="205" t="s">
        <v>383</v>
      </c>
      <c r="E211" s="37"/>
      <c r="F211" s="206" t="s">
        <v>1922</v>
      </c>
      <c r="G211" s="37"/>
      <c r="H211" s="37"/>
      <c r="I211" s="207"/>
      <c r="J211" s="37"/>
      <c r="K211" s="37"/>
      <c r="L211" s="40"/>
      <c r="M211" s="208"/>
      <c r="N211" s="209"/>
      <c r="O211" s="72"/>
      <c r="P211" s="72"/>
      <c r="Q211" s="72"/>
      <c r="R211" s="72"/>
      <c r="S211" s="72"/>
      <c r="T211" s="73"/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T211" s="18" t="s">
        <v>383</v>
      </c>
      <c r="AU211" s="18" t="s">
        <v>86</v>
      </c>
    </row>
    <row r="212" spans="1:65" s="14" customFormat="1" ht="11.25">
      <c r="B212" s="220"/>
      <c r="C212" s="221"/>
      <c r="D212" s="205" t="s">
        <v>384</v>
      </c>
      <c r="E212" s="222" t="s">
        <v>1</v>
      </c>
      <c r="F212" s="223" t="s">
        <v>5706</v>
      </c>
      <c r="G212" s="221"/>
      <c r="H212" s="224">
        <v>1350.4</v>
      </c>
      <c r="I212" s="225"/>
      <c r="J212" s="221"/>
      <c r="K212" s="221"/>
      <c r="L212" s="226"/>
      <c r="M212" s="227"/>
      <c r="N212" s="228"/>
      <c r="O212" s="228"/>
      <c r="P212" s="228"/>
      <c r="Q212" s="228"/>
      <c r="R212" s="228"/>
      <c r="S212" s="228"/>
      <c r="T212" s="229"/>
      <c r="AT212" s="230" t="s">
        <v>384</v>
      </c>
      <c r="AU212" s="230" t="s">
        <v>86</v>
      </c>
      <c r="AV212" s="14" t="s">
        <v>86</v>
      </c>
      <c r="AW212" s="14" t="s">
        <v>32</v>
      </c>
      <c r="AX212" s="14" t="s">
        <v>84</v>
      </c>
      <c r="AY212" s="230" t="s">
        <v>375</v>
      </c>
    </row>
    <row r="213" spans="1:65" s="2" customFormat="1" ht="16.5" customHeight="1">
      <c r="A213" s="35"/>
      <c r="B213" s="36"/>
      <c r="C213" s="192" t="s">
        <v>502</v>
      </c>
      <c r="D213" s="192" t="s">
        <v>377</v>
      </c>
      <c r="E213" s="193" t="s">
        <v>4301</v>
      </c>
      <c r="F213" s="194" t="s">
        <v>4302</v>
      </c>
      <c r="G213" s="195" t="s">
        <v>649</v>
      </c>
      <c r="H213" s="196">
        <v>16.491</v>
      </c>
      <c r="I213" s="197"/>
      <c r="J213" s="198">
        <f>ROUND(I213*H213,2)</f>
        <v>0</v>
      </c>
      <c r="K213" s="194" t="s">
        <v>408</v>
      </c>
      <c r="L213" s="40"/>
      <c r="M213" s="199" t="s">
        <v>1</v>
      </c>
      <c r="N213" s="200" t="s">
        <v>42</v>
      </c>
      <c r="O213" s="72"/>
      <c r="P213" s="201">
        <f>O213*H213</f>
        <v>0</v>
      </c>
      <c r="Q213" s="201">
        <v>1.07636</v>
      </c>
      <c r="R213" s="201">
        <f>Q213*H213</f>
        <v>17.750252759999999</v>
      </c>
      <c r="S213" s="201">
        <v>0</v>
      </c>
      <c r="T213" s="202">
        <f>S213*H213</f>
        <v>0</v>
      </c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R213" s="203" t="s">
        <v>374</v>
      </c>
      <c r="AT213" s="203" t="s">
        <v>377</v>
      </c>
      <c r="AU213" s="203" t="s">
        <v>86</v>
      </c>
      <c r="AY213" s="18" t="s">
        <v>375</v>
      </c>
      <c r="BE213" s="204">
        <f>IF(N213="základní",J213,0)</f>
        <v>0</v>
      </c>
      <c r="BF213" s="204">
        <f>IF(N213="snížená",J213,0)</f>
        <v>0</v>
      </c>
      <c r="BG213" s="204">
        <f>IF(N213="zákl. přenesená",J213,0)</f>
        <v>0</v>
      </c>
      <c r="BH213" s="204">
        <f>IF(N213="sníž. přenesená",J213,0)</f>
        <v>0</v>
      </c>
      <c r="BI213" s="204">
        <f>IF(N213="nulová",J213,0)</f>
        <v>0</v>
      </c>
      <c r="BJ213" s="18" t="s">
        <v>84</v>
      </c>
      <c r="BK213" s="204">
        <f>ROUND(I213*H213,2)</f>
        <v>0</v>
      </c>
      <c r="BL213" s="18" t="s">
        <v>374</v>
      </c>
      <c r="BM213" s="203" t="s">
        <v>5707</v>
      </c>
    </row>
    <row r="214" spans="1:65" s="2" customFormat="1" ht="11.25">
      <c r="A214" s="35"/>
      <c r="B214" s="36"/>
      <c r="C214" s="37"/>
      <c r="D214" s="205" t="s">
        <v>383</v>
      </c>
      <c r="E214" s="37"/>
      <c r="F214" s="206" t="s">
        <v>4304</v>
      </c>
      <c r="G214" s="37"/>
      <c r="H214" s="37"/>
      <c r="I214" s="207"/>
      <c r="J214" s="37"/>
      <c r="K214" s="37"/>
      <c r="L214" s="40"/>
      <c r="M214" s="208"/>
      <c r="N214" s="209"/>
      <c r="O214" s="72"/>
      <c r="P214" s="72"/>
      <c r="Q214" s="72"/>
      <c r="R214" s="72"/>
      <c r="S214" s="72"/>
      <c r="T214" s="73"/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T214" s="18" t="s">
        <v>383</v>
      </c>
      <c r="AU214" s="18" t="s">
        <v>86</v>
      </c>
    </row>
    <row r="215" spans="1:65" s="14" customFormat="1" ht="11.25">
      <c r="B215" s="220"/>
      <c r="C215" s="221"/>
      <c r="D215" s="205" t="s">
        <v>384</v>
      </c>
      <c r="E215" s="222" t="s">
        <v>1</v>
      </c>
      <c r="F215" s="223" t="s">
        <v>5708</v>
      </c>
      <c r="G215" s="221"/>
      <c r="H215" s="224">
        <v>16.491</v>
      </c>
      <c r="I215" s="225"/>
      <c r="J215" s="221"/>
      <c r="K215" s="221"/>
      <c r="L215" s="226"/>
      <c r="M215" s="227"/>
      <c r="N215" s="228"/>
      <c r="O215" s="228"/>
      <c r="P215" s="228"/>
      <c r="Q215" s="228"/>
      <c r="R215" s="228"/>
      <c r="S215" s="228"/>
      <c r="T215" s="229"/>
      <c r="AT215" s="230" t="s">
        <v>384</v>
      </c>
      <c r="AU215" s="230" t="s">
        <v>86</v>
      </c>
      <c r="AV215" s="14" t="s">
        <v>86</v>
      </c>
      <c r="AW215" s="14" t="s">
        <v>32</v>
      </c>
      <c r="AX215" s="14" t="s">
        <v>84</v>
      </c>
      <c r="AY215" s="230" t="s">
        <v>375</v>
      </c>
    </row>
    <row r="216" spans="1:65" s="2" customFormat="1" ht="16.5" customHeight="1">
      <c r="A216" s="35"/>
      <c r="B216" s="36"/>
      <c r="C216" s="192" t="s">
        <v>508</v>
      </c>
      <c r="D216" s="192" t="s">
        <v>377</v>
      </c>
      <c r="E216" s="193" t="s">
        <v>5709</v>
      </c>
      <c r="F216" s="194" t="s">
        <v>5710</v>
      </c>
      <c r="G216" s="195" t="s">
        <v>615</v>
      </c>
      <c r="H216" s="196">
        <v>369</v>
      </c>
      <c r="I216" s="197"/>
      <c r="J216" s="198">
        <f>ROUND(I216*H216,2)</f>
        <v>0</v>
      </c>
      <c r="K216" s="194" t="s">
        <v>408</v>
      </c>
      <c r="L216" s="40"/>
      <c r="M216" s="199" t="s">
        <v>1</v>
      </c>
      <c r="N216" s="200" t="s">
        <v>42</v>
      </c>
      <c r="O216" s="72"/>
      <c r="P216" s="201">
        <f>O216*H216</f>
        <v>0</v>
      </c>
      <c r="Q216" s="201">
        <v>2.0874999999999999</v>
      </c>
      <c r="R216" s="201">
        <f>Q216*H216</f>
        <v>770.28750000000002</v>
      </c>
      <c r="S216" s="201">
        <v>0</v>
      </c>
      <c r="T216" s="202">
        <f>S216*H216</f>
        <v>0</v>
      </c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R216" s="203" t="s">
        <v>374</v>
      </c>
      <c r="AT216" s="203" t="s">
        <v>377</v>
      </c>
      <c r="AU216" s="203" t="s">
        <v>86</v>
      </c>
      <c r="AY216" s="18" t="s">
        <v>375</v>
      </c>
      <c r="BE216" s="204">
        <f>IF(N216="základní",J216,0)</f>
        <v>0</v>
      </c>
      <c r="BF216" s="204">
        <f>IF(N216="snížená",J216,0)</f>
        <v>0</v>
      </c>
      <c r="BG216" s="204">
        <f>IF(N216="zákl. přenesená",J216,0)</f>
        <v>0</v>
      </c>
      <c r="BH216" s="204">
        <f>IF(N216="sníž. přenesená",J216,0)</f>
        <v>0</v>
      </c>
      <c r="BI216" s="204">
        <f>IF(N216="nulová",J216,0)</f>
        <v>0</v>
      </c>
      <c r="BJ216" s="18" t="s">
        <v>84</v>
      </c>
      <c r="BK216" s="204">
        <f>ROUND(I216*H216,2)</f>
        <v>0</v>
      </c>
      <c r="BL216" s="18" t="s">
        <v>374</v>
      </c>
      <c r="BM216" s="203" t="s">
        <v>5711</v>
      </c>
    </row>
    <row r="217" spans="1:65" s="2" customFormat="1" ht="11.25">
      <c r="A217" s="35"/>
      <c r="B217" s="36"/>
      <c r="C217" s="37"/>
      <c r="D217" s="205" t="s">
        <v>383</v>
      </c>
      <c r="E217" s="37"/>
      <c r="F217" s="206" t="s">
        <v>5712</v>
      </c>
      <c r="G217" s="37"/>
      <c r="H217" s="37"/>
      <c r="I217" s="207"/>
      <c r="J217" s="37"/>
      <c r="K217" s="37"/>
      <c r="L217" s="40"/>
      <c r="M217" s="208"/>
      <c r="N217" s="209"/>
      <c r="O217" s="72"/>
      <c r="P217" s="72"/>
      <c r="Q217" s="72"/>
      <c r="R217" s="72"/>
      <c r="S217" s="72"/>
      <c r="T217" s="73"/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T217" s="18" t="s">
        <v>383</v>
      </c>
      <c r="AU217" s="18" t="s">
        <v>86</v>
      </c>
    </row>
    <row r="218" spans="1:65" s="14" customFormat="1" ht="11.25">
      <c r="B218" s="220"/>
      <c r="C218" s="221"/>
      <c r="D218" s="205" t="s">
        <v>384</v>
      </c>
      <c r="E218" s="222" t="s">
        <v>1</v>
      </c>
      <c r="F218" s="223" t="s">
        <v>5713</v>
      </c>
      <c r="G218" s="221"/>
      <c r="H218" s="224">
        <v>369</v>
      </c>
      <c r="I218" s="225"/>
      <c r="J218" s="221"/>
      <c r="K218" s="221"/>
      <c r="L218" s="226"/>
      <c r="M218" s="227"/>
      <c r="N218" s="228"/>
      <c r="O218" s="228"/>
      <c r="P218" s="228"/>
      <c r="Q218" s="228"/>
      <c r="R218" s="228"/>
      <c r="S218" s="228"/>
      <c r="T218" s="229"/>
      <c r="AT218" s="230" t="s">
        <v>384</v>
      </c>
      <c r="AU218" s="230" t="s">
        <v>86</v>
      </c>
      <c r="AV218" s="14" t="s">
        <v>86</v>
      </c>
      <c r="AW218" s="14" t="s">
        <v>32</v>
      </c>
      <c r="AX218" s="14" t="s">
        <v>84</v>
      </c>
      <c r="AY218" s="230" t="s">
        <v>375</v>
      </c>
    </row>
    <row r="219" spans="1:65" s="12" customFormat="1" ht="22.9" customHeight="1">
      <c r="B219" s="176"/>
      <c r="C219" s="177"/>
      <c r="D219" s="178" t="s">
        <v>76</v>
      </c>
      <c r="E219" s="190" t="s">
        <v>374</v>
      </c>
      <c r="F219" s="190" t="s">
        <v>1141</v>
      </c>
      <c r="G219" s="177"/>
      <c r="H219" s="177"/>
      <c r="I219" s="180"/>
      <c r="J219" s="191">
        <f>BK219</f>
        <v>0</v>
      </c>
      <c r="K219" s="177"/>
      <c r="L219" s="182"/>
      <c r="M219" s="183"/>
      <c r="N219" s="184"/>
      <c r="O219" s="184"/>
      <c r="P219" s="185">
        <f>SUM(P220:P240)</f>
        <v>0</v>
      </c>
      <c r="Q219" s="184"/>
      <c r="R219" s="185">
        <f>SUM(R220:R240)</f>
        <v>62.442352499999998</v>
      </c>
      <c r="S219" s="184"/>
      <c r="T219" s="186">
        <f>SUM(T220:T240)</f>
        <v>0</v>
      </c>
      <c r="AR219" s="187" t="s">
        <v>84</v>
      </c>
      <c r="AT219" s="188" t="s">
        <v>76</v>
      </c>
      <c r="AU219" s="188" t="s">
        <v>84</v>
      </c>
      <c r="AY219" s="187" t="s">
        <v>375</v>
      </c>
      <c r="BK219" s="189">
        <f>SUM(BK220:BK240)</f>
        <v>0</v>
      </c>
    </row>
    <row r="220" spans="1:65" s="2" customFormat="1" ht="16.5" customHeight="1">
      <c r="A220" s="35"/>
      <c r="B220" s="36"/>
      <c r="C220" s="192" t="s">
        <v>513</v>
      </c>
      <c r="D220" s="192" t="s">
        <v>377</v>
      </c>
      <c r="E220" s="193" t="s">
        <v>1143</v>
      </c>
      <c r="F220" s="194" t="s">
        <v>5714</v>
      </c>
      <c r="G220" s="195" t="s">
        <v>615</v>
      </c>
      <c r="H220" s="196">
        <v>11.25</v>
      </c>
      <c r="I220" s="197"/>
      <c r="J220" s="198">
        <f>ROUND(I220*H220,2)</f>
        <v>0</v>
      </c>
      <c r="K220" s="194" t="s">
        <v>1</v>
      </c>
      <c r="L220" s="40"/>
      <c r="M220" s="199" t="s">
        <v>1</v>
      </c>
      <c r="N220" s="200" t="s">
        <v>42</v>
      </c>
      <c r="O220" s="72"/>
      <c r="P220" s="201">
        <f>O220*H220</f>
        <v>0</v>
      </c>
      <c r="Q220" s="201">
        <v>2.4533700000000001</v>
      </c>
      <c r="R220" s="201">
        <f>Q220*H220</f>
        <v>27.600412500000001</v>
      </c>
      <c r="S220" s="201">
        <v>0</v>
      </c>
      <c r="T220" s="202">
        <f>S220*H220</f>
        <v>0</v>
      </c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R220" s="203" t="s">
        <v>374</v>
      </c>
      <c r="AT220" s="203" t="s">
        <v>377</v>
      </c>
      <c r="AU220" s="203" t="s">
        <v>86</v>
      </c>
      <c r="AY220" s="18" t="s">
        <v>375</v>
      </c>
      <c r="BE220" s="204">
        <f>IF(N220="základní",J220,0)</f>
        <v>0</v>
      </c>
      <c r="BF220" s="204">
        <f>IF(N220="snížená",J220,0)</f>
        <v>0</v>
      </c>
      <c r="BG220" s="204">
        <f>IF(N220="zákl. přenesená",J220,0)</f>
        <v>0</v>
      </c>
      <c r="BH220" s="204">
        <f>IF(N220="sníž. přenesená",J220,0)</f>
        <v>0</v>
      </c>
      <c r="BI220" s="204">
        <f>IF(N220="nulová",J220,0)</f>
        <v>0</v>
      </c>
      <c r="BJ220" s="18" t="s">
        <v>84</v>
      </c>
      <c r="BK220" s="204">
        <f>ROUND(I220*H220,2)</f>
        <v>0</v>
      </c>
      <c r="BL220" s="18" t="s">
        <v>374</v>
      </c>
      <c r="BM220" s="203" t="s">
        <v>5715</v>
      </c>
    </row>
    <row r="221" spans="1:65" s="2" customFormat="1" ht="11.25">
      <c r="A221" s="35"/>
      <c r="B221" s="36"/>
      <c r="C221" s="37"/>
      <c r="D221" s="205" t="s">
        <v>383</v>
      </c>
      <c r="E221" s="37"/>
      <c r="F221" s="206" t="s">
        <v>5714</v>
      </c>
      <c r="G221" s="37"/>
      <c r="H221" s="37"/>
      <c r="I221" s="207"/>
      <c r="J221" s="37"/>
      <c r="K221" s="37"/>
      <c r="L221" s="40"/>
      <c r="M221" s="208"/>
      <c r="N221" s="209"/>
      <c r="O221" s="72"/>
      <c r="P221" s="72"/>
      <c r="Q221" s="72"/>
      <c r="R221" s="72"/>
      <c r="S221" s="72"/>
      <c r="T221" s="73"/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T221" s="18" t="s">
        <v>383</v>
      </c>
      <c r="AU221" s="18" t="s">
        <v>86</v>
      </c>
    </row>
    <row r="222" spans="1:65" s="14" customFormat="1" ht="11.25">
      <c r="B222" s="220"/>
      <c r="C222" s="221"/>
      <c r="D222" s="205" t="s">
        <v>384</v>
      </c>
      <c r="E222" s="222" t="s">
        <v>1</v>
      </c>
      <c r="F222" s="223" t="s">
        <v>5716</v>
      </c>
      <c r="G222" s="221"/>
      <c r="H222" s="224">
        <v>11.25</v>
      </c>
      <c r="I222" s="225"/>
      <c r="J222" s="221"/>
      <c r="K222" s="221"/>
      <c r="L222" s="226"/>
      <c r="M222" s="227"/>
      <c r="N222" s="228"/>
      <c r="O222" s="228"/>
      <c r="P222" s="228"/>
      <c r="Q222" s="228"/>
      <c r="R222" s="228"/>
      <c r="S222" s="228"/>
      <c r="T222" s="229"/>
      <c r="AT222" s="230" t="s">
        <v>384</v>
      </c>
      <c r="AU222" s="230" t="s">
        <v>86</v>
      </c>
      <c r="AV222" s="14" t="s">
        <v>86</v>
      </c>
      <c r="AW222" s="14" t="s">
        <v>32</v>
      </c>
      <c r="AX222" s="14" t="s">
        <v>84</v>
      </c>
      <c r="AY222" s="230" t="s">
        <v>375</v>
      </c>
    </row>
    <row r="223" spans="1:65" s="2" customFormat="1" ht="16.5" customHeight="1">
      <c r="A223" s="35"/>
      <c r="B223" s="36"/>
      <c r="C223" s="192" t="s">
        <v>517</v>
      </c>
      <c r="D223" s="192" t="s">
        <v>377</v>
      </c>
      <c r="E223" s="193" t="s">
        <v>5717</v>
      </c>
      <c r="F223" s="194" t="s">
        <v>5718</v>
      </c>
      <c r="G223" s="195" t="s">
        <v>702</v>
      </c>
      <c r="H223" s="196">
        <v>198.5</v>
      </c>
      <c r="I223" s="197"/>
      <c r="J223" s="198">
        <f>ROUND(I223*H223,2)</f>
        <v>0</v>
      </c>
      <c r="K223" s="194" t="s">
        <v>408</v>
      </c>
      <c r="L223" s="40"/>
      <c r="M223" s="199" t="s">
        <v>1</v>
      </c>
      <c r="N223" s="200" t="s">
        <v>42</v>
      </c>
      <c r="O223" s="72"/>
      <c r="P223" s="201">
        <f>O223*H223</f>
        <v>0</v>
      </c>
      <c r="Q223" s="201">
        <v>3.465E-2</v>
      </c>
      <c r="R223" s="201">
        <f>Q223*H223</f>
        <v>6.8780250000000001</v>
      </c>
      <c r="S223" s="201">
        <v>0</v>
      </c>
      <c r="T223" s="202">
        <f>S223*H223</f>
        <v>0</v>
      </c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R223" s="203" t="s">
        <v>374</v>
      </c>
      <c r="AT223" s="203" t="s">
        <v>377</v>
      </c>
      <c r="AU223" s="203" t="s">
        <v>86</v>
      </c>
      <c r="AY223" s="18" t="s">
        <v>375</v>
      </c>
      <c r="BE223" s="204">
        <f>IF(N223="základní",J223,0)</f>
        <v>0</v>
      </c>
      <c r="BF223" s="204">
        <f>IF(N223="snížená",J223,0)</f>
        <v>0</v>
      </c>
      <c r="BG223" s="204">
        <f>IF(N223="zákl. přenesená",J223,0)</f>
        <v>0</v>
      </c>
      <c r="BH223" s="204">
        <f>IF(N223="sníž. přenesená",J223,0)</f>
        <v>0</v>
      </c>
      <c r="BI223" s="204">
        <f>IF(N223="nulová",J223,0)</f>
        <v>0</v>
      </c>
      <c r="BJ223" s="18" t="s">
        <v>84</v>
      </c>
      <c r="BK223" s="204">
        <f>ROUND(I223*H223,2)</f>
        <v>0</v>
      </c>
      <c r="BL223" s="18" t="s">
        <v>374</v>
      </c>
      <c r="BM223" s="203" t="s">
        <v>5719</v>
      </c>
    </row>
    <row r="224" spans="1:65" s="2" customFormat="1" ht="19.5">
      <c r="A224" s="35"/>
      <c r="B224" s="36"/>
      <c r="C224" s="37"/>
      <c r="D224" s="205" t="s">
        <v>383</v>
      </c>
      <c r="E224" s="37"/>
      <c r="F224" s="206" t="s">
        <v>5720</v>
      </c>
      <c r="G224" s="37"/>
      <c r="H224" s="37"/>
      <c r="I224" s="207"/>
      <c r="J224" s="37"/>
      <c r="K224" s="37"/>
      <c r="L224" s="40"/>
      <c r="M224" s="208"/>
      <c r="N224" s="209"/>
      <c r="O224" s="72"/>
      <c r="P224" s="72"/>
      <c r="Q224" s="72"/>
      <c r="R224" s="72"/>
      <c r="S224" s="72"/>
      <c r="T224" s="73"/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T224" s="18" t="s">
        <v>383</v>
      </c>
      <c r="AU224" s="18" t="s">
        <v>86</v>
      </c>
    </row>
    <row r="225" spans="1:65" s="14" customFormat="1" ht="11.25">
      <c r="B225" s="220"/>
      <c r="C225" s="221"/>
      <c r="D225" s="205" t="s">
        <v>384</v>
      </c>
      <c r="E225" s="222" t="s">
        <v>1</v>
      </c>
      <c r="F225" s="223" t="s">
        <v>5721</v>
      </c>
      <c r="G225" s="221"/>
      <c r="H225" s="224">
        <v>198.5</v>
      </c>
      <c r="I225" s="225"/>
      <c r="J225" s="221"/>
      <c r="K225" s="221"/>
      <c r="L225" s="226"/>
      <c r="M225" s="227"/>
      <c r="N225" s="228"/>
      <c r="O225" s="228"/>
      <c r="P225" s="228"/>
      <c r="Q225" s="228"/>
      <c r="R225" s="228"/>
      <c r="S225" s="228"/>
      <c r="T225" s="229"/>
      <c r="AT225" s="230" t="s">
        <v>384</v>
      </c>
      <c r="AU225" s="230" t="s">
        <v>86</v>
      </c>
      <c r="AV225" s="14" t="s">
        <v>86</v>
      </c>
      <c r="AW225" s="14" t="s">
        <v>32</v>
      </c>
      <c r="AX225" s="14" t="s">
        <v>84</v>
      </c>
      <c r="AY225" s="230" t="s">
        <v>375</v>
      </c>
    </row>
    <row r="226" spans="1:65" s="2" customFormat="1" ht="16.5" customHeight="1">
      <c r="A226" s="35"/>
      <c r="B226" s="36"/>
      <c r="C226" s="236" t="s">
        <v>521</v>
      </c>
      <c r="D226" s="236" t="s">
        <v>646</v>
      </c>
      <c r="E226" s="237" t="s">
        <v>5722</v>
      </c>
      <c r="F226" s="238" t="s">
        <v>5723</v>
      </c>
      <c r="G226" s="239" t="s">
        <v>649</v>
      </c>
      <c r="H226" s="240">
        <v>26.439</v>
      </c>
      <c r="I226" s="241"/>
      <c r="J226" s="242">
        <f>ROUND(I226*H226,2)</f>
        <v>0</v>
      </c>
      <c r="K226" s="238" t="s">
        <v>1</v>
      </c>
      <c r="L226" s="243"/>
      <c r="M226" s="244" t="s">
        <v>1</v>
      </c>
      <c r="N226" s="245" t="s">
        <v>42</v>
      </c>
      <c r="O226" s="72"/>
      <c r="P226" s="201">
        <f>O226*H226</f>
        <v>0</v>
      </c>
      <c r="Q226" s="201">
        <v>1</v>
      </c>
      <c r="R226" s="201">
        <f>Q226*H226</f>
        <v>26.439</v>
      </c>
      <c r="S226" s="201">
        <v>0</v>
      </c>
      <c r="T226" s="202">
        <f>S226*H226</f>
        <v>0</v>
      </c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R226" s="203" t="s">
        <v>427</v>
      </c>
      <c r="AT226" s="203" t="s">
        <v>646</v>
      </c>
      <c r="AU226" s="203" t="s">
        <v>86</v>
      </c>
      <c r="AY226" s="18" t="s">
        <v>375</v>
      </c>
      <c r="BE226" s="204">
        <f>IF(N226="základní",J226,0)</f>
        <v>0</v>
      </c>
      <c r="BF226" s="204">
        <f>IF(N226="snížená",J226,0)</f>
        <v>0</v>
      </c>
      <c r="BG226" s="204">
        <f>IF(N226="zákl. přenesená",J226,0)</f>
        <v>0</v>
      </c>
      <c r="BH226" s="204">
        <f>IF(N226="sníž. přenesená",J226,0)</f>
        <v>0</v>
      </c>
      <c r="BI226" s="204">
        <f>IF(N226="nulová",J226,0)</f>
        <v>0</v>
      </c>
      <c r="BJ226" s="18" t="s">
        <v>84</v>
      </c>
      <c r="BK226" s="204">
        <f>ROUND(I226*H226,2)</f>
        <v>0</v>
      </c>
      <c r="BL226" s="18" t="s">
        <v>374</v>
      </c>
      <c r="BM226" s="203" t="s">
        <v>5724</v>
      </c>
    </row>
    <row r="227" spans="1:65" s="2" customFormat="1" ht="11.25">
      <c r="A227" s="35"/>
      <c r="B227" s="36"/>
      <c r="C227" s="37"/>
      <c r="D227" s="205" t="s">
        <v>383</v>
      </c>
      <c r="E227" s="37"/>
      <c r="F227" s="206" t="s">
        <v>5723</v>
      </c>
      <c r="G227" s="37"/>
      <c r="H227" s="37"/>
      <c r="I227" s="207"/>
      <c r="J227" s="37"/>
      <c r="K227" s="37"/>
      <c r="L227" s="40"/>
      <c r="M227" s="208"/>
      <c r="N227" s="209"/>
      <c r="O227" s="72"/>
      <c r="P227" s="72"/>
      <c r="Q227" s="72"/>
      <c r="R227" s="72"/>
      <c r="S227" s="72"/>
      <c r="T227" s="73"/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T227" s="18" t="s">
        <v>383</v>
      </c>
      <c r="AU227" s="18" t="s">
        <v>86</v>
      </c>
    </row>
    <row r="228" spans="1:65" s="14" customFormat="1" ht="11.25">
      <c r="B228" s="220"/>
      <c r="C228" s="221"/>
      <c r="D228" s="205" t="s">
        <v>384</v>
      </c>
      <c r="E228" s="222" t="s">
        <v>1</v>
      </c>
      <c r="F228" s="223" t="s">
        <v>5725</v>
      </c>
      <c r="G228" s="221"/>
      <c r="H228" s="224">
        <v>26.439</v>
      </c>
      <c r="I228" s="225"/>
      <c r="J228" s="221"/>
      <c r="K228" s="221"/>
      <c r="L228" s="226"/>
      <c r="M228" s="227"/>
      <c r="N228" s="228"/>
      <c r="O228" s="228"/>
      <c r="P228" s="228"/>
      <c r="Q228" s="228"/>
      <c r="R228" s="228"/>
      <c r="S228" s="228"/>
      <c r="T228" s="229"/>
      <c r="AT228" s="230" t="s">
        <v>384</v>
      </c>
      <c r="AU228" s="230" t="s">
        <v>86</v>
      </c>
      <c r="AV228" s="14" t="s">
        <v>86</v>
      </c>
      <c r="AW228" s="14" t="s">
        <v>32</v>
      </c>
      <c r="AX228" s="14" t="s">
        <v>84</v>
      </c>
      <c r="AY228" s="230" t="s">
        <v>375</v>
      </c>
    </row>
    <row r="229" spans="1:65" s="2" customFormat="1" ht="16.5" customHeight="1">
      <c r="A229" s="35"/>
      <c r="B229" s="36"/>
      <c r="C229" s="192" t="s">
        <v>525</v>
      </c>
      <c r="D229" s="192" t="s">
        <v>377</v>
      </c>
      <c r="E229" s="193" t="s">
        <v>1149</v>
      </c>
      <c r="F229" s="194" t="s">
        <v>1150</v>
      </c>
      <c r="G229" s="195" t="s">
        <v>671</v>
      </c>
      <c r="H229" s="196">
        <v>231.75</v>
      </c>
      <c r="I229" s="197"/>
      <c r="J229" s="198">
        <f>ROUND(I229*H229,2)</f>
        <v>0</v>
      </c>
      <c r="K229" s="194" t="s">
        <v>408</v>
      </c>
      <c r="L229" s="40"/>
      <c r="M229" s="199" t="s">
        <v>1</v>
      </c>
      <c r="N229" s="200" t="s">
        <v>42</v>
      </c>
      <c r="O229" s="72"/>
      <c r="P229" s="201">
        <f>O229*H229</f>
        <v>0</v>
      </c>
      <c r="Q229" s="201">
        <v>6.5799999999999999E-3</v>
      </c>
      <c r="R229" s="201">
        <f>Q229*H229</f>
        <v>1.524915</v>
      </c>
      <c r="S229" s="201">
        <v>0</v>
      </c>
      <c r="T229" s="202">
        <f>S229*H229</f>
        <v>0</v>
      </c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R229" s="203" t="s">
        <v>374</v>
      </c>
      <c r="AT229" s="203" t="s">
        <v>377</v>
      </c>
      <c r="AU229" s="203" t="s">
        <v>86</v>
      </c>
      <c r="AY229" s="18" t="s">
        <v>375</v>
      </c>
      <c r="BE229" s="204">
        <f>IF(N229="základní",J229,0)</f>
        <v>0</v>
      </c>
      <c r="BF229" s="204">
        <f>IF(N229="snížená",J229,0)</f>
        <v>0</v>
      </c>
      <c r="BG229" s="204">
        <f>IF(N229="zákl. přenesená",J229,0)</f>
        <v>0</v>
      </c>
      <c r="BH229" s="204">
        <f>IF(N229="sníž. přenesená",J229,0)</f>
        <v>0</v>
      </c>
      <c r="BI229" s="204">
        <f>IF(N229="nulová",J229,0)</f>
        <v>0</v>
      </c>
      <c r="BJ229" s="18" t="s">
        <v>84</v>
      </c>
      <c r="BK229" s="204">
        <f>ROUND(I229*H229,2)</f>
        <v>0</v>
      </c>
      <c r="BL229" s="18" t="s">
        <v>374</v>
      </c>
      <c r="BM229" s="203" t="s">
        <v>5726</v>
      </c>
    </row>
    <row r="230" spans="1:65" s="2" customFormat="1" ht="11.25">
      <c r="A230" s="35"/>
      <c r="B230" s="36"/>
      <c r="C230" s="37"/>
      <c r="D230" s="205" t="s">
        <v>383</v>
      </c>
      <c r="E230" s="37"/>
      <c r="F230" s="206" t="s">
        <v>1152</v>
      </c>
      <c r="G230" s="37"/>
      <c r="H230" s="37"/>
      <c r="I230" s="207"/>
      <c r="J230" s="37"/>
      <c r="K230" s="37"/>
      <c r="L230" s="40"/>
      <c r="M230" s="208"/>
      <c r="N230" s="209"/>
      <c r="O230" s="72"/>
      <c r="P230" s="72"/>
      <c r="Q230" s="72"/>
      <c r="R230" s="72"/>
      <c r="S230" s="72"/>
      <c r="T230" s="73"/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T230" s="18" t="s">
        <v>383</v>
      </c>
      <c r="AU230" s="18" t="s">
        <v>86</v>
      </c>
    </row>
    <row r="231" spans="1:65" s="14" customFormat="1" ht="11.25">
      <c r="B231" s="220"/>
      <c r="C231" s="221"/>
      <c r="D231" s="205" t="s">
        <v>384</v>
      </c>
      <c r="E231" s="222" t="s">
        <v>1</v>
      </c>
      <c r="F231" s="223" t="s">
        <v>5727</v>
      </c>
      <c r="G231" s="221"/>
      <c r="H231" s="224">
        <v>231.75</v>
      </c>
      <c r="I231" s="225"/>
      <c r="J231" s="221"/>
      <c r="K231" s="221"/>
      <c r="L231" s="226"/>
      <c r="M231" s="227"/>
      <c r="N231" s="228"/>
      <c r="O231" s="228"/>
      <c r="P231" s="228"/>
      <c r="Q231" s="228"/>
      <c r="R231" s="228"/>
      <c r="S231" s="228"/>
      <c r="T231" s="229"/>
      <c r="AT231" s="230" t="s">
        <v>384</v>
      </c>
      <c r="AU231" s="230" t="s">
        <v>86</v>
      </c>
      <c r="AV231" s="14" t="s">
        <v>86</v>
      </c>
      <c r="AW231" s="14" t="s">
        <v>32</v>
      </c>
      <c r="AX231" s="14" t="s">
        <v>84</v>
      </c>
      <c r="AY231" s="230" t="s">
        <v>375</v>
      </c>
    </row>
    <row r="232" spans="1:65" s="2" customFormat="1" ht="16.5" customHeight="1">
      <c r="A232" s="35"/>
      <c r="B232" s="36"/>
      <c r="C232" s="192" t="s">
        <v>529</v>
      </c>
      <c r="D232" s="192" t="s">
        <v>377</v>
      </c>
      <c r="E232" s="193" t="s">
        <v>1155</v>
      </c>
      <c r="F232" s="194" t="s">
        <v>1156</v>
      </c>
      <c r="G232" s="195" t="s">
        <v>671</v>
      </c>
      <c r="H232" s="196">
        <v>231.75</v>
      </c>
      <c r="I232" s="197"/>
      <c r="J232" s="198">
        <f>ROUND(I232*H232,2)</f>
        <v>0</v>
      </c>
      <c r="K232" s="194" t="s">
        <v>408</v>
      </c>
      <c r="L232" s="40"/>
      <c r="M232" s="199" t="s">
        <v>1</v>
      </c>
      <c r="N232" s="200" t="s">
        <v>42</v>
      </c>
      <c r="O232" s="72"/>
      <c r="P232" s="201">
        <f>O232*H232</f>
        <v>0</v>
      </c>
      <c r="Q232" s="201">
        <v>0</v>
      </c>
      <c r="R232" s="201">
        <f>Q232*H232</f>
        <v>0</v>
      </c>
      <c r="S232" s="201">
        <v>0</v>
      </c>
      <c r="T232" s="202">
        <f>S232*H232</f>
        <v>0</v>
      </c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R232" s="203" t="s">
        <v>374</v>
      </c>
      <c r="AT232" s="203" t="s">
        <v>377</v>
      </c>
      <c r="AU232" s="203" t="s">
        <v>86</v>
      </c>
      <c r="AY232" s="18" t="s">
        <v>375</v>
      </c>
      <c r="BE232" s="204">
        <f>IF(N232="základní",J232,0)</f>
        <v>0</v>
      </c>
      <c r="BF232" s="204">
        <f>IF(N232="snížená",J232,0)</f>
        <v>0</v>
      </c>
      <c r="BG232" s="204">
        <f>IF(N232="zákl. přenesená",J232,0)</f>
        <v>0</v>
      </c>
      <c r="BH232" s="204">
        <f>IF(N232="sníž. přenesená",J232,0)</f>
        <v>0</v>
      </c>
      <c r="BI232" s="204">
        <f>IF(N232="nulová",J232,0)</f>
        <v>0</v>
      </c>
      <c r="BJ232" s="18" t="s">
        <v>84</v>
      </c>
      <c r="BK232" s="204">
        <f>ROUND(I232*H232,2)</f>
        <v>0</v>
      </c>
      <c r="BL232" s="18" t="s">
        <v>374</v>
      </c>
      <c r="BM232" s="203" t="s">
        <v>5728</v>
      </c>
    </row>
    <row r="233" spans="1:65" s="2" customFormat="1" ht="11.25">
      <c r="A233" s="35"/>
      <c r="B233" s="36"/>
      <c r="C233" s="37"/>
      <c r="D233" s="205" t="s">
        <v>383</v>
      </c>
      <c r="E233" s="37"/>
      <c r="F233" s="206" t="s">
        <v>1158</v>
      </c>
      <c r="G233" s="37"/>
      <c r="H233" s="37"/>
      <c r="I233" s="207"/>
      <c r="J233" s="37"/>
      <c r="K233" s="37"/>
      <c r="L233" s="40"/>
      <c r="M233" s="208"/>
      <c r="N233" s="209"/>
      <c r="O233" s="72"/>
      <c r="P233" s="72"/>
      <c r="Q233" s="72"/>
      <c r="R233" s="72"/>
      <c r="S233" s="72"/>
      <c r="T233" s="73"/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T233" s="18" t="s">
        <v>383</v>
      </c>
      <c r="AU233" s="18" t="s">
        <v>86</v>
      </c>
    </row>
    <row r="234" spans="1:65" s="14" customFormat="1" ht="11.25">
      <c r="B234" s="220"/>
      <c r="C234" s="221"/>
      <c r="D234" s="205" t="s">
        <v>384</v>
      </c>
      <c r="E234" s="222" t="s">
        <v>1</v>
      </c>
      <c r="F234" s="223" t="s">
        <v>5729</v>
      </c>
      <c r="G234" s="221"/>
      <c r="H234" s="224">
        <v>231.75</v>
      </c>
      <c r="I234" s="225"/>
      <c r="J234" s="221"/>
      <c r="K234" s="221"/>
      <c r="L234" s="226"/>
      <c r="M234" s="227"/>
      <c r="N234" s="228"/>
      <c r="O234" s="228"/>
      <c r="P234" s="228"/>
      <c r="Q234" s="228"/>
      <c r="R234" s="228"/>
      <c r="S234" s="228"/>
      <c r="T234" s="229"/>
      <c r="AT234" s="230" t="s">
        <v>384</v>
      </c>
      <c r="AU234" s="230" t="s">
        <v>86</v>
      </c>
      <c r="AV234" s="14" t="s">
        <v>86</v>
      </c>
      <c r="AW234" s="14" t="s">
        <v>32</v>
      </c>
      <c r="AX234" s="14" t="s">
        <v>84</v>
      </c>
      <c r="AY234" s="230" t="s">
        <v>375</v>
      </c>
    </row>
    <row r="235" spans="1:65" s="2" customFormat="1" ht="16.5" customHeight="1">
      <c r="A235" s="35"/>
      <c r="B235" s="36"/>
      <c r="C235" s="192" t="s">
        <v>533</v>
      </c>
      <c r="D235" s="192" t="s">
        <v>377</v>
      </c>
      <c r="E235" s="193" t="s">
        <v>5730</v>
      </c>
      <c r="F235" s="194" t="s">
        <v>5731</v>
      </c>
      <c r="G235" s="195" t="s">
        <v>615</v>
      </c>
      <c r="H235" s="196">
        <v>15.875</v>
      </c>
      <c r="I235" s="197"/>
      <c r="J235" s="198">
        <f>ROUND(I235*H235,2)</f>
        <v>0</v>
      </c>
      <c r="K235" s="194" t="s">
        <v>1</v>
      </c>
      <c r="L235" s="40"/>
      <c r="M235" s="199" t="s">
        <v>1</v>
      </c>
      <c r="N235" s="200" t="s">
        <v>42</v>
      </c>
      <c r="O235" s="72"/>
      <c r="P235" s="201">
        <f>O235*H235</f>
        <v>0</v>
      </c>
      <c r="Q235" s="201">
        <v>0</v>
      </c>
      <c r="R235" s="201">
        <f>Q235*H235</f>
        <v>0</v>
      </c>
      <c r="S235" s="201">
        <v>0</v>
      </c>
      <c r="T235" s="202">
        <f>S235*H235</f>
        <v>0</v>
      </c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  <c r="AR235" s="203" t="s">
        <v>374</v>
      </c>
      <c r="AT235" s="203" t="s">
        <v>377</v>
      </c>
      <c r="AU235" s="203" t="s">
        <v>86</v>
      </c>
      <c r="AY235" s="18" t="s">
        <v>375</v>
      </c>
      <c r="BE235" s="204">
        <f>IF(N235="základní",J235,0)</f>
        <v>0</v>
      </c>
      <c r="BF235" s="204">
        <f>IF(N235="snížená",J235,0)</f>
        <v>0</v>
      </c>
      <c r="BG235" s="204">
        <f>IF(N235="zákl. přenesená",J235,0)</f>
        <v>0</v>
      </c>
      <c r="BH235" s="204">
        <f>IF(N235="sníž. přenesená",J235,0)</f>
        <v>0</v>
      </c>
      <c r="BI235" s="204">
        <f>IF(N235="nulová",J235,0)</f>
        <v>0</v>
      </c>
      <c r="BJ235" s="18" t="s">
        <v>84</v>
      </c>
      <c r="BK235" s="204">
        <f>ROUND(I235*H235,2)</f>
        <v>0</v>
      </c>
      <c r="BL235" s="18" t="s">
        <v>374</v>
      </c>
      <c r="BM235" s="203" t="s">
        <v>5732</v>
      </c>
    </row>
    <row r="236" spans="1:65" s="2" customFormat="1" ht="11.25">
      <c r="A236" s="35"/>
      <c r="B236" s="36"/>
      <c r="C236" s="37"/>
      <c r="D236" s="205" t="s">
        <v>383</v>
      </c>
      <c r="E236" s="37"/>
      <c r="F236" s="206" t="s">
        <v>5733</v>
      </c>
      <c r="G236" s="37"/>
      <c r="H236" s="37"/>
      <c r="I236" s="207"/>
      <c r="J236" s="37"/>
      <c r="K236" s="37"/>
      <c r="L236" s="40"/>
      <c r="M236" s="208"/>
      <c r="N236" s="209"/>
      <c r="O236" s="72"/>
      <c r="P236" s="72"/>
      <c r="Q236" s="72"/>
      <c r="R236" s="72"/>
      <c r="S236" s="72"/>
      <c r="T236" s="73"/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T236" s="18" t="s">
        <v>383</v>
      </c>
      <c r="AU236" s="18" t="s">
        <v>86</v>
      </c>
    </row>
    <row r="237" spans="1:65" s="14" customFormat="1" ht="11.25">
      <c r="B237" s="220"/>
      <c r="C237" s="221"/>
      <c r="D237" s="205" t="s">
        <v>384</v>
      </c>
      <c r="E237" s="222" t="s">
        <v>1</v>
      </c>
      <c r="F237" s="223" t="s">
        <v>5734</v>
      </c>
      <c r="G237" s="221"/>
      <c r="H237" s="224">
        <v>15.875</v>
      </c>
      <c r="I237" s="225"/>
      <c r="J237" s="221"/>
      <c r="K237" s="221"/>
      <c r="L237" s="226"/>
      <c r="M237" s="227"/>
      <c r="N237" s="228"/>
      <c r="O237" s="228"/>
      <c r="P237" s="228"/>
      <c r="Q237" s="228"/>
      <c r="R237" s="228"/>
      <c r="S237" s="228"/>
      <c r="T237" s="229"/>
      <c r="AT237" s="230" t="s">
        <v>384</v>
      </c>
      <c r="AU237" s="230" t="s">
        <v>86</v>
      </c>
      <c r="AV237" s="14" t="s">
        <v>86</v>
      </c>
      <c r="AW237" s="14" t="s">
        <v>32</v>
      </c>
      <c r="AX237" s="14" t="s">
        <v>84</v>
      </c>
      <c r="AY237" s="230" t="s">
        <v>375</v>
      </c>
    </row>
    <row r="238" spans="1:65" s="2" customFormat="1" ht="16.5" customHeight="1">
      <c r="A238" s="35"/>
      <c r="B238" s="36"/>
      <c r="C238" s="192" t="s">
        <v>537</v>
      </c>
      <c r="D238" s="192" t="s">
        <v>377</v>
      </c>
      <c r="E238" s="193" t="s">
        <v>4454</v>
      </c>
      <c r="F238" s="194" t="s">
        <v>4455</v>
      </c>
      <c r="G238" s="195" t="s">
        <v>615</v>
      </c>
      <c r="H238" s="196">
        <v>224.98</v>
      </c>
      <c r="I238" s="197"/>
      <c r="J238" s="198">
        <f>ROUND(I238*H238,2)</f>
        <v>0</v>
      </c>
      <c r="K238" s="194" t="s">
        <v>1</v>
      </c>
      <c r="L238" s="40"/>
      <c r="M238" s="199" t="s">
        <v>1</v>
      </c>
      <c r="N238" s="200" t="s">
        <v>42</v>
      </c>
      <c r="O238" s="72"/>
      <c r="P238" s="201">
        <f>O238*H238</f>
        <v>0</v>
      </c>
      <c r="Q238" s="201">
        <v>0</v>
      </c>
      <c r="R238" s="201">
        <f>Q238*H238</f>
        <v>0</v>
      </c>
      <c r="S238" s="201">
        <v>0</v>
      </c>
      <c r="T238" s="202">
        <f>S238*H238</f>
        <v>0</v>
      </c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R238" s="203" t="s">
        <v>374</v>
      </c>
      <c r="AT238" s="203" t="s">
        <v>377</v>
      </c>
      <c r="AU238" s="203" t="s">
        <v>86</v>
      </c>
      <c r="AY238" s="18" t="s">
        <v>375</v>
      </c>
      <c r="BE238" s="204">
        <f>IF(N238="základní",J238,0)</f>
        <v>0</v>
      </c>
      <c r="BF238" s="204">
        <f>IF(N238="snížená",J238,0)</f>
        <v>0</v>
      </c>
      <c r="BG238" s="204">
        <f>IF(N238="zákl. přenesená",J238,0)</f>
        <v>0</v>
      </c>
      <c r="BH238" s="204">
        <f>IF(N238="sníž. přenesená",J238,0)</f>
        <v>0</v>
      </c>
      <c r="BI238" s="204">
        <f>IF(N238="nulová",J238,0)</f>
        <v>0</v>
      </c>
      <c r="BJ238" s="18" t="s">
        <v>84</v>
      </c>
      <c r="BK238" s="204">
        <f>ROUND(I238*H238,2)</f>
        <v>0</v>
      </c>
      <c r="BL238" s="18" t="s">
        <v>374</v>
      </c>
      <c r="BM238" s="203" t="s">
        <v>5735</v>
      </c>
    </row>
    <row r="239" spans="1:65" s="2" customFormat="1" ht="11.25">
      <c r="A239" s="35"/>
      <c r="B239" s="36"/>
      <c r="C239" s="37"/>
      <c r="D239" s="205" t="s">
        <v>383</v>
      </c>
      <c r="E239" s="37"/>
      <c r="F239" s="206" t="s">
        <v>5736</v>
      </c>
      <c r="G239" s="37"/>
      <c r="H239" s="37"/>
      <c r="I239" s="207"/>
      <c r="J239" s="37"/>
      <c r="K239" s="37"/>
      <c r="L239" s="40"/>
      <c r="M239" s="208"/>
      <c r="N239" s="209"/>
      <c r="O239" s="72"/>
      <c r="P239" s="72"/>
      <c r="Q239" s="72"/>
      <c r="R239" s="72"/>
      <c r="S239" s="72"/>
      <c r="T239" s="73"/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T239" s="18" t="s">
        <v>383</v>
      </c>
      <c r="AU239" s="18" t="s">
        <v>86</v>
      </c>
    </row>
    <row r="240" spans="1:65" s="14" customFormat="1" ht="11.25">
      <c r="B240" s="220"/>
      <c r="C240" s="221"/>
      <c r="D240" s="205" t="s">
        <v>384</v>
      </c>
      <c r="E240" s="222" t="s">
        <v>1</v>
      </c>
      <c r="F240" s="223" t="s">
        <v>5737</v>
      </c>
      <c r="G240" s="221"/>
      <c r="H240" s="224">
        <v>224.98</v>
      </c>
      <c r="I240" s="225"/>
      <c r="J240" s="221"/>
      <c r="K240" s="221"/>
      <c r="L240" s="226"/>
      <c r="M240" s="227"/>
      <c r="N240" s="228"/>
      <c r="O240" s="228"/>
      <c r="P240" s="228"/>
      <c r="Q240" s="228"/>
      <c r="R240" s="228"/>
      <c r="S240" s="228"/>
      <c r="T240" s="229"/>
      <c r="AT240" s="230" t="s">
        <v>384</v>
      </c>
      <c r="AU240" s="230" t="s">
        <v>86</v>
      </c>
      <c r="AV240" s="14" t="s">
        <v>86</v>
      </c>
      <c r="AW240" s="14" t="s">
        <v>32</v>
      </c>
      <c r="AX240" s="14" t="s">
        <v>84</v>
      </c>
      <c r="AY240" s="230" t="s">
        <v>375</v>
      </c>
    </row>
    <row r="241" spans="1:65" s="12" customFormat="1" ht="22.9" customHeight="1">
      <c r="B241" s="176"/>
      <c r="C241" s="177"/>
      <c r="D241" s="178" t="s">
        <v>76</v>
      </c>
      <c r="E241" s="190" t="s">
        <v>412</v>
      </c>
      <c r="F241" s="190" t="s">
        <v>1403</v>
      </c>
      <c r="G241" s="177"/>
      <c r="H241" s="177"/>
      <c r="I241" s="180"/>
      <c r="J241" s="191">
        <f>BK241</f>
        <v>0</v>
      </c>
      <c r="K241" s="177"/>
      <c r="L241" s="182"/>
      <c r="M241" s="183"/>
      <c r="N241" s="184"/>
      <c r="O241" s="184"/>
      <c r="P241" s="185">
        <f>SUM(P242:P252)</f>
        <v>0</v>
      </c>
      <c r="Q241" s="184"/>
      <c r="R241" s="185">
        <f>SUM(R242:R252)</f>
        <v>456.15731100000005</v>
      </c>
      <c r="S241" s="184"/>
      <c r="T241" s="186">
        <f>SUM(T242:T252)</f>
        <v>0</v>
      </c>
      <c r="AR241" s="187" t="s">
        <v>84</v>
      </c>
      <c r="AT241" s="188" t="s">
        <v>76</v>
      </c>
      <c r="AU241" s="188" t="s">
        <v>84</v>
      </c>
      <c r="AY241" s="187" t="s">
        <v>375</v>
      </c>
      <c r="BK241" s="189">
        <f>SUM(BK242:BK252)</f>
        <v>0</v>
      </c>
    </row>
    <row r="242" spans="1:65" s="2" customFormat="1" ht="21.75" customHeight="1">
      <c r="A242" s="35"/>
      <c r="B242" s="36"/>
      <c r="C242" s="192" t="s">
        <v>541</v>
      </c>
      <c r="D242" s="192" t="s">
        <v>377</v>
      </c>
      <c r="E242" s="193" t="s">
        <v>5738</v>
      </c>
      <c r="F242" s="194" t="s">
        <v>5739</v>
      </c>
      <c r="G242" s="195" t="s">
        <v>671</v>
      </c>
      <c r="H242" s="196">
        <v>764.21100000000001</v>
      </c>
      <c r="I242" s="197"/>
      <c r="J242" s="198">
        <f>ROUND(I242*H242,2)</f>
        <v>0</v>
      </c>
      <c r="K242" s="194" t="s">
        <v>408</v>
      </c>
      <c r="L242" s="40"/>
      <c r="M242" s="199" t="s">
        <v>1</v>
      </c>
      <c r="N242" s="200" t="s">
        <v>42</v>
      </c>
      <c r="O242" s="72"/>
      <c r="P242" s="201">
        <f>O242*H242</f>
        <v>0</v>
      </c>
      <c r="Q242" s="201">
        <v>0.10100000000000001</v>
      </c>
      <c r="R242" s="201">
        <f>Q242*H242</f>
        <v>77.185311000000013</v>
      </c>
      <c r="S242" s="201">
        <v>0</v>
      </c>
      <c r="T242" s="202">
        <f>S242*H242</f>
        <v>0</v>
      </c>
      <c r="U242" s="35"/>
      <c r="V242" s="35"/>
      <c r="W242" s="35"/>
      <c r="X242" s="35"/>
      <c r="Y242" s="35"/>
      <c r="Z242" s="35"/>
      <c r="AA242" s="35"/>
      <c r="AB242" s="35"/>
      <c r="AC242" s="35"/>
      <c r="AD242" s="35"/>
      <c r="AE242" s="35"/>
      <c r="AR242" s="203" t="s">
        <v>374</v>
      </c>
      <c r="AT242" s="203" t="s">
        <v>377</v>
      </c>
      <c r="AU242" s="203" t="s">
        <v>86</v>
      </c>
      <c r="AY242" s="18" t="s">
        <v>375</v>
      </c>
      <c r="BE242" s="204">
        <f>IF(N242="základní",J242,0)</f>
        <v>0</v>
      </c>
      <c r="BF242" s="204">
        <f>IF(N242="snížená",J242,0)</f>
        <v>0</v>
      </c>
      <c r="BG242" s="204">
        <f>IF(N242="zákl. přenesená",J242,0)</f>
        <v>0</v>
      </c>
      <c r="BH242" s="204">
        <f>IF(N242="sníž. přenesená",J242,0)</f>
        <v>0</v>
      </c>
      <c r="BI242" s="204">
        <f>IF(N242="nulová",J242,0)</f>
        <v>0</v>
      </c>
      <c r="BJ242" s="18" t="s">
        <v>84</v>
      </c>
      <c r="BK242" s="204">
        <f>ROUND(I242*H242,2)</f>
        <v>0</v>
      </c>
      <c r="BL242" s="18" t="s">
        <v>374</v>
      </c>
      <c r="BM242" s="203" t="s">
        <v>5740</v>
      </c>
    </row>
    <row r="243" spans="1:65" s="2" customFormat="1" ht="19.5">
      <c r="A243" s="35"/>
      <c r="B243" s="36"/>
      <c r="C243" s="37"/>
      <c r="D243" s="205" t="s">
        <v>383</v>
      </c>
      <c r="E243" s="37"/>
      <c r="F243" s="206" t="s">
        <v>5741</v>
      </c>
      <c r="G243" s="37"/>
      <c r="H243" s="37"/>
      <c r="I243" s="207"/>
      <c r="J243" s="37"/>
      <c r="K243" s="37"/>
      <c r="L243" s="40"/>
      <c r="M243" s="208"/>
      <c r="N243" s="209"/>
      <c r="O243" s="72"/>
      <c r="P243" s="72"/>
      <c r="Q243" s="72"/>
      <c r="R243" s="72"/>
      <c r="S243" s="72"/>
      <c r="T243" s="73"/>
      <c r="U243" s="35"/>
      <c r="V243" s="35"/>
      <c r="W243" s="35"/>
      <c r="X243" s="35"/>
      <c r="Y243" s="35"/>
      <c r="Z243" s="35"/>
      <c r="AA243" s="35"/>
      <c r="AB243" s="35"/>
      <c r="AC243" s="35"/>
      <c r="AD243" s="35"/>
      <c r="AE243" s="35"/>
      <c r="AT243" s="18" t="s">
        <v>383</v>
      </c>
      <c r="AU243" s="18" t="s">
        <v>86</v>
      </c>
    </row>
    <row r="244" spans="1:65" s="14" customFormat="1" ht="11.25">
      <c r="B244" s="220"/>
      <c r="C244" s="221"/>
      <c r="D244" s="205" t="s">
        <v>384</v>
      </c>
      <c r="E244" s="222" t="s">
        <v>1</v>
      </c>
      <c r="F244" s="223" t="s">
        <v>5742</v>
      </c>
      <c r="G244" s="221"/>
      <c r="H244" s="224">
        <v>643.15800000000002</v>
      </c>
      <c r="I244" s="225"/>
      <c r="J244" s="221"/>
      <c r="K244" s="221"/>
      <c r="L244" s="226"/>
      <c r="M244" s="227"/>
      <c r="N244" s="228"/>
      <c r="O244" s="228"/>
      <c r="P244" s="228"/>
      <c r="Q244" s="228"/>
      <c r="R244" s="228"/>
      <c r="S244" s="228"/>
      <c r="T244" s="229"/>
      <c r="AT244" s="230" t="s">
        <v>384</v>
      </c>
      <c r="AU244" s="230" t="s">
        <v>86</v>
      </c>
      <c r="AV244" s="14" t="s">
        <v>86</v>
      </c>
      <c r="AW244" s="14" t="s">
        <v>32</v>
      </c>
      <c r="AX244" s="14" t="s">
        <v>77</v>
      </c>
      <c r="AY244" s="230" t="s">
        <v>375</v>
      </c>
    </row>
    <row r="245" spans="1:65" s="14" customFormat="1" ht="11.25">
      <c r="B245" s="220"/>
      <c r="C245" s="221"/>
      <c r="D245" s="205" t="s">
        <v>384</v>
      </c>
      <c r="E245" s="222" t="s">
        <v>1</v>
      </c>
      <c r="F245" s="223" t="s">
        <v>5743</v>
      </c>
      <c r="G245" s="221"/>
      <c r="H245" s="224">
        <v>121.053</v>
      </c>
      <c r="I245" s="225"/>
      <c r="J245" s="221"/>
      <c r="K245" s="221"/>
      <c r="L245" s="226"/>
      <c r="M245" s="227"/>
      <c r="N245" s="228"/>
      <c r="O245" s="228"/>
      <c r="P245" s="228"/>
      <c r="Q245" s="228"/>
      <c r="R245" s="228"/>
      <c r="S245" s="228"/>
      <c r="T245" s="229"/>
      <c r="AT245" s="230" t="s">
        <v>384</v>
      </c>
      <c r="AU245" s="230" t="s">
        <v>86</v>
      </c>
      <c r="AV245" s="14" t="s">
        <v>86</v>
      </c>
      <c r="AW245" s="14" t="s">
        <v>32</v>
      </c>
      <c r="AX245" s="14" t="s">
        <v>77</v>
      </c>
      <c r="AY245" s="230" t="s">
        <v>375</v>
      </c>
    </row>
    <row r="246" spans="1:65" s="15" customFormat="1" ht="11.25">
      <c r="B246" s="246"/>
      <c r="C246" s="247"/>
      <c r="D246" s="205" t="s">
        <v>384</v>
      </c>
      <c r="E246" s="248" t="s">
        <v>1</v>
      </c>
      <c r="F246" s="249" t="s">
        <v>746</v>
      </c>
      <c r="G246" s="247"/>
      <c r="H246" s="250">
        <v>764.21100000000001</v>
      </c>
      <c r="I246" s="251"/>
      <c r="J246" s="247"/>
      <c r="K246" s="247"/>
      <c r="L246" s="252"/>
      <c r="M246" s="253"/>
      <c r="N246" s="254"/>
      <c r="O246" s="254"/>
      <c r="P246" s="254"/>
      <c r="Q246" s="254"/>
      <c r="R246" s="254"/>
      <c r="S246" s="254"/>
      <c r="T246" s="255"/>
      <c r="AT246" s="256" t="s">
        <v>384</v>
      </c>
      <c r="AU246" s="256" t="s">
        <v>86</v>
      </c>
      <c r="AV246" s="15" t="s">
        <v>374</v>
      </c>
      <c r="AW246" s="15" t="s">
        <v>32</v>
      </c>
      <c r="AX246" s="15" t="s">
        <v>84</v>
      </c>
      <c r="AY246" s="256" t="s">
        <v>375</v>
      </c>
    </row>
    <row r="247" spans="1:65" s="2" customFormat="1" ht="16.5" customHeight="1">
      <c r="A247" s="35"/>
      <c r="B247" s="36"/>
      <c r="C247" s="236" t="s">
        <v>552</v>
      </c>
      <c r="D247" s="236" t="s">
        <v>646</v>
      </c>
      <c r="E247" s="237" t="s">
        <v>5744</v>
      </c>
      <c r="F247" s="238" t="s">
        <v>5745</v>
      </c>
      <c r="G247" s="239" t="s">
        <v>649</v>
      </c>
      <c r="H247" s="240">
        <v>318.94200000000001</v>
      </c>
      <c r="I247" s="241"/>
      <c r="J247" s="242">
        <f>ROUND(I247*H247,2)</f>
        <v>0</v>
      </c>
      <c r="K247" s="238" t="s">
        <v>1</v>
      </c>
      <c r="L247" s="243"/>
      <c r="M247" s="244" t="s">
        <v>1</v>
      </c>
      <c r="N247" s="245" t="s">
        <v>42</v>
      </c>
      <c r="O247" s="72"/>
      <c r="P247" s="201">
        <f>O247*H247</f>
        <v>0</v>
      </c>
      <c r="Q247" s="201">
        <v>1</v>
      </c>
      <c r="R247" s="201">
        <f>Q247*H247</f>
        <v>318.94200000000001</v>
      </c>
      <c r="S247" s="201">
        <v>0</v>
      </c>
      <c r="T247" s="202">
        <f>S247*H247</f>
        <v>0</v>
      </c>
      <c r="U247" s="35"/>
      <c r="V247" s="35"/>
      <c r="W247" s="35"/>
      <c r="X247" s="35"/>
      <c r="Y247" s="35"/>
      <c r="Z247" s="35"/>
      <c r="AA247" s="35"/>
      <c r="AB247" s="35"/>
      <c r="AC247" s="35"/>
      <c r="AD247" s="35"/>
      <c r="AE247" s="35"/>
      <c r="AR247" s="203" t="s">
        <v>427</v>
      </c>
      <c r="AT247" s="203" t="s">
        <v>646</v>
      </c>
      <c r="AU247" s="203" t="s">
        <v>86</v>
      </c>
      <c r="AY247" s="18" t="s">
        <v>375</v>
      </c>
      <c r="BE247" s="204">
        <f>IF(N247="základní",J247,0)</f>
        <v>0</v>
      </c>
      <c r="BF247" s="204">
        <f>IF(N247="snížená",J247,0)</f>
        <v>0</v>
      </c>
      <c r="BG247" s="204">
        <f>IF(N247="zákl. přenesená",J247,0)</f>
        <v>0</v>
      </c>
      <c r="BH247" s="204">
        <f>IF(N247="sníž. přenesená",J247,0)</f>
        <v>0</v>
      </c>
      <c r="BI247" s="204">
        <f>IF(N247="nulová",J247,0)</f>
        <v>0</v>
      </c>
      <c r="BJ247" s="18" t="s">
        <v>84</v>
      </c>
      <c r="BK247" s="204">
        <f>ROUND(I247*H247,2)</f>
        <v>0</v>
      </c>
      <c r="BL247" s="18" t="s">
        <v>374</v>
      </c>
      <c r="BM247" s="203" t="s">
        <v>5746</v>
      </c>
    </row>
    <row r="248" spans="1:65" s="2" customFormat="1" ht="11.25">
      <c r="A248" s="35"/>
      <c r="B248" s="36"/>
      <c r="C248" s="37"/>
      <c r="D248" s="205" t="s">
        <v>383</v>
      </c>
      <c r="E248" s="37"/>
      <c r="F248" s="206" t="s">
        <v>5745</v>
      </c>
      <c r="G248" s="37"/>
      <c r="H248" s="37"/>
      <c r="I248" s="207"/>
      <c r="J248" s="37"/>
      <c r="K248" s="37"/>
      <c r="L248" s="40"/>
      <c r="M248" s="208"/>
      <c r="N248" s="209"/>
      <c r="O248" s="72"/>
      <c r="P248" s="72"/>
      <c r="Q248" s="72"/>
      <c r="R248" s="72"/>
      <c r="S248" s="72"/>
      <c r="T248" s="73"/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  <c r="AT248" s="18" t="s">
        <v>383</v>
      </c>
      <c r="AU248" s="18" t="s">
        <v>86</v>
      </c>
    </row>
    <row r="249" spans="1:65" s="14" customFormat="1" ht="11.25">
      <c r="B249" s="220"/>
      <c r="C249" s="221"/>
      <c r="D249" s="205" t="s">
        <v>384</v>
      </c>
      <c r="E249" s="222" t="s">
        <v>1</v>
      </c>
      <c r="F249" s="223" t="s">
        <v>5747</v>
      </c>
      <c r="G249" s="221"/>
      <c r="H249" s="224">
        <v>318.94200000000001</v>
      </c>
      <c r="I249" s="225"/>
      <c r="J249" s="221"/>
      <c r="K249" s="221"/>
      <c r="L249" s="226"/>
      <c r="M249" s="227"/>
      <c r="N249" s="228"/>
      <c r="O249" s="228"/>
      <c r="P249" s="228"/>
      <c r="Q249" s="228"/>
      <c r="R249" s="228"/>
      <c r="S249" s="228"/>
      <c r="T249" s="229"/>
      <c r="AT249" s="230" t="s">
        <v>384</v>
      </c>
      <c r="AU249" s="230" t="s">
        <v>86</v>
      </c>
      <c r="AV249" s="14" t="s">
        <v>86</v>
      </c>
      <c r="AW249" s="14" t="s">
        <v>32</v>
      </c>
      <c r="AX249" s="14" t="s">
        <v>84</v>
      </c>
      <c r="AY249" s="230" t="s">
        <v>375</v>
      </c>
    </row>
    <row r="250" spans="1:65" s="2" customFormat="1" ht="16.5" customHeight="1">
      <c r="A250" s="35"/>
      <c r="B250" s="36"/>
      <c r="C250" s="236" t="s">
        <v>559</v>
      </c>
      <c r="D250" s="236" t="s">
        <v>646</v>
      </c>
      <c r="E250" s="237" t="s">
        <v>5748</v>
      </c>
      <c r="F250" s="238" t="s">
        <v>5749</v>
      </c>
      <c r="G250" s="239" t="s">
        <v>649</v>
      </c>
      <c r="H250" s="240">
        <v>60.03</v>
      </c>
      <c r="I250" s="241"/>
      <c r="J250" s="242">
        <f>ROUND(I250*H250,2)</f>
        <v>0</v>
      </c>
      <c r="K250" s="238" t="s">
        <v>1</v>
      </c>
      <c r="L250" s="243"/>
      <c r="M250" s="244" t="s">
        <v>1</v>
      </c>
      <c r="N250" s="245" t="s">
        <v>42</v>
      </c>
      <c r="O250" s="72"/>
      <c r="P250" s="201">
        <f>O250*H250</f>
        <v>0</v>
      </c>
      <c r="Q250" s="201">
        <v>1</v>
      </c>
      <c r="R250" s="201">
        <f>Q250*H250</f>
        <v>60.03</v>
      </c>
      <c r="S250" s="201">
        <v>0</v>
      </c>
      <c r="T250" s="202">
        <f>S250*H250</f>
        <v>0</v>
      </c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R250" s="203" t="s">
        <v>427</v>
      </c>
      <c r="AT250" s="203" t="s">
        <v>646</v>
      </c>
      <c r="AU250" s="203" t="s">
        <v>86</v>
      </c>
      <c r="AY250" s="18" t="s">
        <v>375</v>
      </c>
      <c r="BE250" s="204">
        <f>IF(N250="základní",J250,0)</f>
        <v>0</v>
      </c>
      <c r="BF250" s="204">
        <f>IF(N250="snížená",J250,0)</f>
        <v>0</v>
      </c>
      <c r="BG250" s="204">
        <f>IF(N250="zákl. přenesená",J250,0)</f>
        <v>0</v>
      </c>
      <c r="BH250" s="204">
        <f>IF(N250="sníž. přenesená",J250,0)</f>
        <v>0</v>
      </c>
      <c r="BI250" s="204">
        <f>IF(N250="nulová",J250,0)</f>
        <v>0</v>
      </c>
      <c r="BJ250" s="18" t="s">
        <v>84</v>
      </c>
      <c r="BK250" s="204">
        <f>ROUND(I250*H250,2)</f>
        <v>0</v>
      </c>
      <c r="BL250" s="18" t="s">
        <v>374</v>
      </c>
      <c r="BM250" s="203" t="s">
        <v>5750</v>
      </c>
    </row>
    <row r="251" spans="1:65" s="2" customFormat="1" ht="11.25">
      <c r="A251" s="35"/>
      <c r="B251" s="36"/>
      <c r="C251" s="37"/>
      <c r="D251" s="205" t="s">
        <v>383</v>
      </c>
      <c r="E251" s="37"/>
      <c r="F251" s="206" t="s">
        <v>5749</v>
      </c>
      <c r="G251" s="37"/>
      <c r="H251" s="37"/>
      <c r="I251" s="207"/>
      <c r="J251" s="37"/>
      <c r="K251" s="37"/>
      <c r="L251" s="40"/>
      <c r="M251" s="208"/>
      <c r="N251" s="209"/>
      <c r="O251" s="72"/>
      <c r="P251" s="72"/>
      <c r="Q251" s="72"/>
      <c r="R251" s="72"/>
      <c r="S251" s="72"/>
      <c r="T251" s="73"/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  <c r="AT251" s="18" t="s">
        <v>383</v>
      </c>
      <c r="AU251" s="18" t="s">
        <v>86</v>
      </c>
    </row>
    <row r="252" spans="1:65" s="14" customFormat="1" ht="11.25">
      <c r="B252" s="220"/>
      <c r="C252" s="221"/>
      <c r="D252" s="205" t="s">
        <v>384</v>
      </c>
      <c r="E252" s="222" t="s">
        <v>1</v>
      </c>
      <c r="F252" s="223" t="s">
        <v>5751</v>
      </c>
      <c r="G252" s="221"/>
      <c r="H252" s="224">
        <v>60.03</v>
      </c>
      <c r="I252" s="225"/>
      <c r="J252" s="221"/>
      <c r="K252" s="221"/>
      <c r="L252" s="226"/>
      <c r="M252" s="227"/>
      <c r="N252" s="228"/>
      <c r="O252" s="228"/>
      <c r="P252" s="228"/>
      <c r="Q252" s="228"/>
      <c r="R252" s="228"/>
      <c r="S252" s="228"/>
      <c r="T252" s="229"/>
      <c r="AT252" s="230" t="s">
        <v>384</v>
      </c>
      <c r="AU252" s="230" t="s">
        <v>86</v>
      </c>
      <c r="AV252" s="14" t="s">
        <v>86</v>
      </c>
      <c r="AW252" s="14" t="s">
        <v>32</v>
      </c>
      <c r="AX252" s="14" t="s">
        <v>84</v>
      </c>
      <c r="AY252" s="230" t="s">
        <v>375</v>
      </c>
    </row>
    <row r="253" spans="1:65" s="12" customFormat="1" ht="22.9" customHeight="1">
      <c r="B253" s="176"/>
      <c r="C253" s="177"/>
      <c r="D253" s="178" t="s">
        <v>76</v>
      </c>
      <c r="E253" s="190" t="s">
        <v>427</v>
      </c>
      <c r="F253" s="190" t="s">
        <v>2742</v>
      </c>
      <c r="G253" s="177"/>
      <c r="H253" s="177"/>
      <c r="I253" s="180"/>
      <c r="J253" s="191">
        <f>BK253</f>
        <v>0</v>
      </c>
      <c r="K253" s="177"/>
      <c r="L253" s="182"/>
      <c r="M253" s="183"/>
      <c r="N253" s="184"/>
      <c r="O253" s="184"/>
      <c r="P253" s="185">
        <f>SUM(P254:P256)</f>
        <v>0</v>
      </c>
      <c r="Q253" s="184"/>
      <c r="R253" s="185">
        <f>SUM(R254:R256)</f>
        <v>8.4240000000000009E-2</v>
      </c>
      <c r="S253" s="184"/>
      <c r="T253" s="186">
        <f>SUM(T254:T256)</f>
        <v>0</v>
      </c>
      <c r="AR253" s="187" t="s">
        <v>84</v>
      </c>
      <c r="AT253" s="188" t="s">
        <v>76</v>
      </c>
      <c r="AU253" s="188" t="s">
        <v>84</v>
      </c>
      <c r="AY253" s="187" t="s">
        <v>375</v>
      </c>
      <c r="BK253" s="189">
        <f>SUM(BK254:BK256)</f>
        <v>0</v>
      </c>
    </row>
    <row r="254" spans="1:65" s="2" customFormat="1" ht="21.75" customHeight="1">
      <c r="A254" s="35"/>
      <c r="B254" s="36"/>
      <c r="C254" s="192" t="s">
        <v>563</v>
      </c>
      <c r="D254" s="192" t="s">
        <v>377</v>
      </c>
      <c r="E254" s="193" t="s">
        <v>5752</v>
      </c>
      <c r="F254" s="194" t="s">
        <v>5753</v>
      </c>
      <c r="G254" s="195" t="s">
        <v>702</v>
      </c>
      <c r="H254" s="196">
        <v>58.5</v>
      </c>
      <c r="I254" s="197"/>
      <c r="J254" s="198">
        <f>ROUND(I254*H254,2)</f>
        <v>0</v>
      </c>
      <c r="K254" s="194" t="s">
        <v>1</v>
      </c>
      <c r="L254" s="40"/>
      <c r="M254" s="199" t="s">
        <v>1</v>
      </c>
      <c r="N254" s="200" t="s">
        <v>42</v>
      </c>
      <c r="O254" s="72"/>
      <c r="P254" s="201">
        <f>O254*H254</f>
        <v>0</v>
      </c>
      <c r="Q254" s="201">
        <v>1.4400000000000001E-3</v>
      </c>
      <c r="R254" s="201">
        <f>Q254*H254</f>
        <v>8.4240000000000009E-2</v>
      </c>
      <c r="S254" s="201">
        <v>0</v>
      </c>
      <c r="T254" s="202">
        <f>S254*H254</f>
        <v>0</v>
      </c>
      <c r="U254" s="35"/>
      <c r="V254" s="35"/>
      <c r="W254" s="35"/>
      <c r="X254" s="35"/>
      <c r="Y254" s="35"/>
      <c r="Z254" s="35"/>
      <c r="AA254" s="35"/>
      <c r="AB254" s="35"/>
      <c r="AC254" s="35"/>
      <c r="AD254" s="35"/>
      <c r="AE254" s="35"/>
      <c r="AR254" s="203" t="s">
        <v>374</v>
      </c>
      <c r="AT254" s="203" t="s">
        <v>377</v>
      </c>
      <c r="AU254" s="203" t="s">
        <v>86</v>
      </c>
      <c r="AY254" s="18" t="s">
        <v>375</v>
      </c>
      <c r="BE254" s="204">
        <f>IF(N254="základní",J254,0)</f>
        <v>0</v>
      </c>
      <c r="BF254" s="204">
        <f>IF(N254="snížená",J254,0)</f>
        <v>0</v>
      </c>
      <c r="BG254" s="204">
        <f>IF(N254="zákl. přenesená",J254,0)</f>
        <v>0</v>
      </c>
      <c r="BH254" s="204">
        <f>IF(N254="sníž. přenesená",J254,0)</f>
        <v>0</v>
      </c>
      <c r="BI254" s="204">
        <f>IF(N254="nulová",J254,0)</f>
        <v>0</v>
      </c>
      <c r="BJ254" s="18" t="s">
        <v>84</v>
      </c>
      <c r="BK254" s="204">
        <f>ROUND(I254*H254,2)</f>
        <v>0</v>
      </c>
      <c r="BL254" s="18" t="s">
        <v>374</v>
      </c>
      <c r="BM254" s="203" t="s">
        <v>5754</v>
      </c>
    </row>
    <row r="255" spans="1:65" s="2" customFormat="1" ht="11.25">
      <c r="A255" s="35"/>
      <c r="B255" s="36"/>
      <c r="C255" s="37"/>
      <c r="D255" s="205" t="s">
        <v>383</v>
      </c>
      <c r="E255" s="37"/>
      <c r="F255" s="206" t="s">
        <v>5753</v>
      </c>
      <c r="G255" s="37"/>
      <c r="H255" s="37"/>
      <c r="I255" s="207"/>
      <c r="J255" s="37"/>
      <c r="K255" s="37"/>
      <c r="L255" s="40"/>
      <c r="M255" s="208"/>
      <c r="N255" s="209"/>
      <c r="O255" s="72"/>
      <c r="P255" s="72"/>
      <c r="Q255" s="72"/>
      <c r="R255" s="72"/>
      <c r="S255" s="72"/>
      <c r="T255" s="73"/>
      <c r="U255" s="35"/>
      <c r="V255" s="35"/>
      <c r="W255" s="35"/>
      <c r="X255" s="35"/>
      <c r="Y255" s="35"/>
      <c r="Z255" s="35"/>
      <c r="AA255" s="35"/>
      <c r="AB255" s="35"/>
      <c r="AC255" s="35"/>
      <c r="AD255" s="35"/>
      <c r="AE255" s="35"/>
      <c r="AT255" s="18" t="s">
        <v>383</v>
      </c>
      <c r="AU255" s="18" t="s">
        <v>86</v>
      </c>
    </row>
    <row r="256" spans="1:65" s="14" customFormat="1" ht="11.25">
      <c r="B256" s="220"/>
      <c r="C256" s="221"/>
      <c r="D256" s="205" t="s">
        <v>384</v>
      </c>
      <c r="E256" s="222" t="s">
        <v>1</v>
      </c>
      <c r="F256" s="223" t="s">
        <v>5755</v>
      </c>
      <c r="G256" s="221"/>
      <c r="H256" s="224">
        <v>58.5</v>
      </c>
      <c r="I256" s="225"/>
      <c r="J256" s="221"/>
      <c r="K256" s="221"/>
      <c r="L256" s="226"/>
      <c r="M256" s="227"/>
      <c r="N256" s="228"/>
      <c r="O256" s="228"/>
      <c r="P256" s="228"/>
      <c r="Q256" s="228"/>
      <c r="R256" s="228"/>
      <c r="S256" s="228"/>
      <c r="T256" s="229"/>
      <c r="AT256" s="230" t="s">
        <v>384</v>
      </c>
      <c r="AU256" s="230" t="s">
        <v>86</v>
      </c>
      <c r="AV256" s="14" t="s">
        <v>86</v>
      </c>
      <c r="AW256" s="14" t="s">
        <v>32</v>
      </c>
      <c r="AX256" s="14" t="s">
        <v>84</v>
      </c>
      <c r="AY256" s="230" t="s">
        <v>375</v>
      </c>
    </row>
    <row r="257" spans="1:65" s="12" customFormat="1" ht="22.9" customHeight="1">
      <c r="B257" s="176"/>
      <c r="C257" s="177"/>
      <c r="D257" s="178" t="s">
        <v>76</v>
      </c>
      <c r="E257" s="190" t="s">
        <v>431</v>
      </c>
      <c r="F257" s="190" t="s">
        <v>653</v>
      </c>
      <c r="G257" s="177"/>
      <c r="H257" s="177"/>
      <c r="I257" s="180"/>
      <c r="J257" s="191">
        <f>BK257</f>
        <v>0</v>
      </c>
      <c r="K257" s="177"/>
      <c r="L257" s="182"/>
      <c r="M257" s="183"/>
      <c r="N257" s="184"/>
      <c r="O257" s="184"/>
      <c r="P257" s="185">
        <f>SUM(P258:P292)</f>
        <v>0</v>
      </c>
      <c r="Q257" s="184"/>
      <c r="R257" s="185">
        <f>SUM(R258:R292)</f>
        <v>0.97402133000000002</v>
      </c>
      <c r="S257" s="184"/>
      <c r="T257" s="186">
        <f>SUM(T258:T292)</f>
        <v>2980.0320000000002</v>
      </c>
      <c r="AR257" s="187" t="s">
        <v>84</v>
      </c>
      <c r="AT257" s="188" t="s">
        <v>76</v>
      </c>
      <c r="AU257" s="188" t="s">
        <v>84</v>
      </c>
      <c r="AY257" s="187" t="s">
        <v>375</v>
      </c>
      <c r="BK257" s="189">
        <f>SUM(BK258:BK292)</f>
        <v>0</v>
      </c>
    </row>
    <row r="258" spans="1:65" s="2" customFormat="1" ht="16.5" customHeight="1">
      <c r="A258" s="35"/>
      <c r="B258" s="36"/>
      <c r="C258" s="192" t="s">
        <v>569</v>
      </c>
      <c r="D258" s="192" t="s">
        <v>377</v>
      </c>
      <c r="E258" s="193" t="s">
        <v>1935</v>
      </c>
      <c r="F258" s="194" t="s">
        <v>1936</v>
      </c>
      <c r="G258" s="195" t="s">
        <v>671</v>
      </c>
      <c r="H258" s="196">
        <v>259.26</v>
      </c>
      <c r="I258" s="197"/>
      <c r="J258" s="198">
        <f>ROUND(I258*H258,2)</f>
        <v>0</v>
      </c>
      <c r="K258" s="194" t="s">
        <v>408</v>
      </c>
      <c r="L258" s="40"/>
      <c r="M258" s="199" t="s">
        <v>1</v>
      </c>
      <c r="N258" s="200" t="s">
        <v>42</v>
      </c>
      <c r="O258" s="72"/>
      <c r="P258" s="201">
        <f>O258*H258</f>
        <v>0</v>
      </c>
      <c r="Q258" s="201">
        <v>6.3000000000000003E-4</v>
      </c>
      <c r="R258" s="201">
        <f>Q258*H258</f>
        <v>0.1633338</v>
      </c>
      <c r="S258" s="201">
        <v>0</v>
      </c>
      <c r="T258" s="202">
        <f>S258*H258</f>
        <v>0</v>
      </c>
      <c r="U258" s="35"/>
      <c r="V258" s="35"/>
      <c r="W258" s="35"/>
      <c r="X258" s="35"/>
      <c r="Y258" s="35"/>
      <c r="Z258" s="35"/>
      <c r="AA258" s="35"/>
      <c r="AB258" s="35"/>
      <c r="AC258" s="35"/>
      <c r="AD258" s="35"/>
      <c r="AE258" s="35"/>
      <c r="AR258" s="203" t="s">
        <v>374</v>
      </c>
      <c r="AT258" s="203" t="s">
        <v>377</v>
      </c>
      <c r="AU258" s="203" t="s">
        <v>86</v>
      </c>
      <c r="AY258" s="18" t="s">
        <v>375</v>
      </c>
      <c r="BE258" s="204">
        <f>IF(N258="základní",J258,0)</f>
        <v>0</v>
      </c>
      <c r="BF258" s="204">
        <f>IF(N258="snížená",J258,0)</f>
        <v>0</v>
      </c>
      <c r="BG258" s="204">
        <f>IF(N258="zákl. přenesená",J258,0)</f>
        <v>0</v>
      </c>
      <c r="BH258" s="204">
        <f>IF(N258="sníž. přenesená",J258,0)</f>
        <v>0</v>
      </c>
      <c r="BI258" s="204">
        <f>IF(N258="nulová",J258,0)</f>
        <v>0</v>
      </c>
      <c r="BJ258" s="18" t="s">
        <v>84</v>
      </c>
      <c r="BK258" s="204">
        <f>ROUND(I258*H258,2)</f>
        <v>0</v>
      </c>
      <c r="BL258" s="18" t="s">
        <v>374</v>
      </c>
      <c r="BM258" s="203" t="s">
        <v>5756</v>
      </c>
    </row>
    <row r="259" spans="1:65" s="2" customFormat="1" ht="11.25">
      <c r="A259" s="35"/>
      <c r="B259" s="36"/>
      <c r="C259" s="37"/>
      <c r="D259" s="205" t="s">
        <v>383</v>
      </c>
      <c r="E259" s="37"/>
      <c r="F259" s="206" t="s">
        <v>1938</v>
      </c>
      <c r="G259" s="37"/>
      <c r="H259" s="37"/>
      <c r="I259" s="207"/>
      <c r="J259" s="37"/>
      <c r="K259" s="37"/>
      <c r="L259" s="40"/>
      <c r="M259" s="208"/>
      <c r="N259" s="209"/>
      <c r="O259" s="72"/>
      <c r="P259" s="72"/>
      <c r="Q259" s="72"/>
      <c r="R259" s="72"/>
      <c r="S259" s="72"/>
      <c r="T259" s="73"/>
      <c r="U259" s="35"/>
      <c r="V259" s="35"/>
      <c r="W259" s="35"/>
      <c r="X259" s="35"/>
      <c r="Y259" s="35"/>
      <c r="Z259" s="35"/>
      <c r="AA259" s="35"/>
      <c r="AB259" s="35"/>
      <c r="AC259" s="35"/>
      <c r="AD259" s="35"/>
      <c r="AE259" s="35"/>
      <c r="AT259" s="18" t="s">
        <v>383</v>
      </c>
      <c r="AU259" s="18" t="s">
        <v>86</v>
      </c>
    </row>
    <row r="260" spans="1:65" s="14" customFormat="1" ht="22.5">
      <c r="B260" s="220"/>
      <c r="C260" s="221"/>
      <c r="D260" s="205" t="s">
        <v>384</v>
      </c>
      <c r="E260" s="222" t="s">
        <v>1</v>
      </c>
      <c r="F260" s="223" t="s">
        <v>5757</v>
      </c>
      <c r="G260" s="221"/>
      <c r="H260" s="224">
        <v>259.26</v>
      </c>
      <c r="I260" s="225"/>
      <c r="J260" s="221"/>
      <c r="K260" s="221"/>
      <c r="L260" s="226"/>
      <c r="M260" s="227"/>
      <c r="N260" s="228"/>
      <c r="O260" s="228"/>
      <c r="P260" s="228"/>
      <c r="Q260" s="228"/>
      <c r="R260" s="228"/>
      <c r="S260" s="228"/>
      <c r="T260" s="229"/>
      <c r="AT260" s="230" t="s">
        <v>384</v>
      </c>
      <c r="AU260" s="230" t="s">
        <v>86</v>
      </c>
      <c r="AV260" s="14" t="s">
        <v>86</v>
      </c>
      <c r="AW260" s="14" t="s">
        <v>32</v>
      </c>
      <c r="AX260" s="14" t="s">
        <v>84</v>
      </c>
      <c r="AY260" s="230" t="s">
        <v>375</v>
      </c>
    </row>
    <row r="261" spans="1:65" s="2" customFormat="1" ht="16.5" customHeight="1">
      <c r="A261" s="35"/>
      <c r="B261" s="36"/>
      <c r="C261" s="192" t="s">
        <v>573</v>
      </c>
      <c r="D261" s="192" t="s">
        <v>377</v>
      </c>
      <c r="E261" s="193" t="s">
        <v>1193</v>
      </c>
      <c r="F261" s="194" t="s">
        <v>1194</v>
      </c>
      <c r="G261" s="195" t="s">
        <v>702</v>
      </c>
      <c r="H261" s="196">
        <v>238.32</v>
      </c>
      <c r="I261" s="197"/>
      <c r="J261" s="198">
        <f>ROUND(I261*H261,2)</f>
        <v>0</v>
      </c>
      <c r="K261" s="194" t="s">
        <v>408</v>
      </c>
      <c r="L261" s="40"/>
      <c r="M261" s="199" t="s">
        <v>1</v>
      </c>
      <c r="N261" s="200" t="s">
        <v>42</v>
      </c>
      <c r="O261" s="72"/>
      <c r="P261" s="201">
        <f>O261*H261</f>
        <v>0</v>
      </c>
      <c r="Q261" s="201">
        <v>2.0799999999999998E-3</v>
      </c>
      <c r="R261" s="201">
        <f>Q261*H261</f>
        <v>0.49570559999999997</v>
      </c>
      <c r="S261" s="201">
        <v>0</v>
      </c>
      <c r="T261" s="202">
        <f>S261*H261</f>
        <v>0</v>
      </c>
      <c r="U261" s="35"/>
      <c r="V261" s="35"/>
      <c r="W261" s="35"/>
      <c r="X261" s="35"/>
      <c r="Y261" s="35"/>
      <c r="Z261" s="35"/>
      <c r="AA261" s="35"/>
      <c r="AB261" s="35"/>
      <c r="AC261" s="35"/>
      <c r="AD261" s="35"/>
      <c r="AE261" s="35"/>
      <c r="AR261" s="203" t="s">
        <v>374</v>
      </c>
      <c r="AT261" s="203" t="s">
        <v>377</v>
      </c>
      <c r="AU261" s="203" t="s">
        <v>86</v>
      </c>
      <c r="AY261" s="18" t="s">
        <v>375</v>
      </c>
      <c r="BE261" s="204">
        <f>IF(N261="základní",J261,0)</f>
        <v>0</v>
      </c>
      <c r="BF261" s="204">
        <f>IF(N261="snížená",J261,0)</f>
        <v>0</v>
      </c>
      <c r="BG261" s="204">
        <f>IF(N261="zákl. přenesená",J261,0)</f>
        <v>0</v>
      </c>
      <c r="BH261" s="204">
        <f>IF(N261="sníž. přenesená",J261,0)</f>
        <v>0</v>
      </c>
      <c r="BI261" s="204">
        <f>IF(N261="nulová",J261,0)</f>
        <v>0</v>
      </c>
      <c r="BJ261" s="18" t="s">
        <v>84</v>
      </c>
      <c r="BK261" s="204">
        <f>ROUND(I261*H261,2)</f>
        <v>0</v>
      </c>
      <c r="BL261" s="18" t="s">
        <v>374</v>
      </c>
      <c r="BM261" s="203" t="s">
        <v>5758</v>
      </c>
    </row>
    <row r="262" spans="1:65" s="2" customFormat="1" ht="11.25">
      <c r="A262" s="35"/>
      <c r="B262" s="36"/>
      <c r="C262" s="37"/>
      <c r="D262" s="205" t="s">
        <v>383</v>
      </c>
      <c r="E262" s="37"/>
      <c r="F262" s="206" t="s">
        <v>1196</v>
      </c>
      <c r="G262" s="37"/>
      <c r="H262" s="37"/>
      <c r="I262" s="207"/>
      <c r="J262" s="37"/>
      <c r="K262" s="37"/>
      <c r="L262" s="40"/>
      <c r="M262" s="208"/>
      <c r="N262" s="209"/>
      <c r="O262" s="72"/>
      <c r="P262" s="72"/>
      <c r="Q262" s="72"/>
      <c r="R262" s="72"/>
      <c r="S262" s="72"/>
      <c r="T262" s="73"/>
      <c r="U262" s="35"/>
      <c r="V262" s="35"/>
      <c r="W262" s="35"/>
      <c r="X262" s="35"/>
      <c r="Y262" s="35"/>
      <c r="Z262" s="35"/>
      <c r="AA262" s="35"/>
      <c r="AB262" s="35"/>
      <c r="AC262" s="35"/>
      <c r="AD262" s="35"/>
      <c r="AE262" s="35"/>
      <c r="AT262" s="18" t="s">
        <v>383</v>
      </c>
      <c r="AU262" s="18" t="s">
        <v>86</v>
      </c>
    </row>
    <row r="263" spans="1:65" s="14" customFormat="1" ht="11.25">
      <c r="B263" s="220"/>
      <c r="C263" s="221"/>
      <c r="D263" s="205" t="s">
        <v>384</v>
      </c>
      <c r="E263" s="222" t="s">
        <v>1</v>
      </c>
      <c r="F263" s="223" t="s">
        <v>5759</v>
      </c>
      <c r="G263" s="221"/>
      <c r="H263" s="224">
        <v>238.32</v>
      </c>
      <c r="I263" s="225"/>
      <c r="J263" s="221"/>
      <c r="K263" s="221"/>
      <c r="L263" s="226"/>
      <c r="M263" s="227"/>
      <c r="N263" s="228"/>
      <c r="O263" s="228"/>
      <c r="P263" s="228"/>
      <c r="Q263" s="228"/>
      <c r="R263" s="228"/>
      <c r="S263" s="228"/>
      <c r="T263" s="229"/>
      <c r="AT263" s="230" t="s">
        <v>384</v>
      </c>
      <c r="AU263" s="230" t="s">
        <v>86</v>
      </c>
      <c r="AV263" s="14" t="s">
        <v>86</v>
      </c>
      <c r="AW263" s="14" t="s">
        <v>32</v>
      </c>
      <c r="AX263" s="14" t="s">
        <v>84</v>
      </c>
      <c r="AY263" s="230" t="s">
        <v>375</v>
      </c>
    </row>
    <row r="264" spans="1:65" s="2" customFormat="1" ht="16.5" customHeight="1">
      <c r="A264" s="35"/>
      <c r="B264" s="36"/>
      <c r="C264" s="192" t="s">
        <v>577</v>
      </c>
      <c r="D264" s="192" t="s">
        <v>377</v>
      </c>
      <c r="E264" s="193" t="s">
        <v>1199</v>
      </c>
      <c r="F264" s="194" t="s">
        <v>1200</v>
      </c>
      <c r="G264" s="195" t="s">
        <v>702</v>
      </c>
      <c r="H264" s="196">
        <v>211.72900000000001</v>
      </c>
      <c r="I264" s="197"/>
      <c r="J264" s="198">
        <f>ROUND(I264*H264,2)</f>
        <v>0</v>
      </c>
      <c r="K264" s="194" t="s">
        <v>408</v>
      </c>
      <c r="L264" s="40"/>
      <c r="M264" s="199" t="s">
        <v>1</v>
      </c>
      <c r="N264" s="200" t="s">
        <v>42</v>
      </c>
      <c r="O264" s="72"/>
      <c r="P264" s="201">
        <f>O264*H264</f>
        <v>0</v>
      </c>
      <c r="Q264" s="201">
        <v>1.7000000000000001E-4</v>
      </c>
      <c r="R264" s="201">
        <f>Q264*H264</f>
        <v>3.5993930000000007E-2</v>
      </c>
      <c r="S264" s="201">
        <v>0</v>
      </c>
      <c r="T264" s="202">
        <f>S264*H264</f>
        <v>0</v>
      </c>
      <c r="U264" s="35"/>
      <c r="V264" s="35"/>
      <c r="W264" s="35"/>
      <c r="X264" s="35"/>
      <c r="Y264" s="35"/>
      <c r="Z264" s="35"/>
      <c r="AA264" s="35"/>
      <c r="AB264" s="35"/>
      <c r="AC264" s="35"/>
      <c r="AD264" s="35"/>
      <c r="AE264" s="35"/>
      <c r="AR264" s="203" t="s">
        <v>374</v>
      </c>
      <c r="AT264" s="203" t="s">
        <v>377</v>
      </c>
      <c r="AU264" s="203" t="s">
        <v>86</v>
      </c>
      <c r="AY264" s="18" t="s">
        <v>375</v>
      </c>
      <c r="BE264" s="204">
        <f>IF(N264="základní",J264,0)</f>
        <v>0</v>
      </c>
      <c r="BF264" s="204">
        <f>IF(N264="snížená",J264,0)</f>
        <v>0</v>
      </c>
      <c r="BG264" s="204">
        <f>IF(N264="zákl. přenesená",J264,0)</f>
        <v>0</v>
      </c>
      <c r="BH264" s="204">
        <f>IF(N264="sníž. přenesená",J264,0)</f>
        <v>0</v>
      </c>
      <c r="BI264" s="204">
        <f>IF(N264="nulová",J264,0)</f>
        <v>0</v>
      </c>
      <c r="BJ264" s="18" t="s">
        <v>84</v>
      </c>
      <c r="BK264" s="204">
        <f>ROUND(I264*H264,2)</f>
        <v>0</v>
      </c>
      <c r="BL264" s="18" t="s">
        <v>374</v>
      </c>
      <c r="BM264" s="203" t="s">
        <v>5760</v>
      </c>
    </row>
    <row r="265" spans="1:65" s="2" customFormat="1" ht="11.25">
      <c r="A265" s="35"/>
      <c r="B265" s="36"/>
      <c r="C265" s="37"/>
      <c r="D265" s="205" t="s">
        <v>383</v>
      </c>
      <c r="E265" s="37"/>
      <c r="F265" s="206" t="s">
        <v>1202</v>
      </c>
      <c r="G265" s="37"/>
      <c r="H265" s="37"/>
      <c r="I265" s="207"/>
      <c r="J265" s="37"/>
      <c r="K265" s="37"/>
      <c r="L265" s="40"/>
      <c r="M265" s="208"/>
      <c r="N265" s="209"/>
      <c r="O265" s="72"/>
      <c r="P265" s="72"/>
      <c r="Q265" s="72"/>
      <c r="R265" s="72"/>
      <c r="S265" s="72"/>
      <c r="T265" s="73"/>
      <c r="U265" s="35"/>
      <c r="V265" s="35"/>
      <c r="W265" s="35"/>
      <c r="X265" s="35"/>
      <c r="Y265" s="35"/>
      <c r="Z265" s="35"/>
      <c r="AA265" s="35"/>
      <c r="AB265" s="35"/>
      <c r="AC265" s="35"/>
      <c r="AD265" s="35"/>
      <c r="AE265" s="35"/>
      <c r="AT265" s="18" t="s">
        <v>383</v>
      </c>
      <c r="AU265" s="18" t="s">
        <v>86</v>
      </c>
    </row>
    <row r="266" spans="1:65" s="14" customFormat="1" ht="11.25">
      <c r="B266" s="220"/>
      <c r="C266" s="221"/>
      <c r="D266" s="205" t="s">
        <v>384</v>
      </c>
      <c r="E266" s="222" t="s">
        <v>1</v>
      </c>
      <c r="F266" s="223" t="s">
        <v>5761</v>
      </c>
      <c r="G266" s="221"/>
      <c r="H266" s="224">
        <v>211.72900000000001</v>
      </c>
      <c r="I266" s="225"/>
      <c r="J266" s="221"/>
      <c r="K266" s="221"/>
      <c r="L266" s="226"/>
      <c r="M266" s="227"/>
      <c r="N266" s="228"/>
      <c r="O266" s="228"/>
      <c r="P266" s="228"/>
      <c r="Q266" s="228"/>
      <c r="R266" s="228"/>
      <c r="S266" s="228"/>
      <c r="T266" s="229"/>
      <c r="AT266" s="230" t="s">
        <v>384</v>
      </c>
      <c r="AU266" s="230" t="s">
        <v>86</v>
      </c>
      <c r="AV266" s="14" t="s">
        <v>86</v>
      </c>
      <c r="AW266" s="14" t="s">
        <v>32</v>
      </c>
      <c r="AX266" s="14" t="s">
        <v>84</v>
      </c>
      <c r="AY266" s="230" t="s">
        <v>375</v>
      </c>
    </row>
    <row r="267" spans="1:65" s="2" customFormat="1" ht="16.5" customHeight="1">
      <c r="A267" s="35"/>
      <c r="B267" s="36"/>
      <c r="C267" s="192" t="s">
        <v>581</v>
      </c>
      <c r="D267" s="192" t="s">
        <v>377</v>
      </c>
      <c r="E267" s="193" t="s">
        <v>5762</v>
      </c>
      <c r="F267" s="194" t="s">
        <v>5763</v>
      </c>
      <c r="G267" s="195" t="s">
        <v>702</v>
      </c>
      <c r="H267" s="196">
        <v>36</v>
      </c>
      <c r="I267" s="197"/>
      <c r="J267" s="198">
        <f>ROUND(I267*H267,2)</f>
        <v>0</v>
      </c>
      <c r="K267" s="194" t="s">
        <v>408</v>
      </c>
      <c r="L267" s="40"/>
      <c r="M267" s="199" t="s">
        <v>1</v>
      </c>
      <c r="N267" s="200" t="s">
        <v>42</v>
      </c>
      <c r="O267" s="72"/>
      <c r="P267" s="201">
        <f>O267*H267</f>
        <v>0</v>
      </c>
      <c r="Q267" s="201">
        <v>0</v>
      </c>
      <c r="R267" s="201">
        <f>Q267*H267</f>
        <v>0</v>
      </c>
      <c r="S267" s="201">
        <v>0.112</v>
      </c>
      <c r="T267" s="202">
        <f>S267*H267</f>
        <v>4.032</v>
      </c>
      <c r="U267" s="35"/>
      <c r="V267" s="35"/>
      <c r="W267" s="35"/>
      <c r="X267" s="35"/>
      <c r="Y267" s="35"/>
      <c r="Z267" s="35"/>
      <c r="AA267" s="35"/>
      <c r="AB267" s="35"/>
      <c r="AC267" s="35"/>
      <c r="AD267" s="35"/>
      <c r="AE267" s="35"/>
      <c r="AR267" s="203" t="s">
        <v>374</v>
      </c>
      <c r="AT267" s="203" t="s">
        <v>377</v>
      </c>
      <c r="AU267" s="203" t="s">
        <v>86</v>
      </c>
      <c r="AY267" s="18" t="s">
        <v>375</v>
      </c>
      <c r="BE267" s="204">
        <f>IF(N267="základní",J267,0)</f>
        <v>0</v>
      </c>
      <c r="BF267" s="204">
        <f>IF(N267="snížená",J267,0)</f>
        <v>0</v>
      </c>
      <c r="BG267" s="204">
        <f>IF(N267="zákl. přenesená",J267,0)</f>
        <v>0</v>
      </c>
      <c r="BH267" s="204">
        <f>IF(N267="sníž. přenesená",J267,0)</f>
        <v>0</v>
      </c>
      <c r="BI267" s="204">
        <f>IF(N267="nulová",J267,0)</f>
        <v>0</v>
      </c>
      <c r="BJ267" s="18" t="s">
        <v>84</v>
      </c>
      <c r="BK267" s="204">
        <f>ROUND(I267*H267,2)</f>
        <v>0</v>
      </c>
      <c r="BL267" s="18" t="s">
        <v>374</v>
      </c>
      <c r="BM267" s="203" t="s">
        <v>5764</v>
      </c>
    </row>
    <row r="268" spans="1:65" s="2" customFormat="1" ht="11.25">
      <c r="A268" s="35"/>
      <c r="B268" s="36"/>
      <c r="C268" s="37"/>
      <c r="D268" s="205" t="s">
        <v>383</v>
      </c>
      <c r="E268" s="37"/>
      <c r="F268" s="206" t="s">
        <v>5765</v>
      </c>
      <c r="G268" s="37"/>
      <c r="H268" s="37"/>
      <c r="I268" s="207"/>
      <c r="J268" s="37"/>
      <c r="K268" s="37"/>
      <c r="L268" s="40"/>
      <c r="M268" s="208"/>
      <c r="N268" s="209"/>
      <c r="O268" s="72"/>
      <c r="P268" s="72"/>
      <c r="Q268" s="72"/>
      <c r="R268" s="72"/>
      <c r="S268" s="72"/>
      <c r="T268" s="73"/>
      <c r="U268" s="35"/>
      <c r="V268" s="35"/>
      <c r="W268" s="35"/>
      <c r="X268" s="35"/>
      <c r="Y268" s="35"/>
      <c r="Z268" s="35"/>
      <c r="AA268" s="35"/>
      <c r="AB268" s="35"/>
      <c r="AC268" s="35"/>
      <c r="AD268" s="35"/>
      <c r="AE268" s="35"/>
      <c r="AT268" s="18" t="s">
        <v>383</v>
      </c>
      <c r="AU268" s="18" t="s">
        <v>86</v>
      </c>
    </row>
    <row r="269" spans="1:65" s="14" customFormat="1" ht="11.25">
      <c r="B269" s="220"/>
      <c r="C269" s="221"/>
      <c r="D269" s="205" t="s">
        <v>384</v>
      </c>
      <c r="E269" s="222" t="s">
        <v>1</v>
      </c>
      <c r="F269" s="223" t="s">
        <v>5766</v>
      </c>
      <c r="G269" s="221"/>
      <c r="H269" s="224">
        <v>36</v>
      </c>
      <c r="I269" s="225"/>
      <c r="J269" s="221"/>
      <c r="K269" s="221"/>
      <c r="L269" s="226"/>
      <c r="M269" s="227"/>
      <c r="N269" s="228"/>
      <c r="O269" s="228"/>
      <c r="P269" s="228"/>
      <c r="Q269" s="228"/>
      <c r="R269" s="228"/>
      <c r="S269" s="228"/>
      <c r="T269" s="229"/>
      <c r="AT269" s="230" t="s">
        <v>384</v>
      </c>
      <c r="AU269" s="230" t="s">
        <v>86</v>
      </c>
      <c r="AV269" s="14" t="s">
        <v>86</v>
      </c>
      <c r="AW269" s="14" t="s">
        <v>32</v>
      </c>
      <c r="AX269" s="14" t="s">
        <v>84</v>
      </c>
      <c r="AY269" s="230" t="s">
        <v>375</v>
      </c>
    </row>
    <row r="270" spans="1:65" s="2" customFormat="1" ht="16.5" customHeight="1">
      <c r="A270" s="35"/>
      <c r="B270" s="36"/>
      <c r="C270" s="192" t="s">
        <v>586</v>
      </c>
      <c r="D270" s="192" t="s">
        <v>377</v>
      </c>
      <c r="E270" s="193" t="s">
        <v>725</v>
      </c>
      <c r="F270" s="194" t="s">
        <v>726</v>
      </c>
      <c r="G270" s="195" t="s">
        <v>615</v>
      </c>
      <c r="H270" s="196">
        <v>1190.4000000000001</v>
      </c>
      <c r="I270" s="197"/>
      <c r="J270" s="198">
        <f>ROUND(I270*H270,2)</f>
        <v>0</v>
      </c>
      <c r="K270" s="194" t="s">
        <v>408</v>
      </c>
      <c r="L270" s="40"/>
      <c r="M270" s="199" t="s">
        <v>1</v>
      </c>
      <c r="N270" s="200" t="s">
        <v>42</v>
      </c>
      <c r="O270" s="72"/>
      <c r="P270" s="201">
        <f>O270*H270</f>
        <v>0</v>
      </c>
      <c r="Q270" s="201">
        <v>0</v>
      </c>
      <c r="R270" s="201">
        <f>Q270*H270</f>
        <v>0</v>
      </c>
      <c r="S270" s="201">
        <v>2.5</v>
      </c>
      <c r="T270" s="202">
        <f>S270*H270</f>
        <v>2976</v>
      </c>
      <c r="U270" s="35"/>
      <c r="V270" s="35"/>
      <c r="W270" s="35"/>
      <c r="X270" s="35"/>
      <c r="Y270" s="35"/>
      <c r="Z270" s="35"/>
      <c r="AA270" s="35"/>
      <c r="AB270" s="35"/>
      <c r="AC270" s="35"/>
      <c r="AD270" s="35"/>
      <c r="AE270" s="35"/>
      <c r="AR270" s="203" t="s">
        <v>374</v>
      </c>
      <c r="AT270" s="203" t="s">
        <v>377</v>
      </c>
      <c r="AU270" s="203" t="s">
        <v>86</v>
      </c>
      <c r="AY270" s="18" t="s">
        <v>375</v>
      </c>
      <c r="BE270" s="204">
        <f>IF(N270="základní",J270,0)</f>
        <v>0</v>
      </c>
      <c r="BF270" s="204">
        <f>IF(N270="snížená",J270,0)</f>
        <v>0</v>
      </c>
      <c r="BG270" s="204">
        <f>IF(N270="zákl. přenesená",J270,0)</f>
        <v>0</v>
      </c>
      <c r="BH270" s="204">
        <f>IF(N270="sníž. přenesená",J270,0)</f>
        <v>0</v>
      </c>
      <c r="BI270" s="204">
        <f>IF(N270="nulová",J270,0)</f>
        <v>0</v>
      </c>
      <c r="BJ270" s="18" t="s">
        <v>84</v>
      </c>
      <c r="BK270" s="204">
        <f>ROUND(I270*H270,2)</f>
        <v>0</v>
      </c>
      <c r="BL270" s="18" t="s">
        <v>374</v>
      </c>
      <c r="BM270" s="203" t="s">
        <v>5767</v>
      </c>
    </row>
    <row r="271" spans="1:65" s="2" customFormat="1" ht="11.25">
      <c r="A271" s="35"/>
      <c r="B271" s="36"/>
      <c r="C271" s="37"/>
      <c r="D271" s="205" t="s">
        <v>383</v>
      </c>
      <c r="E271" s="37"/>
      <c r="F271" s="206" t="s">
        <v>728</v>
      </c>
      <c r="G271" s="37"/>
      <c r="H271" s="37"/>
      <c r="I271" s="207"/>
      <c r="J271" s="37"/>
      <c r="K271" s="37"/>
      <c r="L271" s="40"/>
      <c r="M271" s="208"/>
      <c r="N271" s="209"/>
      <c r="O271" s="72"/>
      <c r="P271" s="72"/>
      <c r="Q271" s="72"/>
      <c r="R271" s="72"/>
      <c r="S271" s="72"/>
      <c r="T271" s="73"/>
      <c r="U271" s="35"/>
      <c r="V271" s="35"/>
      <c r="W271" s="35"/>
      <c r="X271" s="35"/>
      <c r="Y271" s="35"/>
      <c r="Z271" s="35"/>
      <c r="AA271" s="35"/>
      <c r="AB271" s="35"/>
      <c r="AC271" s="35"/>
      <c r="AD271" s="35"/>
      <c r="AE271" s="35"/>
      <c r="AT271" s="18" t="s">
        <v>383</v>
      </c>
      <c r="AU271" s="18" t="s">
        <v>86</v>
      </c>
    </row>
    <row r="272" spans="1:65" s="14" customFormat="1" ht="11.25">
      <c r="B272" s="220"/>
      <c r="C272" s="221"/>
      <c r="D272" s="205" t="s">
        <v>384</v>
      </c>
      <c r="E272" s="222" t="s">
        <v>1</v>
      </c>
      <c r="F272" s="223" t="s">
        <v>5768</v>
      </c>
      <c r="G272" s="221"/>
      <c r="H272" s="224">
        <v>1190.4000000000001</v>
      </c>
      <c r="I272" s="225"/>
      <c r="J272" s="221"/>
      <c r="K272" s="221"/>
      <c r="L272" s="226"/>
      <c r="M272" s="227"/>
      <c r="N272" s="228"/>
      <c r="O272" s="228"/>
      <c r="P272" s="228"/>
      <c r="Q272" s="228"/>
      <c r="R272" s="228"/>
      <c r="S272" s="228"/>
      <c r="T272" s="229"/>
      <c r="AT272" s="230" t="s">
        <v>384</v>
      </c>
      <c r="AU272" s="230" t="s">
        <v>86</v>
      </c>
      <c r="AV272" s="14" t="s">
        <v>86</v>
      </c>
      <c r="AW272" s="14" t="s">
        <v>32</v>
      </c>
      <c r="AX272" s="14" t="s">
        <v>84</v>
      </c>
      <c r="AY272" s="230" t="s">
        <v>375</v>
      </c>
    </row>
    <row r="273" spans="1:65" s="2" customFormat="1" ht="16.5" customHeight="1">
      <c r="A273" s="35"/>
      <c r="B273" s="36"/>
      <c r="C273" s="192" t="s">
        <v>590</v>
      </c>
      <c r="D273" s="192" t="s">
        <v>377</v>
      </c>
      <c r="E273" s="193" t="s">
        <v>740</v>
      </c>
      <c r="F273" s="194" t="s">
        <v>741</v>
      </c>
      <c r="G273" s="195" t="s">
        <v>702</v>
      </c>
      <c r="H273" s="196">
        <v>211.6</v>
      </c>
      <c r="I273" s="197"/>
      <c r="J273" s="198">
        <f>ROUND(I273*H273,2)</f>
        <v>0</v>
      </c>
      <c r="K273" s="194" t="s">
        <v>408</v>
      </c>
      <c r="L273" s="40"/>
      <c r="M273" s="199" t="s">
        <v>1</v>
      </c>
      <c r="N273" s="200" t="s">
        <v>42</v>
      </c>
      <c r="O273" s="72"/>
      <c r="P273" s="201">
        <f>O273*H273</f>
        <v>0</v>
      </c>
      <c r="Q273" s="201">
        <v>4.2999999999999999E-4</v>
      </c>
      <c r="R273" s="201">
        <f>Q273*H273</f>
        <v>9.0987999999999999E-2</v>
      </c>
      <c r="S273" s="201">
        <v>0</v>
      </c>
      <c r="T273" s="202">
        <f>S273*H273</f>
        <v>0</v>
      </c>
      <c r="U273" s="35"/>
      <c r="V273" s="35"/>
      <c r="W273" s="35"/>
      <c r="X273" s="35"/>
      <c r="Y273" s="35"/>
      <c r="Z273" s="35"/>
      <c r="AA273" s="35"/>
      <c r="AB273" s="35"/>
      <c r="AC273" s="35"/>
      <c r="AD273" s="35"/>
      <c r="AE273" s="35"/>
      <c r="AR273" s="203" t="s">
        <v>374</v>
      </c>
      <c r="AT273" s="203" t="s">
        <v>377</v>
      </c>
      <c r="AU273" s="203" t="s">
        <v>86</v>
      </c>
      <c r="AY273" s="18" t="s">
        <v>375</v>
      </c>
      <c r="BE273" s="204">
        <f>IF(N273="základní",J273,0)</f>
        <v>0</v>
      </c>
      <c r="BF273" s="204">
        <f>IF(N273="snížená",J273,0)</f>
        <v>0</v>
      </c>
      <c r="BG273" s="204">
        <f>IF(N273="zákl. přenesená",J273,0)</f>
        <v>0</v>
      </c>
      <c r="BH273" s="204">
        <f>IF(N273="sníž. přenesená",J273,0)</f>
        <v>0</v>
      </c>
      <c r="BI273" s="204">
        <f>IF(N273="nulová",J273,0)</f>
        <v>0</v>
      </c>
      <c r="BJ273" s="18" t="s">
        <v>84</v>
      </c>
      <c r="BK273" s="204">
        <f>ROUND(I273*H273,2)</f>
        <v>0</v>
      </c>
      <c r="BL273" s="18" t="s">
        <v>374</v>
      </c>
      <c r="BM273" s="203" t="s">
        <v>5769</v>
      </c>
    </row>
    <row r="274" spans="1:65" s="2" customFormat="1" ht="11.25">
      <c r="A274" s="35"/>
      <c r="B274" s="36"/>
      <c r="C274" s="37"/>
      <c r="D274" s="205" t="s">
        <v>383</v>
      </c>
      <c r="E274" s="37"/>
      <c r="F274" s="206" t="s">
        <v>743</v>
      </c>
      <c r="G274" s="37"/>
      <c r="H274" s="37"/>
      <c r="I274" s="207"/>
      <c r="J274" s="37"/>
      <c r="K274" s="37"/>
      <c r="L274" s="40"/>
      <c r="M274" s="208"/>
      <c r="N274" s="209"/>
      <c r="O274" s="72"/>
      <c r="P274" s="72"/>
      <c r="Q274" s="72"/>
      <c r="R274" s="72"/>
      <c r="S274" s="72"/>
      <c r="T274" s="73"/>
      <c r="U274" s="35"/>
      <c r="V274" s="35"/>
      <c r="W274" s="35"/>
      <c r="X274" s="35"/>
      <c r="Y274" s="35"/>
      <c r="Z274" s="35"/>
      <c r="AA274" s="35"/>
      <c r="AB274" s="35"/>
      <c r="AC274" s="35"/>
      <c r="AD274" s="35"/>
      <c r="AE274" s="35"/>
      <c r="AT274" s="18" t="s">
        <v>383</v>
      </c>
      <c r="AU274" s="18" t="s">
        <v>86</v>
      </c>
    </row>
    <row r="275" spans="1:65" s="14" customFormat="1" ht="11.25">
      <c r="B275" s="220"/>
      <c r="C275" s="221"/>
      <c r="D275" s="205" t="s">
        <v>384</v>
      </c>
      <c r="E275" s="222" t="s">
        <v>1</v>
      </c>
      <c r="F275" s="223" t="s">
        <v>5770</v>
      </c>
      <c r="G275" s="221"/>
      <c r="H275" s="224">
        <v>211.6</v>
      </c>
      <c r="I275" s="225"/>
      <c r="J275" s="221"/>
      <c r="K275" s="221"/>
      <c r="L275" s="226"/>
      <c r="M275" s="227"/>
      <c r="N275" s="228"/>
      <c r="O275" s="228"/>
      <c r="P275" s="228"/>
      <c r="Q275" s="228"/>
      <c r="R275" s="228"/>
      <c r="S275" s="228"/>
      <c r="T275" s="229"/>
      <c r="AT275" s="230" t="s">
        <v>384</v>
      </c>
      <c r="AU275" s="230" t="s">
        <v>86</v>
      </c>
      <c r="AV275" s="14" t="s">
        <v>86</v>
      </c>
      <c r="AW275" s="14" t="s">
        <v>32</v>
      </c>
      <c r="AX275" s="14" t="s">
        <v>84</v>
      </c>
      <c r="AY275" s="230" t="s">
        <v>375</v>
      </c>
    </row>
    <row r="276" spans="1:65" s="2" customFormat="1" ht="16.5" customHeight="1">
      <c r="A276" s="35"/>
      <c r="B276" s="36"/>
      <c r="C276" s="236" t="s">
        <v>595</v>
      </c>
      <c r="D276" s="236" t="s">
        <v>646</v>
      </c>
      <c r="E276" s="237" t="s">
        <v>1621</v>
      </c>
      <c r="F276" s="238" t="s">
        <v>5771</v>
      </c>
      <c r="G276" s="239" t="s">
        <v>649</v>
      </c>
      <c r="H276" s="240">
        <v>0.188</v>
      </c>
      <c r="I276" s="241"/>
      <c r="J276" s="242">
        <f>ROUND(I276*H276,2)</f>
        <v>0</v>
      </c>
      <c r="K276" s="238" t="s">
        <v>408</v>
      </c>
      <c r="L276" s="243"/>
      <c r="M276" s="244" t="s">
        <v>1</v>
      </c>
      <c r="N276" s="245" t="s">
        <v>42</v>
      </c>
      <c r="O276" s="72"/>
      <c r="P276" s="201">
        <f>O276*H276</f>
        <v>0</v>
      </c>
      <c r="Q276" s="201">
        <v>1</v>
      </c>
      <c r="R276" s="201">
        <f>Q276*H276</f>
        <v>0.188</v>
      </c>
      <c r="S276" s="201">
        <v>0</v>
      </c>
      <c r="T276" s="202">
        <f>S276*H276</f>
        <v>0</v>
      </c>
      <c r="U276" s="35"/>
      <c r="V276" s="35"/>
      <c r="W276" s="35"/>
      <c r="X276" s="35"/>
      <c r="Y276" s="35"/>
      <c r="Z276" s="35"/>
      <c r="AA276" s="35"/>
      <c r="AB276" s="35"/>
      <c r="AC276" s="35"/>
      <c r="AD276" s="35"/>
      <c r="AE276" s="35"/>
      <c r="AR276" s="203" t="s">
        <v>427</v>
      </c>
      <c r="AT276" s="203" t="s">
        <v>646</v>
      </c>
      <c r="AU276" s="203" t="s">
        <v>86</v>
      </c>
      <c r="AY276" s="18" t="s">
        <v>375</v>
      </c>
      <c r="BE276" s="204">
        <f>IF(N276="základní",J276,0)</f>
        <v>0</v>
      </c>
      <c r="BF276" s="204">
        <f>IF(N276="snížená",J276,0)</f>
        <v>0</v>
      </c>
      <c r="BG276" s="204">
        <f>IF(N276="zákl. přenesená",J276,0)</f>
        <v>0</v>
      </c>
      <c r="BH276" s="204">
        <f>IF(N276="sníž. přenesená",J276,0)</f>
        <v>0</v>
      </c>
      <c r="BI276" s="204">
        <f>IF(N276="nulová",J276,0)</f>
        <v>0</v>
      </c>
      <c r="BJ276" s="18" t="s">
        <v>84</v>
      </c>
      <c r="BK276" s="204">
        <f>ROUND(I276*H276,2)</f>
        <v>0</v>
      </c>
      <c r="BL276" s="18" t="s">
        <v>374</v>
      </c>
      <c r="BM276" s="203" t="s">
        <v>5772</v>
      </c>
    </row>
    <row r="277" spans="1:65" s="2" customFormat="1" ht="11.25">
      <c r="A277" s="35"/>
      <c r="B277" s="36"/>
      <c r="C277" s="37"/>
      <c r="D277" s="205" t="s">
        <v>383</v>
      </c>
      <c r="E277" s="37"/>
      <c r="F277" s="206" t="s">
        <v>5771</v>
      </c>
      <c r="G277" s="37"/>
      <c r="H277" s="37"/>
      <c r="I277" s="207"/>
      <c r="J277" s="37"/>
      <c r="K277" s="37"/>
      <c r="L277" s="40"/>
      <c r="M277" s="208"/>
      <c r="N277" s="209"/>
      <c r="O277" s="72"/>
      <c r="P277" s="72"/>
      <c r="Q277" s="72"/>
      <c r="R277" s="72"/>
      <c r="S277" s="72"/>
      <c r="T277" s="73"/>
      <c r="U277" s="35"/>
      <c r="V277" s="35"/>
      <c r="W277" s="35"/>
      <c r="X277" s="35"/>
      <c r="Y277" s="35"/>
      <c r="Z277" s="35"/>
      <c r="AA277" s="35"/>
      <c r="AB277" s="35"/>
      <c r="AC277" s="35"/>
      <c r="AD277" s="35"/>
      <c r="AE277" s="35"/>
      <c r="AT277" s="18" t="s">
        <v>383</v>
      </c>
      <c r="AU277" s="18" t="s">
        <v>86</v>
      </c>
    </row>
    <row r="278" spans="1:65" s="14" customFormat="1" ht="11.25">
      <c r="B278" s="220"/>
      <c r="C278" s="221"/>
      <c r="D278" s="205" t="s">
        <v>384</v>
      </c>
      <c r="E278" s="222" t="s">
        <v>1</v>
      </c>
      <c r="F278" s="223" t="s">
        <v>5773</v>
      </c>
      <c r="G278" s="221"/>
      <c r="H278" s="224">
        <v>0.188</v>
      </c>
      <c r="I278" s="225"/>
      <c r="J278" s="221"/>
      <c r="K278" s="221"/>
      <c r="L278" s="226"/>
      <c r="M278" s="227"/>
      <c r="N278" s="228"/>
      <c r="O278" s="228"/>
      <c r="P278" s="228"/>
      <c r="Q278" s="228"/>
      <c r="R278" s="228"/>
      <c r="S278" s="228"/>
      <c r="T278" s="229"/>
      <c r="AT278" s="230" t="s">
        <v>384</v>
      </c>
      <c r="AU278" s="230" t="s">
        <v>86</v>
      </c>
      <c r="AV278" s="14" t="s">
        <v>86</v>
      </c>
      <c r="AW278" s="14" t="s">
        <v>32</v>
      </c>
      <c r="AX278" s="14" t="s">
        <v>84</v>
      </c>
      <c r="AY278" s="230" t="s">
        <v>375</v>
      </c>
    </row>
    <row r="279" spans="1:65" s="2" customFormat="1" ht="16.5" customHeight="1">
      <c r="A279" s="35"/>
      <c r="B279" s="36"/>
      <c r="C279" s="192" t="s">
        <v>1068</v>
      </c>
      <c r="D279" s="192" t="s">
        <v>377</v>
      </c>
      <c r="E279" s="193" t="s">
        <v>1258</v>
      </c>
      <c r="F279" s="194" t="s">
        <v>1259</v>
      </c>
      <c r="G279" s="195" t="s">
        <v>775</v>
      </c>
      <c r="H279" s="196">
        <v>1</v>
      </c>
      <c r="I279" s="197"/>
      <c r="J279" s="198">
        <f>ROUND(I279*H279,2)</f>
        <v>0</v>
      </c>
      <c r="K279" s="194" t="s">
        <v>1</v>
      </c>
      <c r="L279" s="40"/>
      <c r="M279" s="199" t="s">
        <v>1</v>
      </c>
      <c r="N279" s="200" t="s">
        <v>42</v>
      </c>
      <c r="O279" s="72"/>
      <c r="P279" s="201">
        <f>O279*H279</f>
        <v>0</v>
      </c>
      <c r="Q279" s="201">
        <v>0</v>
      </c>
      <c r="R279" s="201">
        <f>Q279*H279</f>
        <v>0</v>
      </c>
      <c r="S279" s="201">
        <v>0</v>
      </c>
      <c r="T279" s="202">
        <f>S279*H279</f>
        <v>0</v>
      </c>
      <c r="U279" s="35"/>
      <c r="V279" s="35"/>
      <c r="W279" s="35"/>
      <c r="X279" s="35"/>
      <c r="Y279" s="35"/>
      <c r="Z279" s="35"/>
      <c r="AA279" s="35"/>
      <c r="AB279" s="35"/>
      <c r="AC279" s="35"/>
      <c r="AD279" s="35"/>
      <c r="AE279" s="35"/>
      <c r="AR279" s="203" t="s">
        <v>374</v>
      </c>
      <c r="AT279" s="203" t="s">
        <v>377</v>
      </c>
      <c r="AU279" s="203" t="s">
        <v>86</v>
      </c>
      <c r="AY279" s="18" t="s">
        <v>375</v>
      </c>
      <c r="BE279" s="204">
        <f>IF(N279="základní",J279,0)</f>
        <v>0</v>
      </c>
      <c r="BF279" s="204">
        <f>IF(N279="snížená",J279,0)</f>
        <v>0</v>
      </c>
      <c r="BG279" s="204">
        <f>IF(N279="zákl. přenesená",J279,0)</f>
        <v>0</v>
      </c>
      <c r="BH279" s="204">
        <f>IF(N279="sníž. přenesená",J279,0)</f>
        <v>0</v>
      </c>
      <c r="BI279" s="204">
        <f>IF(N279="nulová",J279,0)</f>
        <v>0</v>
      </c>
      <c r="BJ279" s="18" t="s">
        <v>84</v>
      </c>
      <c r="BK279" s="204">
        <f>ROUND(I279*H279,2)</f>
        <v>0</v>
      </c>
      <c r="BL279" s="18" t="s">
        <v>374</v>
      </c>
      <c r="BM279" s="203" t="s">
        <v>5774</v>
      </c>
    </row>
    <row r="280" spans="1:65" s="2" customFormat="1" ht="19.5">
      <c r="A280" s="35"/>
      <c r="B280" s="36"/>
      <c r="C280" s="37"/>
      <c r="D280" s="205" t="s">
        <v>383</v>
      </c>
      <c r="E280" s="37"/>
      <c r="F280" s="206" t="s">
        <v>1261</v>
      </c>
      <c r="G280" s="37"/>
      <c r="H280" s="37"/>
      <c r="I280" s="207"/>
      <c r="J280" s="37"/>
      <c r="K280" s="37"/>
      <c r="L280" s="40"/>
      <c r="M280" s="208"/>
      <c r="N280" s="209"/>
      <c r="O280" s="72"/>
      <c r="P280" s="72"/>
      <c r="Q280" s="72"/>
      <c r="R280" s="72"/>
      <c r="S280" s="72"/>
      <c r="T280" s="73"/>
      <c r="U280" s="35"/>
      <c r="V280" s="35"/>
      <c r="W280" s="35"/>
      <c r="X280" s="35"/>
      <c r="Y280" s="35"/>
      <c r="Z280" s="35"/>
      <c r="AA280" s="35"/>
      <c r="AB280" s="35"/>
      <c r="AC280" s="35"/>
      <c r="AD280" s="35"/>
      <c r="AE280" s="35"/>
      <c r="AT280" s="18" t="s">
        <v>383</v>
      </c>
      <c r="AU280" s="18" t="s">
        <v>86</v>
      </c>
    </row>
    <row r="281" spans="1:65" s="14" customFormat="1" ht="11.25">
      <c r="B281" s="220"/>
      <c r="C281" s="221"/>
      <c r="D281" s="205" t="s">
        <v>384</v>
      </c>
      <c r="E281" s="222" t="s">
        <v>1</v>
      </c>
      <c r="F281" s="223" t="s">
        <v>1262</v>
      </c>
      <c r="G281" s="221"/>
      <c r="H281" s="224">
        <v>1</v>
      </c>
      <c r="I281" s="225"/>
      <c r="J281" s="221"/>
      <c r="K281" s="221"/>
      <c r="L281" s="226"/>
      <c r="M281" s="227"/>
      <c r="N281" s="228"/>
      <c r="O281" s="228"/>
      <c r="P281" s="228"/>
      <c r="Q281" s="228"/>
      <c r="R281" s="228"/>
      <c r="S281" s="228"/>
      <c r="T281" s="229"/>
      <c r="AT281" s="230" t="s">
        <v>384</v>
      </c>
      <c r="AU281" s="230" t="s">
        <v>86</v>
      </c>
      <c r="AV281" s="14" t="s">
        <v>86</v>
      </c>
      <c r="AW281" s="14" t="s">
        <v>32</v>
      </c>
      <c r="AX281" s="14" t="s">
        <v>84</v>
      </c>
      <c r="AY281" s="230" t="s">
        <v>375</v>
      </c>
    </row>
    <row r="282" spans="1:65" s="2" customFormat="1" ht="16.5" customHeight="1">
      <c r="A282" s="35"/>
      <c r="B282" s="36"/>
      <c r="C282" s="192" t="s">
        <v>1072</v>
      </c>
      <c r="D282" s="192" t="s">
        <v>377</v>
      </c>
      <c r="E282" s="193" t="s">
        <v>3319</v>
      </c>
      <c r="F282" s="194" t="s">
        <v>5775</v>
      </c>
      <c r="G282" s="195" t="s">
        <v>505</v>
      </c>
      <c r="H282" s="196">
        <v>6</v>
      </c>
      <c r="I282" s="197"/>
      <c r="J282" s="198">
        <f>ROUND(I282*H282,2)</f>
        <v>0</v>
      </c>
      <c r="K282" s="194" t="s">
        <v>1</v>
      </c>
      <c r="L282" s="40"/>
      <c r="M282" s="199" t="s">
        <v>1</v>
      </c>
      <c r="N282" s="200" t="s">
        <v>42</v>
      </c>
      <c r="O282" s="72"/>
      <c r="P282" s="201">
        <f>O282*H282</f>
        <v>0</v>
      </c>
      <c r="Q282" s="201">
        <v>0</v>
      </c>
      <c r="R282" s="201">
        <f>Q282*H282</f>
        <v>0</v>
      </c>
      <c r="S282" s="201">
        <v>0</v>
      </c>
      <c r="T282" s="202">
        <f>S282*H282</f>
        <v>0</v>
      </c>
      <c r="U282" s="35"/>
      <c r="V282" s="35"/>
      <c r="W282" s="35"/>
      <c r="X282" s="35"/>
      <c r="Y282" s="35"/>
      <c r="Z282" s="35"/>
      <c r="AA282" s="35"/>
      <c r="AB282" s="35"/>
      <c r="AC282" s="35"/>
      <c r="AD282" s="35"/>
      <c r="AE282" s="35"/>
      <c r="AR282" s="203" t="s">
        <v>374</v>
      </c>
      <c r="AT282" s="203" t="s">
        <v>377</v>
      </c>
      <c r="AU282" s="203" t="s">
        <v>86</v>
      </c>
      <c r="AY282" s="18" t="s">
        <v>375</v>
      </c>
      <c r="BE282" s="204">
        <f>IF(N282="základní",J282,0)</f>
        <v>0</v>
      </c>
      <c r="BF282" s="204">
        <f>IF(N282="snížená",J282,0)</f>
        <v>0</v>
      </c>
      <c r="BG282" s="204">
        <f>IF(N282="zákl. přenesená",J282,0)</f>
        <v>0</v>
      </c>
      <c r="BH282" s="204">
        <f>IF(N282="sníž. přenesená",J282,0)</f>
        <v>0</v>
      </c>
      <c r="BI282" s="204">
        <f>IF(N282="nulová",J282,0)</f>
        <v>0</v>
      </c>
      <c r="BJ282" s="18" t="s">
        <v>84</v>
      </c>
      <c r="BK282" s="204">
        <f>ROUND(I282*H282,2)</f>
        <v>0</v>
      </c>
      <c r="BL282" s="18" t="s">
        <v>374</v>
      </c>
      <c r="BM282" s="203" t="s">
        <v>5776</v>
      </c>
    </row>
    <row r="283" spans="1:65" s="2" customFormat="1" ht="19.5">
      <c r="A283" s="35"/>
      <c r="B283" s="36"/>
      <c r="C283" s="37"/>
      <c r="D283" s="205" t="s">
        <v>383</v>
      </c>
      <c r="E283" s="37"/>
      <c r="F283" s="206" t="s">
        <v>5777</v>
      </c>
      <c r="G283" s="37"/>
      <c r="H283" s="37"/>
      <c r="I283" s="207"/>
      <c r="J283" s="37"/>
      <c r="K283" s="37"/>
      <c r="L283" s="40"/>
      <c r="M283" s="208"/>
      <c r="N283" s="209"/>
      <c r="O283" s="72"/>
      <c r="P283" s="72"/>
      <c r="Q283" s="72"/>
      <c r="R283" s="72"/>
      <c r="S283" s="72"/>
      <c r="T283" s="73"/>
      <c r="U283" s="35"/>
      <c r="V283" s="35"/>
      <c r="W283" s="35"/>
      <c r="X283" s="35"/>
      <c r="Y283" s="35"/>
      <c r="Z283" s="35"/>
      <c r="AA283" s="35"/>
      <c r="AB283" s="35"/>
      <c r="AC283" s="35"/>
      <c r="AD283" s="35"/>
      <c r="AE283" s="35"/>
      <c r="AT283" s="18" t="s">
        <v>383</v>
      </c>
      <c r="AU283" s="18" t="s">
        <v>86</v>
      </c>
    </row>
    <row r="284" spans="1:65" s="2" customFormat="1" ht="16.5" customHeight="1">
      <c r="A284" s="35"/>
      <c r="B284" s="36"/>
      <c r="C284" s="192" t="s">
        <v>1077</v>
      </c>
      <c r="D284" s="192" t="s">
        <v>377</v>
      </c>
      <c r="E284" s="193" t="s">
        <v>3322</v>
      </c>
      <c r="F284" s="194" t="s">
        <v>5778</v>
      </c>
      <c r="G284" s="195" t="s">
        <v>505</v>
      </c>
      <c r="H284" s="196">
        <v>3</v>
      </c>
      <c r="I284" s="197"/>
      <c r="J284" s="198">
        <f>ROUND(I284*H284,2)</f>
        <v>0</v>
      </c>
      <c r="K284" s="194" t="s">
        <v>1</v>
      </c>
      <c r="L284" s="40"/>
      <c r="M284" s="199" t="s">
        <v>1</v>
      </c>
      <c r="N284" s="200" t="s">
        <v>42</v>
      </c>
      <c r="O284" s="72"/>
      <c r="P284" s="201">
        <f>O284*H284</f>
        <v>0</v>
      </c>
      <c r="Q284" s="201">
        <v>0</v>
      </c>
      <c r="R284" s="201">
        <f>Q284*H284</f>
        <v>0</v>
      </c>
      <c r="S284" s="201">
        <v>0</v>
      </c>
      <c r="T284" s="202">
        <f>S284*H284</f>
        <v>0</v>
      </c>
      <c r="U284" s="35"/>
      <c r="V284" s="35"/>
      <c r="W284" s="35"/>
      <c r="X284" s="35"/>
      <c r="Y284" s="35"/>
      <c r="Z284" s="35"/>
      <c r="AA284" s="35"/>
      <c r="AB284" s="35"/>
      <c r="AC284" s="35"/>
      <c r="AD284" s="35"/>
      <c r="AE284" s="35"/>
      <c r="AR284" s="203" t="s">
        <v>374</v>
      </c>
      <c r="AT284" s="203" t="s">
        <v>377</v>
      </c>
      <c r="AU284" s="203" t="s">
        <v>86</v>
      </c>
      <c r="AY284" s="18" t="s">
        <v>375</v>
      </c>
      <c r="BE284" s="204">
        <f>IF(N284="základní",J284,0)</f>
        <v>0</v>
      </c>
      <c r="BF284" s="204">
        <f>IF(N284="snížená",J284,0)</f>
        <v>0</v>
      </c>
      <c r="BG284" s="204">
        <f>IF(N284="zákl. přenesená",J284,0)</f>
        <v>0</v>
      </c>
      <c r="BH284" s="204">
        <f>IF(N284="sníž. přenesená",J284,0)</f>
        <v>0</v>
      </c>
      <c r="BI284" s="204">
        <f>IF(N284="nulová",J284,0)</f>
        <v>0</v>
      </c>
      <c r="BJ284" s="18" t="s">
        <v>84</v>
      </c>
      <c r="BK284" s="204">
        <f>ROUND(I284*H284,2)</f>
        <v>0</v>
      </c>
      <c r="BL284" s="18" t="s">
        <v>374</v>
      </c>
      <c r="BM284" s="203" t="s">
        <v>5779</v>
      </c>
    </row>
    <row r="285" spans="1:65" s="2" customFormat="1" ht="11.25">
      <c r="A285" s="35"/>
      <c r="B285" s="36"/>
      <c r="C285" s="37"/>
      <c r="D285" s="205" t="s">
        <v>383</v>
      </c>
      <c r="E285" s="37"/>
      <c r="F285" s="206" t="s">
        <v>5780</v>
      </c>
      <c r="G285" s="37"/>
      <c r="H285" s="37"/>
      <c r="I285" s="207"/>
      <c r="J285" s="37"/>
      <c r="K285" s="37"/>
      <c r="L285" s="40"/>
      <c r="M285" s="208"/>
      <c r="N285" s="209"/>
      <c r="O285" s="72"/>
      <c r="P285" s="72"/>
      <c r="Q285" s="72"/>
      <c r="R285" s="72"/>
      <c r="S285" s="72"/>
      <c r="T285" s="73"/>
      <c r="U285" s="35"/>
      <c r="V285" s="35"/>
      <c r="W285" s="35"/>
      <c r="X285" s="35"/>
      <c r="Y285" s="35"/>
      <c r="Z285" s="35"/>
      <c r="AA285" s="35"/>
      <c r="AB285" s="35"/>
      <c r="AC285" s="35"/>
      <c r="AD285" s="35"/>
      <c r="AE285" s="35"/>
      <c r="AT285" s="18" t="s">
        <v>383</v>
      </c>
      <c r="AU285" s="18" t="s">
        <v>86</v>
      </c>
    </row>
    <row r="286" spans="1:65" s="2" customFormat="1" ht="19.5">
      <c r="A286" s="35"/>
      <c r="B286" s="36"/>
      <c r="C286" s="37"/>
      <c r="D286" s="205" t="s">
        <v>410</v>
      </c>
      <c r="E286" s="37"/>
      <c r="F286" s="231" t="s">
        <v>5781</v>
      </c>
      <c r="G286" s="37"/>
      <c r="H286" s="37"/>
      <c r="I286" s="207"/>
      <c r="J286" s="37"/>
      <c r="K286" s="37"/>
      <c r="L286" s="40"/>
      <c r="M286" s="208"/>
      <c r="N286" s="209"/>
      <c r="O286" s="72"/>
      <c r="P286" s="72"/>
      <c r="Q286" s="72"/>
      <c r="R286" s="72"/>
      <c r="S286" s="72"/>
      <c r="T286" s="73"/>
      <c r="U286" s="35"/>
      <c r="V286" s="35"/>
      <c r="W286" s="35"/>
      <c r="X286" s="35"/>
      <c r="Y286" s="35"/>
      <c r="Z286" s="35"/>
      <c r="AA286" s="35"/>
      <c r="AB286" s="35"/>
      <c r="AC286" s="35"/>
      <c r="AD286" s="35"/>
      <c r="AE286" s="35"/>
      <c r="AT286" s="18" t="s">
        <v>410</v>
      </c>
      <c r="AU286" s="18" t="s">
        <v>86</v>
      </c>
    </row>
    <row r="287" spans="1:65" s="2" customFormat="1" ht="16.5" customHeight="1">
      <c r="A287" s="35"/>
      <c r="B287" s="36"/>
      <c r="C287" s="192" t="s">
        <v>1083</v>
      </c>
      <c r="D287" s="192" t="s">
        <v>377</v>
      </c>
      <c r="E287" s="193" t="s">
        <v>3325</v>
      </c>
      <c r="F287" s="194" t="s">
        <v>4358</v>
      </c>
      <c r="G287" s="195" t="s">
        <v>775</v>
      </c>
      <c r="H287" s="196">
        <v>1</v>
      </c>
      <c r="I287" s="197"/>
      <c r="J287" s="198">
        <f>ROUND(I287*H287,2)</f>
        <v>0</v>
      </c>
      <c r="K287" s="194" t="s">
        <v>1</v>
      </c>
      <c r="L287" s="40"/>
      <c r="M287" s="199" t="s">
        <v>1</v>
      </c>
      <c r="N287" s="200" t="s">
        <v>42</v>
      </c>
      <c r="O287" s="72"/>
      <c r="P287" s="201">
        <f>O287*H287</f>
        <v>0</v>
      </c>
      <c r="Q287" s="201">
        <v>0</v>
      </c>
      <c r="R287" s="201">
        <f>Q287*H287</f>
        <v>0</v>
      </c>
      <c r="S287" s="201">
        <v>0</v>
      </c>
      <c r="T287" s="202">
        <f>S287*H287</f>
        <v>0</v>
      </c>
      <c r="U287" s="35"/>
      <c r="V287" s="35"/>
      <c r="W287" s="35"/>
      <c r="X287" s="35"/>
      <c r="Y287" s="35"/>
      <c r="Z287" s="35"/>
      <c r="AA287" s="35"/>
      <c r="AB287" s="35"/>
      <c r="AC287" s="35"/>
      <c r="AD287" s="35"/>
      <c r="AE287" s="35"/>
      <c r="AR287" s="203" t="s">
        <v>374</v>
      </c>
      <c r="AT287" s="203" t="s">
        <v>377</v>
      </c>
      <c r="AU287" s="203" t="s">
        <v>86</v>
      </c>
      <c r="AY287" s="18" t="s">
        <v>375</v>
      </c>
      <c r="BE287" s="204">
        <f>IF(N287="základní",J287,0)</f>
        <v>0</v>
      </c>
      <c r="BF287" s="204">
        <f>IF(N287="snížená",J287,0)</f>
        <v>0</v>
      </c>
      <c r="BG287" s="204">
        <f>IF(N287="zákl. přenesená",J287,0)</f>
        <v>0</v>
      </c>
      <c r="BH287" s="204">
        <f>IF(N287="sníž. přenesená",J287,0)</f>
        <v>0</v>
      </c>
      <c r="BI287" s="204">
        <f>IF(N287="nulová",J287,0)</f>
        <v>0</v>
      </c>
      <c r="BJ287" s="18" t="s">
        <v>84</v>
      </c>
      <c r="BK287" s="204">
        <f>ROUND(I287*H287,2)</f>
        <v>0</v>
      </c>
      <c r="BL287" s="18" t="s">
        <v>374</v>
      </c>
      <c r="BM287" s="203" t="s">
        <v>5782</v>
      </c>
    </row>
    <row r="288" spans="1:65" s="2" customFormat="1" ht="11.25">
      <c r="A288" s="35"/>
      <c r="B288" s="36"/>
      <c r="C288" s="37"/>
      <c r="D288" s="205" t="s">
        <v>383</v>
      </c>
      <c r="E288" s="37"/>
      <c r="F288" s="206" t="s">
        <v>4358</v>
      </c>
      <c r="G288" s="37"/>
      <c r="H288" s="37"/>
      <c r="I288" s="207"/>
      <c r="J288" s="37"/>
      <c r="K288" s="37"/>
      <c r="L288" s="40"/>
      <c r="M288" s="208"/>
      <c r="N288" s="209"/>
      <c r="O288" s="72"/>
      <c r="P288" s="72"/>
      <c r="Q288" s="72"/>
      <c r="R288" s="72"/>
      <c r="S288" s="72"/>
      <c r="T288" s="73"/>
      <c r="U288" s="35"/>
      <c r="V288" s="35"/>
      <c r="W288" s="35"/>
      <c r="X288" s="35"/>
      <c r="Y288" s="35"/>
      <c r="Z288" s="35"/>
      <c r="AA288" s="35"/>
      <c r="AB288" s="35"/>
      <c r="AC288" s="35"/>
      <c r="AD288" s="35"/>
      <c r="AE288" s="35"/>
      <c r="AT288" s="18" t="s">
        <v>383</v>
      </c>
      <c r="AU288" s="18" t="s">
        <v>86</v>
      </c>
    </row>
    <row r="289" spans="1:65" s="14" customFormat="1" ht="11.25">
      <c r="B289" s="220"/>
      <c r="C289" s="221"/>
      <c r="D289" s="205" t="s">
        <v>384</v>
      </c>
      <c r="E289" s="222" t="s">
        <v>1</v>
      </c>
      <c r="F289" s="223" t="s">
        <v>1262</v>
      </c>
      <c r="G289" s="221"/>
      <c r="H289" s="224">
        <v>1</v>
      </c>
      <c r="I289" s="225"/>
      <c r="J289" s="221"/>
      <c r="K289" s="221"/>
      <c r="L289" s="226"/>
      <c r="M289" s="227"/>
      <c r="N289" s="228"/>
      <c r="O289" s="228"/>
      <c r="P289" s="228"/>
      <c r="Q289" s="228"/>
      <c r="R289" s="228"/>
      <c r="S289" s="228"/>
      <c r="T289" s="229"/>
      <c r="AT289" s="230" t="s">
        <v>384</v>
      </c>
      <c r="AU289" s="230" t="s">
        <v>86</v>
      </c>
      <c r="AV289" s="14" t="s">
        <v>86</v>
      </c>
      <c r="AW289" s="14" t="s">
        <v>32</v>
      </c>
      <c r="AX289" s="14" t="s">
        <v>84</v>
      </c>
      <c r="AY289" s="230" t="s">
        <v>375</v>
      </c>
    </row>
    <row r="290" spans="1:65" s="2" customFormat="1" ht="16.5" customHeight="1">
      <c r="A290" s="35"/>
      <c r="B290" s="36"/>
      <c r="C290" s="192" t="s">
        <v>1088</v>
      </c>
      <c r="D290" s="192" t="s">
        <v>377</v>
      </c>
      <c r="E290" s="193" t="s">
        <v>5783</v>
      </c>
      <c r="F290" s="194" t="s">
        <v>5784</v>
      </c>
      <c r="G290" s="195" t="s">
        <v>505</v>
      </c>
      <c r="H290" s="196">
        <v>1</v>
      </c>
      <c r="I290" s="197"/>
      <c r="J290" s="198">
        <f>ROUND(I290*H290,2)</f>
        <v>0</v>
      </c>
      <c r="K290" s="194" t="s">
        <v>1</v>
      </c>
      <c r="L290" s="40"/>
      <c r="M290" s="199" t="s">
        <v>1</v>
      </c>
      <c r="N290" s="200" t="s">
        <v>42</v>
      </c>
      <c r="O290" s="72"/>
      <c r="P290" s="201">
        <f>O290*H290</f>
        <v>0</v>
      </c>
      <c r="Q290" s="201">
        <v>0</v>
      </c>
      <c r="R290" s="201">
        <f>Q290*H290</f>
        <v>0</v>
      </c>
      <c r="S290" s="201">
        <v>0</v>
      </c>
      <c r="T290" s="202">
        <f>S290*H290</f>
        <v>0</v>
      </c>
      <c r="U290" s="35"/>
      <c r="V290" s="35"/>
      <c r="W290" s="35"/>
      <c r="X290" s="35"/>
      <c r="Y290" s="35"/>
      <c r="Z290" s="35"/>
      <c r="AA290" s="35"/>
      <c r="AB290" s="35"/>
      <c r="AC290" s="35"/>
      <c r="AD290" s="35"/>
      <c r="AE290" s="35"/>
      <c r="AR290" s="203" t="s">
        <v>374</v>
      </c>
      <c r="AT290" s="203" t="s">
        <v>377</v>
      </c>
      <c r="AU290" s="203" t="s">
        <v>86</v>
      </c>
      <c r="AY290" s="18" t="s">
        <v>375</v>
      </c>
      <c r="BE290" s="204">
        <f>IF(N290="základní",J290,0)</f>
        <v>0</v>
      </c>
      <c r="BF290" s="204">
        <f>IF(N290="snížená",J290,0)</f>
        <v>0</v>
      </c>
      <c r="BG290" s="204">
        <f>IF(N290="zákl. přenesená",J290,0)</f>
        <v>0</v>
      </c>
      <c r="BH290" s="204">
        <f>IF(N290="sníž. přenesená",J290,0)</f>
        <v>0</v>
      </c>
      <c r="BI290" s="204">
        <f>IF(N290="nulová",J290,0)</f>
        <v>0</v>
      </c>
      <c r="BJ290" s="18" t="s">
        <v>84</v>
      </c>
      <c r="BK290" s="204">
        <f>ROUND(I290*H290,2)</f>
        <v>0</v>
      </c>
      <c r="BL290" s="18" t="s">
        <v>374</v>
      </c>
      <c r="BM290" s="203" t="s">
        <v>5785</v>
      </c>
    </row>
    <row r="291" spans="1:65" s="2" customFormat="1" ht="19.5">
      <c r="A291" s="35"/>
      <c r="B291" s="36"/>
      <c r="C291" s="37"/>
      <c r="D291" s="205" t="s">
        <v>383</v>
      </c>
      <c r="E291" s="37"/>
      <c r="F291" s="206" t="s">
        <v>5786</v>
      </c>
      <c r="G291" s="37"/>
      <c r="H291" s="37"/>
      <c r="I291" s="207"/>
      <c r="J291" s="37"/>
      <c r="K291" s="37"/>
      <c r="L291" s="40"/>
      <c r="M291" s="208"/>
      <c r="N291" s="209"/>
      <c r="O291" s="72"/>
      <c r="P291" s="72"/>
      <c r="Q291" s="72"/>
      <c r="R291" s="72"/>
      <c r="S291" s="72"/>
      <c r="T291" s="73"/>
      <c r="U291" s="35"/>
      <c r="V291" s="35"/>
      <c r="W291" s="35"/>
      <c r="X291" s="35"/>
      <c r="Y291" s="35"/>
      <c r="Z291" s="35"/>
      <c r="AA291" s="35"/>
      <c r="AB291" s="35"/>
      <c r="AC291" s="35"/>
      <c r="AD291" s="35"/>
      <c r="AE291" s="35"/>
      <c r="AT291" s="18" t="s">
        <v>383</v>
      </c>
      <c r="AU291" s="18" t="s">
        <v>86</v>
      </c>
    </row>
    <row r="292" spans="1:65" s="2" customFormat="1" ht="19.5">
      <c r="A292" s="35"/>
      <c r="B292" s="36"/>
      <c r="C292" s="37"/>
      <c r="D292" s="205" t="s">
        <v>410</v>
      </c>
      <c r="E292" s="37"/>
      <c r="F292" s="231" t="s">
        <v>5781</v>
      </c>
      <c r="G292" s="37"/>
      <c r="H292" s="37"/>
      <c r="I292" s="207"/>
      <c r="J292" s="37"/>
      <c r="K292" s="37"/>
      <c r="L292" s="40"/>
      <c r="M292" s="208"/>
      <c r="N292" s="209"/>
      <c r="O292" s="72"/>
      <c r="P292" s="72"/>
      <c r="Q292" s="72"/>
      <c r="R292" s="72"/>
      <c r="S292" s="72"/>
      <c r="T292" s="73"/>
      <c r="U292" s="35"/>
      <c r="V292" s="35"/>
      <c r="W292" s="35"/>
      <c r="X292" s="35"/>
      <c r="Y292" s="35"/>
      <c r="Z292" s="35"/>
      <c r="AA292" s="35"/>
      <c r="AB292" s="35"/>
      <c r="AC292" s="35"/>
      <c r="AD292" s="35"/>
      <c r="AE292" s="35"/>
      <c r="AT292" s="18" t="s">
        <v>410</v>
      </c>
      <c r="AU292" s="18" t="s">
        <v>86</v>
      </c>
    </row>
    <row r="293" spans="1:65" s="12" customFormat="1" ht="22.9" customHeight="1">
      <c r="B293" s="176"/>
      <c r="C293" s="177"/>
      <c r="D293" s="178" t="s">
        <v>76</v>
      </c>
      <c r="E293" s="190" t="s">
        <v>777</v>
      </c>
      <c r="F293" s="190" t="s">
        <v>778</v>
      </c>
      <c r="G293" s="177"/>
      <c r="H293" s="177"/>
      <c r="I293" s="180"/>
      <c r="J293" s="191">
        <f>BK293</f>
        <v>0</v>
      </c>
      <c r="K293" s="177"/>
      <c r="L293" s="182"/>
      <c r="M293" s="183"/>
      <c r="N293" s="184"/>
      <c r="O293" s="184"/>
      <c r="P293" s="185">
        <f>SUM(P294:P315)</f>
        <v>0</v>
      </c>
      <c r="Q293" s="184"/>
      <c r="R293" s="185">
        <f>SUM(R294:R315)</f>
        <v>0</v>
      </c>
      <c r="S293" s="184"/>
      <c r="T293" s="186">
        <f>SUM(T294:T315)</f>
        <v>0</v>
      </c>
      <c r="AR293" s="187" t="s">
        <v>84</v>
      </c>
      <c r="AT293" s="188" t="s">
        <v>76</v>
      </c>
      <c r="AU293" s="188" t="s">
        <v>84</v>
      </c>
      <c r="AY293" s="187" t="s">
        <v>375</v>
      </c>
      <c r="BK293" s="189">
        <f>SUM(BK294:BK315)</f>
        <v>0</v>
      </c>
    </row>
    <row r="294" spans="1:65" s="2" customFormat="1" ht="24.2" customHeight="1">
      <c r="A294" s="35"/>
      <c r="B294" s="36"/>
      <c r="C294" s="192" t="s">
        <v>1094</v>
      </c>
      <c r="D294" s="192" t="s">
        <v>377</v>
      </c>
      <c r="E294" s="193" t="s">
        <v>779</v>
      </c>
      <c r="F294" s="194" t="s">
        <v>780</v>
      </c>
      <c r="G294" s="195" t="s">
        <v>649</v>
      </c>
      <c r="H294" s="196">
        <v>2543.4859999999999</v>
      </c>
      <c r="I294" s="197"/>
      <c r="J294" s="198">
        <f>ROUND(I294*H294,2)</f>
        <v>0</v>
      </c>
      <c r="K294" s="194" t="s">
        <v>1</v>
      </c>
      <c r="L294" s="40"/>
      <c r="M294" s="199" t="s">
        <v>1</v>
      </c>
      <c r="N294" s="200" t="s">
        <v>42</v>
      </c>
      <c r="O294" s="72"/>
      <c r="P294" s="201">
        <f>O294*H294</f>
        <v>0</v>
      </c>
      <c r="Q294" s="201">
        <v>0</v>
      </c>
      <c r="R294" s="201">
        <f>Q294*H294</f>
        <v>0</v>
      </c>
      <c r="S294" s="201">
        <v>0</v>
      </c>
      <c r="T294" s="202">
        <f>S294*H294</f>
        <v>0</v>
      </c>
      <c r="U294" s="35"/>
      <c r="V294" s="35"/>
      <c r="W294" s="35"/>
      <c r="X294" s="35"/>
      <c r="Y294" s="35"/>
      <c r="Z294" s="35"/>
      <c r="AA294" s="35"/>
      <c r="AB294" s="35"/>
      <c r="AC294" s="35"/>
      <c r="AD294" s="35"/>
      <c r="AE294" s="35"/>
      <c r="AR294" s="203" t="s">
        <v>374</v>
      </c>
      <c r="AT294" s="203" t="s">
        <v>377</v>
      </c>
      <c r="AU294" s="203" t="s">
        <v>86</v>
      </c>
      <c r="AY294" s="18" t="s">
        <v>375</v>
      </c>
      <c r="BE294" s="204">
        <f>IF(N294="základní",J294,0)</f>
        <v>0</v>
      </c>
      <c r="BF294" s="204">
        <f>IF(N294="snížená",J294,0)</f>
        <v>0</v>
      </c>
      <c r="BG294" s="204">
        <f>IF(N294="zákl. přenesená",J294,0)</f>
        <v>0</v>
      </c>
      <c r="BH294" s="204">
        <f>IF(N294="sníž. přenesená",J294,0)</f>
        <v>0</v>
      </c>
      <c r="BI294" s="204">
        <f>IF(N294="nulová",J294,0)</f>
        <v>0</v>
      </c>
      <c r="BJ294" s="18" t="s">
        <v>84</v>
      </c>
      <c r="BK294" s="204">
        <f>ROUND(I294*H294,2)</f>
        <v>0</v>
      </c>
      <c r="BL294" s="18" t="s">
        <v>374</v>
      </c>
      <c r="BM294" s="203" t="s">
        <v>5787</v>
      </c>
    </row>
    <row r="295" spans="1:65" s="2" customFormat="1" ht="19.5">
      <c r="A295" s="35"/>
      <c r="B295" s="36"/>
      <c r="C295" s="37"/>
      <c r="D295" s="205" t="s">
        <v>383</v>
      </c>
      <c r="E295" s="37"/>
      <c r="F295" s="206" t="s">
        <v>780</v>
      </c>
      <c r="G295" s="37"/>
      <c r="H295" s="37"/>
      <c r="I295" s="207"/>
      <c r="J295" s="37"/>
      <c r="K295" s="37"/>
      <c r="L295" s="40"/>
      <c r="M295" s="208"/>
      <c r="N295" s="209"/>
      <c r="O295" s="72"/>
      <c r="P295" s="72"/>
      <c r="Q295" s="72"/>
      <c r="R295" s="72"/>
      <c r="S295" s="72"/>
      <c r="T295" s="73"/>
      <c r="U295" s="35"/>
      <c r="V295" s="35"/>
      <c r="W295" s="35"/>
      <c r="X295" s="35"/>
      <c r="Y295" s="35"/>
      <c r="Z295" s="35"/>
      <c r="AA295" s="35"/>
      <c r="AB295" s="35"/>
      <c r="AC295" s="35"/>
      <c r="AD295" s="35"/>
      <c r="AE295" s="35"/>
      <c r="AT295" s="18" t="s">
        <v>383</v>
      </c>
      <c r="AU295" s="18" t="s">
        <v>86</v>
      </c>
    </row>
    <row r="296" spans="1:65" s="13" customFormat="1" ht="11.25">
      <c r="B296" s="210"/>
      <c r="C296" s="211"/>
      <c r="D296" s="205" t="s">
        <v>384</v>
      </c>
      <c r="E296" s="212" t="s">
        <v>1</v>
      </c>
      <c r="F296" s="213" t="s">
        <v>782</v>
      </c>
      <c r="G296" s="211"/>
      <c r="H296" s="212" t="s">
        <v>1</v>
      </c>
      <c r="I296" s="214"/>
      <c r="J296" s="211"/>
      <c r="K296" s="211"/>
      <c r="L296" s="215"/>
      <c r="M296" s="216"/>
      <c r="N296" s="217"/>
      <c r="O296" s="217"/>
      <c r="P296" s="217"/>
      <c r="Q296" s="217"/>
      <c r="R296" s="217"/>
      <c r="S296" s="217"/>
      <c r="T296" s="218"/>
      <c r="AT296" s="219" t="s">
        <v>384</v>
      </c>
      <c r="AU296" s="219" t="s">
        <v>86</v>
      </c>
      <c r="AV296" s="13" t="s">
        <v>84</v>
      </c>
      <c r="AW296" s="13" t="s">
        <v>32</v>
      </c>
      <c r="AX296" s="13" t="s">
        <v>77</v>
      </c>
      <c r="AY296" s="219" t="s">
        <v>375</v>
      </c>
    </row>
    <row r="297" spans="1:65" s="14" customFormat="1" ht="11.25">
      <c r="B297" s="220"/>
      <c r="C297" s="221"/>
      <c r="D297" s="205" t="s">
        <v>384</v>
      </c>
      <c r="E297" s="222" t="s">
        <v>1</v>
      </c>
      <c r="F297" s="223" t="s">
        <v>5788</v>
      </c>
      <c r="G297" s="221"/>
      <c r="H297" s="224">
        <v>2980.0320000000002</v>
      </c>
      <c r="I297" s="225"/>
      <c r="J297" s="221"/>
      <c r="K297" s="221"/>
      <c r="L297" s="226"/>
      <c r="M297" s="227"/>
      <c r="N297" s="228"/>
      <c r="O297" s="228"/>
      <c r="P297" s="228"/>
      <c r="Q297" s="228"/>
      <c r="R297" s="228"/>
      <c r="S297" s="228"/>
      <c r="T297" s="229"/>
      <c r="AT297" s="230" t="s">
        <v>384</v>
      </c>
      <c r="AU297" s="230" t="s">
        <v>86</v>
      </c>
      <c r="AV297" s="14" t="s">
        <v>86</v>
      </c>
      <c r="AW297" s="14" t="s">
        <v>32</v>
      </c>
      <c r="AX297" s="14" t="s">
        <v>77</v>
      </c>
      <c r="AY297" s="230" t="s">
        <v>375</v>
      </c>
    </row>
    <row r="298" spans="1:65" s="14" customFormat="1" ht="11.25">
      <c r="B298" s="220"/>
      <c r="C298" s="221"/>
      <c r="D298" s="205" t="s">
        <v>384</v>
      </c>
      <c r="E298" s="222" t="s">
        <v>1</v>
      </c>
      <c r="F298" s="223" t="s">
        <v>5789</v>
      </c>
      <c r="G298" s="221"/>
      <c r="H298" s="224">
        <v>-433.608</v>
      </c>
      <c r="I298" s="225"/>
      <c r="J298" s="221"/>
      <c r="K298" s="221"/>
      <c r="L298" s="226"/>
      <c r="M298" s="227"/>
      <c r="N298" s="228"/>
      <c r="O298" s="228"/>
      <c r="P298" s="228"/>
      <c r="Q298" s="228"/>
      <c r="R298" s="228"/>
      <c r="S298" s="228"/>
      <c r="T298" s="229"/>
      <c r="AT298" s="230" t="s">
        <v>384</v>
      </c>
      <c r="AU298" s="230" t="s">
        <v>86</v>
      </c>
      <c r="AV298" s="14" t="s">
        <v>86</v>
      </c>
      <c r="AW298" s="14" t="s">
        <v>32</v>
      </c>
      <c r="AX298" s="14" t="s">
        <v>77</v>
      </c>
      <c r="AY298" s="230" t="s">
        <v>375</v>
      </c>
    </row>
    <row r="299" spans="1:65" s="14" customFormat="1" ht="11.25">
      <c r="B299" s="220"/>
      <c r="C299" s="221"/>
      <c r="D299" s="205" t="s">
        <v>384</v>
      </c>
      <c r="E299" s="222" t="s">
        <v>1</v>
      </c>
      <c r="F299" s="223" t="s">
        <v>5790</v>
      </c>
      <c r="G299" s="221"/>
      <c r="H299" s="224">
        <v>-2.9380000000000002</v>
      </c>
      <c r="I299" s="225"/>
      <c r="J299" s="221"/>
      <c r="K299" s="221"/>
      <c r="L299" s="226"/>
      <c r="M299" s="227"/>
      <c r="N299" s="228"/>
      <c r="O299" s="228"/>
      <c r="P299" s="228"/>
      <c r="Q299" s="228"/>
      <c r="R299" s="228"/>
      <c r="S299" s="228"/>
      <c r="T299" s="229"/>
      <c r="AT299" s="230" t="s">
        <v>384</v>
      </c>
      <c r="AU299" s="230" t="s">
        <v>86</v>
      </c>
      <c r="AV299" s="14" t="s">
        <v>86</v>
      </c>
      <c r="AW299" s="14" t="s">
        <v>32</v>
      </c>
      <c r="AX299" s="14" t="s">
        <v>77</v>
      </c>
      <c r="AY299" s="230" t="s">
        <v>375</v>
      </c>
    </row>
    <row r="300" spans="1:65" s="15" customFormat="1" ht="11.25">
      <c r="B300" s="246"/>
      <c r="C300" s="247"/>
      <c r="D300" s="205" t="s">
        <v>384</v>
      </c>
      <c r="E300" s="248" t="s">
        <v>1</v>
      </c>
      <c r="F300" s="249" t="s">
        <v>746</v>
      </c>
      <c r="G300" s="247"/>
      <c r="H300" s="250">
        <v>2543.4859999999999</v>
      </c>
      <c r="I300" s="251"/>
      <c r="J300" s="247"/>
      <c r="K300" s="247"/>
      <c r="L300" s="252"/>
      <c r="M300" s="253"/>
      <c r="N300" s="254"/>
      <c r="O300" s="254"/>
      <c r="P300" s="254"/>
      <c r="Q300" s="254"/>
      <c r="R300" s="254"/>
      <c r="S300" s="254"/>
      <c r="T300" s="255"/>
      <c r="AT300" s="256" t="s">
        <v>384</v>
      </c>
      <c r="AU300" s="256" t="s">
        <v>86</v>
      </c>
      <c r="AV300" s="15" t="s">
        <v>374</v>
      </c>
      <c r="AW300" s="15" t="s">
        <v>32</v>
      </c>
      <c r="AX300" s="15" t="s">
        <v>84</v>
      </c>
      <c r="AY300" s="256" t="s">
        <v>375</v>
      </c>
    </row>
    <row r="301" spans="1:65" s="2" customFormat="1" ht="16.5" customHeight="1">
      <c r="A301" s="35"/>
      <c r="B301" s="36"/>
      <c r="C301" s="192" t="s">
        <v>1100</v>
      </c>
      <c r="D301" s="192" t="s">
        <v>377</v>
      </c>
      <c r="E301" s="193" t="s">
        <v>786</v>
      </c>
      <c r="F301" s="194" t="s">
        <v>787</v>
      </c>
      <c r="G301" s="195" t="s">
        <v>649</v>
      </c>
      <c r="H301" s="196">
        <v>3004.8119999999999</v>
      </c>
      <c r="I301" s="197"/>
      <c r="J301" s="198">
        <f>ROUND(I301*H301,2)</f>
        <v>0</v>
      </c>
      <c r="K301" s="194" t="s">
        <v>408</v>
      </c>
      <c r="L301" s="40"/>
      <c r="M301" s="199" t="s">
        <v>1</v>
      </c>
      <c r="N301" s="200" t="s">
        <v>42</v>
      </c>
      <c r="O301" s="72"/>
      <c r="P301" s="201">
        <f>O301*H301</f>
        <v>0</v>
      </c>
      <c r="Q301" s="201">
        <v>0</v>
      </c>
      <c r="R301" s="201">
        <f>Q301*H301</f>
        <v>0</v>
      </c>
      <c r="S301" s="201">
        <v>0</v>
      </c>
      <c r="T301" s="202">
        <f>S301*H301</f>
        <v>0</v>
      </c>
      <c r="U301" s="35"/>
      <c r="V301" s="35"/>
      <c r="W301" s="35"/>
      <c r="X301" s="35"/>
      <c r="Y301" s="35"/>
      <c r="Z301" s="35"/>
      <c r="AA301" s="35"/>
      <c r="AB301" s="35"/>
      <c r="AC301" s="35"/>
      <c r="AD301" s="35"/>
      <c r="AE301" s="35"/>
      <c r="AR301" s="203" t="s">
        <v>374</v>
      </c>
      <c r="AT301" s="203" t="s">
        <v>377</v>
      </c>
      <c r="AU301" s="203" t="s">
        <v>86</v>
      </c>
      <c r="AY301" s="18" t="s">
        <v>375</v>
      </c>
      <c r="BE301" s="204">
        <f>IF(N301="základní",J301,0)</f>
        <v>0</v>
      </c>
      <c r="BF301" s="204">
        <f>IF(N301="snížená",J301,0)</f>
        <v>0</v>
      </c>
      <c r="BG301" s="204">
        <f>IF(N301="zákl. přenesená",J301,0)</f>
        <v>0</v>
      </c>
      <c r="BH301" s="204">
        <f>IF(N301="sníž. přenesená",J301,0)</f>
        <v>0</v>
      </c>
      <c r="BI301" s="204">
        <f>IF(N301="nulová",J301,0)</f>
        <v>0</v>
      </c>
      <c r="BJ301" s="18" t="s">
        <v>84</v>
      </c>
      <c r="BK301" s="204">
        <f>ROUND(I301*H301,2)</f>
        <v>0</v>
      </c>
      <c r="BL301" s="18" t="s">
        <v>374</v>
      </c>
      <c r="BM301" s="203" t="s">
        <v>5791</v>
      </c>
    </row>
    <row r="302" spans="1:65" s="2" customFormat="1" ht="19.5">
      <c r="A302" s="35"/>
      <c r="B302" s="36"/>
      <c r="C302" s="37"/>
      <c r="D302" s="205" t="s">
        <v>383</v>
      </c>
      <c r="E302" s="37"/>
      <c r="F302" s="206" t="s">
        <v>789</v>
      </c>
      <c r="G302" s="37"/>
      <c r="H302" s="37"/>
      <c r="I302" s="207"/>
      <c r="J302" s="37"/>
      <c r="K302" s="37"/>
      <c r="L302" s="40"/>
      <c r="M302" s="208"/>
      <c r="N302" s="209"/>
      <c r="O302" s="72"/>
      <c r="P302" s="72"/>
      <c r="Q302" s="72"/>
      <c r="R302" s="72"/>
      <c r="S302" s="72"/>
      <c r="T302" s="73"/>
      <c r="U302" s="35"/>
      <c r="V302" s="35"/>
      <c r="W302" s="35"/>
      <c r="X302" s="35"/>
      <c r="Y302" s="35"/>
      <c r="Z302" s="35"/>
      <c r="AA302" s="35"/>
      <c r="AB302" s="35"/>
      <c r="AC302" s="35"/>
      <c r="AD302" s="35"/>
      <c r="AE302" s="35"/>
      <c r="AT302" s="18" t="s">
        <v>383</v>
      </c>
      <c r="AU302" s="18" t="s">
        <v>86</v>
      </c>
    </row>
    <row r="303" spans="1:65" s="14" customFormat="1" ht="11.25">
      <c r="B303" s="220"/>
      <c r="C303" s="221"/>
      <c r="D303" s="205" t="s">
        <v>384</v>
      </c>
      <c r="E303" s="222" t="s">
        <v>1</v>
      </c>
      <c r="F303" s="223" t="s">
        <v>5792</v>
      </c>
      <c r="G303" s="221"/>
      <c r="H303" s="224">
        <v>3004.8119999999999</v>
      </c>
      <c r="I303" s="225"/>
      <c r="J303" s="221"/>
      <c r="K303" s="221"/>
      <c r="L303" s="226"/>
      <c r="M303" s="227"/>
      <c r="N303" s="228"/>
      <c r="O303" s="228"/>
      <c r="P303" s="228"/>
      <c r="Q303" s="228"/>
      <c r="R303" s="228"/>
      <c r="S303" s="228"/>
      <c r="T303" s="229"/>
      <c r="AT303" s="230" t="s">
        <v>384</v>
      </c>
      <c r="AU303" s="230" t="s">
        <v>86</v>
      </c>
      <c r="AV303" s="14" t="s">
        <v>86</v>
      </c>
      <c r="AW303" s="14" t="s">
        <v>32</v>
      </c>
      <c r="AX303" s="14" t="s">
        <v>84</v>
      </c>
      <c r="AY303" s="230" t="s">
        <v>375</v>
      </c>
    </row>
    <row r="304" spans="1:65" s="2" customFormat="1" ht="16.5" customHeight="1">
      <c r="A304" s="35"/>
      <c r="B304" s="36"/>
      <c r="C304" s="192" t="s">
        <v>1106</v>
      </c>
      <c r="D304" s="192" t="s">
        <v>377</v>
      </c>
      <c r="E304" s="193" t="s">
        <v>796</v>
      </c>
      <c r="F304" s="194" t="s">
        <v>797</v>
      </c>
      <c r="G304" s="195" t="s">
        <v>649</v>
      </c>
      <c r="H304" s="196">
        <v>873.09100000000001</v>
      </c>
      <c r="I304" s="197"/>
      <c r="J304" s="198">
        <f>ROUND(I304*H304,2)</f>
        <v>0</v>
      </c>
      <c r="K304" s="194" t="s">
        <v>408</v>
      </c>
      <c r="L304" s="40"/>
      <c r="M304" s="199" t="s">
        <v>1</v>
      </c>
      <c r="N304" s="200" t="s">
        <v>42</v>
      </c>
      <c r="O304" s="72"/>
      <c r="P304" s="201">
        <f>O304*H304</f>
        <v>0</v>
      </c>
      <c r="Q304" s="201">
        <v>0</v>
      </c>
      <c r="R304" s="201">
        <f>Q304*H304</f>
        <v>0</v>
      </c>
      <c r="S304" s="201">
        <v>0</v>
      </c>
      <c r="T304" s="202">
        <f>S304*H304</f>
        <v>0</v>
      </c>
      <c r="U304" s="35"/>
      <c r="V304" s="35"/>
      <c r="W304" s="35"/>
      <c r="X304" s="35"/>
      <c r="Y304" s="35"/>
      <c r="Z304" s="35"/>
      <c r="AA304" s="35"/>
      <c r="AB304" s="35"/>
      <c r="AC304" s="35"/>
      <c r="AD304" s="35"/>
      <c r="AE304" s="35"/>
      <c r="AR304" s="203" t="s">
        <v>374</v>
      </c>
      <c r="AT304" s="203" t="s">
        <v>377</v>
      </c>
      <c r="AU304" s="203" t="s">
        <v>86</v>
      </c>
      <c r="AY304" s="18" t="s">
        <v>375</v>
      </c>
      <c r="BE304" s="204">
        <f>IF(N304="základní",J304,0)</f>
        <v>0</v>
      </c>
      <c r="BF304" s="204">
        <f>IF(N304="snížená",J304,0)</f>
        <v>0</v>
      </c>
      <c r="BG304" s="204">
        <f>IF(N304="zákl. přenesená",J304,0)</f>
        <v>0</v>
      </c>
      <c r="BH304" s="204">
        <f>IF(N304="sníž. přenesená",J304,0)</f>
        <v>0</v>
      </c>
      <c r="BI304" s="204">
        <f>IF(N304="nulová",J304,0)</f>
        <v>0</v>
      </c>
      <c r="BJ304" s="18" t="s">
        <v>84</v>
      </c>
      <c r="BK304" s="204">
        <f>ROUND(I304*H304,2)</f>
        <v>0</v>
      </c>
      <c r="BL304" s="18" t="s">
        <v>374</v>
      </c>
      <c r="BM304" s="203" t="s">
        <v>5793</v>
      </c>
    </row>
    <row r="305" spans="1:65" s="2" customFormat="1" ht="11.25">
      <c r="A305" s="35"/>
      <c r="B305" s="36"/>
      <c r="C305" s="37"/>
      <c r="D305" s="205" t="s">
        <v>383</v>
      </c>
      <c r="E305" s="37"/>
      <c r="F305" s="206" t="s">
        <v>799</v>
      </c>
      <c r="G305" s="37"/>
      <c r="H305" s="37"/>
      <c r="I305" s="207"/>
      <c r="J305" s="37"/>
      <c r="K305" s="37"/>
      <c r="L305" s="40"/>
      <c r="M305" s="208"/>
      <c r="N305" s="209"/>
      <c r="O305" s="72"/>
      <c r="P305" s="72"/>
      <c r="Q305" s="72"/>
      <c r="R305" s="72"/>
      <c r="S305" s="72"/>
      <c r="T305" s="73"/>
      <c r="U305" s="35"/>
      <c r="V305" s="35"/>
      <c r="W305" s="35"/>
      <c r="X305" s="35"/>
      <c r="Y305" s="35"/>
      <c r="Z305" s="35"/>
      <c r="AA305" s="35"/>
      <c r="AB305" s="35"/>
      <c r="AC305" s="35"/>
      <c r="AD305" s="35"/>
      <c r="AE305" s="35"/>
      <c r="AT305" s="18" t="s">
        <v>383</v>
      </c>
      <c r="AU305" s="18" t="s">
        <v>86</v>
      </c>
    </row>
    <row r="306" spans="1:65" s="13" customFormat="1" ht="11.25">
      <c r="B306" s="210"/>
      <c r="C306" s="211"/>
      <c r="D306" s="205" t="s">
        <v>384</v>
      </c>
      <c r="E306" s="212" t="s">
        <v>1</v>
      </c>
      <c r="F306" s="213" t="s">
        <v>800</v>
      </c>
      <c r="G306" s="211"/>
      <c r="H306" s="212" t="s">
        <v>1</v>
      </c>
      <c r="I306" s="214"/>
      <c r="J306" s="211"/>
      <c r="K306" s="211"/>
      <c r="L306" s="215"/>
      <c r="M306" s="216"/>
      <c r="N306" s="217"/>
      <c r="O306" s="217"/>
      <c r="P306" s="217"/>
      <c r="Q306" s="217"/>
      <c r="R306" s="217"/>
      <c r="S306" s="217"/>
      <c r="T306" s="218"/>
      <c r="AT306" s="219" t="s">
        <v>384</v>
      </c>
      <c r="AU306" s="219" t="s">
        <v>86</v>
      </c>
      <c r="AV306" s="13" t="s">
        <v>84</v>
      </c>
      <c r="AW306" s="13" t="s">
        <v>32</v>
      </c>
      <c r="AX306" s="13" t="s">
        <v>77</v>
      </c>
      <c r="AY306" s="219" t="s">
        <v>375</v>
      </c>
    </row>
    <row r="307" spans="1:65" s="14" customFormat="1" ht="11.25">
      <c r="B307" s="220"/>
      <c r="C307" s="221"/>
      <c r="D307" s="205" t="s">
        <v>384</v>
      </c>
      <c r="E307" s="222" t="s">
        <v>1</v>
      </c>
      <c r="F307" s="223" t="s">
        <v>5794</v>
      </c>
      <c r="G307" s="221"/>
      <c r="H307" s="224">
        <v>867.21600000000001</v>
      </c>
      <c r="I307" s="225"/>
      <c r="J307" s="221"/>
      <c r="K307" s="221"/>
      <c r="L307" s="226"/>
      <c r="M307" s="227"/>
      <c r="N307" s="228"/>
      <c r="O307" s="228"/>
      <c r="P307" s="228"/>
      <c r="Q307" s="228"/>
      <c r="R307" s="228"/>
      <c r="S307" s="228"/>
      <c r="T307" s="229"/>
      <c r="AT307" s="230" t="s">
        <v>384</v>
      </c>
      <c r="AU307" s="230" t="s">
        <v>86</v>
      </c>
      <c r="AV307" s="14" t="s">
        <v>86</v>
      </c>
      <c r="AW307" s="14" t="s">
        <v>32</v>
      </c>
      <c r="AX307" s="14" t="s">
        <v>77</v>
      </c>
      <c r="AY307" s="230" t="s">
        <v>375</v>
      </c>
    </row>
    <row r="308" spans="1:65" s="14" customFormat="1" ht="11.25">
      <c r="B308" s="220"/>
      <c r="C308" s="221"/>
      <c r="D308" s="205" t="s">
        <v>384</v>
      </c>
      <c r="E308" s="222" t="s">
        <v>1</v>
      </c>
      <c r="F308" s="223" t="s">
        <v>5795</v>
      </c>
      <c r="G308" s="221"/>
      <c r="H308" s="224">
        <v>5.875</v>
      </c>
      <c r="I308" s="225"/>
      <c r="J308" s="221"/>
      <c r="K308" s="221"/>
      <c r="L308" s="226"/>
      <c r="M308" s="227"/>
      <c r="N308" s="228"/>
      <c r="O308" s="228"/>
      <c r="P308" s="228"/>
      <c r="Q308" s="228"/>
      <c r="R308" s="228"/>
      <c r="S308" s="228"/>
      <c r="T308" s="229"/>
      <c r="AT308" s="230" t="s">
        <v>384</v>
      </c>
      <c r="AU308" s="230" t="s">
        <v>86</v>
      </c>
      <c r="AV308" s="14" t="s">
        <v>86</v>
      </c>
      <c r="AW308" s="14" t="s">
        <v>32</v>
      </c>
      <c r="AX308" s="14" t="s">
        <v>77</v>
      </c>
      <c r="AY308" s="230" t="s">
        <v>375</v>
      </c>
    </row>
    <row r="309" spans="1:65" s="15" customFormat="1" ht="11.25">
      <c r="B309" s="246"/>
      <c r="C309" s="247"/>
      <c r="D309" s="205" t="s">
        <v>384</v>
      </c>
      <c r="E309" s="248" t="s">
        <v>1</v>
      </c>
      <c r="F309" s="249" t="s">
        <v>746</v>
      </c>
      <c r="G309" s="247"/>
      <c r="H309" s="250">
        <v>873.09100000000001</v>
      </c>
      <c r="I309" s="251"/>
      <c r="J309" s="247"/>
      <c r="K309" s="247"/>
      <c r="L309" s="252"/>
      <c r="M309" s="253"/>
      <c r="N309" s="254"/>
      <c r="O309" s="254"/>
      <c r="P309" s="254"/>
      <c r="Q309" s="254"/>
      <c r="R309" s="254"/>
      <c r="S309" s="254"/>
      <c r="T309" s="255"/>
      <c r="AT309" s="256" t="s">
        <v>384</v>
      </c>
      <c r="AU309" s="256" t="s">
        <v>86</v>
      </c>
      <c r="AV309" s="15" t="s">
        <v>374</v>
      </c>
      <c r="AW309" s="15" t="s">
        <v>32</v>
      </c>
      <c r="AX309" s="15" t="s">
        <v>84</v>
      </c>
      <c r="AY309" s="256" t="s">
        <v>375</v>
      </c>
    </row>
    <row r="310" spans="1:65" s="2" customFormat="1" ht="16.5" customHeight="1">
      <c r="A310" s="35"/>
      <c r="B310" s="36"/>
      <c r="C310" s="192" t="s">
        <v>1113</v>
      </c>
      <c r="D310" s="192" t="s">
        <v>377</v>
      </c>
      <c r="E310" s="193" t="s">
        <v>802</v>
      </c>
      <c r="F310" s="194" t="s">
        <v>803</v>
      </c>
      <c r="G310" s="195" t="s">
        <v>649</v>
      </c>
      <c r="H310" s="196">
        <v>873.09100000000001</v>
      </c>
      <c r="I310" s="197"/>
      <c r="J310" s="198">
        <f>ROUND(I310*H310,2)</f>
        <v>0</v>
      </c>
      <c r="K310" s="194" t="s">
        <v>408</v>
      </c>
      <c r="L310" s="40"/>
      <c r="M310" s="199" t="s">
        <v>1</v>
      </c>
      <c r="N310" s="200" t="s">
        <v>42</v>
      </c>
      <c r="O310" s="72"/>
      <c r="P310" s="201">
        <f>O310*H310</f>
        <v>0</v>
      </c>
      <c r="Q310" s="201">
        <v>0</v>
      </c>
      <c r="R310" s="201">
        <f>Q310*H310</f>
        <v>0</v>
      </c>
      <c r="S310" s="201">
        <v>0</v>
      </c>
      <c r="T310" s="202">
        <f>S310*H310</f>
        <v>0</v>
      </c>
      <c r="U310" s="35"/>
      <c r="V310" s="35"/>
      <c r="W310" s="35"/>
      <c r="X310" s="35"/>
      <c r="Y310" s="35"/>
      <c r="Z310" s="35"/>
      <c r="AA310" s="35"/>
      <c r="AB310" s="35"/>
      <c r="AC310" s="35"/>
      <c r="AD310" s="35"/>
      <c r="AE310" s="35"/>
      <c r="AR310" s="203" t="s">
        <v>374</v>
      </c>
      <c r="AT310" s="203" t="s">
        <v>377</v>
      </c>
      <c r="AU310" s="203" t="s">
        <v>86</v>
      </c>
      <c r="AY310" s="18" t="s">
        <v>375</v>
      </c>
      <c r="BE310" s="204">
        <f>IF(N310="základní",J310,0)</f>
        <v>0</v>
      </c>
      <c r="BF310" s="204">
        <f>IF(N310="snížená",J310,0)</f>
        <v>0</v>
      </c>
      <c r="BG310" s="204">
        <f>IF(N310="zákl. přenesená",J310,0)</f>
        <v>0</v>
      </c>
      <c r="BH310" s="204">
        <f>IF(N310="sníž. přenesená",J310,0)</f>
        <v>0</v>
      </c>
      <c r="BI310" s="204">
        <f>IF(N310="nulová",J310,0)</f>
        <v>0</v>
      </c>
      <c r="BJ310" s="18" t="s">
        <v>84</v>
      </c>
      <c r="BK310" s="204">
        <f>ROUND(I310*H310,2)</f>
        <v>0</v>
      </c>
      <c r="BL310" s="18" t="s">
        <v>374</v>
      </c>
      <c r="BM310" s="203" t="s">
        <v>5796</v>
      </c>
    </row>
    <row r="311" spans="1:65" s="2" customFormat="1" ht="19.5">
      <c r="A311" s="35"/>
      <c r="B311" s="36"/>
      <c r="C311" s="37"/>
      <c r="D311" s="205" t="s">
        <v>383</v>
      </c>
      <c r="E311" s="37"/>
      <c r="F311" s="206" t="s">
        <v>805</v>
      </c>
      <c r="G311" s="37"/>
      <c r="H311" s="37"/>
      <c r="I311" s="207"/>
      <c r="J311" s="37"/>
      <c r="K311" s="37"/>
      <c r="L311" s="40"/>
      <c r="M311" s="208"/>
      <c r="N311" s="209"/>
      <c r="O311" s="72"/>
      <c r="P311" s="72"/>
      <c r="Q311" s="72"/>
      <c r="R311" s="72"/>
      <c r="S311" s="72"/>
      <c r="T311" s="73"/>
      <c r="U311" s="35"/>
      <c r="V311" s="35"/>
      <c r="W311" s="35"/>
      <c r="X311" s="35"/>
      <c r="Y311" s="35"/>
      <c r="Z311" s="35"/>
      <c r="AA311" s="35"/>
      <c r="AB311" s="35"/>
      <c r="AC311" s="35"/>
      <c r="AD311" s="35"/>
      <c r="AE311" s="35"/>
      <c r="AT311" s="18" t="s">
        <v>383</v>
      </c>
      <c r="AU311" s="18" t="s">
        <v>86</v>
      </c>
    </row>
    <row r="312" spans="1:65" s="13" customFormat="1" ht="11.25">
      <c r="B312" s="210"/>
      <c r="C312" s="211"/>
      <c r="D312" s="205" t="s">
        <v>384</v>
      </c>
      <c r="E312" s="212" t="s">
        <v>1</v>
      </c>
      <c r="F312" s="213" t="s">
        <v>800</v>
      </c>
      <c r="G312" s="211"/>
      <c r="H312" s="212" t="s">
        <v>1</v>
      </c>
      <c r="I312" s="214"/>
      <c r="J312" s="211"/>
      <c r="K312" s="211"/>
      <c r="L312" s="215"/>
      <c r="M312" s="216"/>
      <c r="N312" s="217"/>
      <c r="O312" s="217"/>
      <c r="P312" s="217"/>
      <c r="Q312" s="217"/>
      <c r="R312" s="217"/>
      <c r="S312" s="217"/>
      <c r="T312" s="218"/>
      <c r="AT312" s="219" t="s">
        <v>384</v>
      </c>
      <c r="AU312" s="219" t="s">
        <v>86</v>
      </c>
      <c r="AV312" s="13" t="s">
        <v>84</v>
      </c>
      <c r="AW312" s="13" t="s">
        <v>32</v>
      </c>
      <c r="AX312" s="13" t="s">
        <v>77</v>
      </c>
      <c r="AY312" s="219" t="s">
        <v>375</v>
      </c>
    </row>
    <row r="313" spans="1:65" s="14" customFormat="1" ht="11.25">
      <c r="B313" s="220"/>
      <c r="C313" s="221"/>
      <c r="D313" s="205" t="s">
        <v>384</v>
      </c>
      <c r="E313" s="222" t="s">
        <v>1</v>
      </c>
      <c r="F313" s="223" t="s">
        <v>5794</v>
      </c>
      <c r="G313" s="221"/>
      <c r="H313" s="224">
        <v>867.21600000000001</v>
      </c>
      <c r="I313" s="225"/>
      <c r="J313" s="221"/>
      <c r="K313" s="221"/>
      <c r="L313" s="226"/>
      <c r="M313" s="227"/>
      <c r="N313" s="228"/>
      <c r="O313" s="228"/>
      <c r="P313" s="228"/>
      <c r="Q313" s="228"/>
      <c r="R313" s="228"/>
      <c r="S313" s="228"/>
      <c r="T313" s="229"/>
      <c r="AT313" s="230" t="s">
        <v>384</v>
      </c>
      <c r="AU313" s="230" t="s">
        <v>86</v>
      </c>
      <c r="AV313" s="14" t="s">
        <v>86</v>
      </c>
      <c r="AW313" s="14" t="s">
        <v>32</v>
      </c>
      <c r="AX313" s="14" t="s">
        <v>77</v>
      </c>
      <c r="AY313" s="230" t="s">
        <v>375</v>
      </c>
    </row>
    <row r="314" spans="1:65" s="14" customFormat="1" ht="11.25">
      <c r="B314" s="220"/>
      <c r="C314" s="221"/>
      <c r="D314" s="205" t="s">
        <v>384</v>
      </c>
      <c r="E314" s="222" t="s">
        <v>1</v>
      </c>
      <c r="F314" s="223" t="s">
        <v>5795</v>
      </c>
      <c r="G314" s="221"/>
      <c r="H314" s="224">
        <v>5.875</v>
      </c>
      <c r="I314" s="225"/>
      <c r="J314" s="221"/>
      <c r="K314" s="221"/>
      <c r="L314" s="226"/>
      <c r="M314" s="227"/>
      <c r="N314" s="228"/>
      <c r="O314" s="228"/>
      <c r="P314" s="228"/>
      <c r="Q314" s="228"/>
      <c r="R314" s="228"/>
      <c r="S314" s="228"/>
      <c r="T314" s="229"/>
      <c r="AT314" s="230" t="s">
        <v>384</v>
      </c>
      <c r="AU314" s="230" t="s">
        <v>86</v>
      </c>
      <c r="AV314" s="14" t="s">
        <v>86</v>
      </c>
      <c r="AW314" s="14" t="s">
        <v>32</v>
      </c>
      <c r="AX314" s="14" t="s">
        <v>77</v>
      </c>
      <c r="AY314" s="230" t="s">
        <v>375</v>
      </c>
    </row>
    <row r="315" spans="1:65" s="15" customFormat="1" ht="11.25">
      <c r="B315" s="246"/>
      <c r="C315" s="247"/>
      <c r="D315" s="205" t="s">
        <v>384</v>
      </c>
      <c r="E315" s="248" t="s">
        <v>1</v>
      </c>
      <c r="F315" s="249" t="s">
        <v>746</v>
      </c>
      <c r="G315" s="247"/>
      <c r="H315" s="250">
        <v>873.09100000000001</v>
      </c>
      <c r="I315" s="251"/>
      <c r="J315" s="247"/>
      <c r="K315" s="247"/>
      <c r="L315" s="252"/>
      <c r="M315" s="253"/>
      <c r="N315" s="254"/>
      <c r="O315" s="254"/>
      <c r="P315" s="254"/>
      <c r="Q315" s="254"/>
      <c r="R315" s="254"/>
      <c r="S315" s="254"/>
      <c r="T315" s="255"/>
      <c r="AT315" s="256" t="s">
        <v>384</v>
      </c>
      <c r="AU315" s="256" t="s">
        <v>86</v>
      </c>
      <c r="AV315" s="15" t="s">
        <v>374</v>
      </c>
      <c r="AW315" s="15" t="s">
        <v>32</v>
      </c>
      <c r="AX315" s="15" t="s">
        <v>84</v>
      </c>
      <c r="AY315" s="256" t="s">
        <v>375</v>
      </c>
    </row>
    <row r="316" spans="1:65" s="12" customFormat="1" ht="22.9" customHeight="1">
      <c r="B316" s="176"/>
      <c r="C316" s="177"/>
      <c r="D316" s="178" t="s">
        <v>76</v>
      </c>
      <c r="E316" s="190" t="s">
        <v>807</v>
      </c>
      <c r="F316" s="190" t="s">
        <v>808</v>
      </c>
      <c r="G316" s="177"/>
      <c r="H316" s="177"/>
      <c r="I316" s="180"/>
      <c r="J316" s="191">
        <f>BK316</f>
        <v>0</v>
      </c>
      <c r="K316" s="177"/>
      <c r="L316" s="182"/>
      <c r="M316" s="183"/>
      <c r="N316" s="184"/>
      <c r="O316" s="184"/>
      <c r="P316" s="185">
        <f>SUM(P317:P323)</f>
        <v>0</v>
      </c>
      <c r="Q316" s="184"/>
      <c r="R316" s="185">
        <f>SUM(R317:R323)</f>
        <v>0</v>
      </c>
      <c r="S316" s="184"/>
      <c r="T316" s="186">
        <f>SUM(T317:T323)</f>
        <v>0</v>
      </c>
      <c r="AR316" s="187" t="s">
        <v>84</v>
      </c>
      <c r="AT316" s="188" t="s">
        <v>76</v>
      </c>
      <c r="AU316" s="188" t="s">
        <v>84</v>
      </c>
      <c r="AY316" s="187" t="s">
        <v>375</v>
      </c>
      <c r="BK316" s="189">
        <f>SUM(BK317:BK323)</f>
        <v>0</v>
      </c>
    </row>
    <row r="317" spans="1:65" s="2" customFormat="1" ht="21.75" customHeight="1">
      <c r="A317" s="35"/>
      <c r="B317" s="36"/>
      <c r="C317" s="192" t="s">
        <v>1121</v>
      </c>
      <c r="D317" s="192" t="s">
        <v>377</v>
      </c>
      <c r="E317" s="193" t="s">
        <v>5797</v>
      </c>
      <c r="F317" s="194" t="s">
        <v>5798</v>
      </c>
      <c r="G317" s="195" t="s">
        <v>649</v>
      </c>
      <c r="H317" s="196">
        <v>5100.1670000000004</v>
      </c>
      <c r="I317" s="197"/>
      <c r="J317" s="198">
        <f>ROUND(I317*H317,2)</f>
        <v>0</v>
      </c>
      <c r="K317" s="194" t="s">
        <v>408</v>
      </c>
      <c r="L317" s="40"/>
      <c r="M317" s="199" t="s">
        <v>1</v>
      </c>
      <c r="N317" s="200" t="s">
        <v>42</v>
      </c>
      <c r="O317" s="72"/>
      <c r="P317" s="201">
        <f>O317*H317</f>
        <v>0</v>
      </c>
      <c r="Q317" s="201">
        <v>0</v>
      </c>
      <c r="R317" s="201">
        <f>Q317*H317</f>
        <v>0</v>
      </c>
      <c r="S317" s="201">
        <v>0</v>
      </c>
      <c r="T317" s="202">
        <f>S317*H317</f>
        <v>0</v>
      </c>
      <c r="U317" s="35"/>
      <c r="V317" s="35"/>
      <c r="W317" s="35"/>
      <c r="X317" s="35"/>
      <c r="Y317" s="35"/>
      <c r="Z317" s="35"/>
      <c r="AA317" s="35"/>
      <c r="AB317" s="35"/>
      <c r="AC317" s="35"/>
      <c r="AD317" s="35"/>
      <c r="AE317" s="35"/>
      <c r="AR317" s="203" t="s">
        <v>374</v>
      </c>
      <c r="AT317" s="203" t="s">
        <v>377</v>
      </c>
      <c r="AU317" s="203" t="s">
        <v>86</v>
      </c>
      <c r="AY317" s="18" t="s">
        <v>375</v>
      </c>
      <c r="BE317" s="204">
        <f>IF(N317="základní",J317,0)</f>
        <v>0</v>
      </c>
      <c r="BF317" s="204">
        <f>IF(N317="snížená",J317,0)</f>
        <v>0</v>
      </c>
      <c r="BG317" s="204">
        <f>IF(N317="zákl. přenesená",J317,0)</f>
        <v>0</v>
      </c>
      <c r="BH317" s="204">
        <f>IF(N317="sníž. přenesená",J317,0)</f>
        <v>0</v>
      </c>
      <c r="BI317" s="204">
        <f>IF(N317="nulová",J317,0)</f>
        <v>0</v>
      </c>
      <c r="BJ317" s="18" t="s">
        <v>84</v>
      </c>
      <c r="BK317" s="204">
        <f>ROUND(I317*H317,2)</f>
        <v>0</v>
      </c>
      <c r="BL317" s="18" t="s">
        <v>374</v>
      </c>
      <c r="BM317" s="203" t="s">
        <v>5799</v>
      </c>
    </row>
    <row r="318" spans="1:65" s="2" customFormat="1" ht="19.5">
      <c r="A318" s="35"/>
      <c r="B318" s="36"/>
      <c r="C318" s="37"/>
      <c r="D318" s="205" t="s">
        <v>383</v>
      </c>
      <c r="E318" s="37"/>
      <c r="F318" s="206" t="s">
        <v>5800</v>
      </c>
      <c r="G318" s="37"/>
      <c r="H318" s="37"/>
      <c r="I318" s="207"/>
      <c r="J318" s="37"/>
      <c r="K318" s="37"/>
      <c r="L318" s="40"/>
      <c r="M318" s="208"/>
      <c r="N318" s="209"/>
      <c r="O318" s="72"/>
      <c r="P318" s="72"/>
      <c r="Q318" s="72"/>
      <c r="R318" s="72"/>
      <c r="S318" s="72"/>
      <c r="T318" s="73"/>
      <c r="U318" s="35"/>
      <c r="V318" s="35"/>
      <c r="W318" s="35"/>
      <c r="X318" s="35"/>
      <c r="Y318" s="35"/>
      <c r="Z318" s="35"/>
      <c r="AA318" s="35"/>
      <c r="AB318" s="35"/>
      <c r="AC318" s="35"/>
      <c r="AD318" s="35"/>
      <c r="AE318" s="35"/>
      <c r="AT318" s="18" t="s">
        <v>383</v>
      </c>
      <c r="AU318" s="18" t="s">
        <v>86</v>
      </c>
    </row>
    <row r="319" spans="1:65" s="14" customFormat="1" ht="11.25">
      <c r="B319" s="220"/>
      <c r="C319" s="221"/>
      <c r="D319" s="205" t="s">
        <v>384</v>
      </c>
      <c r="E319" s="222" t="s">
        <v>1</v>
      </c>
      <c r="F319" s="223" t="s">
        <v>5801</v>
      </c>
      <c r="G319" s="221"/>
      <c r="H319" s="224">
        <v>5055.1210000000001</v>
      </c>
      <c r="I319" s="225"/>
      <c r="J319" s="221"/>
      <c r="K319" s="221"/>
      <c r="L319" s="226"/>
      <c r="M319" s="227"/>
      <c r="N319" s="228"/>
      <c r="O319" s="228"/>
      <c r="P319" s="228"/>
      <c r="Q319" s="228"/>
      <c r="R319" s="228"/>
      <c r="S319" s="228"/>
      <c r="T319" s="229"/>
      <c r="AT319" s="230" t="s">
        <v>384</v>
      </c>
      <c r="AU319" s="230" t="s">
        <v>86</v>
      </c>
      <c r="AV319" s="14" t="s">
        <v>86</v>
      </c>
      <c r="AW319" s="14" t="s">
        <v>32</v>
      </c>
      <c r="AX319" s="14" t="s">
        <v>77</v>
      </c>
      <c r="AY319" s="230" t="s">
        <v>375</v>
      </c>
    </row>
    <row r="320" spans="1:65" s="14" customFormat="1" ht="11.25">
      <c r="B320" s="220"/>
      <c r="C320" s="221"/>
      <c r="D320" s="205" t="s">
        <v>384</v>
      </c>
      <c r="E320" s="222" t="s">
        <v>1</v>
      </c>
      <c r="F320" s="223" t="s">
        <v>5802</v>
      </c>
      <c r="G320" s="221"/>
      <c r="H320" s="224">
        <v>2.9380000000000002</v>
      </c>
      <c r="I320" s="225"/>
      <c r="J320" s="221"/>
      <c r="K320" s="221"/>
      <c r="L320" s="226"/>
      <c r="M320" s="227"/>
      <c r="N320" s="228"/>
      <c r="O320" s="228"/>
      <c r="P320" s="228"/>
      <c r="Q320" s="228"/>
      <c r="R320" s="228"/>
      <c r="S320" s="228"/>
      <c r="T320" s="229"/>
      <c r="AT320" s="230" t="s">
        <v>384</v>
      </c>
      <c r="AU320" s="230" t="s">
        <v>86</v>
      </c>
      <c r="AV320" s="14" t="s">
        <v>86</v>
      </c>
      <c r="AW320" s="14" t="s">
        <v>32</v>
      </c>
      <c r="AX320" s="14" t="s">
        <v>77</v>
      </c>
      <c r="AY320" s="230" t="s">
        <v>375</v>
      </c>
    </row>
    <row r="321" spans="1:65" s="14" customFormat="1" ht="11.25">
      <c r="B321" s="220"/>
      <c r="C321" s="221"/>
      <c r="D321" s="205" t="s">
        <v>384</v>
      </c>
      <c r="E321" s="222" t="s">
        <v>1</v>
      </c>
      <c r="F321" s="223" t="s">
        <v>5803</v>
      </c>
      <c r="G321" s="221"/>
      <c r="H321" s="224">
        <v>35.438000000000002</v>
      </c>
      <c r="I321" s="225"/>
      <c r="J321" s="221"/>
      <c r="K321" s="221"/>
      <c r="L321" s="226"/>
      <c r="M321" s="227"/>
      <c r="N321" s="228"/>
      <c r="O321" s="228"/>
      <c r="P321" s="228"/>
      <c r="Q321" s="228"/>
      <c r="R321" s="228"/>
      <c r="S321" s="228"/>
      <c r="T321" s="229"/>
      <c r="AT321" s="230" t="s">
        <v>384</v>
      </c>
      <c r="AU321" s="230" t="s">
        <v>86</v>
      </c>
      <c r="AV321" s="14" t="s">
        <v>86</v>
      </c>
      <c r="AW321" s="14" t="s">
        <v>32</v>
      </c>
      <c r="AX321" s="14" t="s">
        <v>77</v>
      </c>
      <c r="AY321" s="230" t="s">
        <v>375</v>
      </c>
    </row>
    <row r="322" spans="1:65" s="14" customFormat="1" ht="11.25">
      <c r="B322" s="220"/>
      <c r="C322" s="221"/>
      <c r="D322" s="205" t="s">
        <v>384</v>
      </c>
      <c r="E322" s="222" t="s">
        <v>1</v>
      </c>
      <c r="F322" s="223" t="s">
        <v>5804</v>
      </c>
      <c r="G322" s="221"/>
      <c r="H322" s="224">
        <v>6.67</v>
      </c>
      <c r="I322" s="225"/>
      <c r="J322" s="221"/>
      <c r="K322" s="221"/>
      <c r="L322" s="226"/>
      <c r="M322" s="227"/>
      <c r="N322" s="228"/>
      <c r="O322" s="228"/>
      <c r="P322" s="228"/>
      <c r="Q322" s="228"/>
      <c r="R322" s="228"/>
      <c r="S322" s="228"/>
      <c r="T322" s="229"/>
      <c r="AT322" s="230" t="s">
        <v>384</v>
      </c>
      <c r="AU322" s="230" t="s">
        <v>86</v>
      </c>
      <c r="AV322" s="14" t="s">
        <v>86</v>
      </c>
      <c r="AW322" s="14" t="s">
        <v>32</v>
      </c>
      <c r="AX322" s="14" t="s">
        <v>77</v>
      </c>
      <c r="AY322" s="230" t="s">
        <v>375</v>
      </c>
    </row>
    <row r="323" spans="1:65" s="15" customFormat="1" ht="11.25">
      <c r="B323" s="246"/>
      <c r="C323" s="247"/>
      <c r="D323" s="205" t="s">
        <v>384</v>
      </c>
      <c r="E323" s="248" t="s">
        <v>1</v>
      </c>
      <c r="F323" s="249" t="s">
        <v>746</v>
      </c>
      <c r="G323" s="247"/>
      <c r="H323" s="250">
        <v>5100.1670000000004</v>
      </c>
      <c r="I323" s="251"/>
      <c r="J323" s="247"/>
      <c r="K323" s="247"/>
      <c r="L323" s="252"/>
      <c r="M323" s="253"/>
      <c r="N323" s="254"/>
      <c r="O323" s="254"/>
      <c r="P323" s="254"/>
      <c r="Q323" s="254"/>
      <c r="R323" s="254"/>
      <c r="S323" s="254"/>
      <c r="T323" s="255"/>
      <c r="AT323" s="256" t="s">
        <v>384</v>
      </c>
      <c r="AU323" s="256" t="s">
        <v>86</v>
      </c>
      <c r="AV323" s="15" t="s">
        <v>374</v>
      </c>
      <c r="AW323" s="15" t="s">
        <v>32</v>
      </c>
      <c r="AX323" s="15" t="s">
        <v>84</v>
      </c>
      <c r="AY323" s="256" t="s">
        <v>375</v>
      </c>
    </row>
    <row r="324" spans="1:65" s="12" customFormat="1" ht="25.9" customHeight="1">
      <c r="B324" s="176"/>
      <c r="C324" s="177"/>
      <c r="D324" s="178" t="s">
        <v>76</v>
      </c>
      <c r="E324" s="179" t="s">
        <v>814</v>
      </c>
      <c r="F324" s="179" t="s">
        <v>815</v>
      </c>
      <c r="G324" s="177"/>
      <c r="H324" s="177"/>
      <c r="I324" s="180"/>
      <c r="J324" s="181">
        <f>BK324</f>
        <v>0</v>
      </c>
      <c r="K324" s="177"/>
      <c r="L324" s="182"/>
      <c r="M324" s="183"/>
      <c r="N324" s="184"/>
      <c r="O324" s="184"/>
      <c r="P324" s="185">
        <f>P325</f>
        <v>0</v>
      </c>
      <c r="Q324" s="184"/>
      <c r="R324" s="185">
        <f>R325</f>
        <v>3.0895574400000001</v>
      </c>
      <c r="S324" s="184"/>
      <c r="T324" s="186">
        <f>T325</f>
        <v>0</v>
      </c>
      <c r="AR324" s="187" t="s">
        <v>86</v>
      </c>
      <c r="AT324" s="188" t="s">
        <v>76</v>
      </c>
      <c r="AU324" s="188" t="s">
        <v>77</v>
      </c>
      <c r="AY324" s="187" t="s">
        <v>375</v>
      </c>
      <c r="BK324" s="189">
        <f>BK325</f>
        <v>0</v>
      </c>
    </row>
    <row r="325" spans="1:65" s="12" customFormat="1" ht="22.9" customHeight="1">
      <c r="B325" s="176"/>
      <c r="C325" s="177"/>
      <c r="D325" s="178" t="s">
        <v>76</v>
      </c>
      <c r="E325" s="190" t="s">
        <v>816</v>
      </c>
      <c r="F325" s="190" t="s">
        <v>817</v>
      </c>
      <c r="G325" s="177"/>
      <c r="H325" s="177"/>
      <c r="I325" s="180"/>
      <c r="J325" s="191">
        <f>BK325</f>
        <v>0</v>
      </c>
      <c r="K325" s="177"/>
      <c r="L325" s="182"/>
      <c r="M325" s="183"/>
      <c r="N325" s="184"/>
      <c r="O325" s="184"/>
      <c r="P325" s="185">
        <f>SUM(P326:P353)</f>
        <v>0</v>
      </c>
      <c r="Q325" s="184"/>
      <c r="R325" s="185">
        <f>SUM(R326:R353)</f>
        <v>3.0895574400000001</v>
      </c>
      <c r="S325" s="184"/>
      <c r="T325" s="186">
        <f>SUM(T326:T353)</f>
        <v>0</v>
      </c>
      <c r="AR325" s="187" t="s">
        <v>86</v>
      </c>
      <c r="AT325" s="188" t="s">
        <v>76</v>
      </c>
      <c r="AU325" s="188" t="s">
        <v>84</v>
      </c>
      <c r="AY325" s="187" t="s">
        <v>375</v>
      </c>
      <c r="BK325" s="189">
        <f>SUM(BK326:BK353)</f>
        <v>0</v>
      </c>
    </row>
    <row r="326" spans="1:65" s="2" customFormat="1" ht="16.5" customHeight="1">
      <c r="A326" s="35"/>
      <c r="B326" s="36"/>
      <c r="C326" s="192" t="s">
        <v>1127</v>
      </c>
      <c r="D326" s="192" t="s">
        <v>377</v>
      </c>
      <c r="E326" s="193" t="s">
        <v>2294</v>
      </c>
      <c r="F326" s="194" t="s">
        <v>2295</v>
      </c>
      <c r="G326" s="195" t="s">
        <v>671</v>
      </c>
      <c r="H326" s="196">
        <v>1473.973</v>
      </c>
      <c r="I326" s="197"/>
      <c r="J326" s="198">
        <f>ROUND(I326*H326,2)</f>
        <v>0</v>
      </c>
      <c r="K326" s="194" t="s">
        <v>408</v>
      </c>
      <c r="L326" s="40"/>
      <c r="M326" s="199" t="s">
        <v>1</v>
      </c>
      <c r="N326" s="200" t="s">
        <v>42</v>
      </c>
      <c r="O326" s="72"/>
      <c r="P326" s="201">
        <f>O326*H326</f>
        <v>0</v>
      </c>
      <c r="Q326" s="201">
        <v>0</v>
      </c>
      <c r="R326" s="201">
        <f>Q326*H326</f>
        <v>0</v>
      </c>
      <c r="S326" s="201">
        <v>0</v>
      </c>
      <c r="T326" s="202">
        <f>S326*H326</f>
        <v>0</v>
      </c>
      <c r="U326" s="35"/>
      <c r="V326" s="35"/>
      <c r="W326" s="35"/>
      <c r="X326" s="35"/>
      <c r="Y326" s="35"/>
      <c r="Z326" s="35"/>
      <c r="AA326" s="35"/>
      <c r="AB326" s="35"/>
      <c r="AC326" s="35"/>
      <c r="AD326" s="35"/>
      <c r="AE326" s="35"/>
      <c r="AR326" s="203" t="s">
        <v>462</v>
      </c>
      <c r="AT326" s="203" t="s">
        <v>377</v>
      </c>
      <c r="AU326" s="203" t="s">
        <v>86</v>
      </c>
      <c r="AY326" s="18" t="s">
        <v>375</v>
      </c>
      <c r="BE326" s="204">
        <f>IF(N326="základní",J326,0)</f>
        <v>0</v>
      </c>
      <c r="BF326" s="204">
        <f>IF(N326="snížená",J326,0)</f>
        <v>0</v>
      </c>
      <c r="BG326" s="204">
        <f>IF(N326="zákl. přenesená",J326,0)</f>
        <v>0</v>
      </c>
      <c r="BH326" s="204">
        <f>IF(N326="sníž. přenesená",J326,0)</f>
        <v>0</v>
      </c>
      <c r="BI326" s="204">
        <f>IF(N326="nulová",J326,0)</f>
        <v>0</v>
      </c>
      <c r="BJ326" s="18" t="s">
        <v>84</v>
      </c>
      <c r="BK326" s="204">
        <f>ROUND(I326*H326,2)</f>
        <v>0</v>
      </c>
      <c r="BL326" s="18" t="s">
        <v>462</v>
      </c>
      <c r="BM326" s="203" t="s">
        <v>5805</v>
      </c>
    </row>
    <row r="327" spans="1:65" s="2" customFormat="1" ht="11.25">
      <c r="A327" s="35"/>
      <c r="B327" s="36"/>
      <c r="C327" s="37"/>
      <c r="D327" s="205" t="s">
        <v>383</v>
      </c>
      <c r="E327" s="37"/>
      <c r="F327" s="206" t="s">
        <v>2297</v>
      </c>
      <c r="G327" s="37"/>
      <c r="H327" s="37"/>
      <c r="I327" s="207"/>
      <c r="J327" s="37"/>
      <c r="K327" s="37"/>
      <c r="L327" s="40"/>
      <c r="M327" s="208"/>
      <c r="N327" s="209"/>
      <c r="O327" s="72"/>
      <c r="P327" s="72"/>
      <c r="Q327" s="72"/>
      <c r="R327" s="72"/>
      <c r="S327" s="72"/>
      <c r="T327" s="73"/>
      <c r="U327" s="35"/>
      <c r="V327" s="35"/>
      <c r="W327" s="35"/>
      <c r="X327" s="35"/>
      <c r="Y327" s="35"/>
      <c r="Z327" s="35"/>
      <c r="AA327" s="35"/>
      <c r="AB327" s="35"/>
      <c r="AC327" s="35"/>
      <c r="AD327" s="35"/>
      <c r="AE327" s="35"/>
      <c r="AT327" s="18" t="s">
        <v>383</v>
      </c>
      <c r="AU327" s="18" t="s">
        <v>86</v>
      </c>
    </row>
    <row r="328" spans="1:65" s="14" customFormat="1" ht="11.25">
      <c r="B328" s="220"/>
      <c r="C328" s="221"/>
      <c r="D328" s="205" t="s">
        <v>384</v>
      </c>
      <c r="E328" s="222" t="s">
        <v>1</v>
      </c>
      <c r="F328" s="223" t="s">
        <v>5806</v>
      </c>
      <c r="G328" s="221"/>
      <c r="H328" s="224">
        <v>1343.6</v>
      </c>
      <c r="I328" s="225"/>
      <c r="J328" s="221"/>
      <c r="K328" s="221"/>
      <c r="L328" s="226"/>
      <c r="M328" s="227"/>
      <c r="N328" s="228"/>
      <c r="O328" s="228"/>
      <c r="P328" s="228"/>
      <c r="Q328" s="228"/>
      <c r="R328" s="228"/>
      <c r="S328" s="228"/>
      <c r="T328" s="229"/>
      <c r="AT328" s="230" t="s">
        <v>384</v>
      </c>
      <c r="AU328" s="230" t="s">
        <v>86</v>
      </c>
      <c r="AV328" s="14" t="s">
        <v>86</v>
      </c>
      <c r="AW328" s="14" t="s">
        <v>32</v>
      </c>
      <c r="AX328" s="14" t="s">
        <v>77</v>
      </c>
      <c r="AY328" s="230" t="s">
        <v>375</v>
      </c>
    </row>
    <row r="329" spans="1:65" s="14" customFormat="1" ht="11.25">
      <c r="B329" s="220"/>
      <c r="C329" s="221"/>
      <c r="D329" s="205" t="s">
        <v>384</v>
      </c>
      <c r="E329" s="222" t="s">
        <v>1</v>
      </c>
      <c r="F329" s="223" t="s">
        <v>5807</v>
      </c>
      <c r="G329" s="221"/>
      <c r="H329" s="224">
        <v>130.37299999999999</v>
      </c>
      <c r="I329" s="225"/>
      <c r="J329" s="221"/>
      <c r="K329" s="221"/>
      <c r="L329" s="226"/>
      <c r="M329" s="227"/>
      <c r="N329" s="228"/>
      <c r="O329" s="228"/>
      <c r="P329" s="228"/>
      <c r="Q329" s="228"/>
      <c r="R329" s="228"/>
      <c r="S329" s="228"/>
      <c r="T329" s="229"/>
      <c r="AT329" s="230" t="s">
        <v>384</v>
      </c>
      <c r="AU329" s="230" t="s">
        <v>86</v>
      </c>
      <c r="AV329" s="14" t="s">
        <v>86</v>
      </c>
      <c r="AW329" s="14" t="s">
        <v>32</v>
      </c>
      <c r="AX329" s="14" t="s">
        <v>77</v>
      </c>
      <c r="AY329" s="230" t="s">
        <v>375</v>
      </c>
    </row>
    <row r="330" spans="1:65" s="15" customFormat="1" ht="11.25">
      <c r="B330" s="246"/>
      <c r="C330" s="247"/>
      <c r="D330" s="205" t="s">
        <v>384</v>
      </c>
      <c r="E330" s="248" t="s">
        <v>1</v>
      </c>
      <c r="F330" s="249" t="s">
        <v>746</v>
      </c>
      <c r="G330" s="247"/>
      <c r="H330" s="250">
        <v>1473.973</v>
      </c>
      <c r="I330" s="251"/>
      <c r="J330" s="247"/>
      <c r="K330" s="247"/>
      <c r="L330" s="252"/>
      <c r="M330" s="253"/>
      <c r="N330" s="254"/>
      <c r="O330" s="254"/>
      <c r="P330" s="254"/>
      <c r="Q330" s="254"/>
      <c r="R330" s="254"/>
      <c r="S330" s="254"/>
      <c r="T330" s="255"/>
      <c r="AT330" s="256" t="s">
        <v>384</v>
      </c>
      <c r="AU330" s="256" t="s">
        <v>86</v>
      </c>
      <c r="AV330" s="15" t="s">
        <v>374</v>
      </c>
      <c r="AW330" s="15" t="s">
        <v>32</v>
      </c>
      <c r="AX330" s="15" t="s">
        <v>84</v>
      </c>
      <c r="AY330" s="256" t="s">
        <v>375</v>
      </c>
    </row>
    <row r="331" spans="1:65" s="2" customFormat="1" ht="16.5" customHeight="1">
      <c r="A331" s="35"/>
      <c r="B331" s="36"/>
      <c r="C331" s="236" t="s">
        <v>1134</v>
      </c>
      <c r="D331" s="236" t="s">
        <v>646</v>
      </c>
      <c r="E331" s="237" t="s">
        <v>1280</v>
      </c>
      <c r="F331" s="238" t="s">
        <v>1281</v>
      </c>
      <c r="G331" s="239" t="s">
        <v>649</v>
      </c>
      <c r="H331" s="240">
        <v>0.51600000000000001</v>
      </c>
      <c r="I331" s="241"/>
      <c r="J331" s="242">
        <f>ROUND(I331*H331,2)</f>
        <v>0</v>
      </c>
      <c r="K331" s="238" t="s">
        <v>408</v>
      </c>
      <c r="L331" s="243"/>
      <c r="M331" s="244" t="s">
        <v>1</v>
      </c>
      <c r="N331" s="245" t="s">
        <v>42</v>
      </c>
      <c r="O331" s="72"/>
      <c r="P331" s="201">
        <f>O331*H331</f>
        <v>0</v>
      </c>
      <c r="Q331" s="201">
        <v>1</v>
      </c>
      <c r="R331" s="201">
        <f>Q331*H331</f>
        <v>0.51600000000000001</v>
      </c>
      <c r="S331" s="201">
        <v>0</v>
      </c>
      <c r="T331" s="202">
        <f>S331*H331</f>
        <v>0</v>
      </c>
      <c r="U331" s="35"/>
      <c r="V331" s="35"/>
      <c r="W331" s="35"/>
      <c r="X331" s="35"/>
      <c r="Y331" s="35"/>
      <c r="Z331" s="35"/>
      <c r="AA331" s="35"/>
      <c r="AB331" s="35"/>
      <c r="AC331" s="35"/>
      <c r="AD331" s="35"/>
      <c r="AE331" s="35"/>
      <c r="AR331" s="203" t="s">
        <v>537</v>
      </c>
      <c r="AT331" s="203" t="s">
        <v>646</v>
      </c>
      <c r="AU331" s="203" t="s">
        <v>86</v>
      </c>
      <c r="AY331" s="18" t="s">
        <v>375</v>
      </c>
      <c r="BE331" s="204">
        <f>IF(N331="základní",J331,0)</f>
        <v>0</v>
      </c>
      <c r="BF331" s="204">
        <f>IF(N331="snížená",J331,0)</f>
        <v>0</v>
      </c>
      <c r="BG331" s="204">
        <f>IF(N331="zákl. přenesená",J331,0)</f>
        <v>0</v>
      </c>
      <c r="BH331" s="204">
        <f>IF(N331="sníž. přenesená",J331,0)</f>
        <v>0</v>
      </c>
      <c r="BI331" s="204">
        <f>IF(N331="nulová",J331,0)</f>
        <v>0</v>
      </c>
      <c r="BJ331" s="18" t="s">
        <v>84</v>
      </c>
      <c r="BK331" s="204">
        <f>ROUND(I331*H331,2)</f>
        <v>0</v>
      </c>
      <c r="BL331" s="18" t="s">
        <v>462</v>
      </c>
      <c r="BM331" s="203" t="s">
        <v>5808</v>
      </c>
    </row>
    <row r="332" spans="1:65" s="2" customFormat="1" ht="11.25">
      <c r="A332" s="35"/>
      <c r="B332" s="36"/>
      <c r="C332" s="37"/>
      <c r="D332" s="205" t="s">
        <v>383</v>
      </c>
      <c r="E332" s="37"/>
      <c r="F332" s="206" t="s">
        <v>1281</v>
      </c>
      <c r="G332" s="37"/>
      <c r="H332" s="37"/>
      <c r="I332" s="207"/>
      <c r="J332" s="37"/>
      <c r="K332" s="37"/>
      <c r="L332" s="40"/>
      <c r="M332" s="208"/>
      <c r="N332" s="209"/>
      <c r="O332" s="72"/>
      <c r="P332" s="72"/>
      <c r="Q332" s="72"/>
      <c r="R332" s="72"/>
      <c r="S332" s="72"/>
      <c r="T332" s="73"/>
      <c r="U332" s="35"/>
      <c r="V332" s="35"/>
      <c r="W332" s="35"/>
      <c r="X332" s="35"/>
      <c r="Y332" s="35"/>
      <c r="Z332" s="35"/>
      <c r="AA332" s="35"/>
      <c r="AB332" s="35"/>
      <c r="AC332" s="35"/>
      <c r="AD332" s="35"/>
      <c r="AE332" s="35"/>
      <c r="AT332" s="18" t="s">
        <v>383</v>
      </c>
      <c r="AU332" s="18" t="s">
        <v>86</v>
      </c>
    </row>
    <row r="333" spans="1:65" s="14" customFormat="1" ht="11.25">
      <c r="B333" s="220"/>
      <c r="C333" s="221"/>
      <c r="D333" s="205" t="s">
        <v>384</v>
      </c>
      <c r="E333" s="221"/>
      <c r="F333" s="223" t="s">
        <v>5809</v>
      </c>
      <c r="G333" s="221"/>
      <c r="H333" s="224">
        <v>0.51600000000000001</v>
      </c>
      <c r="I333" s="225"/>
      <c r="J333" s="221"/>
      <c r="K333" s="221"/>
      <c r="L333" s="226"/>
      <c r="M333" s="227"/>
      <c r="N333" s="228"/>
      <c r="O333" s="228"/>
      <c r="P333" s="228"/>
      <c r="Q333" s="228"/>
      <c r="R333" s="228"/>
      <c r="S333" s="228"/>
      <c r="T333" s="229"/>
      <c r="AT333" s="230" t="s">
        <v>384</v>
      </c>
      <c r="AU333" s="230" t="s">
        <v>86</v>
      </c>
      <c r="AV333" s="14" t="s">
        <v>86</v>
      </c>
      <c r="AW333" s="14" t="s">
        <v>4</v>
      </c>
      <c r="AX333" s="14" t="s">
        <v>84</v>
      </c>
      <c r="AY333" s="230" t="s">
        <v>375</v>
      </c>
    </row>
    <row r="334" spans="1:65" s="2" customFormat="1" ht="16.5" customHeight="1">
      <c r="A334" s="35"/>
      <c r="B334" s="36"/>
      <c r="C334" s="192" t="s">
        <v>1142</v>
      </c>
      <c r="D334" s="192" t="s">
        <v>377</v>
      </c>
      <c r="E334" s="193" t="s">
        <v>5810</v>
      </c>
      <c r="F334" s="194" t="s">
        <v>5811</v>
      </c>
      <c r="G334" s="195" t="s">
        <v>671</v>
      </c>
      <c r="H334" s="196">
        <v>2687.2</v>
      </c>
      <c r="I334" s="197"/>
      <c r="J334" s="198">
        <f>ROUND(I334*H334,2)</f>
        <v>0</v>
      </c>
      <c r="K334" s="194" t="s">
        <v>408</v>
      </c>
      <c r="L334" s="40"/>
      <c r="M334" s="199" t="s">
        <v>1</v>
      </c>
      <c r="N334" s="200" t="s">
        <v>42</v>
      </c>
      <c r="O334" s="72"/>
      <c r="P334" s="201">
        <f>O334*H334</f>
        <v>0</v>
      </c>
      <c r="Q334" s="201">
        <v>0</v>
      </c>
      <c r="R334" s="201">
        <f>Q334*H334</f>
        <v>0</v>
      </c>
      <c r="S334" s="201">
        <v>0</v>
      </c>
      <c r="T334" s="202">
        <f>S334*H334</f>
        <v>0</v>
      </c>
      <c r="U334" s="35"/>
      <c r="V334" s="35"/>
      <c r="W334" s="35"/>
      <c r="X334" s="35"/>
      <c r="Y334" s="35"/>
      <c r="Z334" s="35"/>
      <c r="AA334" s="35"/>
      <c r="AB334" s="35"/>
      <c r="AC334" s="35"/>
      <c r="AD334" s="35"/>
      <c r="AE334" s="35"/>
      <c r="AR334" s="203" t="s">
        <v>462</v>
      </c>
      <c r="AT334" s="203" t="s">
        <v>377</v>
      </c>
      <c r="AU334" s="203" t="s">
        <v>86</v>
      </c>
      <c r="AY334" s="18" t="s">
        <v>375</v>
      </c>
      <c r="BE334" s="204">
        <f>IF(N334="základní",J334,0)</f>
        <v>0</v>
      </c>
      <c r="BF334" s="204">
        <f>IF(N334="snížená",J334,0)</f>
        <v>0</v>
      </c>
      <c r="BG334" s="204">
        <f>IF(N334="zákl. přenesená",J334,0)</f>
        <v>0</v>
      </c>
      <c r="BH334" s="204">
        <f>IF(N334="sníž. přenesená",J334,0)</f>
        <v>0</v>
      </c>
      <c r="BI334" s="204">
        <f>IF(N334="nulová",J334,0)</f>
        <v>0</v>
      </c>
      <c r="BJ334" s="18" t="s">
        <v>84</v>
      </c>
      <c r="BK334" s="204">
        <f>ROUND(I334*H334,2)</f>
        <v>0</v>
      </c>
      <c r="BL334" s="18" t="s">
        <v>462</v>
      </c>
      <c r="BM334" s="203" t="s">
        <v>5812</v>
      </c>
    </row>
    <row r="335" spans="1:65" s="2" customFormat="1" ht="11.25">
      <c r="A335" s="35"/>
      <c r="B335" s="36"/>
      <c r="C335" s="37"/>
      <c r="D335" s="205" t="s">
        <v>383</v>
      </c>
      <c r="E335" s="37"/>
      <c r="F335" s="206" t="s">
        <v>5813</v>
      </c>
      <c r="G335" s="37"/>
      <c r="H335" s="37"/>
      <c r="I335" s="207"/>
      <c r="J335" s="37"/>
      <c r="K335" s="37"/>
      <c r="L335" s="40"/>
      <c r="M335" s="208"/>
      <c r="N335" s="209"/>
      <c r="O335" s="72"/>
      <c r="P335" s="72"/>
      <c r="Q335" s="72"/>
      <c r="R335" s="72"/>
      <c r="S335" s="72"/>
      <c r="T335" s="73"/>
      <c r="U335" s="35"/>
      <c r="V335" s="35"/>
      <c r="W335" s="35"/>
      <c r="X335" s="35"/>
      <c r="Y335" s="35"/>
      <c r="Z335" s="35"/>
      <c r="AA335" s="35"/>
      <c r="AB335" s="35"/>
      <c r="AC335" s="35"/>
      <c r="AD335" s="35"/>
      <c r="AE335" s="35"/>
      <c r="AT335" s="18" t="s">
        <v>383</v>
      </c>
      <c r="AU335" s="18" t="s">
        <v>86</v>
      </c>
    </row>
    <row r="336" spans="1:65" s="14" customFormat="1" ht="11.25">
      <c r="B336" s="220"/>
      <c r="C336" s="221"/>
      <c r="D336" s="205" t="s">
        <v>384</v>
      </c>
      <c r="E336" s="222" t="s">
        <v>1</v>
      </c>
      <c r="F336" s="223" t="s">
        <v>5814</v>
      </c>
      <c r="G336" s="221"/>
      <c r="H336" s="224">
        <v>2687.2</v>
      </c>
      <c r="I336" s="225"/>
      <c r="J336" s="221"/>
      <c r="K336" s="221"/>
      <c r="L336" s="226"/>
      <c r="M336" s="227"/>
      <c r="N336" s="228"/>
      <c r="O336" s="228"/>
      <c r="P336" s="228"/>
      <c r="Q336" s="228"/>
      <c r="R336" s="228"/>
      <c r="S336" s="228"/>
      <c r="T336" s="229"/>
      <c r="AT336" s="230" t="s">
        <v>384</v>
      </c>
      <c r="AU336" s="230" t="s">
        <v>86</v>
      </c>
      <c r="AV336" s="14" t="s">
        <v>86</v>
      </c>
      <c r="AW336" s="14" t="s">
        <v>32</v>
      </c>
      <c r="AX336" s="14" t="s">
        <v>84</v>
      </c>
      <c r="AY336" s="230" t="s">
        <v>375</v>
      </c>
    </row>
    <row r="337" spans="1:65" s="2" customFormat="1" ht="16.5" customHeight="1">
      <c r="A337" s="35"/>
      <c r="B337" s="36"/>
      <c r="C337" s="236" t="s">
        <v>1148</v>
      </c>
      <c r="D337" s="236" t="s">
        <v>646</v>
      </c>
      <c r="E337" s="237" t="s">
        <v>1291</v>
      </c>
      <c r="F337" s="238" t="s">
        <v>1292</v>
      </c>
      <c r="G337" s="239" t="s">
        <v>649</v>
      </c>
      <c r="H337" s="240">
        <v>1.2090000000000001</v>
      </c>
      <c r="I337" s="241"/>
      <c r="J337" s="242">
        <f>ROUND(I337*H337,2)</f>
        <v>0</v>
      </c>
      <c r="K337" s="238" t="s">
        <v>408</v>
      </c>
      <c r="L337" s="243"/>
      <c r="M337" s="244" t="s">
        <v>1</v>
      </c>
      <c r="N337" s="245" t="s">
        <v>42</v>
      </c>
      <c r="O337" s="72"/>
      <c r="P337" s="201">
        <f>O337*H337</f>
        <v>0</v>
      </c>
      <c r="Q337" s="201">
        <v>1</v>
      </c>
      <c r="R337" s="201">
        <f>Q337*H337</f>
        <v>1.2090000000000001</v>
      </c>
      <c r="S337" s="201">
        <v>0</v>
      </c>
      <c r="T337" s="202">
        <f>S337*H337</f>
        <v>0</v>
      </c>
      <c r="U337" s="35"/>
      <c r="V337" s="35"/>
      <c r="W337" s="35"/>
      <c r="X337" s="35"/>
      <c r="Y337" s="35"/>
      <c r="Z337" s="35"/>
      <c r="AA337" s="35"/>
      <c r="AB337" s="35"/>
      <c r="AC337" s="35"/>
      <c r="AD337" s="35"/>
      <c r="AE337" s="35"/>
      <c r="AR337" s="203" t="s">
        <v>537</v>
      </c>
      <c r="AT337" s="203" t="s">
        <v>646</v>
      </c>
      <c r="AU337" s="203" t="s">
        <v>86</v>
      </c>
      <c r="AY337" s="18" t="s">
        <v>375</v>
      </c>
      <c r="BE337" s="204">
        <f>IF(N337="základní",J337,0)</f>
        <v>0</v>
      </c>
      <c r="BF337" s="204">
        <f>IF(N337="snížená",J337,0)</f>
        <v>0</v>
      </c>
      <c r="BG337" s="204">
        <f>IF(N337="zákl. přenesená",J337,0)</f>
        <v>0</v>
      </c>
      <c r="BH337" s="204">
        <f>IF(N337="sníž. přenesená",J337,0)</f>
        <v>0</v>
      </c>
      <c r="BI337" s="204">
        <f>IF(N337="nulová",J337,0)</f>
        <v>0</v>
      </c>
      <c r="BJ337" s="18" t="s">
        <v>84</v>
      </c>
      <c r="BK337" s="204">
        <f>ROUND(I337*H337,2)</f>
        <v>0</v>
      </c>
      <c r="BL337" s="18" t="s">
        <v>462</v>
      </c>
      <c r="BM337" s="203" t="s">
        <v>5815</v>
      </c>
    </row>
    <row r="338" spans="1:65" s="2" customFormat="1" ht="11.25">
      <c r="A338" s="35"/>
      <c r="B338" s="36"/>
      <c r="C338" s="37"/>
      <c r="D338" s="205" t="s">
        <v>383</v>
      </c>
      <c r="E338" s="37"/>
      <c r="F338" s="206" t="s">
        <v>1292</v>
      </c>
      <c r="G338" s="37"/>
      <c r="H338" s="37"/>
      <c r="I338" s="207"/>
      <c r="J338" s="37"/>
      <c r="K338" s="37"/>
      <c r="L338" s="40"/>
      <c r="M338" s="208"/>
      <c r="N338" s="209"/>
      <c r="O338" s="72"/>
      <c r="P338" s="72"/>
      <c r="Q338" s="72"/>
      <c r="R338" s="72"/>
      <c r="S338" s="72"/>
      <c r="T338" s="73"/>
      <c r="U338" s="35"/>
      <c r="V338" s="35"/>
      <c r="W338" s="35"/>
      <c r="X338" s="35"/>
      <c r="Y338" s="35"/>
      <c r="Z338" s="35"/>
      <c r="AA338" s="35"/>
      <c r="AB338" s="35"/>
      <c r="AC338" s="35"/>
      <c r="AD338" s="35"/>
      <c r="AE338" s="35"/>
      <c r="AT338" s="18" t="s">
        <v>383</v>
      </c>
      <c r="AU338" s="18" t="s">
        <v>86</v>
      </c>
    </row>
    <row r="339" spans="1:65" s="14" customFormat="1" ht="11.25">
      <c r="B339" s="220"/>
      <c r="C339" s="221"/>
      <c r="D339" s="205" t="s">
        <v>384</v>
      </c>
      <c r="E339" s="221"/>
      <c r="F339" s="223" t="s">
        <v>5816</v>
      </c>
      <c r="G339" s="221"/>
      <c r="H339" s="224">
        <v>1.2090000000000001</v>
      </c>
      <c r="I339" s="225"/>
      <c r="J339" s="221"/>
      <c r="K339" s="221"/>
      <c r="L339" s="226"/>
      <c r="M339" s="227"/>
      <c r="N339" s="228"/>
      <c r="O339" s="228"/>
      <c r="P339" s="228"/>
      <c r="Q339" s="228"/>
      <c r="R339" s="228"/>
      <c r="S339" s="228"/>
      <c r="T339" s="229"/>
      <c r="AT339" s="230" t="s">
        <v>384</v>
      </c>
      <c r="AU339" s="230" t="s">
        <v>86</v>
      </c>
      <c r="AV339" s="14" t="s">
        <v>86</v>
      </c>
      <c r="AW339" s="14" t="s">
        <v>4</v>
      </c>
      <c r="AX339" s="14" t="s">
        <v>84</v>
      </c>
      <c r="AY339" s="230" t="s">
        <v>375</v>
      </c>
    </row>
    <row r="340" spans="1:65" s="2" customFormat="1" ht="16.5" customHeight="1">
      <c r="A340" s="35"/>
      <c r="B340" s="36"/>
      <c r="C340" s="192" t="s">
        <v>1154</v>
      </c>
      <c r="D340" s="192" t="s">
        <v>377</v>
      </c>
      <c r="E340" s="193" t="s">
        <v>2307</v>
      </c>
      <c r="F340" s="194" t="s">
        <v>2308</v>
      </c>
      <c r="G340" s="195" t="s">
        <v>671</v>
      </c>
      <c r="H340" s="196">
        <v>130.37299999999999</v>
      </c>
      <c r="I340" s="197"/>
      <c r="J340" s="198">
        <f>ROUND(I340*H340,2)</f>
        <v>0</v>
      </c>
      <c r="K340" s="194" t="s">
        <v>408</v>
      </c>
      <c r="L340" s="40"/>
      <c r="M340" s="199" t="s">
        <v>1</v>
      </c>
      <c r="N340" s="200" t="s">
        <v>42</v>
      </c>
      <c r="O340" s="72"/>
      <c r="P340" s="201">
        <f>O340*H340</f>
        <v>0</v>
      </c>
      <c r="Q340" s="201">
        <v>4.0000000000000002E-4</v>
      </c>
      <c r="R340" s="201">
        <f>Q340*H340</f>
        <v>5.21492E-2</v>
      </c>
      <c r="S340" s="201">
        <v>0</v>
      </c>
      <c r="T340" s="202">
        <f>S340*H340</f>
        <v>0</v>
      </c>
      <c r="U340" s="35"/>
      <c r="V340" s="35"/>
      <c r="W340" s="35"/>
      <c r="X340" s="35"/>
      <c r="Y340" s="35"/>
      <c r="Z340" s="35"/>
      <c r="AA340" s="35"/>
      <c r="AB340" s="35"/>
      <c r="AC340" s="35"/>
      <c r="AD340" s="35"/>
      <c r="AE340" s="35"/>
      <c r="AR340" s="203" t="s">
        <v>462</v>
      </c>
      <c r="AT340" s="203" t="s">
        <v>377</v>
      </c>
      <c r="AU340" s="203" t="s">
        <v>86</v>
      </c>
      <c r="AY340" s="18" t="s">
        <v>375</v>
      </c>
      <c r="BE340" s="204">
        <f>IF(N340="základní",J340,0)</f>
        <v>0</v>
      </c>
      <c r="BF340" s="204">
        <f>IF(N340="snížená",J340,0)</f>
        <v>0</v>
      </c>
      <c r="BG340" s="204">
        <f>IF(N340="zákl. přenesená",J340,0)</f>
        <v>0</v>
      </c>
      <c r="BH340" s="204">
        <f>IF(N340="sníž. přenesená",J340,0)</f>
        <v>0</v>
      </c>
      <c r="BI340" s="204">
        <f>IF(N340="nulová",J340,0)</f>
        <v>0</v>
      </c>
      <c r="BJ340" s="18" t="s">
        <v>84</v>
      </c>
      <c r="BK340" s="204">
        <f>ROUND(I340*H340,2)</f>
        <v>0</v>
      </c>
      <c r="BL340" s="18" t="s">
        <v>462</v>
      </c>
      <c r="BM340" s="203" t="s">
        <v>5817</v>
      </c>
    </row>
    <row r="341" spans="1:65" s="2" customFormat="1" ht="11.25">
      <c r="A341" s="35"/>
      <c r="B341" s="36"/>
      <c r="C341" s="37"/>
      <c r="D341" s="205" t="s">
        <v>383</v>
      </c>
      <c r="E341" s="37"/>
      <c r="F341" s="206" t="s">
        <v>2310</v>
      </c>
      <c r="G341" s="37"/>
      <c r="H341" s="37"/>
      <c r="I341" s="207"/>
      <c r="J341" s="37"/>
      <c r="K341" s="37"/>
      <c r="L341" s="40"/>
      <c r="M341" s="208"/>
      <c r="N341" s="209"/>
      <c r="O341" s="72"/>
      <c r="P341" s="72"/>
      <c r="Q341" s="72"/>
      <c r="R341" s="72"/>
      <c r="S341" s="72"/>
      <c r="T341" s="73"/>
      <c r="U341" s="35"/>
      <c r="V341" s="35"/>
      <c r="W341" s="35"/>
      <c r="X341" s="35"/>
      <c r="Y341" s="35"/>
      <c r="Z341" s="35"/>
      <c r="AA341" s="35"/>
      <c r="AB341" s="35"/>
      <c r="AC341" s="35"/>
      <c r="AD341" s="35"/>
      <c r="AE341" s="35"/>
      <c r="AT341" s="18" t="s">
        <v>383</v>
      </c>
      <c r="AU341" s="18" t="s">
        <v>86</v>
      </c>
    </row>
    <row r="342" spans="1:65" s="14" customFormat="1" ht="11.25">
      <c r="B342" s="220"/>
      <c r="C342" s="221"/>
      <c r="D342" s="205" t="s">
        <v>384</v>
      </c>
      <c r="E342" s="222" t="s">
        <v>1</v>
      </c>
      <c r="F342" s="223" t="s">
        <v>5807</v>
      </c>
      <c r="G342" s="221"/>
      <c r="H342" s="224">
        <v>130.37299999999999</v>
      </c>
      <c r="I342" s="225"/>
      <c r="J342" s="221"/>
      <c r="K342" s="221"/>
      <c r="L342" s="226"/>
      <c r="M342" s="227"/>
      <c r="N342" s="228"/>
      <c r="O342" s="228"/>
      <c r="P342" s="228"/>
      <c r="Q342" s="228"/>
      <c r="R342" s="228"/>
      <c r="S342" s="228"/>
      <c r="T342" s="229"/>
      <c r="AT342" s="230" t="s">
        <v>384</v>
      </c>
      <c r="AU342" s="230" t="s">
        <v>86</v>
      </c>
      <c r="AV342" s="14" t="s">
        <v>86</v>
      </c>
      <c r="AW342" s="14" t="s">
        <v>32</v>
      </c>
      <c r="AX342" s="14" t="s">
        <v>84</v>
      </c>
      <c r="AY342" s="230" t="s">
        <v>375</v>
      </c>
    </row>
    <row r="343" spans="1:65" s="2" customFormat="1" ht="16.5" customHeight="1">
      <c r="A343" s="35"/>
      <c r="B343" s="36"/>
      <c r="C343" s="236" t="s">
        <v>1160</v>
      </c>
      <c r="D343" s="236" t="s">
        <v>646</v>
      </c>
      <c r="E343" s="237" t="s">
        <v>1727</v>
      </c>
      <c r="F343" s="238" t="s">
        <v>5818</v>
      </c>
      <c r="G343" s="239" t="s">
        <v>671</v>
      </c>
      <c r="H343" s="240">
        <v>156.44800000000001</v>
      </c>
      <c r="I343" s="241"/>
      <c r="J343" s="242">
        <f>ROUND(I343*H343,2)</f>
        <v>0</v>
      </c>
      <c r="K343" s="238" t="s">
        <v>1</v>
      </c>
      <c r="L343" s="243"/>
      <c r="M343" s="244" t="s">
        <v>1</v>
      </c>
      <c r="N343" s="245" t="s">
        <v>42</v>
      </c>
      <c r="O343" s="72"/>
      <c r="P343" s="201">
        <f>O343*H343</f>
        <v>0</v>
      </c>
      <c r="Q343" s="201">
        <v>3.8800000000000002E-3</v>
      </c>
      <c r="R343" s="201">
        <f>Q343*H343</f>
        <v>0.60701824000000004</v>
      </c>
      <c r="S343" s="201">
        <v>0</v>
      </c>
      <c r="T343" s="202">
        <f>S343*H343</f>
        <v>0</v>
      </c>
      <c r="U343" s="35"/>
      <c r="V343" s="35"/>
      <c r="W343" s="35"/>
      <c r="X343" s="35"/>
      <c r="Y343" s="35"/>
      <c r="Z343" s="35"/>
      <c r="AA343" s="35"/>
      <c r="AB343" s="35"/>
      <c r="AC343" s="35"/>
      <c r="AD343" s="35"/>
      <c r="AE343" s="35"/>
      <c r="AR343" s="203" t="s">
        <v>537</v>
      </c>
      <c r="AT343" s="203" t="s">
        <v>646</v>
      </c>
      <c r="AU343" s="203" t="s">
        <v>86</v>
      </c>
      <c r="AY343" s="18" t="s">
        <v>375</v>
      </c>
      <c r="BE343" s="204">
        <f>IF(N343="základní",J343,0)</f>
        <v>0</v>
      </c>
      <c r="BF343" s="204">
        <f>IF(N343="snížená",J343,0)</f>
        <v>0</v>
      </c>
      <c r="BG343" s="204">
        <f>IF(N343="zákl. přenesená",J343,0)</f>
        <v>0</v>
      </c>
      <c r="BH343" s="204">
        <f>IF(N343="sníž. přenesená",J343,0)</f>
        <v>0</v>
      </c>
      <c r="BI343" s="204">
        <f>IF(N343="nulová",J343,0)</f>
        <v>0</v>
      </c>
      <c r="BJ343" s="18" t="s">
        <v>84</v>
      </c>
      <c r="BK343" s="204">
        <f>ROUND(I343*H343,2)</f>
        <v>0</v>
      </c>
      <c r="BL343" s="18" t="s">
        <v>462</v>
      </c>
      <c r="BM343" s="203" t="s">
        <v>5819</v>
      </c>
    </row>
    <row r="344" spans="1:65" s="2" customFormat="1" ht="11.25">
      <c r="A344" s="35"/>
      <c r="B344" s="36"/>
      <c r="C344" s="37"/>
      <c r="D344" s="205" t="s">
        <v>383</v>
      </c>
      <c r="E344" s="37"/>
      <c r="F344" s="206" t="s">
        <v>5818</v>
      </c>
      <c r="G344" s="37"/>
      <c r="H344" s="37"/>
      <c r="I344" s="207"/>
      <c r="J344" s="37"/>
      <c r="K344" s="37"/>
      <c r="L344" s="40"/>
      <c r="M344" s="208"/>
      <c r="N344" s="209"/>
      <c r="O344" s="72"/>
      <c r="P344" s="72"/>
      <c r="Q344" s="72"/>
      <c r="R344" s="72"/>
      <c r="S344" s="72"/>
      <c r="T344" s="73"/>
      <c r="U344" s="35"/>
      <c r="V344" s="35"/>
      <c r="W344" s="35"/>
      <c r="X344" s="35"/>
      <c r="Y344" s="35"/>
      <c r="Z344" s="35"/>
      <c r="AA344" s="35"/>
      <c r="AB344" s="35"/>
      <c r="AC344" s="35"/>
      <c r="AD344" s="35"/>
      <c r="AE344" s="35"/>
      <c r="AT344" s="18" t="s">
        <v>383</v>
      </c>
      <c r="AU344" s="18" t="s">
        <v>86</v>
      </c>
    </row>
    <row r="345" spans="1:65" s="14" customFormat="1" ht="11.25">
      <c r="B345" s="220"/>
      <c r="C345" s="221"/>
      <c r="D345" s="205" t="s">
        <v>384</v>
      </c>
      <c r="E345" s="221"/>
      <c r="F345" s="223" t="s">
        <v>5820</v>
      </c>
      <c r="G345" s="221"/>
      <c r="H345" s="224">
        <v>156.44800000000001</v>
      </c>
      <c r="I345" s="225"/>
      <c r="J345" s="221"/>
      <c r="K345" s="221"/>
      <c r="L345" s="226"/>
      <c r="M345" s="227"/>
      <c r="N345" s="228"/>
      <c r="O345" s="228"/>
      <c r="P345" s="228"/>
      <c r="Q345" s="228"/>
      <c r="R345" s="228"/>
      <c r="S345" s="228"/>
      <c r="T345" s="229"/>
      <c r="AT345" s="230" t="s">
        <v>384</v>
      </c>
      <c r="AU345" s="230" t="s">
        <v>86</v>
      </c>
      <c r="AV345" s="14" t="s">
        <v>86</v>
      </c>
      <c r="AW345" s="14" t="s">
        <v>4</v>
      </c>
      <c r="AX345" s="14" t="s">
        <v>84</v>
      </c>
      <c r="AY345" s="230" t="s">
        <v>375</v>
      </c>
    </row>
    <row r="346" spans="1:65" s="2" customFormat="1" ht="16.5" customHeight="1">
      <c r="A346" s="35"/>
      <c r="B346" s="36"/>
      <c r="C346" s="192" t="s">
        <v>1166</v>
      </c>
      <c r="D346" s="192" t="s">
        <v>377</v>
      </c>
      <c r="E346" s="193" t="s">
        <v>1307</v>
      </c>
      <c r="F346" s="194" t="s">
        <v>1308</v>
      </c>
      <c r="G346" s="195" t="s">
        <v>671</v>
      </c>
      <c r="H346" s="196">
        <v>1343.6</v>
      </c>
      <c r="I346" s="197"/>
      <c r="J346" s="198">
        <f>ROUND(I346*H346,2)</f>
        <v>0</v>
      </c>
      <c r="K346" s="194" t="s">
        <v>408</v>
      </c>
      <c r="L346" s="40"/>
      <c r="M346" s="199" t="s">
        <v>1</v>
      </c>
      <c r="N346" s="200" t="s">
        <v>42</v>
      </c>
      <c r="O346" s="72"/>
      <c r="P346" s="201">
        <f>O346*H346</f>
        <v>0</v>
      </c>
      <c r="Q346" s="201">
        <v>0</v>
      </c>
      <c r="R346" s="201">
        <f>Q346*H346</f>
        <v>0</v>
      </c>
      <c r="S346" s="201">
        <v>0</v>
      </c>
      <c r="T346" s="202">
        <f>S346*H346</f>
        <v>0</v>
      </c>
      <c r="U346" s="35"/>
      <c r="V346" s="35"/>
      <c r="W346" s="35"/>
      <c r="X346" s="35"/>
      <c r="Y346" s="35"/>
      <c r="Z346" s="35"/>
      <c r="AA346" s="35"/>
      <c r="AB346" s="35"/>
      <c r="AC346" s="35"/>
      <c r="AD346" s="35"/>
      <c r="AE346" s="35"/>
      <c r="AR346" s="203" t="s">
        <v>462</v>
      </c>
      <c r="AT346" s="203" t="s">
        <v>377</v>
      </c>
      <c r="AU346" s="203" t="s">
        <v>86</v>
      </c>
      <c r="AY346" s="18" t="s">
        <v>375</v>
      </c>
      <c r="BE346" s="204">
        <f>IF(N346="základní",J346,0)</f>
        <v>0</v>
      </c>
      <c r="BF346" s="204">
        <f>IF(N346="snížená",J346,0)</f>
        <v>0</v>
      </c>
      <c r="BG346" s="204">
        <f>IF(N346="zákl. přenesená",J346,0)</f>
        <v>0</v>
      </c>
      <c r="BH346" s="204">
        <f>IF(N346="sníž. přenesená",J346,0)</f>
        <v>0</v>
      </c>
      <c r="BI346" s="204">
        <f>IF(N346="nulová",J346,0)</f>
        <v>0</v>
      </c>
      <c r="BJ346" s="18" t="s">
        <v>84</v>
      </c>
      <c r="BK346" s="204">
        <f>ROUND(I346*H346,2)</f>
        <v>0</v>
      </c>
      <c r="BL346" s="18" t="s">
        <v>462</v>
      </c>
      <c r="BM346" s="203" t="s">
        <v>5821</v>
      </c>
    </row>
    <row r="347" spans="1:65" s="2" customFormat="1" ht="11.25">
      <c r="A347" s="35"/>
      <c r="B347" s="36"/>
      <c r="C347" s="37"/>
      <c r="D347" s="205" t="s">
        <v>383</v>
      </c>
      <c r="E347" s="37"/>
      <c r="F347" s="206" t="s">
        <v>1310</v>
      </c>
      <c r="G347" s="37"/>
      <c r="H347" s="37"/>
      <c r="I347" s="207"/>
      <c r="J347" s="37"/>
      <c r="K347" s="37"/>
      <c r="L347" s="40"/>
      <c r="M347" s="208"/>
      <c r="N347" s="209"/>
      <c r="O347" s="72"/>
      <c r="P347" s="72"/>
      <c r="Q347" s="72"/>
      <c r="R347" s="72"/>
      <c r="S347" s="72"/>
      <c r="T347" s="73"/>
      <c r="U347" s="35"/>
      <c r="V347" s="35"/>
      <c r="W347" s="35"/>
      <c r="X347" s="35"/>
      <c r="Y347" s="35"/>
      <c r="Z347" s="35"/>
      <c r="AA347" s="35"/>
      <c r="AB347" s="35"/>
      <c r="AC347" s="35"/>
      <c r="AD347" s="35"/>
      <c r="AE347" s="35"/>
      <c r="AT347" s="18" t="s">
        <v>383</v>
      </c>
      <c r="AU347" s="18" t="s">
        <v>86</v>
      </c>
    </row>
    <row r="348" spans="1:65" s="14" customFormat="1" ht="11.25">
      <c r="B348" s="220"/>
      <c r="C348" s="221"/>
      <c r="D348" s="205" t="s">
        <v>384</v>
      </c>
      <c r="E348" s="222" t="s">
        <v>1</v>
      </c>
      <c r="F348" s="223" t="s">
        <v>5822</v>
      </c>
      <c r="G348" s="221"/>
      <c r="H348" s="224">
        <v>1343.6</v>
      </c>
      <c r="I348" s="225"/>
      <c r="J348" s="221"/>
      <c r="K348" s="221"/>
      <c r="L348" s="226"/>
      <c r="M348" s="227"/>
      <c r="N348" s="228"/>
      <c r="O348" s="228"/>
      <c r="P348" s="228"/>
      <c r="Q348" s="228"/>
      <c r="R348" s="228"/>
      <c r="S348" s="228"/>
      <c r="T348" s="229"/>
      <c r="AT348" s="230" t="s">
        <v>384</v>
      </c>
      <c r="AU348" s="230" t="s">
        <v>86</v>
      </c>
      <c r="AV348" s="14" t="s">
        <v>86</v>
      </c>
      <c r="AW348" s="14" t="s">
        <v>32</v>
      </c>
      <c r="AX348" s="14" t="s">
        <v>84</v>
      </c>
      <c r="AY348" s="230" t="s">
        <v>375</v>
      </c>
    </row>
    <row r="349" spans="1:65" s="2" customFormat="1" ht="16.5" customHeight="1">
      <c r="A349" s="35"/>
      <c r="B349" s="36"/>
      <c r="C349" s="236" t="s">
        <v>1174</v>
      </c>
      <c r="D349" s="236" t="s">
        <v>646</v>
      </c>
      <c r="E349" s="237" t="s">
        <v>1312</v>
      </c>
      <c r="F349" s="238" t="s">
        <v>1313</v>
      </c>
      <c r="G349" s="239" t="s">
        <v>671</v>
      </c>
      <c r="H349" s="240">
        <v>1410.78</v>
      </c>
      <c r="I349" s="241"/>
      <c r="J349" s="242">
        <f>ROUND(I349*H349,2)</f>
        <v>0</v>
      </c>
      <c r="K349" s="238" t="s">
        <v>408</v>
      </c>
      <c r="L349" s="243"/>
      <c r="M349" s="244" t="s">
        <v>1</v>
      </c>
      <c r="N349" s="245" t="s">
        <v>42</v>
      </c>
      <c r="O349" s="72"/>
      <c r="P349" s="201">
        <f>O349*H349</f>
        <v>0</v>
      </c>
      <c r="Q349" s="201">
        <v>5.0000000000000001E-4</v>
      </c>
      <c r="R349" s="201">
        <f>Q349*H349</f>
        <v>0.70538999999999996</v>
      </c>
      <c r="S349" s="201">
        <v>0</v>
      </c>
      <c r="T349" s="202">
        <f>S349*H349</f>
        <v>0</v>
      </c>
      <c r="U349" s="35"/>
      <c r="V349" s="35"/>
      <c r="W349" s="35"/>
      <c r="X349" s="35"/>
      <c r="Y349" s="35"/>
      <c r="Z349" s="35"/>
      <c r="AA349" s="35"/>
      <c r="AB349" s="35"/>
      <c r="AC349" s="35"/>
      <c r="AD349" s="35"/>
      <c r="AE349" s="35"/>
      <c r="AR349" s="203" t="s">
        <v>537</v>
      </c>
      <c r="AT349" s="203" t="s">
        <v>646</v>
      </c>
      <c r="AU349" s="203" t="s">
        <v>86</v>
      </c>
      <c r="AY349" s="18" t="s">
        <v>375</v>
      </c>
      <c r="BE349" s="204">
        <f>IF(N349="základní",J349,0)</f>
        <v>0</v>
      </c>
      <c r="BF349" s="204">
        <f>IF(N349="snížená",J349,0)</f>
        <v>0</v>
      </c>
      <c r="BG349" s="204">
        <f>IF(N349="zákl. přenesená",J349,0)</f>
        <v>0</v>
      </c>
      <c r="BH349" s="204">
        <f>IF(N349="sníž. přenesená",J349,0)</f>
        <v>0</v>
      </c>
      <c r="BI349" s="204">
        <f>IF(N349="nulová",J349,0)</f>
        <v>0</v>
      </c>
      <c r="BJ349" s="18" t="s">
        <v>84</v>
      </c>
      <c r="BK349" s="204">
        <f>ROUND(I349*H349,2)</f>
        <v>0</v>
      </c>
      <c r="BL349" s="18" t="s">
        <v>462</v>
      </c>
      <c r="BM349" s="203" t="s">
        <v>5823</v>
      </c>
    </row>
    <row r="350" spans="1:65" s="2" customFormat="1" ht="11.25">
      <c r="A350" s="35"/>
      <c r="B350" s="36"/>
      <c r="C350" s="37"/>
      <c r="D350" s="205" t="s">
        <v>383</v>
      </c>
      <c r="E350" s="37"/>
      <c r="F350" s="206" t="s">
        <v>1313</v>
      </c>
      <c r="G350" s="37"/>
      <c r="H350" s="37"/>
      <c r="I350" s="207"/>
      <c r="J350" s="37"/>
      <c r="K350" s="37"/>
      <c r="L350" s="40"/>
      <c r="M350" s="208"/>
      <c r="N350" s="209"/>
      <c r="O350" s="72"/>
      <c r="P350" s="72"/>
      <c r="Q350" s="72"/>
      <c r="R350" s="72"/>
      <c r="S350" s="72"/>
      <c r="T350" s="73"/>
      <c r="U350" s="35"/>
      <c r="V350" s="35"/>
      <c r="W350" s="35"/>
      <c r="X350" s="35"/>
      <c r="Y350" s="35"/>
      <c r="Z350" s="35"/>
      <c r="AA350" s="35"/>
      <c r="AB350" s="35"/>
      <c r="AC350" s="35"/>
      <c r="AD350" s="35"/>
      <c r="AE350" s="35"/>
      <c r="AT350" s="18" t="s">
        <v>383</v>
      </c>
      <c r="AU350" s="18" t="s">
        <v>86</v>
      </c>
    </row>
    <row r="351" spans="1:65" s="14" customFormat="1" ht="11.25">
      <c r="B351" s="220"/>
      <c r="C351" s="221"/>
      <c r="D351" s="205" t="s">
        <v>384</v>
      </c>
      <c r="E351" s="221"/>
      <c r="F351" s="223" t="s">
        <v>5824</v>
      </c>
      <c r="G351" s="221"/>
      <c r="H351" s="224">
        <v>1410.78</v>
      </c>
      <c r="I351" s="225"/>
      <c r="J351" s="221"/>
      <c r="K351" s="221"/>
      <c r="L351" s="226"/>
      <c r="M351" s="227"/>
      <c r="N351" s="228"/>
      <c r="O351" s="228"/>
      <c r="P351" s="228"/>
      <c r="Q351" s="228"/>
      <c r="R351" s="228"/>
      <c r="S351" s="228"/>
      <c r="T351" s="229"/>
      <c r="AT351" s="230" t="s">
        <v>384</v>
      </c>
      <c r="AU351" s="230" t="s">
        <v>86</v>
      </c>
      <c r="AV351" s="14" t="s">
        <v>86</v>
      </c>
      <c r="AW351" s="14" t="s">
        <v>4</v>
      </c>
      <c r="AX351" s="14" t="s">
        <v>84</v>
      </c>
      <c r="AY351" s="230" t="s">
        <v>375</v>
      </c>
    </row>
    <row r="352" spans="1:65" s="2" customFormat="1" ht="16.5" customHeight="1">
      <c r="A352" s="35"/>
      <c r="B352" s="36"/>
      <c r="C352" s="192" t="s">
        <v>1180</v>
      </c>
      <c r="D352" s="192" t="s">
        <v>377</v>
      </c>
      <c r="E352" s="193" t="s">
        <v>1317</v>
      </c>
      <c r="F352" s="194" t="s">
        <v>1318</v>
      </c>
      <c r="G352" s="195" t="s">
        <v>649</v>
      </c>
      <c r="H352" s="196">
        <v>3.09</v>
      </c>
      <c r="I352" s="197"/>
      <c r="J352" s="198">
        <f>ROUND(I352*H352,2)</f>
        <v>0</v>
      </c>
      <c r="K352" s="194" t="s">
        <v>408</v>
      </c>
      <c r="L352" s="40"/>
      <c r="M352" s="199" t="s">
        <v>1</v>
      </c>
      <c r="N352" s="200" t="s">
        <v>42</v>
      </c>
      <c r="O352" s="72"/>
      <c r="P352" s="201">
        <f>O352*H352</f>
        <v>0</v>
      </c>
      <c r="Q352" s="201">
        <v>0</v>
      </c>
      <c r="R352" s="201">
        <f>Q352*H352</f>
        <v>0</v>
      </c>
      <c r="S352" s="201">
        <v>0</v>
      </c>
      <c r="T352" s="202">
        <f>S352*H352</f>
        <v>0</v>
      </c>
      <c r="U352" s="35"/>
      <c r="V352" s="35"/>
      <c r="W352" s="35"/>
      <c r="X352" s="35"/>
      <c r="Y352" s="35"/>
      <c r="Z352" s="35"/>
      <c r="AA352" s="35"/>
      <c r="AB352" s="35"/>
      <c r="AC352" s="35"/>
      <c r="AD352" s="35"/>
      <c r="AE352" s="35"/>
      <c r="AR352" s="203" t="s">
        <v>462</v>
      </c>
      <c r="AT352" s="203" t="s">
        <v>377</v>
      </c>
      <c r="AU352" s="203" t="s">
        <v>86</v>
      </c>
      <c r="AY352" s="18" t="s">
        <v>375</v>
      </c>
      <c r="BE352" s="204">
        <f>IF(N352="základní",J352,0)</f>
        <v>0</v>
      </c>
      <c r="BF352" s="204">
        <f>IF(N352="snížená",J352,0)</f>
        <v>0</v>
      </c>
      <c r="BG352" s="204">
        <f>IF(N352="zákl. přenesená",J352,0)</f>
        <v>0</v>
      </c>
      <c r="BH352" s="204">
        <f>IF(N352="sníž. přenesená",J352,0)</f>
        <v>0</v>
      </c>
      <c r="BI352" s="204">
        <f>IF(N352="nulová",J352,0)</f>
        <v>0</v>
      </c>
      <c r="BJ352" s="18" t="s">
        <v>84</v>
      </c>
      <c r="BK352" s="204">
        <f>ROUND(I352*H352,2)</f>
        <v>0</v>
      </c>
      <c r="BL352" s="18" t="s">
        <v>462</v>
      </c>
      <c r="BM352" s="203" t="s">
        <v>5825</v>
      </c>
    </row>
    <row r="353" spans="1:47" s="2" customFormat="1" ht="19.5">
      <c r="A353" s="35"/>
      <c r="B353" s="36"/>
      <c r="C353" s="37"/>
      <c r="D353" s="205" t="s">
        <v>383</v>
      </c>
      <c r="E353" s="37"/>
      <c r="F353" s="206" t="s">
        <v>1320</v>
      </c>
      <c r="G353" s="37"/>
      <c r="H353" s="37"/>
      <c r="I353" s="207"/>
      <c r="J353" s="37"/>
      <c r="K353" s="37"/>
      <c r="L353" s="40"/>
      <c r="M353" s="232"/>
      <c r="N353" s="233"/>
      <c r="O353" s="234"/>
      <c r="P353" s="234"/>
      <c r="Q353" s="234"/>
      <c r="R353" s="234"/>
      <c r="S353" s="234"/>
      <c r="T353" s="235"/>
      <c r="U353" s="35"/>
      <c r="V353" s="35"/>
      <c r="W353" s="35"/>
      <c r="X353" s="35"/>
      <c r="Y353" s="35"/>
      <c r="Z353" s="35"/>
      <c r="AA353" s="35"/>
      <c r="AB353" s="35"/>
      <c r="AC353" s="35"/>
      <c r="AD353" s="35"/>
      <c r="AE353" s="35"/>
      <c r="AT353" s="18" t="s">
        <v>383</v>
      </c>
      <c r="AU353" s="18" t="s">
        <v>86</v>
      </c>
    </row>
    <row r="354" spans="1:47" s="2" customFormat="1" ht="6.95" customHeight="1">
      <c r="A354" s="35"/>
      <c r="B354" s="55"/>
      <c r="C354" s="56"/>
      <c r="D354" s="56"/>
      <c r="E354" s="56"/>
      <c r="F354" s="56"/>
      <c r="G354" s="56"/>
      <c r="H354" s="56"/>
      <c r="I354" s="56"/>
      <c r="J354" s="56"/>
      <c r="K354" s="56"/>
      <c r="L354" s="40"/>
      <c r="M354" s="35"/>
      <c r="O354" s="35"/>
      <c r="P354" s="35"/>
      <c r="Q354" s="35"/>
      <c r="R354" s="35"/>
      <c r="S354" s="35"/>
      <c r="T354" s="35"/>
      <c r="U354" s="35"/>
      <c r="V354" s="35"/>
      <c r="W354" s="35"/>
      <c r="X354" s="35"/>
      <c r="Y354" s="35"/>
      <c r="Z354" s="35"/>
      <c r="AA354" s="35"/>
      <c r="AB354" s="35"/>
      <c r="AC354" s="35"/>
      <c r="AD354" s="35"/>
      <c r="AE354" s="35"/>
    </row>
  </sheetData>
  <sheetProtection algorithmName="SHA-512" hashValue="vPQUJ/t6+CjZawlvE4wQSqESpSRkO4qmbBjaFvxyofaCzSFk8UqxHZ3vVsenLA5mi/cK6pSv03nCeJVf0GePvg==" saltValue="kUh7FoEx9iidc7iYthOgkcMDErWF9PQy/7RcDW2+wqD+gO+8DEJI8Fy/W8XqZmV8bfsIsjolqeZRI1hV59gGHg==" spinCount="100000" sheet="1" objects="1" scenarios="1" formatColumns="0" formatRows="0" autoFilter="0"/>
  <autoFilter ref="C135:K353"/>
  <mergeCells count="15">
    <mergeCell ref="E122:H122"/>
    <mergeCell ref="E126:H126"/>
    <mergeCell ref="E124:H124"/>
    <mergeCell ref="E128:H128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73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8" t="s">
        <v>312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86</v>
      </c>
    </row>
    <row r="4" spans="1:46" s="1" customFormat="1" ht="24.95" customHeight="1">
      <c r="B4" s="21"/>
      <c r="D4" s="118" t="s">
        <v>343</v>
      </c>
      <c r="L4" s="21"/>
      <c r="M4" s="119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20" t="s">
        <v>16</v>
      </c>
      <c r="L6" s="21"/>
    </row>
    <row r="7" spans="1:46" s="1" customFormat="1" ht="16.5" customHeight="1">
      <c r="B7" s="21"/>
      <c r="E7" s="317" t="str">
        <f>'Rekapitulace stavby'!K6</f>
        <v>VD Harcov, zajištění bezpečnosti za povodní</v>
      </c>
      <c r="F7" s="318"/>
      <c r="G7" s="318"/>
      <c r="H7" s="318"/>
      <c r="L7" s="21"/>
    </row>
    <row r="8" spans="1:46" ht="12.75">
      <c r="B8" s="21"/>
      <c r="D8" s="120" t="s">
        <v>344</v>
      </c>
      <c r="L8" s="21"/>
    </row>
    <row r="9" spans="1:46" s="1" customFormat="1" ht="16.5" customHeight="1">
      <c r="B9" s="21"/>
      <c r="E9" s="317" t="s">
        <v>5516</v>
      </c>
      <c r="F9" s="290"/>
      <c r="G9" s="290"/>
      <c r="H9" s="290"/>
      <c r="L9" s="21"/>
    </row>
    <row r="10" spans="1:46" s="1" customFormat="1" ht="12" customHeight="1">
      <c r="B10" s="21"/>
      <c r="D10" s="120" t="s">
        <v>346</v>
      </c>
      <c r="L10" s="21"/>
    </row>
    <row r="11" spans="1:46" s="2" customFormat="1" ht="16.5" customHeight="1">
      <c r="A11" s="35"/>
      <c r="B11" s="40"/>
      <c r="C11" s="35"/>
      <c r="D11" s="35"/>
      <c r="E11" s="327" t="s">
        <v>5826</v>
      </c>
      <c r="F11" s="319"/>
      <c r="G11" s="319"/>
      <c r="H11" s="319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>
      <c r="A12" s="35"/>
      <c r="B12" s="40"/>
      <c r="C12" s="35"/>
      <c r="D12" s="120" t="s">
        <v>828</v>
      </c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6.5" customHeight="1">
      <c r="A13" s="35"/>
      <c r="B13" s="40"/>
      <c r="C13" s="35"/>
      <c r="D13" s="35"/>
      <c r="E13" s="320" t="s">
        <v>5827</v>
      </c>
      <c r="F13" s="319"/>
      <c r="G13" s="319"/>
      <c r="H13" s="319"/>
      <c r="I13" s="35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1.25">
      <c r="A14" s="35"/>
      <c r="B14" s="40"/>
      <c r="C14" s="35"/>
      <c r="D14" s="35"/>
      <c r="E14" s="35"/>
      <c r="F14" s="35"/>
      <c r="G14" s="35"/>
      <c r="H14" s="35"/>
      <c r="I14" s="35"/>
      <c r="J14" s="35"/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customHeight="1">
      <c r="A15" s="35"/>
      <c r="B15" s="40"/>
      <c r="C15" s="35"/>
      <c r="D15" s="120" t="s">
        <v>18</v>
      </c>
      <c r="E15" s="35"/>
      <c r="F15" s="111" t="s">
        <v>1</v>
      </c>
      <c r="G15" s="35"/>
      <c r="H15" s="35"/>
      <c r="I15" s="120" t="s">
        <v>19</v>
      </c>
      <c r="J15" s="111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0" t="s">
        <v>20</v>
      </c>
      <c r="E16" s="35"/>
      <c r="F16" s="111" t="s">
        <v>21</v>
      </c>
      <c r="G16" s="35"/>
      <c r="H16" s="35"/>
      <c r="I16" s="120" t="s">
        <v>22</v>
      </c>
      <c r="J16" s="121" t="str">
        <f>'Rekapitulace stavby'!AN8</f>
        <v>7. 1. 2022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" customHeight="1">
      <c r="A17" s="35"/>
      <c r="B17" s="40"/>
      <c r="C17" s="35"/>
      <c r="D17" s="35"/>
      <c r="E17" s="35"/>
      <c r="F17" s="35"/>
      <c r="G17" s="35"/>
      <c r="H17" s="35"/>
      <c r="I17" s="35"/>
      <c r="J17" s="35"/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customHeight="1">
      <c r="A18" s="35"/>
      <c r="B18" s="40"/>
      <c r="C18" s="35"/>
      <c r="D18" s="120" t="s">
        <v>24</v>
      </c>
      <c r="E18" s="35"/>
      <c r="F18" s="35"/>
      <c r="G18" s="35"/>
      <c r="H18" s="35"/>
      <c r="I18" s="120" t="s">
        <v>25</v>
      </c>
      <c r="J18" s="111" t="s">
        <v>1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customHeight="1">
      <c r="A19" s="35"/>
      <c r="B19" s="40"/>
      <c r="C19" s="35"/>
      <c r="D19" s="35"/>
      <c r="E19" s="111" t="s">
        <v>26</v>
      </c>
      <c r="F19" s="35"/>
      <c r="G19" s="35"/>
      <c r="H19" s="35"/>
      <c r="I19" s="120" t="s">
        <v>27</v>
      </c>
      <c r="J19" s="111" t="s">
        <v>1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5" customHeight="1">
      <c r="A20" s="35"/>
      <c r="B20" s="40"/>
      <c r="C20" s="35"/>
      <c r="D20" s="35"/>
      <c r="E20" s="35"/>
      <c r="F20" s="35"/>
      <c r="G20" s="35"/>
      <c r="H20" s="35"/>
      <c r="I20" s="35"/>
      <c r="J20" s="35"/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customHeight="1">
      <c r="A21" s="35"/>
      <c r="B21" s="40"/>
      <c r="C21" s="35"/>
      <c r="D21" s="120" t="s">
        <v>28</v>
      </c>
      <c r="E21" s="35"/>
      <c r="F21" s="35"/>
      <c r="G21" s="35"/>
      <c r="H21" s="35"/>
      <c r="I21" s="120" t="s">
        <v>25</v>
      </c>
      <c r="J21" s="31" t="str">
        <f>'Rekapitulace stavby'!AN13</f>
        <v>Vyplň údaj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customHeight="1">
      <c r="A22" s="35"/>
      <c r="B22" s="40"/>
      <c r="C22" s="35"/>
      <c r="D22" s="35"/>
      <c r="E22" s="321" t="str">
        <f>'Rekapitulace stavby'!E14</f>
        <v>Vyplň údaj</v>
      </c>
      <c r="F22" s="322"/>
      <c r="G22" s="322"/>
      <c r="H22" s="322"/>
      <c r="I22" s="120" t="s">
        <v>27</v>
      </c>
      <c r="J22" s="31" t="str">
        <f>'Rekapitulace stavby'!AN14</f>
        <v>Vyplň údaj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5" customHeight="1">
      <c r="A23" s="35"/>
      <c r="B23" s="40"/>
      <c r="C23" s="35"/>
      <c r="D23" s="35"/>
      <c r="E23" s="35"/>
      <c r="F23" s="35"/>
      <c r="G23" s="35"/>
      <c r="H23" s="35"/>
      <c r="I23" s="35"/>
      <c r="J23" s="35"/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customHeight="1">
      <c r="A24" s="35"/>
      <c r="B24" s="40"/>
      <c r="C24" s="35"/>
      <c r="D24" s="120" t="s">
        <v>30</v>
      </c>
      <c r="E24" s="35"/>
      <c r="F24" s="35"/>
      <c r="G24" s="35"/>
      <c r="H24" s="35"/>
      <c r="I24" s="120" t="s">
        <v>25</v>
      </c>
      <c r="J24" s="111" t="s">
        <v>1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customHeight="1">
      <c r="A25" s="35"/>
      <c r="B25" s="40"/>
      <c r="C25" s="35"/>
      <c r="D25" s="35"/>
      <c r="E25" s="111" t="s">
        <v>31</v>
      </c>
      <c r="F25" s="35"/>
      <c r="G25" s="35"/>
      <c r="H25" s="35"/>
      <c r="I25" s="120" t="s">
        <v>27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5" customHeight="1">
      <c r="A26" s="35"/>
      <c r="B26" s="40"/>
      <c r="C26" s="35"/>
      <c r="D26" s="35"/>
      <c r="E26" s="35"/>
      <c r="F26" s="35"/>
      <c r="G26" s="35"/>
      <c r="H26" s="35"/>
      <c r="I26" s="35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customHeight="1">
      <c r="A27" s="35"/>
      <c r="B27" s="40"/>
      <c r="C27" s="35"/>
      <c r="D27" s="120" t="s">
        <v>33</v>
      </c>
      <c r="E27" s="35"/>
      <c r="F27" s="35"/>
      <c r="G27" s="35"/>
      <c r="H27" s="35"/>
      <c r="I27" s="120" t="s">
        <v>25</v>
      </c>
      <c r="J27" s="111" t="str">
        <f>IF('Rekapitulace stavby'!AN19="","",'Rekapitulace stavby'!AN19)</f>
        <v/>
      </c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customHeight="1">
      <c r="A28" s="35"/>
      <c r="B28" s="40"/>
      <c r="C28" s="35"/>
      <c r="D28" s="35"/>
      <c r="E28" s="111" t="str">
        <f>IF('Rekapitulace stavby'!E20="","",'Rekapitulace stavby'!E20)</f>
        <v xml:space="preserve"> </v>
      </c>
      <c r="F28" s="35"/>
      <c r="G28" s="35"/>
      <c r="H28" s="35"/>
      <c r="I28" s="120" t="s">
        <v>27</v>
      </c>
      <c r="J28" s="111" t="str">
        <f>IF('Rekapitulace stavby'!AN20="","",'Rekapitulace stavby'!AN20)</f>
        <v/>
      </c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>
      <c r="A29" s="35"/>
      <c r="B29" s="40"/>
      <c r="C29" s="35"/>
      <c r="D29" s="35"/>
      <c r="E29" s="35"/>
      <c r="F29" s="35"/>
      <c r="G29" s="35"/>
      <c r="H29" s="35"/>
      <c r="I29" s="35"/>
      <c r="J29" s="35"/>
      <c r="K29" s="35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customHeight="1">
      <c r="A30" s="35"/>
      <c r="B30" s="40"/>
      <c r="C30" s="35"/>
      <c r="D30" s="120" t="s">
        <v>35</v>
      </c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16.5" customHeight="1">
      <c r="A31" s="122"/>
      <c r="B31" s="123"/>
      <c r="C31" s="122"/>
      <c r="D31" s="122"/>
      <c r="E31" s="323" t="s">
        <v>1</v>
      </c>
      <c r="F31" s="323"/>
      <c r="G31" s="323"/>
      <c r="H31" s="323"/>
      <c r="I31" s="122"/>
      <c r="J31" s="122"/>
      <c r="K31" s="122"/>
      <c r="L31" s="124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6.95" customHeight="1">
      <c r="A32" s="35"/>
      <c r="B32" s="40"/>
      <c r="C32" s="35"/>
      <c r="D32" s="35"/>
      <c r="E32" s="35"/>
      <c r="F32" s="35"/>
      <c r="G32" s="35"/>
      <c r="H32" s="35"/>
      <c r="I32" s="35"/>
      <c r="J32" s="35"/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customHeight="1">
      <c r="A34" s="35"/>
      <c r="B34" s="40"/>
      <c r="C34" s="35"/>
      <c r="D34" s="126" t="s">
        <v>37</v>
      </c>
      <c r="E34" s="35"/>
      <c r="F34" s="35"/>
      <c r="G34" s="35"/>
      <c r="H34" s="35"/>
      <c r="I34" s="35"/>
      <c r="J34" s="127">
        <f>ROUND(J131,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5" customHeight="1">
      <c r="A35" s="35"/>
      <c r="B35" s="40"/>
      <c r="C35" s="35"/>
      <c r="D35" s="125"/>
      <c r="E35" s="125"/>
      <c r="F35" s="125"/>
      <c r="G35" s="125"/>
      <c r="H35" s="125"/>
      <c r="I35" s="125"/>
      <c r="J35" s="125"/>
      <c r="K35" s="12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35"/>
      <c r="F36" s="128" t="s">
        <v>39</v>
      </c>
      <c r="G36" s="35"/>
      <c r="H36" s="35"/>
      <c r="I36" s="128" t="s">
        <v>38</v>
      </c>
      <c r="J36" s="128" t="s">
        <v>40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customHeight="1">
      <c r="A37" s="35"/>
      <c r="B37" s="40"/>
      <c r="C37" s="35"/>
      <c r="D37" s="129" t="s">
        <v>41</v>
      </c>
      <c r="E37" s="120" t="s">
        <v>42</v>
      </c>
      <c r="F37" s="130">
        <f>ROUND((SUM(BE131:BE172)),  2)</f>
        <v>0</v>
      </c>
      <c r="G37" s="35"/>
      <c r="H37" s="35"/>
      <c r="I37" s="131">
        <v>0.21</v>
      </c>
      <c r="J37" s="130">
        <f>ROUND(((SUM(BE131:BE172))*I37),  2)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customHeight="1">
      <c r="A38" s="35"/>
      <c r="B38" s="40"/>
      <c r="C38" s="35"/>
      <c r="D38" s="35"/>
      <c r="E38" s="120" t="s">
        <v>43</v>
      </c>
      <c r="F38" s="130">
        <f>ROUND((SUM(BF131:BF172)),  2)</f>
        <v>0</v>
      </c>
      <c r="G38" s="35"/>
      <c r="H38" s="35"/>
      <c r="I38" s="131">
        <v>0.15</v>
      </c>
      <c r="J38" s="130">
        <f>ROUND(((SUM(BF131:BF172))*I38),  2)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0" t="s">
        <v>44</v>
      </c>
      <c r="F39" s="130">
        <f>ROUND((SUM(BG131:BG172)),  2)</f>
        <v>0</v>
      </c>
      <c r="G39" s="35"/>
      <c r="H39" s="35"/>
      <c r="I39" s="131">
        <v>0.21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hidden="1" customHeight="1">
      <c r="A40" s="35"/>
      <c r="B40" s="40"/>
      <c r="C40" s="35"/>
      <c r="D40" s="35"/>
      <c r="E40" s="120" t="s">
        <v>45</v>
      </c>
      <c r="F40" s="130">
        <f>ROUND((SUM(BH131:BH172)),  2)</f>
        <v>0</v>
      </c>
      <c r="G40" s="35"/>
      <c r="H40" s="35"/>
      <c r="I40" s="131">
        <v>0.15</v>
      </c>
      <c r="J40" s="130">
        <f>0</f>
        <v>0</v>
      </c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5" hidden="1" customHeight="1">
      <c r="A41" s="35"/>
      <c r="B41" s="40"/>
      <c r="C41" s="35"/>
      <c r="D41" s="35"/>
      <c r="E41" s="120" t="s">
        <v>46</v>
      </c>
      <c r="F41" s="130">
        <f>ROUND((SUM(BI131:BI172)),  2)</f>
        <v>0</v>
      </c>
      <c r="G41" s="35"/>
      <c r="H41" s="35"/>
      <c r="I41" s="131">
        <v>0</v>
      </c>
      <c r="J41" s="130">
        <f>0</f>
        <v>0</v>
      </c>
      <c r="K41" s="35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5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customHeight="1">
      <c r="A43" s="35"/>
      <c r="B43" s="40"/>
      <c r="C43" s="132"/>
      <c r="D43" s="133" t="s">
        <v>47</v>
      </c>
      <c r="E43" s="134"/>
      <c r="F43" s="134"/>
      <c r="G43" s="135" t="s">
        <v>48</v>
      </c>
      <c r="H43" s="136" t="s">
        <v>49</v>
      </c>
      <c r="I43" s="134"/>
      <c r="J43" s="137">
        <f>SUM(J34:J41)</f>
        <v>0</v>
      </c>
      <c r="K43" s="138"/>
      <c r="L43" s="52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5" customHeight="1">
      <c r="A44" s="35"/>
      <c r="B44" s="40"/>
      <c r="C44" s="35"/>
      <c r="D44" s="35"/>
      <c r="E44" s="35"/>
      <c r="F44" s="35"/>
      <c r="G44" s="35"/>
      <c r="H44" s="35"/>
      <c r="I44" s="35"/>
      <c r="J44" s="35"/>
      <c r="K44" s="35"/>
      <c r="L44" s="52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39" t="s">
        <v>50</v>
      </c>
      <c r="E50" s="140"/>
      <c r="F50" s="140"/>
      <c r="G50" s="139" t="s">
        <v>51</v>
      </c>
      <c r="H50" s="140"/>
      <c r="I50" s="140"/>
      <c r="J50" s="140"/>
      <c r="K50" s="140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41" t="s">
        <v>52</v>
      </c>
      <c r="E61" s="142"/>
      <c r="F61" s="143" t="s">
        <v>53</v>
      </c>
      <c r="G61" s="141" t="s">
        <v>52</v>
      </c>
      <c r="H61" s="142"/>
      <c r="I61" s="142"/>
      <c r="J61" s="144" t="s">
        <v>53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39" t="s">
        <v>54</v>
      </c>
      <c r="E65" s="145"/>
      <c r="F65" s="145"/>
      <c r="G65" s="139" t="s">
        <v>55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41" t="s">
        <v>52</v>
      </c>
      <c r="E76" s="142"/>
      <c r="F76" s="143" t="s">
        <v>53</v>
      </c>
      <c r="G76" s="141" t="s">
        <v>52</v>
      </c>
      <c r="H76" s="142"/>
      <c r="I76" s="142"/>
      <c r="J76" s="144" t="s">
        <v>53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348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24" t="str">
        <f>E7</f>
        <v>VD Harcov, zajištění bezpečnosti za povodní</v>
      </c>
      <c r="F85" s="325"/>
      <c r="G85" s="325"/>
      <c r="H85" s="325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344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1" customFormat="1" ht="16.5" customHeight="1">
      <c r="B87" s="22"/>
      <c r="C87" s="23"/>
      <c r="D87" s="23"/>
      <c r="E87" s="324" t="s">
        <v>5516</v>
      </c>
      <c r="F87" s="275"/>
      <c r="G87" s="275"/>
      <c r="H87" s="275"/>
      <c r="I87" s="23"/>
      <c r="J87" s="23"/>
      <c r="K87" s="23"/>
      <c r="L87" s="21"/>
    </row>
    <row r="88" spans="1:31" s="1" customFormat="1" ht="12" customHeight="1">
      <c r="B88" s="22"/>
      <c r="C88" s="30" t="s">
        <v>346</v>
      </c>
      <c r="D88" s="23"/>
      <c r="E88" s="23"/>
      <c r="F88" s="23"/>
      <c r="G88" s="23"/>
      <c r="H88" s="23"/>
      <c r="I88" s="23"/>
      <c r="J88" s="23"/>
      <c r="K88" s="23"/>
      <c r="L88" s="21"/>
    </row>
    <row r="89" spans="1:31" s="2" customFormat="1" ht="16.5" customHeight="1">
      <c r="A89" s="35"/>
      <c r="B89" s="36"/>
      <c r="C89" s="37"/>
      <c r="D89" s="37"/>
      <c r="E89" s="328" t="s">
        <v>5826</v>
      </c>
      <c r="F89" s="326"/>
      <c r="G89" s="326"/>
      <c r="H89" s="326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12" customHeight="1">
      <c r="A90" s="35"/>
      <c r="B90" s="36"/>
      <c r="C90" s="30" t="s">
        <v>828</v>
      </c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6.5" customHeight="1">
      <c r="A91" s="35"/>
      <c r="B91" s="36"/>
      <c r="C91" s="37"/>
      <c r="D91" s="37"/>
      <c r="E91" s="297" t="str">
        <f>E13</f>
        <v>17.5 - Obnova štěrkové cesty a zábradlí</v>
      </c>
      <c r="F91" s="326"/>
      <c r="G91" s="326"/>
      <c r="H91" s="326"/>
      <c r="I91" s="37"/>
      <c r="J91" s="37"/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2" customHeight="1">
      <c r="A93" s="35"/>
      <c r="B93" s="36"/>
      <c r="C93" s="30" t="s">
        <v>20</v>
      </c>
      <c r="D93" s="37"/>
      <c r="E93" s="37"/>
      <c r="F93" s="28" t="str">
        <f>F16</f>
        <v>Liberec</v>
      </c>
      <c r="G93" s="37"/>
      <c r="H93" s="37"/>
      <c r="I93" s="30" t="s">
        <v>22</v>
      </c>
      <c r="J93" s="67" t="str">
        <f>IF(J16="","",J16)</f>
        <v>7. 1. 2022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6.95" customHeight="1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5.2" customHeight="1">
      <c r="A95" s="35"/>
      <c r="B95" s="36"/>
      <c r="C95" s="30" t="s">
        <v>24</v>
      </c>
      <c r="D95" s="37"/>
      <c r="E95" s="37"/>
      <c r="F95" s="28" t="str">
        <f>E19</f>
        <v>Povodí Labe, státní podnik</v>
      </c>
      <c r="G95" s="37"/>
      <c r="H95" s="37"/>
      <c r="I95" s="30" t="s">
        <v>30</v>
      </c>
      <c r="J95" s="33" t="str">
        <f>E25</f>
        <v>Valbek, spol. s.r.o.</v>
      </c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15.2" customHeight="1">
      <c r="A96" s="35"/>
      <c r="B96" s="36"/>
      <c r="C96" s="30" t="s">
        <v>28</v>
      </c>
      <c r="D96" s="37"/>
      <c r="E96" s="37"/>
      <c r="F96" s="28" t="str">
        <f>IF(E22="","",E22)</f>
        <v>Vyplň údaj</v>
      </c>
      <c r="G96" s="37"/>
      <c r="H96" s="37"/>
      <c r="I96" s="30" t="s">
        <v>33</v>
      </c>
      <c r="J96" s="33" t="str">
        <f>E28</f>
        <v xml:space="preserve"> 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9.25" customHeight="1">
      <c r="A98" s="35"/>
      <c r="B98" s="36"/>
      <c r="C98" s="150" t="s">
        <v>349</v>
      </c>
      <c r="D98" s="151"/>
      <c r="E98" s="151"/>
      <c r="F98" s="151"/>
      <c r="G98" s="151"/>
      <c r="H98" s="151"/>
      <c r="I98" s="151"/>
      <c r="J98" s="152" t="s">
        <v>350</v>
      </c>
      <c r="K98" s="151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47" s="2" customFormat="1" ht="10.35" customHeight="1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47" s="2" customFormat="1" ht="22.9" customHeight="1">
      <c r="A100" s="35"/>
      <c r="B100" s="36"/>
      <c r="C100" s="153" t="s">
        <v>351</v>
      </c>
      <c r="D100" s="37"/>
      <c r="E100" s="37"/>
      <c r="F100" s="37"/>
      <c r="G100" s="37"/>
      <c r="H100" s="37"/>
      <c r="I100" s="37"/>
      <c r="J100" s="85">
        <f>J131</f>
        <v>0</v>
      </c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8" t="s">
        <v>352</v>
      </c>
    </row>
    <row r="101" spans="1:47" s="9" customFormat="1" ht="24.95" customHeight="1">
      <c r="B101" s="154"/>
      <c r="C101" s="155"/>
      <c r="D101" s="156" t="s">
        <v>601</v>
      </c>
      <c r="E101" s="157"/>
      <c r="F101" s="157"/>
      <c r="G101" s="157"/>
      <c r="H101" s="157"/>
      <c r="I101" s="157"/>
      <c r="J101" s="158">
        <f>J132</f>
        <v>0</v>
      </c>
      <c r="K101" s="155"/>
      <c r="L101" s="159"/>
    </row>
    <row r="102" spans="1:47" s="10" customFormat="1" ht="19.899999999999999" customHeight="1">
      <c r="B102" s="160"/>
      <c r="C102" s="105"/>
      <c r="D102" s="161" t="s">
        <v>602</v>
      </c>
      <c r="E102" s="162"/>
      <c r="F102" s="162"/>
      <c r="G102" s="162"/>
      <c r="H102" s="162"/>
      <c r="I102" s="162"/>
      <c r="J102" s="163">
        <f>J133</f>
        <v>0</v>
      </c>
      <c r="K102" s="105"/>
      <c r="L102" s="164"/>
    </row>
    <row r="103" spans="1:47" s="10" customFormat="1" ht="19.899999999999999" customHeight="1">
      <c r="B103" s="160"/>
      <c r="C103" s="105"/>
      <c r="D103" s="161" t="s">
        <v>604</v>
      </c>
      <c r="E103" s="162"/>
      <c r="F103" s="162"/>
      <c r="G103" s="162"/>
      <c r="H103" s="162"/>
      <c r="I103" s="162"/>
      <c r="J103" s="163">
        <f>J147</f>
        <v>0</v>
      </c>
      <c r="K103" s="105"/>
      <c r="L103" s="164"/>
    </row>
    <row r="104" spans="1:47" s="10" customFormat="1" ht="19.899999999999999" customHeight="1">
      <c r="B104" s="160"/>
      <c r="C104" s="105"/>
      <c r="D104" s="161" t="s">
        <v>1363</v>
      </c>
      <c r="E104" s="162"/>
      <c r="F104" s="162"/>
      <c r="G104" s="162"/>
      <c r="H104" s="162"/>
      <c r="I104" s="162"/>
      <c r="J104" s="163">
        <f>J151</f>
        <v>0</v>
      </c>
      <c r="K104" s="105"/>
      <c r="L104" s="164"/>
    </row>
    <row r="105" spans="1:47" s="10" customFormat="1" ht="19.899999999999999" customHeight="1">
      <c r="B105" s="160"/>
      <c r="C105" s="105"/>
      <c r="D105" s="161" t="s">
        <v>605</v>
      </c>
      <c r="E105" s="162"/>
      <c r="F105" s="162"/>
      <c r="G105" s="162"/>
      <c r="H105" s="162"/>
      <c r="I105" s="162"/>
      <c r="J105" s="163">
        <f>J155</f>
        <v>0</v>
      </c>
      <c r="K105" s="105"/>
      <c r="L105" s="164"/>
    </row>
    <row r="106" spans="1:47" s="10" customFormat="1" ht="19.899999999999999" customHeight="1">
      <c r="B106" s="160"/>
      <c r="C106" s="105"/>
      <c r="D106" s="161" t="s">
        <v>606</v>
      </c>
      <c r="E106" s="162"/>
      <c r="F106" s="162"/>
      <c r="G106" s="162"/>
      <c r="H106" s="162"/>
      <c r="I106" s="162"/>
      <c r="J106" s="163">
        <f>J163</f>
        <v>0</v>
      </c>
      <c r="K106" s="105"/>
      <c r="L106" s="164"/>
    </row>
    <row r="107" spans="1:47" s="10" customFormat="1" ht="19.899999999999999" customHeight="1">
      <c r="B107" s="160"/>
      <c r="C107" s="105"/>
      <c r="D107" s="161" t="s">
        <v>607</v>
      </c>
      <c r="E107" s="162"/>
      <c r="F107" s="162"/>
      <c r="G107" s="162"/>
      <c r="H107" s="162"/>
      <c r="I107" s="162"/>
      <c r="J107" s="163">
        <f>J170</f>
        <v>0</v>
      </c>
      <c r="K107" s="105"/>
      <c r="L107" s="164"/>
    </row>
    <row r="108" spans="1:47" s="2" customFormat="1" ht="21.75" customHeight="1">
      <c r="A108" s="35"/>
      <c r="B108" s="36"/>
      <c r="C108" s="37"/>
      <c r="D108" s="37"/>
      <c r="E108" s="37"/>
      <c r="F108" s="37"/>
      <c r="G108" s="37"/>
      <c r="H108" s="37"/>
      <c r="I108" s="37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6.95" customHeight="1">
      <c r="A109" s="35"/>
      <c r="B109" s="55"/>
      <c r="C109" s="56"/>
      <c r="D109" s="56"/>
      <c r="E109" s="56"/>
      <c r="F109" s="56"/>
      <c r="G109" s="56"/>
      <c r="H109" s="56"/>
      <c r="I109" s="56"/>
      <c r="J109" s="56"/>
      <c r="K109" s="56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3" spans="1:31" s="2" customFormat="1" ht="6.95" customHeight="1">
      <c r="A113" s="35"/>
      <c r="B113" s="57"/>
      <c r="C113" s="58"/>
      <c r="D113" s="58"/>
      <c r="E113" s="58"/>
      <c r="F113" s="58"/>
      <c r="G113" s="58"/>
      <c r="H113" s="58"/>
      <c r="I113" s="58"/>
      <c r="J113" s="58"/>
      <c r="K113" s="58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31" s="2" customFormat="1" ht="24.95" customHeight="1">
      <c r="A114" s="35"/>
      <c r="B114" s="36"/>
      <c r="C114" s="24" t="s">
        <v>359</v>
      </c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31" s="2" customFormat="1" ht="6.95" customHeight="1">
      <c r="A115" s="35"/>
      <c r="B115" s="36"/>
      <c r="C115" s="37"/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31" s="2" customFormat="1" ht="12" customHeight="1">
      <c r="A116" s="35"/>
      <c r="B116" s="36"/>
      <c r="C116" s="30" t="s">
        <v>16</v>
      </c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2" customFormat="1" ht="16.5" customHeight="1">
      <c r="A117" s="35"/>
      <c r="B117" s="36"/>
      <c r="C117" s="37"/>
      <c r="D117" s="37"/>
      <c r="E117" s="324" t="str">
        <f>E7</f>
        <v>VD Harcov, zajištění bezpečnosti za povodní</v>
      </c>
      <c r="F117" s="325"/>
      <c r="G117" s="325"/>
      <c r="H117" s="325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1" customFormat="1" ht="12" customHeight="1">
      <c r="B118" s="22"/>
      <c r="C118" s="30" t="s">
        <v>344</v>
      </c>
      <c r="D118" s="23"/>
      <c r="E118" s="23"/>
      <c r="F118" s="23"/>
      <c r="G118" s="23"/>
      <c r="H118" s="23"/>
      <c r="I118" s="23"/>
      <c r="J118" s="23"/>
      <c r="K118" s="23"/>
      <c r="L118" s="21"/>
    </row>
    <row r="119" spans="1:31" s="1" customFormat="1" ht="16.5" customHeight="1">
      <c r="B119" s="22"/>
      <c r="C119" s="23"/>
      <c r="D119" s="23"/>
      <c r="E119" s="324" t="s">
        <v>5516</v>
      </c>
      <c r="F119" s="275"/>
      <c r="G119" s="275"/>
      <c r="H119" s="275"/>
      <c r="I119" s="23"/>
      <c r="J119" s="23"/>
      <c r="K119" s="23"/>
      <c r="L119" s="21"/>
    </row>
    <row r="120" spans="1:31" s="1" customFormat="1" ht="12" customHeight="1">
      <c r="B120" s="22"/>
      <c r="C120" s="30" t="s">
        <v>346</v>
      </c>
      <c r="D120" s="23"/>
      <c r="E120" s="23"/>
      <c r="F120" s="23"/>
      <c r="G120" s="23"/>
      <c r="H120" s="23"/>
      <c r="I120" s="23"/>
      <c r="J120" s="23"/>
      <c r="K120" s="23"/>
      <c r="L120" s="21"/>
    </row>
    <row r="121" spans="1:31" s="2" customFormat="1" ht="16.5" customHeight="1">
      <c r="A121" s="35"/>
      <c r="B121" s="36"/>
      <c r="C121" s="37"/>
      <c r="D121" s="37"/>
      <c r="E121" s="328" t="s">
        <v>5826</v>
      </c>
      <c r="F121" s="326"/>
      <c r="G121" s="326"/>
      <c r="H121" s="326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2" customFormat="1" ht="12" customHeight="1">
      <c r="A122" s="35"/>
      <c r="B122" s="36"/>
      <c r="C122" s="30" t="s">
        <v>828</v>
      </c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2" customFormat="1" ht="16.5" customHeight="1">
      <c r="A123" s="35"/>
      <c r="B123" s="36"/>
      <c r="C123" s="37"/>
      <c r="D123" s="37"/>
      <c r="E123" s="297" t="str">
        <f>E13</f>
        <v>17.5 - Obnova štěrkové cesty a zábradlí</v>
      </c>
      <c r="F123" s="326"/>
      <c r="G123" s="326"/>
      <c r="H123" s="326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6.95" customHeight="1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12" customHeight="1">
      <c r="A125" s="35"/>
      <c r="B125" s="36"/>
      <c r="C125" s="30" t="s">
        <v>20</v>
      </c>
      <c r="D125" s="37"/>
      <c r="E125" s="37"/>
      <c r="F125" s="28" t="str">
        <f>F16</f>
        <v>Liberec</v>
      </c>
      <c r="G125" s="37"/>
      <c r="H125" s="37"/>
      <c r="I125" s="30" t="s">
        <v>22</v>
      </c>
      <c r="J125" s="67" t="str">
        <f>IF(J16="","",J16)</f>
        <v>7. 1. 2022</v>
      </c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6.95" customHeight="1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15.2" customHeight="1">
      <c r="A127" s="35"/>
      <c r="B127" s="36"/>
      <c r="C127" s="30" t="s">
        <v>24</v>
      </c>
      <c r="D127" s="37"/>
      <c r="E127" s="37"/>
      <c r="F127" s="28" t="str">
        <f>E19</f>
        <v>Povodí Labe, státní podnik</v>
      </c>
      <c r="G127" s="37"/>
      <c r="H127" s="37"/>
      <c r="I127" s="30" t="s">
        <v>30</v>
      </c>
      <c r="J127" s="33" t="str">
        <f>E25</f>
        <v>Valbek, spol. s.r.o.</v>
      </c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15.2" customHeight="1">
      <c r="A128" s="35"/>
      <c r="B128" s="36"/>
      <c r="C128" s="30" t="s">
        <v>28</v>
      </c>
      <c r="D128" s="37"/>
      <c r="E128" s="37"/>
      <c r="F128" s="28" t="str">
        <f>IF(E22="","",E22)</f>
        <v>Vyplň údaj</v>
      </c>
      <c r="G128" s="37"/>
      <c r="H128" s="37"/>
      <c r="I128" s="30" t="s">
        <v>33</v>
      </c>
      <c r="J128" s="33" t="str">
        <f>E28</f>
        <v xml:space="preserve"> </v>
      </c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2" customFormat="1" ht="10.35" customHeight="1">
      <c r="A129" s="35"/>
      <c r="B129" s="36"/>
      <c r="C129" s="37"/>
      <c r="D129" s="37"/>
      <c r="E129" s="37"/>
      <c r="F129" s="37"/>
      <c r="G129" s="37"/>
      <c r="H129" s="37"/>
      <c r="I129" s="37"/>
      <c r="J129" s="37"/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11" customFormat="1" ht="29.25" customHeight="1">
      <c r="A130" s="165"/>
      <c r="B130" s="166"/>
      <c r="C130" s="167" t="s">
        <v>360</v>
      </c>
      <c r="D130" s="168" t="s">
        <v>62</v>
      </c>
      <c r="E130" s="168" t="s">
        <v>58</v>
      </c>
      <c r="F130" s="168" t="s">
        <v>59</v>
      </c>
      <c r="G130" s="168" t="s">
        <v>361</v>
      </c>
      <c r="H130" s="168" t="s">
        <v>362</v>
      </c>
      <c r="I130" s="168" t="s">
        <v>363</v>
      </c>
      <c r="J130" s="168" t="s">
        <v>350</v>
      </c>
      <c r="K130" s="169" t="s">
        <v>364</v>
      </c>
      <c r="L130" s="170"/>
      <c r="M130" s="76" t="s">
        <v>1</v>
      </c>
      <c r="N130" s="77" t="s">
        <v>41</v>
      </c>
      <c r="O130" s="77" t="s">
        <v>365</v>
      </c>
      <c r="P130" s="77" t="s">
        <v>366</v>
      </c>
      <c r="Q130" s="77" t="s">
        <v>367</v>
      </c>
      <c r="R130" s="77" t="s">
        <v>368</v>
      </c>
      <c r="S130" s="77" t="s">
        <v>369</v>
      </c>
      <c r="T130" s="78" t="s">
        <v>370</v>
      </c>
      <c r="U130" s="165"/>
      <c r="V130" s="165"/>
      <c r="W130" s="165"/>
      <c r="X130" s="165"/>
      <c r="Y130" s="165"/>
      <c r="Z130" s="165"/>
      <c r="AA130" s="165"/>
      <c r="AB130" s="165"/>
      <c r="AC130" s="165"/>
      <c r="AD130" s="165"/>
      <c r="AE130" s="165"/>
    </row>
    <row r="131" spans="1:65" s="2" customFormat="1" ht="22.9" customHeight="1">
      <c r="A131" s="35"/>
      <c r="B131" s="36"/>
      <c r="C131" s="83" t="s">
        <v>371</v>
      </c>
      <c r="D131" s="37"/>
      <c r="E131" s="37"/>
      <c r="F131" s="37"/>
      <c r="G131" s="37"/>
      <c r="H131" s="37"/>
      <c r="I131" s="37"/>
      <c r="J131" s="171">
        <f>BK131</f>
        <v>0</v>
      </c>
      <c r="K131" s="37"/>
      <c r="L131" s="40"/>
      <c r="M131" s="79"/>
      <c r="N131" s="172"/>
      <c r="O131" s="80"/>
      <c r="P131" s="173">
        <f>P132</f>
        <v>0</v>
      </c>
      <c r="Q131" s="80"/>
      <c r="R131" s="173">
        <f>R132</f>
        <v>25.577573999999998</v>
      </c>
      <c r="S131" s="80"/>
      <c r="T131" s="174">
        <f>T132</f>
        <v>24.78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T131" s="18" t="s">
        <v>76</v>
      </c>
      <c r="AU131" s="18" t="s">
        <v>352</v>
      </c>
      <c r="BK131" s="175">
        <f>BK132</f>
        <v>0</v>
      </c>
    </row>
    <row r="132" spans="1:65" s="12" customFormat="1" ht="25.9" customHeight="1">
      <c r="B132" s="176"/>
      <c r="C132" s="177"/>
      <c r="D132" s="178" t="s">
        <v>76</v>
      </c>
      <c r="E132" s="179" t="s">
        <v>610</v>
      </c>
      <c r="F132" s="179" t="s">
        <v>611</v>
      </c>
      <c r="G132" s="177"/>
      <c r="H132" s="177"/>
      <c r="I132" s="180"/>
      <c r="J132" s="181">
        <f>BK132</f>
        <v>0</v>
      </c>
      <c r="K132" s="177"/>
      <c r="L132" s="182"/>
      <c r="M132" s="183"/>
      <c r="N132" s="184"/>
      <c r="O132" s="184"/>
      <c r="P132" s="185">
        <f>P133+P147+P151+P155+P163+P170</f>
        <v>0</v>
      </c>
      <c r="Q132" s="184"/>
      <c r="R132" s="185">
        <f>R133+R147+R151+R155+R163+R170</f>
        <v>25.577573999999998</v>
      </c>
      <c r="S132" s="184"/>
      <c r="T132" s="186">
        <f>T133+T147+T151+T155+T163+T170</f>
        <v>24.78</v>
      </c>
      <c r="AR132" s="187" t="s">
        <v>84</v>
      </c>
      <c r="AT132" s="188" t="s">
        <v>76</v>
      </c>
      <c r="AU132" s="188" t="s">
        <v>77</v>
      </c>
      <c r="AY132" s="187" t="s">
        <v>375</v>
      </c>
      <c r="BK132" s="189">
        <f>BK133+BK147+BK151+BK155+BK163+BK170</f>
        <v>0</v>
      </c>
    </row>
    <row r="133" spans="1:65" s="12" customFormat="1" ht="22.9" customHeight="1">
      <c r="B133" s="176"/>
      <c r="C133" s="177"/>
      <c r="D133" s="178" t="s">
        <v>76</v>
      </c>
      <c r="E133" s="190" t="s">
        <v>84</v>
      </c>
      <c r="F133" s="190" t="s">
        <v>612</v>
      </c>
      <c r="G133" s="177"/>
      <c r="H133" s="177"/>
      <c r="I133" s="180"/>
      <c r="J133" s="191">
        <f>BK133</f>
        <v>0</v>
      </c>
      <c r="K133" s="177"/>
      <c r="L133" s="182"/>
      <c r="M133" s="183"/>
      <c r="N133" s="184"/>
      <c r="O133" s="184"/>
      <c r="P133" s="185">
        <f>SUM(P134:P146)</f>
        <v>0</v>
      </c>
      <c r="Q133" s="184"/>
      <c r="R133" s="185">
        <f>SUM(R134:R146)</f>
        <v>0</v>
      </c>
      <c r="S133" s="184"/>
      <c r="T133" s="186">
        <f>SUM(T134:T146)</f>
        <v>0</v>
      </c>
      <c r="AR133" s="187" t="s">
        <v>84</v>
      </c>
      <c r="AT133" s="188" t="s">
        <v>76</v>
      </c>
      <c r="AU133" s="188" t="s">
        <v>84</v>
      </c>
      <c r="AY133" s="187" t="s">
        <v>375</v>
      </c>
      <c r="BK133" s="189">
        <f>SUM(BK134:BK146)</f>
        <v>0</v>
      </c>
    </row>
    <row r="134" spans="1:65" s="2" customFormat="1" ht="16.5" customHeight="1">
      <c r="A134" s="35"/>
      <c r="B134" s="36"/>
      <c r="C134" s="192" t="s">
        <v>84</v>
      </c>
      <c r="D134" s="192" t="s">
        <v>377</v>
      </c>
      <c r="E134" s="193" t="s">
        <v>889</v>
      </c>
      <c r="F134" s="194" t="s">
        <v>890</v>
      </c>
      <c r="G134" s="195" t="s">
        <v>615</v>
      </c>
      <c r="H134" s="196">
        <v>180.1</v>
      </c>
      <c r="I134" s="197"/>
      <c r="J134" s="198">
        <f>ROUND(I134*H134,2)</f>
        <v>0</v>
      </c>
      <c r="K134" s="194" t="s">
        <v>408</v>
      </c>
      <c r="L134" s="40"/>
      <c r="M134" s="199" t="s">
        <v>1</v>
      </c>
      <c r="N134" s="200" t="s">
        <v>42</v>
      </c>
      <c r="O134" s="72"/>
      <c r="P134" s="201">
        <f>O134*H134</f>
        <v>0</v>
      </c>
      <c r="Q134" s="201">
        <v>0</v>
      </c>
      <c r="R134" s="201">
        <f>Q134*H134</f>
        <v>0</v>
      </c>
      <c r="S134" s="201">
        <v>0</v>
      </c>
      <c r="T134" s="202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03" t="s">
        <v>374</v>
      </c>
      <c r="AT134" s="203" t="s">
        <v>377</v>
      </c>
      <c r="AU134" s="203" t="s">
        <v>86</v>
      </c>
      <c r="AY134" s="18" t="s">
        <v>375</v>
      </c>
      <c r="BE134" s="204">
        <f>IF(N134="základní",J134,0)</f>
        <v>0</v>
      </c>
      <c r="BF134" s="204">
        <f>IF(N134="snížená",J134,0)</f>
        <v>0</v>
      </c>
      <c r="BG134" s="204">
        <f>IF(N134="zákl. přenesená",J134,0)</f>
        <v>0</v>
      </c>
      <c r="BH134" s="204">
        <f>IF(N134="sníž. přenesená",J134,0)</f>
        <v>0</v>
      </c>
      <c r="BI134" s="204">
        <f>IF(N134="nulová",J134,0)</f>
        <v>0</v>
      </c>
      <c r="BJ134" s="18" t="s">
        <v>84</v>
      </c>
      <c r="BK134" s="204">
        <f>ROUND(I134*H134,2)</f>
        <v>0</v>
      </c>
      <c r="BL134" s="18" t="s">
        <v>374</v>
      </c>
      <c r="BM134" s="203" t="s">
        <v>5828</v>
      </c>
    </row>
    <row r="135" spans="1:65" s="2" customFormat="1" ht="19.5">
      <c r="A135" s="35"/>
      <c r="B135" s="36"/>
      <c r="C135" s="37"/>
      <c r="D135" s="205" t="s">
        <v>383</v>
      </c>
      <c r="E135" s="37"/>
      <c r="F135" s="206" t="s">
        <v>892</v>
      </c>
      <c r="G135" s="37"/>
      <c r="H135" s="37"/>
      <c r="I135" s="207"/>
      <c r="J135" s="37"/>
      <c r="K135" s="37"/>
      <c r="L135" s="40"/>
      <c r="M135" s="208"/>
      <c r="N135" s="209"/>
      <c r="O135" s="72"/>
      <c r="P135" s="72"/>
      <c r="Q135" s="72"/>
      <c r="R135" s="72"/>
      <c r="S135" s="72"/>
      <c r="T135" s="73"/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T135" s="18" t="s">
        <v>383</v>
      </c>
      <c r="AU135" s="18" t="s">
        <v>86</v>
      </c>
    </row>
    <row r="136" spans="1:65" s="14" customFormat="1" ht="11.25">
      <c r="B136" s="220"/>
      <c r="C136" s="221"/>
      <c r="D136" s="205" t="s">
        <v>384</v>
      </c>
      <c r="E136" s="222" t="s">
        <v>1</v>
      </c>
      <c r="F136" s="223" t="s">
        <v>5829</v>
      </c>
      <c r="G136" s="221"/>
      <c r="H136" s="224">
        <v>360.2</v>
      </c>
      <c r="I136" s="225"/>
      <c r="J136" s="221"/>
      <c r="K136" s="221"/>
      <c r="L136" s="226"/>
      <c r="M136" s="227"/>
      <c r="N136" s="228"/>
      <c r="O136" s="228"/>
      <c r="P136" s="228"/>
      <c r="Q136" s="228"/>
      <c r="R136" s="228"/>
      <c r="S136" s="228"/>
      <c r="T136" s="229"/>
      <c r="AT136" s="230" t="s">
        <v>384</v>
      </c>
      <c r="AU136" s="230" t="s">
        <v>86</v>
      </c>
      <c r="AV136" s="14" t="s">
        <v>86</v>
      </c>
      <c r="AW136" s="14" t="s">
        <v>32</v>
      </c>
      <c r="AX136" s="14" t="s">
        <v>77</v>
      </c>
      <c r="AY136" s="230" t="s">
        <v>375</v>
      </c>
    </row>
    <row r="137" spans="1:65" s="14" customFormat="1" ht="11.25">
      <c r="B137" s="220"/>
      <c r="C137" s="221"/>
      <c r="D137" s="205" t="s">
        <v>384</v>
      </c>
      <c r="E137" s="222" t="s">
        <v>1</v>
      </c>
      <c r="F137" s="223" t="s">
        <v>5830</v>
      </c>
      <c r="G137" s="221"/>
      <c r="H137" s="224">
        <v>180.1</v>
      </c>
      <c r="I137" s="225"/>
      <c r="J137" s="221"/>
      <c r="K137" s="221"/>
      <c r="L137" s="226"/>
      <c r="M137" s="227"/>
      <c r="N137" s="228"/>
      <c r="O137" s="228"/>
      <c r="P137" s="228"/>
      <c r="Q137" s="228"/>
      <c r="R137" s="228"/>
      <c r="S137" s="228"/>
      <c r="T137" s="229"/>
      <c r="AT137" s="230" t="s">
        <v>384</v>
      </c>
      <c r="AU137" s="230" t="s">
        <v>86</v>
      </c>
      <c r="AV137" s="14" t="s">
        <v>86</v>
      </c>
      <c r="AW137" s="14" t="s">
        <v>32</v>
      </c>
      <c r="AX137" s="14" t="s">
        <v>84</v>
      </c>
      <c r="AY137" s="230" t="s">
        <v>375</v>
      </c>
    </row>
    <row r="138" spans="1:65" s="2" customFormat="1" ht="16.5" customHeight="1">
      <c r="A138" s="35"/>
      <c r="B138" s="36"/>
      <c r="C138" s="192" t="s">
        <v>86</v>
      </c>
      <c r="D138" s="192" t="s">
        <v>377</v>
      </c>
      <c r="E138" s="193" t="s">
        <v>894</v>
      </c>
      <c r="F138" s="194" t="s">
        <v>895</v>
      </c>
      <c r="G138" s="195" t="s">
        <v>615</v>
      </c>
      <c r="H138" s="196">
        <v>180.1</v>
      </c>
      <c r="I138" s="197"/>
      <c r="J138" s="198">
        <f>ROUND(I138*H138,2)</f>
        <v>0</v>
      </c>
      <c r="K138" s="194" t="s">
        <v>408</v>
      </c>
      <c r="L138" s="40"/>
      <c r="M138" s="199" t="s">
        <v>1</v>
      </c>
      <c r="N138" s="200" t="s">
        <v>42</v>
      </c>
      <c r="O138" s="72"/>
      <c r="P138" s="201">
        <f>O138*H138</f>
        <v>0</v>
      </c>
      <c r="Q138" s="201">
        <v>0</v>
      </c>
      <c r="R138" s="201">
        <f>Q138*H138</f>
        <v>0</v>
      </c>
      <c r="S138" s="201">
        <v>0</v>
      </c>
      <c r="T138" s="202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03" t="s">
        <v>374</v>
      </c>
      <c r="AT138" s="203" t="s">
        <v>377</v>
      </c>
      <c r="AU138" s="203" t="s">
        <v>86</v>
      </c>
      <c r="AY138" s="18" t="s">
        <v>375</v>
      </c>
      <c r="BE138" s="204">
        <f>IF(N138="základní",J138,0)</f>
        <v>0</v>
      </c>
      <c r="BF138" s="204">
        <f>IF(N138="snížená",J138,0)</f>
        <v>0</v>
      </c>
      <c r="BG138" s="204">
        <f>IF(N138="zákl. přenesená",J138,0)</f>
        <v>0</v>
      </c>
      <c r="BH138" s="204">
        <f>IF(N138="sníž. přenesená",J138,0)</f>
        <v>0</v>
      </c>
      <c r="BI138" s="204">
        <f>IF(N138="nulová",J138,0)</f>
        <v>0</v>
      </c>
      <c r="BJ138" s="18" t="s">
        <v>84</v>
      </c>
      <c r="BK138" s="204">
        <f>ROUND(I138*H138,2)</f>
        <v>0</v>
      </c>
      <c r="BL138" s="18" t="s">
        <v>374</v>
      </c>
      <c r="BM138" s="203" t="s">
        <v>5831</v>
      </c>
    </row>
    <row r="139" spans="1:65" s="2" customFormat="1" ht="19.5">
      <c r="A139" s="35"/>
      <c r="B139" s="36"/>
      <c r="C139" s="37"/>
      <c r="D139" s="205" t="s">
        <v>383</v>
      </c>
      <c r="E139" s="37"/>
      <c r="F139" s="206" t="s">
        <v>897</v>
      </c>
      <c r="G139" s="37"/>
      <c r="H139" s="37"/>
      <c r="I139" s="207"/>
      <c r="J139" s="37"/>
      <c r="K139" s="37"/>
      <c r="L139" s="40"/>
      <c r="M139" s="208"/>
      <c r="N139" s="209"/>
      <c r="O139" s="72"/>
      <c r="P139" s="72"/>
      <c r="Q139" s="72"/>
      <c r="R139" s="72"/>
      <c r="S139" s="72"/>
      <c r="T139" s="73"/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T139" s="18" t="s">
        <v>383</v>
      </c>
      <c r="AU139" s="18" t="s">
        <v>86</v>
      </c>
    </row>
    <row r="140" spans="1:65" s="14" customFormat="1" ht="11.25">
      <c r="B140" s="220"/>
      <c r="C140" s="221"/>
      <c r="D140" s="205" t="s">
        <v>384</v>
      </c>
      <c r="E140" s="222" t="s">
        <v>1</v>
      </c>
      <c r="F140" s="223" t="s">
        <v>5832</v>
      </c>
      <c r="G140" s="221"/>
      <c r="H140" s="224">
        <v>180.1</v>
      </c>
      <c r="I140" s="225"/>
      <c r="J140" s="221"/>
      <c r="K140" s="221"/>
      <c r="L140" s="226"/>
      <c r="M140" s="227"/>
      <c r="N140" s="228"/>
      <c r="O140" s="228"/>
      <c r="P140" s="228"/>
      <c r="Q140" s="228"/>
      <c r="R140" s="228"/>
      <c r="S140" s="228"/>
      <c r="T140" s="229"/>
      <c r="AT140" s="230" t="s">
        <v>384</v>
      </c>
      <c r="AU140" s="230" t="s">
        <v>86</v>
      </c>
      <c r="AV140" s="14" t="s">
        <v>86</v>
      </c>
      <c r="AW140" s="14" t="s">
        <v>32</v>
      </c>
      <c r="AX140" s="14" t="s">
        <v>84</v>
      </c>
      <c r="AY140" s="230" t="s">
        <v>375</v>
      </c>
    </row>
    <row r="141" spans="1:65" s="2" customFormat="1" ht="24.2" customHeight="1">
      <c r="A141" s="35"/>
      <c r="B141" s="36"/>
      <c r="C141" s="192" t="s">
        <v>103</v>
      </c>
      <c r="D141" s="192" t="s">
        <v>377</v>
      </c>
      <c r="E141" s="193" t="s">
        <v>980</v>
      </c>
      <c r="F141" s="194" t="s">
        <v>981</v>
      </c>
      <c r="G141" s="195" t="s">
        <v>615</v>
      </c>
      <c r="H141" s="196">
        <v>360.2</v>
      </c>
      <c r="I141" s="197"/>
      <c r="J141" s="198">
        <f>ROUND(I141*H141,2)</f>
        <v>0</v>
      </c>
      <c r="K141" s="194" t="s">
        <v>1</v>
      </c>
      <c r="L141" s="40"/>
      <c r="M141" s="199" t="s">
        <v>1</v>
      </c>
      <c r="N141" s="200" t="s">
        <v>42</v>
      </c>
      <c r="O141" s="72"/>
      <c r="P141" s="201">
        <f>O141*H141</f>
        <v>0</v>
      </c>
      <c r="Q141" s="201">
        <v>0</v>
      </c>
      <c r="R141" s="201">
        <f>Q141*H141</f>
        <v>0</v>
      </c>
      <c r="S141" s="201">
        <v>0</v>
      </c>
      <c r="T141" s="202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03" t="s">
        <v>374</v>
      </c>
      <c r="AT141" s="203" t="s">
        <v>377</v>
      </c>
      <c r="AU141" s="203" t="s">
        <v>86</v>
      </c>
      <c r="AY141" s="18" t="s">
        <v>375</v>
      </c>
      <c r="BE141" s="204">
        <f>IF(N141="základní",J141,0)</f>
        <v>0</v>
      </c>
      <c r="BF141" s="204">
        <f>IF(N141="snížená",J141,0)</f>
        <v>0</v>
      </c>
      <c r="BG141" s="204">
        <f>IF(N141="zákl. přenesená",J141,0)</f>
        <v>0</v>
      </c>
      <c r="BH141" s="204">
        <f>IF(N141="sníž. přenesená",J141,0)</f>
        <v>0</v>
      </c>
      <c r="BI141" s="204">
        <f>IF(N141="nulová",J141,0)</f>
        <v>0</v>
      </c>
      <c r="BJ141" s="18" t="s">
        <v>84</v>
      </c>
      <c r="BK141" s="204">
        <f>ROUND(I141*H141,2)</f>
        <v>0</v>
      </c>
      <c r="BL141" s="18" t="s">
        <v>374</v>
      </c>
      <c r="BM141" s="203" t="s">
        <v>5833</v>
      </c>
    </row>
    <row r="142" spans="1:65" s="2" customFormat="1" ht="11.25">
      <c r="A142" s="35"/>
      <c r="B142" s="36"/>
      <c r="C142" s="37"/>
      <c r="D142" s="205" t="s">
        <v>383</v>
      </c>
      <c r="E142" s="37"/>
      <c r="F142" s="206" t="s">
        <v>981</v>
      </c>
      <c r="G142" s="37"/>
      <c r="H142" s="37"/>
      <c r="I142" s="207"/>
      <c r="J142" s="37"/>
      <c r="K142" s="37"/>
      <c r="L142" s="40"/>
      <c r="M142" s="208"/>
      <c r="N142" s="209"/>
      <c r="O142" s="72"/>
      <c r="P142" s="72"/>
      <c r="Q142" s="72"/>
      <c r="R142" s="72"/>
      <c r="S142" s="72"/>
      <c r="T142" s="73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T142" s="18" t="s">
        <v>383</v>
      </c>
      <c r="AU142" s="18" t="s">
        <v>86</v>
      </c>
    </row>
    <row r="143" spans="1:65" s="14" customFormat="1" ht="11.25">
      <c r="B143" s="220"/>
      <c r="C143" s="221"/>
      <c r="D143" s="205" t="s">
        <v>384</v>
      </c>
      <c r="E143" s="222" t="s">
        <v>1</v>
      </c>
      <c r="F143" s="223" t="s">
        <v>5834</v>
      </c>
      <c r="G143" s="221"/>
      <c r="H143" s="224">
        <v>360.2</v>
      </c>
      <c r="I143" s="225"/>
      <c r="J143" s="221"/>
      <c r="K143" s="221"/>
      <c r="L143" s="226"/>
      <c r="M143" s="227"/>
      <c r="N143" s="228"/>
      <c r="O143" s="228"/>
      <c r="P143" s="228"/>
      <c r="Q143" s="228"/>
      <c r="R143" s="228"/>
      <c r="S143" s="228"/>
      <c r="T143" s="229"/>
      <c r="AT143" s="230" t="s">
        <v>384</v>
      </c>
      <c r="AU143" s="230" t="s">
        <v>86</v>
      </c>
      <c r="AV143" s="14" t="s">
        <v>86</v>
      </c>
      <c r="AW143" s="14" t="s">
        <v>32</v>
      </c>
      <c r="AX143" s="14" t="s">
        <v>84</v>
      </c>
      <c r="AY143" s="230" t="s">
        <v>375</v>
      </c>
    </row>
    <row r="144" spans="1:65" s="2" customFormat="1" ht="16.5" customHeight="1">
      <c r="A144" s="35"/>
      <c r="B144" s="36"/>
      <c r="C144" s="192" t="s">
        <v>374</v>
      </c>
      <c r="D144" s="192" t="s">
        <v>377</v>
      </c>
      <c r="E144" s="193" t="s">
        <v>1398</v>
      </c>
      <c r="F144" s="194" t="s">
        <v>2827</v>
      </c>
      <c r="G144" s="195" t="s">
        <v>671</v>
      </c>
      <c r="H144" s="196">
        <v>1830</v>
      </c>
      <c r="I144" s="197"/>
      <c r="J144" s="198">
        <f>ROUND(I144*H144,2)</f>
        <v>0</v>
      </c>
      <c r="K144" s="194" t="s">
        <v>408</v>
      </c>
      <c r="L144" s="40"/>
      <c r="M144" s="199" t="s">
        <v>1</v>
      </c>
      <c r="N144" s="200" t="s">
        <v>42</v>
      </c>
      <c r="O144" s="72"/>
      <c r="P144" s="201">
        <f>O144*H144</f>
        <v>0</v>
      </c>
      <c r="Q144" s="201">
        <v>0</v>
      </c>
      <c r="R144" s="201">
        <f>Q144*H144</f>
        <v>0</v>
      </c>
      <c r="S144" s="201">
        <v>0</v>
      </c>
      <c r="T144" s="202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03" t="s">
        <v>374</v>
      </c>
      <c r="AT144" s="203" t="s">
        <v>377</v>
      </c>
      <c r="AU144" s="203" t="s">
        <v>86</v>
      </c>
      <c r="AY144" s="18" t="s">
        <v>375</v>
      </c>
      <c r="BE144" s="204">
        <f>IF(N144="základní",J144,0)</f>
        <v>0</v>
      </c>
      <c r="BF144" s="204">
        <f>IF(N144="snížená",J144,0)</f>
        <v>0</v>
      </c>
      <c r="BG144" s="204">
        <f>IF(N144="zákl. přenesená",J144,0)</f>
        <v>0</v>
      </c>
      <c r="BH144" s="204">
        <f>IF(N144="sníž. přenesená",J144,0)</f>
        <v>0</v>
      </c>
      <c r="BI144" s="204">
        <f>IF(N144="nulová",J144,0)</f>
        <v>0</v>
      </c>
      <c r="BJ144" s="18" t="s">
        <v>84</v>
      </c>
      <c r="BK144" s="204">
        <f>ROUND(I144*H144,2)</f>
        <v>0</v>
      </c>
      <c r="BL144" s="18" t="s">
        <v>374</v>
      </c>
      <c r="BM144" s="203" t="s">
        <v>5835</v>
      </c>
    </row>
    <row r="145" spans="1:65" s="2" customFormat="1" ht="11.25">
      <c r="A145" s="35"/>
      <c r="B145" s="36"/>
      <c r="C145" s="37"/>
      <c r="D145" s="205" t="s">
        <v>383</v>
      </c>
      <c r="E145" s="37"/>
      <c r="F145" s="206" t="s">
        <v>1401</v>
      </c>
      <c r="G145" s="37"/>
      <c r="H145" s="37"/>
      <c r="I145" s="207"/>
      <c r="J145" s="37"/>
      <c r="K145" s="37"/>
      <c r="L145" s="40"/>
      <c r="M145" s="208"/>
      <c r="N145" s="209"/>
      <c r="O145" s="72"/>
      <c r="P145" s="72"/>
      <c r="Q145" s="72"/>
      <c r="R145" s="72"/>
      <c r="S145" s="72"/>
      <c r="T145" s="73"/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T145" s="18" t="s">
        <v>383</v>
      </c>
      <c r="AU145" s="18" t="s">
        <v>86</v>
      </c>
    </row>
    <row r="146" spans="1:65" s="14" customFormat="1" ht="11.25">
      <c r="B146" s="220"/>
      <c r="C146" s="221"/>
      <c r="D146" s="205" t="s">
        <v>384</v>
      </c>
      <c r="E146" s="222" t="s">
        <v>1</v>
      </c>
      <c r="F146" s="223" t="s">
        <v>5836</v>
      </c>
      <c r="G146" s="221"/>
      <c r="H146" s="224">
        <v>1830</v>
      </c>
      <c r="I146" s="225"/>
      <c r="J146" s="221"/>
      <c r="K146" s="221"/>
      <c r="L146" s="226"/>
      <c r="M146" s="227"/>
      <c r="N146" s="228"/>
      <c r="O146" s="228"/>
      <c r="P146" s="228"/>
      <c r="Q146" s="228"/>
      <c r="R146" s="228"/>
      <c r="S146" s="228"/>
      <c r="T146" s="229"/>
      <c r="AT146" s="230" t="s">
        <v>384</v>
      </c>
      <c r="AU146" s="230" t="s">
        <v>86</v>
      </c>
      <c r="AV146" s="14" t="s">
        <v>86</v>
      </c>
      <c r="AW146" s="14" t="s">
        <v>32</v>
      </c>
      <c r="AX146" s="14" t="s">
        <v>84</v>
      </c>
      <c r="AY146" s="230" t="s">
        <v>375</v>
      </c>
    </row>
    <row r="147" spans="1:65" s="12" customFormat="1" ht="22.9" customHeight="1">
      <c r="B147" s="176"/>
      <c r="C147" s="177"/>
      <c r="D147" s="178" t="s">
        <v>76</v>
      </c>
      <c r="E147" s="190" t="s">
        <v>103</v>
      </c>
      <c r="F147" s="190" t="s">
        <v>639</v>
      </c>
      <c r="G147" s="177"/>
      <c r="H147" s="177"/>
      <c r="I147" s="180"/>
      <c r="J147" s="191">
        <f>BK147</f>
        <v>0</v>
      </c>
      <c r="K147" s="177"/>
      <c r="L147" s="182"/>
      <c r="M147" s="183"/>
      <c r="N147" s="184"/>
      <c r="O147" s="184"/>
      <c r="P147" s="185">
        <f>SUM(P148:P150)</f>
        <v>0</v>
      </c>
      <c r="Q147" s="184"/>
      <c r="R147" s="185">
        <f>SUM(R148:R150)</f>
        <v>6.5339999999999999E-3</v>
      </c>
      <c r="S147" s="184"/>
      <c r="T147" s="186">
        <f>SUM(T148:T150)</f>
        <v>0</v>
      </c>
      <c r="AR147" s="187" t="s">
        <v>84</v>
      </c>
      <c r="AT147" s="188" t="s">
        <v>76</v>
      </c>
      <c r="AU147" s="188" t="s">
        <v>84</v>
      </c>
      <c r="AY147" s="187" t="s">
        <v>375</v>
      </c>
      <c r="BK147" s="189">
        <f>SUM(BK148:BK150)</f>
        <v>0</v>
      </c>
    </row>
    <row r="148" spans="1:65" s="2" customFormat="1" ht="16.5" customHeight="1">
      <c r="A148" s="35"/>
      <c r="B148" s="36"/>
      <c r="C148" s="192" t="s">
        <v>412</v>
      </c>
      <c r="D148" s="192" t="s">
        <v>377</v>
      </c>
      <c r="E148" s="193" t="s">
        <v>2959</v>
      </c>
      <c r="F148" s="194" t="s">
        <v>2960</v>
      </c>
      <c r="G148" s="195" t="s">
        <v>702</v>
      </c>
      <c r="H148" s="196">
        <v>19.8</v>
      </c>
      <c r="I148" s="197"/>
      <c r="J148" s="198">
        <f>ROUND(I148*H148,2)</f>
        <v>0</v>
      </c>
      <c r="K148" s="194" t="s">
        <v>1</v>
      </c>
      <c r="L148" s="40"/>
      <c r="M148" s="199" t="s">
        <v>1</v>
      </c>
      <c r="N148" s="200" t="s">
        <v>42</v>
      </c>
      <c r="O148" s="72"/>
      <c r="P148" s="201">
        <f>O148*H148</f>
        <v>0</v>
      </c>
      <c r="Q148" s="201">
        <v>3.3E-4</v>
      </c>
      <c r="R148" s="201">
        <f>Q148*H148</f>
        <v>6.5339999999999999E-3</v>
      </c>
      <c r="S148" s="201">
        <v>0</v>
      </c>
      <c r="T148" s="202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03" t="s">
        <v>374</v>
      </c>
      <c r="AT148" s="203" t="s">
        <v>377</v>
      </c>
      <c r="AU148" s="203" t="s">
        <v>86</v>
      </c>
      <c r="AY148" s="18" t="s">
        <v>375</v>
      </c>
      <c r="BE148" s="204">
        <f>IF(N148="základní",J148,0)</f>
        <v>0</v>
      </c>
      <c r="BF148" s="204">
        <f>IF(N148="snížená",J148,0)</f>
        <v>0</v>
      </c>
      <c r="BG148" s="204">
        <f>IF(N148="zákl. přenesená",J148,0)</f>
        <v>0</v>
      </c>
      <c r="BH148" s="204">
        <f>IF(N148="sníž. přenesená",J148,0)</f>
        <v>0</v>
      </c>
      <c r="BI148" s="204">
        <f>IF(N148="nulová",J148,0)</f>
        <v>0</v>
      </c>
      <c r="BJ148" s="18" t="s">
        <v>84</v>
      </c>
      <c r="BK148" s="204">
        <f>ROUND(I148*H148,2)</f>
        <v>0</v>
      </c>
      <c r="BL148" s="18" t="s">
        <v>374</v>
      </c>
      <c r="BM148" s="203" t="s">
        <v>5837</v>
      </c>
    </row>
    <row r="149" spans="1:65" s="2" customFormat="1" ht="39">
      <c r="A149" s="35"/>
      <c r="B149" s="36"/>
      <c r="C149" s="37"/>
      <c r="D149" s="205" t="s">
        <v>383</v>
      </c>
      <c r="E149" s="37"/>
      <c r="F149" s="206" t="s">
        <v>2962</v>
      </c>
      <c r="G149" s="37"/>
      <c r="H149" s="37"/>
      <c r="I149" s="207"/>
      <c r="J149" s="37"/>
      <c r="K149" s="37"/>
      <c r="L149" s="40"/>
      <c r="M149" s="208"/>
      <c r="N149" s="209"/>
      <c r="O149" s="72"/>
      <c r="P149" s="72"/>
      <c r="Q149" s="72"/>
      <c r="R149" s="72"/>
      <c r="S149" s="72"/>
      <c r="T149" s="73"/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T149" s="18" t="s">
        <v>383</v>
      </c>
      <c r="AU149" s="18" t="s">
        <v>86</v>
      </c>
    </row>
    <row r="150" spans="1:65" s="14" customFormat="1" ht="11.25">
      <c r="B150" s="220"/>
      <c r="C150" s="221"/>
      <c r="D150" s="205" t="s">
        <v>384</v>
      </c>
      <c r="E150" s="222" t="s">
        <v>1</v>
      </c>
      <c r="F150" s="223" t="s">
        <v>5838</v>
      </c>
      <c r="G150" s="221"/>
      <c r="H150" s="224">
        <v>19.8</v>
      </c>
      <c r="I150" s="225"/>
      <c r="J150" s="221"/>
      <c r="K150" s="221"/>
      <c r="L150" s="226"/>
      <c r="M150" s="227"/>
      <c r="N150" s="228"/>
      <c r="O150" s="228"/>
      <c r="P150" s="228"/>
      <c r="Q150" s="228"/>
      <c r="R150" s="228"/>
      <c r="S150" s="228"/>
      <c r="T150" s="229"/>
      <c r="AT150" s="230" t="s">
        <v>384</v>
      </c>
      <c r="AU150" s="230" t="s">
        <v>86</v>
      </c>
      <c r="AV150" s="14" t="s">
        <v>86</v>
      </c>
      <c r="AW150" s="14" t="s">
        <v>32</v>
      </c>
      <c r="AX150" s="14" t="s">
        <v>84</v>
      </c>
      <c r="AY150" s="230" t="s">
        <v>375</v>
      </c>
    </row>
    <row r="151" spans="1:65" s="12" customFormat="1" ht="22.9" customHeight="1">
      <c r="B151" s="176"/>
      <c r="C151" s="177"/>
      <c r="D151" s="178" t="s">
        <v>76</v>
      </c>
      <c r="E151" s="190" t="s">
        <v>412</v>
      </c>
      <c r="F151" s="190" t="s">
        <v>1403</v>
      </c>
      <c r="G151" s="177"/>
      <c r="H151" s="177"/>
      <c r="I151" s="180"/>
      <c r="J151" s="191">
        <f>BK151</f>
        <v>0</v>
      </c>
      <c r="K151" s="177"/>
      <c r="L151" s="182"/>
      <c r="M151" s="183"/>
      <c r="N151" s="184"/>
      <c r="O151" s="184"/>
      <c r="P151" s="185">
        <f>SUM(P152:P154)</f>
        <v>0</v>
      </c>
      <c r="Q151" s="184"/>
      <c r="R151" s="185">
        <f>SUM(R152:R154)</f>
        <v>0</v>
      </c>
      <c r="S151" s="184"/>
      <c r="T151" s="186">
        <f>SUM(T152:T154)</f>
        <v>0</v>
      </c>
      <c r="AR151" s="187" t="s">
        <v>84</v>
      </c>
      <c r="AT151" s="188" t="s">
        <v>76</v>
      </c>
      <c r="AU151" s="188" t="s">
        <v>84</v>
      </c>
      <c r="AY151" s="187" t="s">
        <v>375</v>
      </c>
      <c r="BK151" s="189">
        <f>SUM(BK152:BK154)</f>
        <v>0</v>
      </c>
    </row>
    <row r="152" spans="1:65" s="2" customFormat="1" ht="16.5" customHeight="1">
      <c r="A152" s="35"/>
      <c r="B152" s="36"/>
      <c r="C152" s="192" t="s">
        <v>416</v>
      </c>
      <c r="D152" s="192" t="s">
        <v>377</v>
      </c>
      <c r="E152" s="193" t="s">
        <v>5839</v>
      </c>
      <c r="F152" s="194" t="s">
        <v>5840</v>
      </c>
      <c r="G152" s="195" t="s">
        <v>615</v>
      </c>
      <c r="H152" s="196">
        <v>360.2</v>
      </c>
      <c r="I152" s="197"/>
      <c r="J152" s="198">
        <f>ROUND(I152*H152,2)</f>
        <v>0</v>
      </c>
      <c r="K152" s="194" t="s">
        <v>1</v>
      </c>
      <c r="L152" s="40"/>
      <c r="M152" s="199" t="s">
        <v>1</v>
      </c>
      <c r="N152" s="200" t="s">
        <v>42</v>
      </c>
      <c r="O152" s="72"/>
      <c r="P152" s="201">
        <f>O152*H152</f>
        <v>0</v>
      </c>
      <c r="Q152" s="201">
        <v>0</v>
      </c>
      <c r="R152" s="201">
        <f>Q152*H152</f>
        <v>0</v>
      </c>
      <c r="S152" s="201">
        <v>0</v>
      </c>
      <c r="T152" s="202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03" t="s">
        <v>374</v>
      </c>
      <c r="AT152" s="203" t="s">
        <v>377</v>
      </c>
      <c r="AU152" s="203" t="s">
        <v>86</v>
      </c>
      <c r="AY152" s="18" t="s">
        <v>375</v>
      </c>
      <c r="BE152" s="204">
        <f>IF(N152="základní",J152,0)</f>
        <v>0</v>
      </c>
      <c r="BF152" s="204">
        <f>IF(N152="snížená",J152,0)</f>
        <v>0</v>
      </c>
      <c r="BG152" s="204">
        <f>IF(N152="zákl. přenesená",J152,0)</f>
        <v>0</v>
      </c>
      <c r="BH152" s="204">
        <f>IF(N152="sníž. přenesená",J152,0)</f>
        <v>0</v>
      </c>
      <c r="BI152" s="204">
        <f>IF(N152="nulová",J152,0)</f>
        <v>0</v>
      </c>
      <c r="BJ152" s="18" t="s">
        <v>84</v>
      </c>
      <c r="BK152" s="204">
        <f>ROUND(I152*H152,2)</f>
        <v>0</v>
      </c>
      <c r="BL152" s="18" t="s">
        <v>374</v>
      </c>
      <c r="BM152" s="203" t="s">
        <v>5841</v>
      </c>
    </row>
    <row r="153" spans="1:65" s="2" customFormat="1" ht="11.25">
      <c r="A153" s="35"/>
      <c r="B153" s="36"/>
      <c r="C153" s="37"/>
      <c r="D153" s="205" t="s">
        <v>383</v>
      </c>
      <c r="E153" s="37"/>
      <c r="F153" s="206" t="s">
        <v>5842</v>
      </c>
      <c r="G153" s="37"/>
      <c r="H153" s="37"/>
      <c r="I153" s="207"/>
      <c r="J153" s="37"/>
      <c r="K153" s="37"/>
      <c r="L153" s="40"/>
      <c r="M153" s="208"/>
      <c r="N153" s="209"/>
      <c r="O153" s="72"/>
      <c r="P153" s="72"/>
      <c r="Q153" s="72"/>
      <c r="R153" s="72"/>
      <c r="S153" s="72"/>
      <c r="T153" s="73"/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T153" s="18" t="s">
        <v>383</v>
      </c>
      <c r="AU153" s="18" t="s">
        <v>86</v>
      </c>
    </row>
    <row r="154" spans="1:65" s="14" customFormat="1" ht="11.25">
      <c r="B154" s="220"/>
      <c r="C154" s="221"/>
      <c r="D154" s="205" t="s">
        <v>384</v>
      </c>
      <c r="E154" s="222" t="s">
        <v>1</v>
      </c>
      <c r="F154" s="223" t="s">
        <v>5843</v>
      </c>
      <c r="G154" s="221"/>
      <c r="H154" s="224">
        <v>360.2</v>
      </c>
      <c r="I154" s="225"/>
      <c r="J154" s="221"/>
      <c r="K154" s="221"/>
      <c r="L154" s="226"/>
      <c r="M154" s="227"/>
      <c r="N154" s="228"/>
      <c r="O154" s="228"/>
      <c r="P154" s="228"/>
      <c r="Q154" s="228"/>
      <c r="R154" s="228"/>
      <c r="S154" s="228"/>
      <c r="T154" s="229"/>
      <c r="AT154" s="230" t="s">
        <v>384</v>
      </c>
      <c r="AU154" s="230" t="s">
        <v>86</v>
      </c>
      <c r="AV154" s="14" t="s">
        <v>86</v>
      </c>
      <c r="AW154" s="14" t="s">
        <v>32</v>
      </c>
      <c r="AX154" s="14" t="s">
        <v>84</v>
      </c>
      <c r="AY154" s="230" t="s">
        <v>375</v>
      </c>
    </row>
    <row r="155" spans="1:65" s="12" customFormat="1" ht="22.9" customHeight="1">
      <c r="B155" s="176"/>
      <c r="C155" s="177"/>
      <c r="D155" s="178" t="s">
        <v>76</v>
      </c>
      <c r="E155" s="190" t="s">
        <v>431</v>
      </c>
      <c r="F155" s="190" t="s">
        <v>653</v>
      </c>
      <c r="G155" s="177"/>
      <c r="H155" s="177"/>
      <c r="I155" s="180"/>
      <c r="J155" s="191">
        <f>BK155</f>
        <v>0</v>
      </c>
      <c r="K155" s="177"/>
      <c r="L155" s="182"/>
      <c r="M155" s="183"/>
      <c r="N155" s="184"/>
      <c r="O155" s="184"/>
      <c r="P155" s="185">
        <f>SUM(P156:P162)</f>
        <v>0</v>
      </c>
      <c r="Q155" s="184"/>
      <c r="R155" s="185">
        <f>SUM(R156:R162)</f>
        <v>25.57104</v>
      </c>
      <c r="S155" s="184"/>
      <c r="T155" s="186">
        <f>SUM(T156:T162)</f>
        <v>24.78</v>
      </c>
      <c r="AR155" s="187" t="s">
        <v>84</v>
      </c>
      <c r="AT155" s="188" t="s">
        <v>76</v>
      </c>
      <c r="AU155" s="188" t="s">
        <v>84</v>
      </c>
      <c r="AY155" s="187" t="s">
        <v>375</v>
      </c>
      <c r="BK155" s="189">
        <f>SUM(BK156:BK162)</f>
        <v>0</v>
      </c>
    </row>
    <row r="156" spans="1:65" s="2" customFormat="1" ht="16.5" customHeight="1">
      <c r="A156" s="35"/>
      <c r="B156" s="36"/>
      <c r="C156" s="192" t="s">
        <v>421</v>
      </c>
      <c r="D156" s="192" t="s">
        <v>377</v>
      </c>
      <c r="E156" s="193" t="s">
        <v>5844</v>
      </c>
      <c r="F156" s="194" t="s">
        <v>5845</v>
      </c>
      <c r="G156" s="195" t="s">
        <v>702</v>
      </c>
      <c r="H156" s="196">
        <v>638</v>
      </c>
      <c r="I156" s="197"/>
      <c r="J156" s="198">
        <f>ROUND(I156*H156,2)</f>
        <v>0</v>
      </c>
      <c r="K156" s="194" t="s">
        <v>1</v>
      </c>
      <c r="L156" s="40"/>
      <c r="M156" s="199" t="s">
        <v>1</v>
      </c>
      <c r="N156" s="200" t="s">
        <v>42</v>
      </c>
      <c r="O156" s="72"/>
      <c r="P156" s="201">
        <f>O156*H156</f>
        <v>0</v>
      </c>
      <c r="Q156" s="201">
        <v>4.0079999999999998E-2</v>
      </c>
      <c r="R156" s="201">
        <f>Q156*H156</f>
        <v>25.57104</v>
      </c>
      <c r="S156" s="201">
        <v>0</v>
      </c>
      <c r="T156" s="202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03" t="s">
        <v>374</v>
      </c>
      <c r="AT156" s="203" t="s">
        <v>377</v>
      </c>
      <c r="AU156" s="203" t="s">
        <v>86</v>
      </c>
      <c r="AY156" s="18" t="s">
        <v>375</v>
      </c>
      <c r="BE156" s="204">
        <f>IF(N156="základní",J156,0)</f>
        <v>0</v>
      </c>
      <c r="BF156" s="204">
        <f>IF(N156="snížená",J156,0)</f>
        <v>0</v>
      </c>
      <c r="BG156" s="204">
        <f>IF(N156="zákl. přenesená",J156,0)</f>
        <v>0</v>
      </c>
      <c r="BH156" s="204">
        <f>IF(N156="sníž. přenesená",J156,0)</f>
        <v>0</v>
      </c>
      <c r="BI156" s="204">
        <f>IF(N156="nulová",J156,0)</f>
        <v>0</v>
      </c>
      <c r="BJ156" s="18" t="s">
        <v>84</v>
      </c>
      <c r="BK156" s="204">
        <f>ROUND(I156*H156,2)</f>
        <v>0</v>
      </c>
      <c r="BL156" s="18" t="s">
        <v>374</v>
      </c>
      <c r="BM156" s="203" t="s">
        <v>5846</v>
      </c>
    </row>
    <row r="157" spans="1:65" s="2" customFormat="1" ht="39">
      <c r="A157" s="35"/>
      <c r="B157" s="36"/>
      <c r="C157" s="37"/>
      <c r="D157" s="205" t="s">
        <v>383</v>
      </c>
      <c r="E157" s="37"/>
      <c r="F157" s="206" t="s">
        <v>5847</v>
      </c>
      <c r="G157" s="37"/>
      <c r="H157" s="37"/>
      <c r="I157" s="207"/>
      <c r="J157" s="37"/>
      <c r="K157" s="37"/>
      <c r="L157" s="40"/>
      <c r="M157" s="208"/>
      <c r="N157" s="209"/>
      <c r="O157" s="72"/>
      <c r="P157" s="72"/>
      <c r="Q157" s="72"/>
      <c r="R157" s="72"/>
      <c r="S157" s="72"/>
      <c r="T157" s="73"/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T157" s="18" t="s">
        <v>383</v>
      </c>
      <c r="AU157" s="18" t="s">
        <v>86</v>
      </c>
    </row>
    <row r="158" spans="1:65" s="2" customFormat="1" ht="39">
      <c r="A158" s="35"/>
      <c r="B158" s="36"/>
      <c r="C158" s="37"/>
      <c r="D158" s="205" t="s">
        <v>410</v>
      </c>
      <c r="E158" s="37"/>
      <c r="F158" s="231" t="s">
        <v>5848</v>
      </c>
      <c r="G158" s="37"/>
      <c r="H158" s="37"/>
      <c r="I158" s="207"/>
      <c r="J158" s="37"/>
      <c r="K158" s="37"/>
      <c r="L158" s="40"/>
      <c r="M158" s="208"/>
      <c r="N158" s="209"/>
      <c r="O158" s="72"/>
      <c r="P158" s="72"/>
      <c r="Q158" s="72"/>
      <c r="R158" s="72"/>
      <c r="S158" s="72"/>
      <c r="T158" s="73"/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T158" s="18" t="s">
        <v>410</v>
      </c>
      <c r="AU158" s="18" t="s">
        <v>86</v>
      </c>
    </row>
    <row r="159" spans="1:65" s="14" customFormat="1" ht="11.25">
      <c r="B159" s="220"/>
      <c r="C159" s="221"/>
      <c r="D159" s="205" t="s">
        <v>384</v>
      </c>
      <c r="E159" s="222" t="s">
        <v>1</v>
      </c>
      <c r="F159" s="223" t="s">
        <v>5849</v>
      </c>
      <c r="G159" s="221"/>
      <c r="H159" s="224">
        <v>638</v>
      </c>
      <c r="I159" s="225"/>
      <c r="J159" s="221"/>
      <c r="K159" s="221"/>
      <c r="L159" s="226"/>
      <c r="M159" s="227"/>
      <c r="N159" s="228"/>
      <c r="O159" s="228"/>
      <c r="P159" s="228"/>
      <c r="Q159" s="228"/>
      <c r="R159" s="228"/>
      <c r="S159" s="228"/>
      <c r="T159" s="229"/>
      <c r="AT159" s="230" t="s">
        <v>384</v>
      </c>
      <c r="AU159" s="230" t="s">
        <v>86</v>
      </c>
      <c r="AV159" s="14" t="s">
        <v>86</v>
      </c>
      <c r="AW159" s="14" t="s">
        <v>32</v>
      </c>
      <c r="AX159" s="14" t="s">
        <v>84</v>
      </c>
      <c r="AY159" s="230" t="s">
        <v>375</v>
      </c>
    </row>
    <row r="160" spans="1:65" s="2" customFormat="1" ht="16.5" customHeight="1">
      <c r="A160" s="35"/>
      <c r="B160" s="36"/>
      <c r="C160" s="192" t="s">
        <v>427</v>
      </c>
      <c r="D160" s="192" t="s">
        <v>377</v>
      </c>
      <c r="E160" s="193" t="s">
        <v>5850</v>
      </c>
      <c r="F160" s="194" t="s">
        <v>5851</v>
      </c>
      <c r="G160" s="195" t="s">
        <v>702</v>
      </c>
      <c r="H160" s="196">
        <v>708</v>
      </c>
      <c r="I160" s="197"/>
      <c r="J160" s="198">
        <f>ROUND(I160*H160,2)</f>
        <v>0</v>
      </c>
      <c r="K160" s="194" t="s">
        <v>408</v>
      </c>
      <c r="L160" s="40"/>
      <c r="M160" s="199" t="s">
        <v>1</v>
      </c>
      <c r="N160" s="200" t="s">
        <v>42</v>
      </c>
      <c r="O160" s="72"/>
      <c r="P160" s="201">
        <f>O160*H160</f>
        <v>0</v>
      </c>
      <c r="Q160" s="201">
        <v>0</v>
      </c>
      <c r="R160" s="201">
        <f>Q160*H160</f>
        <v>0</v>
      </c>
      <c r="S160" s="201">
        <v>3.5000000000000003E-2</v>
      </c>
      <c r="T160" s="202">
        <f>S160*H160</f>
        <v>24.78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03" t="s">
        <v>374</v>
      </c>
      <c r="AT160" s="203" t="s">
        <v>377</v>
      </c>
      <c r="AU160" s="203" t="s">
        <v>86</v>
      </c>
      <c r="AY160" s="18" t="s">
        <v>375</v>
      </c>
      <c r="BE160" s="204">
        <f>IF(N160="základní",J160,0)</f>
        <v>0</v>
      </c>
      <c r="BF160" s="204">
        <f>IF(N160="snížená",J160,0)</f>
        <v>0</v>
      </c>
      <c r="BG160" s="204">
        <f>IF(N160="zákl. přenesená",J160,0)</f>
        <v>0</v>
      </c>
      <c r="BH160" s="204">
        <f>IF(N160="sníž. přenesená",J160,0)</f>
        <v>0</v>
      </c>
      <c r="BI160" s="204">
        <f>IF(N160="nulová",J160,0)</f>
        <v>0</v>
      </c>
      <c r="BJ160" s="18" t="s">
        <v>84</v>
      </c>
      <c r="BK160" s="204">
        <f>ROUND(I160*H160,2)</f>
        <v>0</v>
      </c>
      <c r="BL160" s="18" t="s">
        <v>374</v>
      </c>
      <c r="BM160" s="203" t="s">
        <v>5852</v>
      </c>
    </row>
    <row r="161" spans="1:65" s="2" customFormat="1" ht="29.25">
      <c r="A161" s="35"/>
      <c r="B161" s="36"/>
      <c r="C161" s="37"/>
      <c r="D161" s="205" t="s">
        <v>383</v>
      </c>
      <c r="E161" s="37"/>
      <c r="F161" s="206" t="s">
        <v>5853</v>
      </c>
      <c r="G161" s="37"/>
      <c r="H161" s="37"/>
      <c r="I161" s="207"/>
      <c r="J161" s="37"/>
      <c r="K161" s="37"/>
      <c r="L161" s="40"/>
      <c r="M161" s="208"/>
      <c r="N161" s="209"/>
      <c r="O161" s="72"/>
      <c r="P161" s="72"/>
      <c r="Q161" s="72"/>
      <c r="R161" s="72"/>
      <c r="S161" s="72"/>
      <c r="T161" s="73"/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T161" s="18" t="s">
        <v>383</v>
      </c>
      <c r="AU161" s="18" t="s">
        <v>86</v>
      </c>
    </row>
    <row r="162" spans="1:65" s="14" customFormat="1" ht="11.25">
      <c r="B162" s="220"/>
      <c r="C162" s="221"/>
      <c r="D162" s="205" t="s">
        <v>384</v>
      </c>
      <c r="E162" s="222" t="s">
        <v>1</v>
      </c>
      <c r="F162" s="223" t="s">
        <v>5854</v>
      </c>
      <c r="G162" s="221"/>
      <c r="H162" s="224">
        <v>708</v>
      </c>
      <c r="I162" s="225"/>
      <c r="J162" s="221"/>
      <c r="K162" s="221"/>
      <c r="L162" s="226"/>
      <c r="M162" s="227"/>
      <c r="N162" s="228"/>
      <c r="O162" s="228"/>
      <c r="P162" s="228"/>
      <c r="Q162" s="228"/>
      <c r="R162" s="228"/>
      <c r="S162" s="228"/>
      <c r="T162" s="229"/>
      <c r="AT162" s="230" t="s">
        <v>384</v>
      </c>
      <c r="AU162" s="230" t="s">
        <v>86</v>
      </c>
      <c r="AV162" s="14" t="s">
        <v>86</v>
      </c>
      <c r="AW162" s="14" t="s">
        <v>32</v>
      </c>
      <c r="AX162" s="14" t="s">
        <v>84</v>
      </c>
      <c r="AY162" s="230" t="s">
        <v>375</v>
      </c>
    </row>
    <row r="163" spans="1:65" s="12" customFormat="1" ht="22.9" customHeight="1">
      <c r="B163" s="176"/>
      <c r="C163" s="177"/>
      <c r="D163" s="178" t="s">
        <v>76</v>
      </c>
      <c r="E163" s="190" t="s">
        <v>777</v>
      </c>
      <c r="F163" s="190" t="s">
        <v>778</v>
      </c>
      <c r="G163" s="177"/>
      <c r="H163" s="177"/>
      <c r="I163" s="180"/>
      <c r="J163" s="191">
        <f>BK163</f>
        <v>0</v>
      </c>
      <c r="K163" s="177"/>
      <c r="L163" s="182"/>
      <c r="M163" s="183"/>
      <c r="N163" s="184"/>
      <c r="O163" s="184"/>
      <c r="P163" s="185">
        <f>SUM(P164:P169)</f>
        <v>0</v>
      </c>
      <c r="Q163" s="184"/>
      <c r="R163" s="185">
        <f>SUM(R164:R169)</f>
        <v>0</v>
      </c>
      <c r="S163" s="184"/>
      <c r="T163" s="186">
        <f>SUM(T164:T169)</f>
        <v>0</v>
      </c>
      <c r="AR163" s="187" t="s">
        <v>84</v>
      </c>
      <c r="AT163" s="188" t="s">
        <v>76</v>
      </c>
      <c r="AU163" s="188" t="s">
        <v>84</v>
      </c>
      <c r="AY163" s="187" t="s">
        <v>375</v>
      </c>
      <c r="BK163" s="189">
        <f>SUM(BK164:BK169)</f>
        <v>0</v>
      </c>
    </row>
    <row r="164" spans="1:65" s="2" customFormat="1" ht="24.2" customHeight="1">
      <c r="A164" s="35"/>
      <c r="B164" s="36"/>
      <c r="C164" s="192" t="s">
        <v>431</v>
      </c>
      <c r="D164" s="192" t="s">
        <v>377</v>
      </c>
      <c r="E164" s="193" t="s">
        <v>779</v>
      </c>
      <c r="F164" s="194" t="s">
        <v>780</v>
      </c>
      <c r="G164" s="195" t="s">
        <v>649</v>
      </c>
      <c r="H164" s="196">
        <v>8.26</v>
      </c>
      <c r="I164" s="197"/>
      <c r="J164" s="198">
        <f>ROUND(I164*H164,2)</f>
        <v>0</v>
      </c>
      <c r="K164" s="194" t="s">
        <v>1</v>
      </c>
      <c r="L164" s="40"/>
      <c r="M164" s="199" t="s">
        <v>1</v>
      </c>
      <c r="N164" s="200" t="s">
        <v>42</v>
      </c>
      <c r="O164" s="72"/>
      <c r="P164" s="201">
        <f>O164*H164</f>
        <v>0</v>
      </c>
      <c r="Q164" s="201">
        <v>0</v>
      </c>
      <c r="R164" s="201">
        <f>Q164*H164</f>
        <v>0</v>
      </c>
      <c r="S164" s="201">
        <v>0</v>
      </c>
      <c r="T164" s="202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03" t="s">
        <v>374</v>
      </c>
      <c r="AT164" s="203" t="s">
        <v>377</v>
      </c>
      <c r="AU164" s="203" t="s">
        <v>86</v>
      </c>
      <c r="AY164" s="18" t="s">
        <v>375</v>
      </c>
      <c r="BE164" s="204">
        <f>IF(N164="základní",J164,0)</f>
        <v>0</v>
      </c>
      <c r="BF164" s="204">
        <f>IF(N164="snížená",J164,0)</f>
        <v>0</v>
      </c>
      <c r="BG164" s="204">
        <f>IF(N164="zákl. přenesená",J164,0)</f>
        <v>0</v>
      </c>
      <c r="BH164" s="204">
        <f>IF(N164="sníž. přenesená",J164,0)</f>
        <v>0</v>
      </c>
      <c r="BI164" s="204">
        <f>IF(N164="nulová",J164,0)</f>
        <v>0</v>
      </c>
      <c r="BJ164" s="18" t="s">
        <v>84</v>
      </c>
      <c r="BK164" s="204">
        <f>ROUND(I164*H164,2)</f>
        <v>0</v>
      </c>
      <c r="BL164" s="18" t="s">
        <v>374</v>
      </c>
      <c r="BM164" s="203" t="s">
        <v>5855</v>
      </c>
    </row>
    <row r="165" spans="1:65" s="2" customFormat="1" ht="19.5">
      <c r="A165" s="35"/>
      <c r="B165" s="36"/>
      <c r="C165" s="37"/>
      <c r="D165" s="205" t="s">
        <v>383</v>
      </c>
      <c r="E165" s="37"/>
      <c r="F165" s="206" t="s">
        <v>780</v>
      </c>
      <c r="G165" s="37"/>
      <c r="H165" s="37"/>
      <c r="I165" s="207"/>
      <c r="J165" s="37"/>
      <c r="K165" s="37"/>
      <c r="L165" s="40"/>
      <c r="M165" s="208"/>
      <c r="N165" s="209"/>
      <c r="O165" s="72"/>
      <c r="P165" s="72"/>
      <c r="Q165" s="72"/>
      <c r="R165" s="72"/>
      <c r="S165" s="72"/>
      <c r="T165" s="73"/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T165" s="18" t="s">
        <v>383</v>
      </c>
      <c r="AU165" s="18" t="s">
        <v>86</v>
      </c>
    </row>
    <row r="166" spans="1:65" s="14" customFormat="1" ht="11.25">
      <c r="B166" s="220"/>
      <c r="C166" s="221"/>
      <c r="D166" s="205" t="s">
        <v>384</v>
      </c>
      <c r="E166" s="222" t="s">
        <v>1</v>
      </c>
      <c r="F166" s="223" t="s">
        <v>5856</v>
      </c>
      <c r="G166" s="221"/>
      <c r="H166" s="224">
        <v>8.26</v>
      </c>
      <c r="I166" s="225"/>
      <c r="J166" s="221"/>
      <c r="K166" s="221"/>
      <c r="L166" s="226"/>
      <c r="M166" s="227"/>
      <c r="N166" s="228"/>
      <c r="O166" s="228"/>
      <c r="P166" s="228"/>
      <c r="Q166" s="228"/>
      <c r="R166" s="228"/>
      <c r="S166" s="228"/>
      <c r="T166" s="229"/>
      <c r="AT166" s="230" t="s">
        <v>384</v>
      </c>
      <c r="AU166" s="230" t="s">
        <v>86</v>
      </c>
      <c r="AV166" s="14" t="s">
        <v>86</v>
      </c>
      <c r="AW166" s="14" t="s">
        <v>32</v>
      </c>
      <c r="AX166" s="14" t="s">
        <v>84</v>
      </c>
      <c r="AY166" s="230" t="s">
        <v>375</v>
      </c>
    </row>
    <row r="167" spans="1:65" s="2" customFormat="1" ht="16.5" customHeight="1">
      <c r="A167" s="35"/>
      <c r="B167" s="36"/>
      <c r="C167" s="192" t="s">
        <v>190</v>
      </c>
      <c r="D167" s="192" t="s">
        <v>377</v>
      </c>
      <c r="E167" s="193" t="s">
        <v>3078</v>
      </c>
      <c r="F167" s="194" t="s">
        <v>3079</v>
      </c>
      <c r="G167" s="195" t="s">
        <v>649</v>
      </c>
      <c r="H167" s="196">
        <v>16.52</v>
      </c>
      <c r="I167" s="197"/>
      <c r="J167" s="198">
        <f>ROUND(I167*H167,2)</f>
        <v>0</v>
      </c>
      <c r="K167" s="194" t="s">
        <v>1</v>
      </c>
      <c r="L167" s="40"/>
      <c r="M167" s="199" t="s">
        <v>1</v>
      </c>
      <c r="N167" s="200" t="s">
        <v>42</v>
      </c>
      <c r="O167" s="72"/>
      <c r="P167" s="201">
        <f>O167*H167</f>
        <v>0</v>
      </c>
      <c r="Q167" s="201">
        <v>0</v>
      </c>
      <c r="R167" s="201">
        <f>Q167*H167</f>
        <v>0</v>
      </c>
      <c r="S167" s="201">
        <v>0</v>
      </c>
      <c r="T167" s="202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203" t="s">
        <v>374</v>
      </c>
      <c r="AT167" s="203" t="s">
        <v>377</v>
      </c>
      <c r="AU167" s="203" t="s">
        <v>86</v>
      </c>
      <c r="AY167" s="18" t="s">
        <v>375</v>
      </c>
      <c r="BE167" s="204">
        <f>IF(N167="základní",J167,0)</f>
        <v>0</v>
      </c>
      <c r="BF167" s="204">
        <f>IF(N167="snížená",J167,0)</f>
        <v>0</v>
      </c>
      <c r="BG167" s="204">
        <f>IF(N167="zákl. přenesená",J167,0)</f>
        <v>0</v>
      </c>
      <c r="BH167" s="204">
        <f>IF(N167="sníž. přenesená",J167,0)</f>
        <v>0</v>
      </c>
      <c r="BI167" s="204">
        <f>IF(N167="nulová",J167,0)</f>
        <v>0</v>
      </c>
      <c r="BJ167" s="18" t="s">
        <v>84</v>
      </c>
      <c r="BK167" s="204">
        <f>ROUND(I167*H167,2)</f>
        <v>0</v>
      </c>
      <c r="BL167" s="18" t="s">
        <v>374</v>
      </c>
      <c r="BM167" s="203" t="s">
        <v>5857</v>
      </c>
    </row>
    <row r="168" spans="1:65" s="2" customFormat="1" ht="11.25">
      <c r="A168" s="35"/>
      <c r="B168" s="36"/>
      <c r="C168" s="37"/>
      <c r="D168" s="205" t="s">
        <v>383</v>
      </c>
      <c r="E168" s="37"/>
      <c r="F168" s="206" t="s">
        <v>3079</v>
      </c>
      <c r="G168" s="37"/>
      <c r="H168" s="37"/>
      <c r="I168" s="207"/>
      <c r="J168" s="37"/>
      <c r="K168" s="37"/>
      <c r="L168" s="40"/>
      <c r="M168" s="208"/>
      <c r="N168" s="209"/>
      <c r="O168" s="72"/>
      <c r="P168" s="72"/>
      <c r="Q168" s="72"/>
      <c r="R168" s="72"/>
      <c r="S168" s="72"/>
      <c r="T168" s="73"/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T168" s="18" t="s">
        <v>383</v>
      </c>
      <c r="AU168" s="18" t="s">
        <v>86</v>
      </c>
    </row>
    <row r="169" spans="1:65" s="14" customFormat="1" ht="11.25">
      <c r="B169" s="220"/>
      <c r="C169" s="221"/>
      <c r="D169" s="205" t="s">
        <v>384</v>
      </c>
      <c r="E169" s="222" t="s">
        <v>1</v>
      </c>
      <c r="F169" s="223" t="s">
        <v>5858</v>
      </c>
      <c r="G169" s="221"/>
      <c r="H169" s="224">
        <v>16.52</v>
      </c>
      <c r="I169" s="225"/>
      <c r="J169" s="221"/>
      <c r="K169" s="221"/>
      <c r="L169" s="226"/>
      <c r="M169" s="227"/>
      <c r="N169" s="228"/>
      <c r="O169" s="228"/>
      <c r="P169" s="228"/>
      <c r="Q169" s="228"/>
      <c r="R169" s="228"/>
      <c r="S169" s="228"/>
      <c r="T169" s="229"/>
      <c r="AT169" s="230" t="s">
        <v>384</v>
      </c>
      <c r="AU169" s="230" t="s">
        <v>86</v>
      </c>
      <c r="AV169" s="14" t="s">
        <v>86</v>
      </c>
      <c r="AW169" s="14" t="s">
        <v>32</v>
      </c>
      <c r="AX169" s="14" t="s">
        <v>84</v>
      </c>
      <c r="AY169" s="230" t="s">
        <v>375</v>
      </c>
    </row>
    <row r="170" spans="1:65" s="12" customFormat="1" ht="22.9" customHeight="1">
      <c r="B170" s="176"/>
      <c r="C170" s="177"/>
      <c r="D170" s="178" t="s">
        <v>76</v>
      </c>
      <c r="E170" s="190" t="s">
        <v>807</v>
      </c>
      <c r="F170" s="190" t="s">
        <v>808</v>
      </c>
      <c r="G170" s="177"/>
      <c r="H170" s="177"/>
      <c r="I170" s="180"/>
      <c r="J170" s="191">
        <f>BK170</f>
        <v>0</v>
      </c>
      <c r="K170" s="177"/>
      <c r="L170" s="182"/>
      <c r="M170" s="183"/>
      <c r="N170" s="184"/>
      <c r="O170" s="184"/>
      <c r="P170" s="185">
        <f>SUM(P171:P172)</f>
        <v>0</v>
      </c>
      <c r="Q170" s="184"/>
      <c r="R170" s="185">
        <f>SUM(R171:R172)</f>
        <v>0</v>
      </c>
      <c r="S170" s="184"/>
      <c r="T170" s="186">
        <f>SUM(T171:T172)</f>
        <v>0</v>
      </c>
      <c r="AR170" s="187" t="s">
        <v>84</v>
      </c>
      <c r="AT170" s="188" t="s">
        <v>76</v>
      </c>
      <c r="AU170" s="188" t="s">
        <v>84</v>
      </c>
      <c r="AY170" s="187" t="s">
        <v>375</v>
      </c>
      <c r="BK170" s="189">
        <f>SUM(BK171:BK172)</f>
        <v>0</v>
      </c>
    </row>
    <row r="171" spans="1:65" s="2" customFormat="1" ht="21.75" customHeight="1">
      <c r="A171" s="35"/>
      <c r="B171" s="36"/>
      <c r="C171" s="192" t="s">
        <v>438</v>
      </c>
      <c r="D171" s="192" t="s">
        <v>377</v>
      </c>
      <c r="E171" s="193" t="s">
        <v>5859</v>
      </c>
      <c r="F171" s="194" t="s">
        <v>5860</v>
      </c>
      <c r="G171" s="195" t="s">
        <v>649</v>
      </c>
      <c r="H171" s="196">
        <v>25.577999999999999</v>
      </c>
      <c r="I171" s="197"/>
      <c r="J171" s="198">
        <f>ROUND(I171*H171,2)</f>
        <v>0</v>
      </c>
      <c r="K171" s="194" t="s">
        <v>408</v>
      </c>
      <c r="L171" s="40"/>
      <c r="M171" s="199" t="s">
        <v>1</v>
      </c>
      <c r="N171" s="200" t="s">
        <v>42</v>
      </c>
      <c r="O171" s="72"/>
      <c r="P171" s="201">
        <f>O171*H171</f>
        <v>0</v>
      </c>
      <c r="Q171" s="201">
        <v>0</v>
      </c>
      <c r="R171" s="201">
        <f>Q171*H171</f>
        <v>0</v>
      </c>
      <c r="S171" s="201">
        <v>0</v>
      </c>
      <c r="T171" s="202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03" t="s">
        <v>374</v>
      </c>
      <c r="AT171" s="203" t="s">
        <v>377</v>
      </c>
      <c r="AU171" s="203" t="s">
        <v>86</v>
      </c>
      <c r="AY171" s="18" t="s">
        <v>375</v>
      </c>
      <c r="BE171" s="204">
        <f>IF(N171="základní",J171,0)</f>
        <v>0</v>
      </c>
      <c r="BF171" s="204">
        <f>IF(N171="snížená",J171,0)</f>
        <v>0</v>
      </c>
      <c r="BG171" s="204">
        <f>IF(N171="zákl. přenesená",J171,0)</f>
        <v>0</v>
      </c>
      <c r="BH171" s="204">
        <f>IF(N171="sníž. přenesená",J171,0)</f>
        <v>0</v>
      </c>
      <c r="BI171" s="204">
        <f>IF(N171="nulová",J171,0)</f>
        <v>0</v>
      </c>
      <c r="BJ171" s="18" t="s">
        <v>84</v>
      </c>
      <c r="BK171" s="204">
        <f>ROUND(I171*H171,2)</f>
        <v>0</v>
      </c>
      <c r="BL171" s="18" t="s">
        <v>374</v>
      </c>
      <c r="BM171" s="203" t="s">
        <v>5861</v>
      </c>
    </row>
    <row r="172" spans="1:65" s="2" customFormat="1" ht="19.5">
      <c r="A172" s="35"/>
      <c r="B172" s="36"/>
      <c r="C172" s="37"/>
      <c r="D172" s="205" t="s">
        <v>383</v>
      </c>
      <c r="E172" s="37"/>
      <c r="F172" s="206" t="s">
        <v>5862</v>
      </c>
      <c r="G172" s="37"/>
      <c r="H172" s="37"/>
      <c r="I172" s="207"/>
      <c r="J172" s="37"/>
      <c r="K172" s="37"/>
      <c r="L172" s="40"/>
      <c r="M172" s="232"/>
      <c r="N172" s="233"/>
      <c r="O172" s="234"/>
      <c r="P172" s="234"/>
      <c r="Q172" s="234"/>
      <c r="R172" s="234"/>
      <c r="S172" s="234"/>
      <c r="T172" s="235"/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T172" s="18" t="s">
        <v>383</v>
      </c>
      <c r="AU172" s="18" t="s">
        <v>86</v>
      </c>
    </row>
    <row r="173" spans="1:65" s="2" customFormat="1" ht="6.95" customHeight="1">
      <c r="A173" s="35"/>
      <c r="B173" s="55"/>
      <c r="C173" s="56"/>
      <c r="D173" s="56"/>
      <c r="E173" s="56"/>
      <c r="F173" s="56"/>
      <c r="G173" s="56"/>
      <c r="H173" s="56"/>
      <c r="I173" s="56"/>
      <c r="J173" s="56"/>
      <c r="K173" s="56"/>
      <c r="L173" s="40"/>
      <c r="M173" s="35"/>
      <c r="O173" s="35"/>
      <c r="P173" s="35"/>
      <c r="Q173" s="35"/>
      <c r="R173" s="35"/>
      <c r="S173" s="35"/>
      <c r="T173" s="35"/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</row>
  </sheetData>
  <sheetProtection algorithmName="SHA-512" hashValue="D0jCTDrpkkd1W1n7C1K5r4eQ5RtHnazXugPOVM6nOQDJGwUcpH/uRLWM6Tj36Wd8ibVpOzdnibAmPwJ7NNZs2A==" saltValue="qNvwWfPBg5rgYz8mp93DS+HR4YX2Szk2mphvb6oKUCzRPt8QoxrapdcpuUfwRb3brDd2iefYaPzhhnPtCGVEPg==" spinCount="100000" sheet="1" objects="1" scenarios="1" formatColumns="0" formatRows="0" autoFilter="0"/>
  <autoFilter ref="C130:K172"/>
  <mergeCells count="15">
    <mergeCell ref="E117:H117"/>
    <mergeCell ref="E121:H121"/>
    <mergeCell ref="E119:H119"/>
    <mergeCell ref="E123:H123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350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8" t="s">
        <v>318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86</v>
      </c>
    </row>
    <row r="4" spans="1:46" s="1" customFormat="1" ht="24.95" customHeight="1">
      <c r="B4" s="21"/>
      <c r="D4" s="118" t="s">
        <v>343</v>
      </c>
      <c r="L4" s="21"/>
      <c r="M4" s="119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20" t="s">
        <v>16</v>
      </c>
      <c r="L6" s="21"/>
    </row>
    <row r="7" spans="1:46" s="1" customFormat="1" ht="16.5" customHeight="1">
      <c r="B7" s="21"/>
      <c r="E7" s="317" t="str">
        <f>'Rekapitulace stavby'!K6</f>
        <v>VD Harcov, zajištění bezpečnosti za povodní</v>
      </c>
      <c r="F7" s="318"/>
      <c r="G7" s="318"/>
      <c r="H7" s="318"/>
      <c r="L7" s="21"/>
    </row>
    <row r="8" spans="1:46" s="1" customFormat="1" ht="12" customHeight="1">
      <c r="B8" s="21"/>
      <c r="D8" s="120" t="s">
        <v>344</v>
      </c>
      <c r="L8" s="21"/>
    </row>
    <row r="9" spans="1:46" s="2" customFormat="1" ht="16.5" customHeight="1">
      <c r="A9" s="35"/>
      <c r="B9" s="40"/>
      <c r="C9" s="35"/>
      <c r="D9" s="35"/>
      <c r="E9" s="317" t="s">
        <v>5863</v>
      </c>
      <c r="F9" s="319"/>
      <c r="G9" s="319"/>
      <c r="H9" s="319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customHeight="1">
      <c r="A10" s="35"/>
      <c r="B10" s="40"/>
      <c r="C10" s="35"/>
      <c r="D10" s="120" t="s">
        <v>346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customHeight="1">
      <c r="A11" s="35"/>
      <c r="B11" s="40"/>
      <c r="C11" s="35"/>
      <c r="D11" s="35"/>
      <c r="E11" s="320" t="s">
        <v>5864</v>
      </c>
      <c r="F11" s="319"/>
      <c r="G11" s="319"/>
      <c r="H11" s="319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1.25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customHeight="1">
      <c r="A13" s="35"/>
      <c r="B13" s="40"/>
      <c r="C13" s="35"/>
      <c r="D13" s="120" t="s">
        <v>18</v>
      </c>
      <c r="E13" s="35"/>
      <c r="F13" s="111" t="s">
        <v>1</v>
      </c>
      <c r="G13" s="35"/>
      <c r="H13" s="35"/>
      <c r="I13" s="120" t="s">
        <v>19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20" t="s">
        <v>20</v>
      </c>
      <c r="E14" s="35"/>
      <c r="F14" s="111" t="s">
        <v>21</v>
      </c>
      <c r="G14" s="35"/>
      <c r="H14" s="35"/>
      <c r="I14" s="120" t="s">
        <v>22</v>
      </c>
      <c r="J14" s="121" t="str">
        <f>'Rekapitulace stavby'!AN8</f>
        <v>7. 1. 2022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customHeight="1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5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customHeight="1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'Rekapitulace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customHeight="1">
      <c r="A20" s="35"/>
      <c r="B20" s="40"/>
      <c r="C20" s="35"/>
      <c r="D20" s="35"/>
      <c r="E20" s="321" t="str">
        <f>'Rekapitulace stavby'!E14</f>
        <v>Vyplň údaj</v>
      </c>
      <c r="F20" s="322"/>
      <c r="G20" s="322"/>
      <c r="H20" s="322"/>
      <c r="I20" s="120" t="s">
        <v>27</v>
      </c>
      <c r="J20" s="31" t="str">
        <f>'Rekapitulace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5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customHeight="1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tr">
        <f>IF('Rekapitulace stavby'!AN16="","",'Rekapitulace stavby'!AN16)</f>
        <v/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customHeight="1">
      <c r="A23" s="35"/>
      <c r="B23" s="40"/>
      <c r="C23" s="35"/>
      <c r="D23" s="35"/>
      <c r="E23" s="111" t="str">
        <f>IF('Rekapitulace stavby'!E17="","",'Rekapitulace stavby'!E17)</f>
        <v>Valbek, spol. s.r.o.</v>
      </c>
      <c r="F23" s="35"/>
      <c r="G23" s="35"/>
      <c r="H23" s="35"/>
      <c r="I23" s="120" t="s">
        <v>27</v>
      </c>
      <c r="J23" s="111" t="str">
        <f>IF('Rekapitulace stavby'!AN17="","",'Rekapitulace stavby'!AN17)</f>
        <v/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5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customHeight="1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tr">
        <f>IF('Rekapitulace stavby'!AN19="","",'Rekapitulace stavby'!AN19)</f>
        <v/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customHeight="1">
      <c r="A26" s="35"/>
      <c r="B26" s="40"/>
      <c r="C26" s="35"/>
      <c r="D26" s="35"/>
      <c r="E26" s="111" t="str">
        <f>IF('Rekapitulace stavby'!E20="","",'Rekapitulace stavby'!E20)</f>
        <v xml:space="preserve"> </v>
      </c>
      <c r="F26" s="35"/>
      <c r="G26" s="35"/>
      <c r="H26" s="35"/>
      <c r="I26" s="120" t="s">
        <v>27</v>
      </c>
      <c r="J26" s="111" t="str">
        <f>IF('Rekapitulace stavby'!AN20="","",'Rekapitulace stavby'!AN20)</f>
        <v/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5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customHeight="1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customHeight="1">
      <c r="A29" s="122"/>
      <c r="B29" s="123"/>
      <c r="C29" s="122"/>
      <c r="D29" s="122"/>
      <c r="E29" s="323" t="s">
        <v>1</v>
      </c>
      <c r="F29" s="323"/>
      <c r="G29" s="323"/>
      <c r="H29" s="323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5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customHeight="1">
      <c r="A32" s="35"/>
      <c r="B32" s="40"/>
      <c r="C32" s="35"/>
      <c r="D32" s="126" t="s">
        <v>37</v>
      </c>
      <c r="E32" s="35"/>
      <c r="F32" s="35"/>
      <c r="G32" s="35"/>
      <c r="H32" s="35"/>
      <c r="I32" s="35"/>
      <c r="J32" s="127">
        <f>ROUND(J138,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35"/>
      <c r="F34" s="128" t="s">
        <v>39</v>
      </c>
      <c r="G34" s="35"/>
      <c r="H34" s="35"/>
      <c r="I34" s="128" t="s">
        <v>38</v>
      </c>
      <c r="J34" s="128" t="s">
        <v>40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customHeight="1">
      <c r="A35" s="35"/>
      <c r="B35" s="40"/>
      <c r="C35" s="35"/>
      <c r="D35" s="129" t="s">
        <v>41</v>
      </c>
      <c r="E35" s="120" t="s">
        <v>42</v>
      </c>
      <c r="F35" s="130">
        <f>ROUND((SUM(BE138:BE349)),  2)</f>
        <v>0</v>
      </c>
      <c r="G35" s="35"/>
      <c r="H35" s="35"/>
      <c r="I35" s="131">
        <v>0.21</v>
      </c>
      <c r="J35" s="130">
        <f>ROUND(((SUM(BE138:BE349))*I35),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120" t="s">
        <v>43</v>
      </c>
      <c r="F36" s="130">
        <f>ROUND((SUM(BF138:BF349)),  2)</f>
        <v>0</v>
      </c>
      <c r="G36" s="35"/>
      <c r="H36" s="35"/>
      <c r="I36" s="131">
        <v>0.15</v>
      </c>
      <c r="J36" s="130">
        <f>ROUND(((SUM(BF138:BF349))*I36),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20" t="s">
        <v>44</v>
      </c>
      <c r="F37" s="130">
        <f>ROUND((SUM(BG138:BG349)),  2)</f>
        <v>0</v>
      </c>
      <c r="G37" s="35"/>
      <c r="H37" s="35"/>
      <c r="I37" s="131">
        <v>0.21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hidden="1" customHeight="1">
      <c r="A38" s="35"/>
      <c r="B38" s="40"/>
      <c r="C38" s="35"/>
      <c r="D38" s="35"/>
      <c r="E38" s="120" t="s">
        <v>45</v>
      </c>
      <c r="F38" s="130">
        <f>ROUND((SUM(BH138:BH349)),  2)</f>
        <v>0</v>
      </c>
      <c r="G38" s="35"/>
      <c r="H38" s="35"/>
      <c r="I38" s="131">
        <v>0.15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0" t="s">
        <v>46</v>
      </c>
      <c r="F39" s="130">
        <f>ROUND((SUM(BI138:BI349)),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customHeight="1">
      <c r="A41" s="35"/>
      <c r="B41" s="40"/>
      <c r="C41" s="132"/>
      <c r="D41" s="133" t="s">
        <v>47</v>
      </c>
      <c r="E41" s="134"/>
      <c r="F41" s="134"/>
      <c r="G41" s="135" t="s">
        <v>48</v>
      </c>
      <c r="H41" s="136" t="s">
        <v>49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5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39" t="s">
        <v>50</v>
      </c>
      <c r="E50" s="140"/>
      <c r="F50" s="140"/>
      <c r="G50" s="139" t="s">
        <v>51</v>
      </c>
      <c r="H50" s="140"/>
      <c r="I50" s="140"/>
      <c r="J50" s="140"/>
      <c r="K50" s="140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41" t="s">
        <v>52</v>
      </c>
      <c r="E61" s="142"/>
      <c r="F61" s="143" t="s">
        <v>53</v>
      </c>
      <c r="G61" s="141" t="s">
        <v>52</v>
      </c>
      <c r="H61" s="142"/>
      <c r="I61" s="142"/>
      <c r="J61" s="144" t="s">
        <v>53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39" t="s">
        <v>54</v>
      </c>
      <c r="E65" s="145"/>
      <c r="F65" s="145"/>
      <c r="G65" s="139" t="s">
        <v>55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41" t="s">
        <v>52</v>
      </c>
      <c r="E76" s="142"/>
      <c r="F76" s="143" t="s">
        <v>53</v>
      </c>
      <c r="G76" s="141" t="s">
        <v>52</v>
      </c>
      <c r="H76" s="142"/>
      <c r="I76" s="142"/>
      <c r="J76" s="144" t="s">
        <v>53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348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24" t="str">
        <f>E7</f>
        <v>VD Harcov, zajištění bezpečnosti za povodní</v>
      </c>
      <c r="F85" s="325"/>
      <c r="G85" s="325"/>
      <c r="H85" s="325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344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24" t="s">
        <v>5863</v>
      </c>
      <c r="F87" s="326"/>
      <c r="G87" s="326"/>
      <c r="H87" s="326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346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297" t="str">
        <f>E11</f>
        <v>01 PS - Technologie, pravá spodní výpust</v>
      </c>
      <c r="F89" s="326"/>
      <c r="G89" s="326"/>
      <c r="H89" s="326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Liberec</v>
      </c>
      <c r="G91" s="37"/>
      <c r="H91" s="37"/>
      <c r="I91" s="30" t="s">
        <v>22</v>
      </c>
      <c r="J91" s="67" t="str">
        <f>IF(J14="","",J14)</f>
        <v>7. 1. 2022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5.2" customHeight="1">
      <c r="A93" s="35"/>
      <c r="B93" s="36"/>
      <c r="C93" s="30" t="s">
        <v>24</v>
      </c>
      <c r="D93" s="37"/>
      <c r="E93" s="37"/>
      <c r="F93" s="28" t="str">
        <f>E17</f>
        <v>Povodí Labe, státní podnik</v>
      </c>
      <c r="G93" s="37"/>
      <c r="H93" s="37"/>
      <c r="I93" s="30" t="s">
        <v>30</v>
      </c>
      <c r="J93" s="33" t="str">
        <f>E23</f>
        <v>Valbek, spol. s.r.o.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2" customHeight="1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 xml:space="preserve"> 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0" t="s">
        <v>349</v>
      </c>
      <c r="D96" s="151"/>
      <c r="E96" s="151"/>
      <c r="F96" s="151"/>
      <c r="G96" s="151"/>
      <c r="H96" s="151"/>
      <c r="I96" s="151"/>
      <c r="J96" s="152" t="s">
        <v>350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" customHeight="1">
      <c r="A98" s="35"/>
      <c r="B98" s="36"/>
      <c r="C98" s="153" t="s">
        <v>351</v>
      </c>
      <c r="D98" s="37"/>
      <c r="E98" s="37"/>
      <c r="F98" s="37"/>
      <c r="G98" s="37"/>
      <c r="H98" s="37"/>
      <c r="I98" s="37"/>
      <c r="J98" s="85">
        <f>J138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352</v>
      </c>
    </row>
    <row r="99" spans="1:47" s="9" customFormat="1" ht="24.95" customHeight="1">
      <c r="B99" s="154"/>
      <c r="C99" s="155"/>
      <c r="D99" s="156" t="s">
        <v>5865</v>
      </c>
      <c r="E99" s="157"/>
      <c r="F99" s="157"/>
      <c r="G99" s="157"/>
      <c r="H99" s="157"/>
      <c r="I99" s="157"/>
      <c r="J99" s="158">
        <f>J139</f>
        <v>0</v>
      </c>
      <c r="K99" s="155"/>
      <c r="L99" s="159"/>
    </row>
    <row r="100" spans="1:47" s="9" customFormat="1" ht="24.95" customHeight="1">
      <c r="B100" s="154"/>
      <c r="C100" s="155"/>
      <c r="D100" s="156" t="s">
        <v>5866</v>
      </c>
      <c r="E100" s="157"/>
      <c r="F100" s="157"/>
      <c r="G100" s="157"/>
      <c r="H100" s="157"/>
      <c r="I100" s="157"/>
      <c r="J100" s="158">
        <f>J156</f>
        <v>0</v>
      </c>
      <c r="K100" s="155"/>
      <c r="L100" s="159"/>
    </row>
    <row r="101" spans="1:47" s="9" customFormat="1" ht="24.95" customHeight="1">
      <c r="B101" s="154"/>
      <c r="C101" s="155"/>
      <c r="D101" s="156" t="s">
        <v>5867</v>
      </c>
      <c r="E101" s="157"/>
      <c r="F101" s="157"/>
      <c r="G101" s="157"/>
      <c r="H101" s="157"/>
      <c r="I101" s="157"/>
      <c r="J101" s="158">
        <f>J169</f>
        <v>0</v>
      </c>
      <c r="K101" s="155"/>
      <c r="L101" s="159"/>
    </row>
    <row r="102" spans="1:47" s="9" customFormat="1" ht="24.95" customHeight="1">
      <c r="B102" s="154"/>
      <c r="C102" s="155"/>
      <c r="D102" s="156" t="s">
        <v>5868</v>
      </c>
      <c r="E102" s="157"/>
      <c r="F102" s="157"/>
      <c r="G102" s="157"/>
      <c r="H102" s="157"/>
      <c r="I102" s="157"/>
      <c r="J102" s="158">
        <f>J200</f>
        <v>0</v>
      </c>
      <c r="K102" s="155"/>
      <c r="L102" s="159"/>
    </row>
    <row r="103" spans="1:47" s="9" customFormat="1" ht="24.95" customHeight="1">
      <c r="B103" s="154"/>
      <c r="C103" s="155"/>
      <c r="D103" s="156" t="s">
        <v>5869</v>
      </c>
      <c r="E103" s="157"/>
      <c r="F103" s="157"/>
      <c r="G103" s="157"/>
      <c r="H103" s="157"/>
      <c r="I103" s="157"/>
      <c r="J103" s="158">
        <f>J205</f>
        <v>0</v>
      </c>
      <c r="K103" s="155"/>
      <c r="L103" s="159"/>
    </row>
    <row r="104" spans="1:47" s="9" customFormat="1" ht="24.95" customHeight="1">
      <c r="B104" s="154"/>
      <c r="C104" s="155"/>
      <c r="D104" s="156" t="s">
        <v>5870</v>
      </c>
      <c r="E104" s="157"/>
      <c r="F104" s="157"/>
      <c r="G104" s="157"/>
      <c r="H104" s="157"/>
      <c r="I104" s="157"/>
      <c r="J104" s="158">
        <f>J210</f>
        <v>0</v>
      </c>
      <c r="K104" s="155"/>
      <c r="L104" s="159"/>
    </row>
    <row r="105" spans="1:47" s="9" customFormat="1" ht="24.95" customHeight="1">
      <c r="B105" s="154"/>
      <c r="C105" s="155"/>
      <c r="D105" s="156" t="s">
        <v>5871</v>
      </c>
      <c r="E105" s="157"/>
      <c r="F105" s="157"/>
      <c r="G105" s="157"/>
      <c r="H105" s="157"/>
      <c r="I105" s="157"/>
      <c r="J105" s="158">
        <f>J215</f>
        <v>0</v>
      </c>
      <c r="K105" s="155"/>
      <c r="L105" s="159"/>
    </row>
    <row r="106" spans="1:47" s="9" customFormat="1" ht="24.95" customHeight="1">
      <c r="B106" s="154"/>
      <c r="C106" s="155"/>
      <c r="D106" s="156" t="s">
        <v>5872</v>
      </c>
      <c r="E106" s="157"/>
      <c r="F106" s="157"/>
      <c r="G106" s="157"/>
      <c r="H106" s="157"/>
      <c r="I106" s="157"/>
      <c r="J106" s="158">
        <f>J222</f>
        <v>0</v>
      </c>
      <c r="K106" s="155"/>
      <c r="L106" s="159"/>
    </row>
    <row r="107" spans="1:47" s="9" customFormat="1" ht="24.95" customHeight="1">
      <c r="B107" s="154"/>
      <c r="C107" s="155"/>
      <c r="D107" s="156" t="s">
        <v>5873</v>
      </c>
      <c r="E107" s="157"/>
      <c r="F107" s="157"/>
      <c r="G107" s="157"/>
      <c r="H107" s="157"/>
      <c r="I107" s="157"/>
      <c r="J107" s="158">
        <f>J227</f>
        <v>0</v>
      </c>
      <c r="K107" s="155"/>
      <c r="L107" s="159"/>
    </row>
    <row r="108" spans="1:47" s="9" customFormat="1" ht="24.95" customHeight="1">
      <c r="B108" s="154"/>
      <c r="C108" s="155"/>
      <c r="D108" s="156" t="s">
        <v>5874</v>
      </c>
      <c r="E108" s="157"/>
      <c r="F108" s="157"/>
      <c r="G108" s="157"/>
      <c r="H108" s="157"/>
      <c r="I108" s="157"/>
      <c r="J108" s="158">
        <f>J252</f>
        <v>0</v>
      </c>
      <c r="K108" s="155"/>
      <c r="L108" s="159"/>
    </row>
    <row r="109" spans="1:47" s="9" customFormat="1" ht="24.95" customHeight="1">
      <c r="B109" s="154"/>
      <c r="C109" s="155"/>
      <c r="D109" s="156" t="s">
        <v>5875</v>
      </c>
      <c r="E109" s="157"/>
      <c r="F109" s="157"/>
      <c r="G109" s="157"/>
      <c r="H109" s="157"/>
      <c r="I109" s="157"/>
      <c r="J109" s="158">
        <f>J265</f>
        <v>0</v>
      </c>
      <c r="K109" s="155"/>
      <c r="L109" s="159"/>
    </row>
    <row r="110" spans="1:47" s="9" customFormat="1" ht="24.95" customHeight="1">
      <c r="B110" s="154"/>
      <c r="C110" s="155"/>
      <c r="D110" s="156" t="s">
        <v>5876</v>
      </c>
      <c r="E110" s="157"/>
      <c r="F110" s="157"/>
      <c r="G110" s="157"/>
      <c r="H110" s="157"/>
      <c r="I110" s="157"/>
      <c r="J110" s="158">
        <f>J278</f>
        <v>0</v>
      </c>
      <c r="K110" s="155"/>
      <c r="L110" s="159"/>
    </row>
    <row r="111" spans="1:47" s="9" customFormat="1" ht="24.95" customHeight="1">
      <c r="B111" s="154"/>
      <c r="C111" s="155"/>
      <c r="D111" s="156" t="s">
        <v>5877</v>
      </c>
      <c r="E111" s="157"/>
      <c r="F111" s="157"/>
      <c r="G111" s="157"/>
      <c r="H111" s="157"/>
      <c r="I111" s="157"/>
      <c r="J111" s="158">
        <f>J283</f>
        <v>0</v>
      </c>
      <c r="K111" s="155"/>
      <c r="L111" s="159"/>
    </row>
    <row r="112" spans="1:47" s="9" customFormat="1" ht="24.95" customHeight="1">
      <c r="B112" s="154"/>
      <c r="C112" s="155"/>
      <c r="D112" s="156" t="s">
        <v>5878</v>
      </c>
      <c r="E112" s="157"/>
      <c r="F112" s="157"/>
      <c r="G112" s="157"/>
      <c r="H112" s="157"/>
      <c r="I112" s="157"/>
      <c r="J112" s="158">
        <f>J288</f>
        <v>0</v>
      </c>
      <c r="K112" s="155"/>
      <c r="L112" s="159"/>
    </row>
    <row r="113" spans="1:31" s="9" customFormat="1" ht="24.95" customHeight="1">
      <c r="B113" s="154"/>
      <c r="C113" s="155"/>
      <c r="D113" s="156" t="s">
        <v>5879</v>
      </c>
      <c r="E113" s="157"/>
      <c r="F113" s="157"/>
      <c r="G113" s="157"/>
      <c r="H113" s="157"/>
      <c r="I113" s="157"/>
      <c r="J113" s="158">
        <f>J299</f>
        <v>0</v>
      </c>
      <c r="K113" s="155"/>
      <c r="L113" s="159"/>
    </row>
    <row r="114" spans="1:31" s="9" customFormat="1" ht="24.95" customHeight="1">
      <c r="B114" s="154"/>
      <c r="C114" s="155"/>
      <c r="D114" s="156" t="s">
        <v>5880</v>
      </c>
      <c r="E114" s="157"/>
      <c r="F114" s="157"/>
      <c r="G114" s="157"/>
      <c r="H114" s="157"/>
      <c r="I114" s="157"/>
      <c r="J114" s="158">
        <f>J304</f>
        <v>0</v>
      </c>
      <c r="K114" s="155"/>
      <c r="L114" s="159"/>
    </row>
    <row r="115" spans="1:31" s="9" customFormat="1" ht="24.95" customHeight="1">
      <c r="B115" s="154"/>
      <c r="C115" s="155"/>
      <c r="D115" s="156" t="s">
        <v>5881</v>
      </c>
      <c r="E115" s="157"/>
      <c r="F115" s="157"/>
      <c r="G115" s="157"/>
      <c r="H115" s="157"/>
      <c r="I115" s="157"/>
      <c r="J115" s="158">
        <f>J309</f>
        <v>0</v>
      </c>
      <c r="K115" s="155"/>
      <c r="L115" s="159"/>
    </row>
    <row r="116" spans="1:31" s="9" customFormat="1" ht="24.95" customHeight="1">
      <c r="B116" s="154"/>
      <c r="C116" s="155"/>
      <c r="D116" s="156" t="s">
        <v>5882</v>
      </c>
      <c r="E116" s="157"/>
      <c r="F116" s="157"/>
      <c r="G116" s="157"/>
      <c r="H116" s="157"/>
      <c r="I116" s="157"/>
      <c r="J116" s="158">
        <f>J332</f>
        <v>0</v>
      </c>
      <c r="K116" s="155"/>
      <c r="L116" s="159"/>
    </row>
    <row r="117" spans="1:31" s="2" customFormat="1" ht="21.75" customHeight="1">
      <c r="A117" s="35"/>
      <c r="B117" s="36"/>
      <c r="C117" s="37"/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2" customFormat="1" ht="6.95" customHeight="1">
      <c r="A118" s="35"/>
      <c r="B118" s="55"/>
      <c r="C118" s="56"/>
      <c r="D118" s="56"/>
      <c r="E118" s="56"/>
      <c r="F118" s="56"/>
      <c r="G118" s="56"/>
      <c r="H118" s="56"/>
      <c r="I118" s="56"/>
      <c r="J118" s="56"/>
      <c r="K118" s="56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22" spans="1:31" s="2" customFormat="1" ht="6.95" customHeight="1">
      <c r="A122" s="35"/>
      <c r="B122" s="57"/>
      <c r="C122" s="58"/>
      <c r="D122" s="58"/>
      <c r="E122" s="58"/>
      <c r="F122" s="58"/>
      <c r="G122" s="58"/>
      <c r="H122" s="58"/>
      <c r="I122" s="58"/>
      <c r="J122" s="58"/>
      <c r="K122" s="58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2" customFormat="1" ht="24.95" customHeight="1">
      <c r="A123" s="35"/>
      <c r="B123" s="36"/>
      <c r="C123" s="24" t="s">
        <v>359</v>
      </c>
      <c r="D123" s="37"/>
      <c r="E123" s="37"/>
      <c r="F123" s="37"/>
      <c r="G123" s="37"/>
      <c r="H123" s="3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6.95" customHeight="1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12" customHeight="1">
      <c r="A125" s="35"/>
      <c r="B125" s="36"/>
      <c r="C125" s="30" t="s">
        <v>16</v>
      </c>
      <c r="D125" s="37"/>
      <c r="E125" s="37"/>
      <c r="F125" s="37"/>
      <c r="G125" s="37"/>
      <c r="H125" s="37"/>
      <c r="I125" s="37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16.5" customHeight="1">
      <c r="A126" s="35"/>
      <c r="B126" s="36"/>
      <c r="C126" s="37"/>
      <c r="D126" s="37"/>
      <c r="E126" s="324" t="str">
        <f>E7</f>
        <v>VD Harcov, zajištění bezpečnosti za povodní</v>
      </c>
      <c r="F126" s="325"/>
      <c r="G126" s="325"/>
      <c r="H126" s="325"/>
      <c r="I126" s="37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1" customFormat="1" ht="12" customHeight="1">
      <c r="B127" s="22"/>
      <c r="C127" s="30" t="s">
        <v>344</v>
      </c>
      <c r="D127" s="23"/>
      <c r="E127" s="23"/>
      <c r="F127" s="23"/>
      <c r="G127" s="23"/>
      <c r="H127" s="23"/>
      <c r="I127" s="23"/>
      <c r="J127" s="23"/>
      <c r="K127" s="23"/>
      <c r="L127" s="21"/>
    </row>
    <row r="128" spans="1:31" s="2" customFormat="1" ht="16.5" customHeight="1">
      <c r="A128" s="35"/>
      <c r="B128" s="36"/>
      <c r="C128" s="37"/>
      <c r="D128" s="37"/>
      <c r="E128" s="324" t="s">
        <v>5863</v>
      </c>
      <c r="F128" s="326"/>
      <c r="G128" s="326"/>
      <c r="H128" s="326"/>
      <c r="I128" s="37"/>
      <c r="J128" s="37"/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2" customFormat="1" ht="12" customHeight="1">
      <c r="A129" s="35"/>
      <c r="B129" s="36"/>
      <c r="C129" s="30" t="s">
        <v>346</v>
      </c>
      <c r="D129" s="37"/>
      <c r="E129" s="37"/>
      <c r="F129" s="37"/>
      <c r="G129" s="37"/>
      <c r="H129" s="37"/>
      <c r="I129" s="37"/>
      <c r="J129" s="37"/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2" customFormat="1" ht="16.5" customHeight="1">
      <c r="A130" s="35"/>
      <c r="B130" s="36"/>
      <c r="C130" s="37"/>
      <c r="D130" s="37"/>
      <c r="E130" s="297" t="str">
        <f>E11</f>
        <v>01 PS - Technologie, pravá spodní výpust</v>
      </c>
      <c r="F130" s="326"/>
      <c r="G130" s="326"/>
      <c r="H130" s="326"/>
      <c r="I130" s="37"/>
      <c r="J130" s="37"/>
      <c r="K130" s="37"/>
      <c r="L130" s="52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pans="1:65" s="2" customFormat="1" ht="6.95" customHeight="1">
      <c r="A131" s="35"/>
      <c r="B131" s="36"/>
      <c r="C131" s="37"/>
      <c r="D131" s="37"/>
      <c r="E131" s="37"/>
      <c r="F131" s="37"/>
      <c r="G131" s="37"/>
      <c r="H131" s="37"/>
      <c r="I131" s="37"/>
      <c r="J131" s="37"/>
      <c r="K131" s="37"/>
      <c r="L131" s="52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</row>
    <row r="132" spans="1:65" s="2" customFormat="1" ht="12" customHeight="1">
      <c r="A132" s="35"/>
      <c r="B132" s="36"/>
      <c r="C132" s="30" t="s">
        <v>20</v>
      </c>
      <c r="D132" s="37"/>
      <c r="E132" s="37"/>
      <c r="F132" s="28" t="str">
        <f>F14</f>
        <v>Liberec</v>
      </c>
      <c r="G132" s="37"/>
      <c r="H132" s="37"/>
      <c r="I132" s="30" t="s">
        <v>22</v>
      </c>
      <c r="J132" s="67" t="str">
        <f>IF(J14="","",J14)</f>
        <v>7. 1. 2022</v>
      </c>
      <c r="K132" s="37"/>
      <c r="L132" s="52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</row>
    <row r="133" spans="1:65" s="2" customFormat="1" ht="6.95" customHeight="1">
      <c r="A133" s="35"/>
      <c r="B133" s="36"/>
      <c r="C133" s="37"/>
      <c r="D133" s="37"/>
      <c r="E133" s="37"/>
      <c r="F133" s="37"/>
      <c r="G133" s="37"/>
      <c r="H133" s="37"/>
      <c r="I133" s="37"/>
      <c r="J133" s="37"/>
      <c r="K133" s="37"/>
      <c r="L133" s="52"/>
      <c r="S133" s="35"/>
      <c r="T133" s="35"/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</row>
    <row r="134" spans="1:65" s="2" customFormat="1" ht="15.2" customHeight="1">
      <c r="A134" s="35"/>
      <c r="B134" s="36"/>
      <c r="C134" s="30" t="s">
        <v>24</v>
      </c>
      <c r="D134" s="37"/>
      <c r="E134" s="37"/>
      <c r="F134" s="28" t="str">
        <f>E17</f>
        <v>Povodí Labe, státní podnik</v>
      </c>
      <c r="G134" s="37"/>
      <c r="H134" s="37"/>
      <c r="I134" s="30" t="s">
        <v>30</v>
      </c>
      <c r="J134" s="33" t="str">
        <f>E23</f>
        <v>Valbek, spol. s.r.o.</v>
      </c>
      <c r="K134" s="37"/>
      <c r="L134" s="52"/>
      <c r="S134" s="35"/>
      <c r="T134" s="35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</row>
    <row r="135" spans="1:65" s="2" customFormat="1" ht="15.2" customHeight="1">
      <c r="A135" s="35"/>
      <c r="B135" s="36"/>
      <c r="C135" s="30" t="s">
        <v>28</v>
      </c>
      <c r="D135" s="37"/>
      <c r="E135" s="37"/>
      <c r="F135" s="28" t="str">
        <f>IF(E20="","",E20)</f>
        <v>Vyplň údaj</v>
      </c>
      <c r="G135" s="37"/>
      <c r="H135" s="37"/>
      <c r="I135" s="30" t="s">
        <v>33</v>
      </c>
      <c r="J135" s="33" t="str">
        <f>E26</f>
        <v xml:space="preserve"> </v>
      </c>
      <c r="K135" s="37"/>
      <c r="L135" s="52"/>
      <c r="S135" s="35"/>
      <c r="T135" s="35"/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</row>
    <row r="136" spans="1:65" s="2" customFormat="1" ht="10.35" customHeight="1">
      <c r="A136" s="35"/>
      <c r="B136" s="36"/>
      <c r="C136" s="37"/>
      <c r="D136" s="37"/>
      <c r="E136" s="37"/>
      <c r="F136" s="37"/>
      <c r="G136" s="37"/>
      <c r="H136" s="37"/>
      <c r="I136" s="37"/>
      <c r="J136" s="37"/>
      <c r="K136" s="37"/>
      <c r="L136" s="52"/>
      <c r="S136" s="35"/>
      <c r="T136" s="35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</row>
    <row r="137" spans="1:65" s="11" customFormat="1" ht="29.25" customHeight="1">
      <c r="A137" s="165"/>
      <c r="B137" s="166"/>
      <c r="C137" s="167" t="s">
        <v>360</v>
      </c>
      <c r="D137" s="168" t="s">
        <v>62</v>
      </c>
      <c r="E137" s="168" t="s">
        <v>58</v>
      </c>
      <c r="F137" s="168" t="s">
        <v>59</v>
      </c>
      <c r="G137" s="168" t="s">
        <v>361</v>
      </c>
      <c r="H137" s="168" t="s">
        <v>362</v>
      </c>
      <c r="I137" s="168" t="s">
        <v>363</v>
      </c>
      <c r="J137" s="168" t="s">
        <v>350</v>
      </c>
      <c r="K137" s="169" t="s">
        <v>364</v>
      </c>
      <c r="L137" s="170"/>
      <c r="M137" s="76" t="s">
        <v>1</v>
      </c>
      <c r="N137" s="77" t="s">
        <v>41</v>
      </c>
      <c r="O137" s="77" t="s">
        <v>365</v>
      </c>
      <c r="P137" s="77" t="s">
        <v>366</v>
      </c>
      <c r="Q137" s="77" t="s">
        <v>367</v>
      </c>
      <c r="R137" s="77" t="s">
        <v>368</v>
      </c>
      <c r="S137" s="77" t="s">
        <v>369</v>
      </c>
      <c r="T137" s="78" t="s">
        <v>370</v>
      </c>
      <c r="U137" s="165"/>
      <c r="V137" s="165"/>
      <c r="W137" s="165"/>
      <c r="X137" s="165"/>
      <c r="Y137" s="165"/>
      <c r="Z137" s="165"/>
      <c r="AA137" s="165"/>
      <c r="AB137" s="165"/>
      <c r="AC137" s="165"/>
      <c r="AD137" s="165"/>
      <c r="AE137" s="165"/>
    </row>
    <row r="138" spans="1:65" s="2" customFormat="1" ht="22.9" customHeight="1">
      <c r="A138" s="35"/>
      <c r="B138" s="36"/>
      <c r="C138" s="83" t="s">
        <v>371</v>
      </c>
      <c r="D138" s="37"/>
      <c r="E138" s="37"/>
      <c r="F138" s="37"/>
      <c r="G138" s="37"/>
      <c r="H138" s="37"/>
      <c r="I138" s="37"/>
      <c r="J138" s="171">
        <f>BK138</f>
        <v>0</v>
      </c>
      <c r="K138" s="37"/>
      <c r="L138" s="40"/>
      <c r="M138" s="79"/>
      <c r="N138" s="172"/>
      <c r="O138" s="80"/>
      <c r="P138" s="173">
        <f>P139+P156+P169+P200+P205+P210+P215+P222+P227+P252+P265+P278+P283+P288+P299+P304+P309+P332</f>
        <v>0</v>
      </c>
      <c r="Q138" s="80"/>
      <c r="R138" s="173">
        <f>R139+R156+R169+R200+R205+R210+R215+R222+R227+R252+R265+R278+R283+R288+R299+R304+R309+R332</f>
        <v>0</v>
      </c>
      <c r="S138" s="80"/>
      <c r="T138" s="174">
        <f>T139+T156+T169+T200+T205+T210+T215+T222+T227+T252+T265+T278+T283+T288+T299+T304+T309+T332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T138" s="18" t="s">
        <v>76</v>
      </c>
      <c r="AU138" s="18" t="s">
        <v>352</v>
      </c>
      <c r="BK138" s="175">
        <f>BK139+BK156+BK169+BK200+BK205+BK210+BK215+BK222+BK227+BK252+BK265+BK278+BK283+BK288+BK299+BK304+BK309+BK332</f>
        <v>0</v>
      </c>
    </row>
    <row r="139" spans="1:65" s="12" customFormat="1" ht="25.9" customHeight="1">
      <c r="B139" s="176"/>
      <c r="C139" s="177"/>
      <c r="D139" s="178" t="s">
        <v>76</v>
      </c>
      <c r="E139" s="179" t="s">
        <v>5883</v>
      </c>
      <c r="F139" s="179" t="s">
        <v>5884</v>
      </c>
      <c r="G139" s="177"/>
      <c r="H139" s="177"/>
      <c r="I139" s="180"/>
      <c r="J139" s="181">
        <f>BK139</f>
        <v>0</v>
      </c>
      <c r="K139" s="177"/>
      <c r="L139" s="182"/>
      <c r="M139" s="183"/>
      <c r="N139" s="184"/>
      <c r="O139" s="184"/>
      <c r="P139" s="185">
        <f>SUM(P140:P155)</f>
        <v>0</v>
      </c>
      <c r="Q139" s="184"/>
      <c r="R139" s="185">
        <f>SUM(R140:R155)</f>
        <v>0</v>
      </c>
      <c r="S139" s="184"/>
      <c r="T139" s="186">
        <f>SUM(T140:T155)</f>
        <v>0</v>
      </c>
      <c r="AR139" s="187" t="s">
        <v>84</v>
      </c>
      <c r="AT139" s="188" t="s">
        <v>76</v>
      </c>
      <c r="AU139" s="188" t="s">
        <v>77</v>
      </c>
      <c r="AY139" s="187" t="s">
        <v>375</v>
      </c>
      <c r="BK139" s="189">
        <f>SUM(BK140:BK155)</f>
        <v>0</v>
      </c>
    </row>
    <row r="140" spans="1:65" s="2" customFormat="1" ht="16.5" customHeight="1">
      <c r="A140" s="35"/>
      <c r="B140" s="36"/>
      <c r="C140" s="192" t="s">
        <v>84</v>
      </c>
      <c r="D140" s="192" t="s">
        <v>377</v>
      </c>
      <c r="E140" s="193" t="s">
        <v>5885</v>
      </c>
      <c r="F140" s="194" t="s">
        <v>5886</v>
      </c>
      <c r="G140" s="195" t="s">
        <v>505</v>
      </c>
      <c r="H140" s="196">
        <v>1</v>
      </c>
      <c r="I140" s="197"/>
      <c r="J140" s="198">
        <f>ROUND(I140*H140,2)</f>
        <v>0</v>
      </c>
      <c r="K140" s="194" t="s">
        <v>1</v>
      </c>
      <c r="L140" s="40"/>
      <c r="M140" s="199" t="s">
        <v>1</v>
      </c>
      <c r="N140" s="200" t="s">
        <v>42</v>
      </c>
      <c r="O140" s="72"/>
      <c r="P140" s="201">
        <f>O140*H140</f>
        <v>0</v>
      </c>
      <c r="Q140" s="201">
        <v>0</v>
      </c>
      <c r="R140" s="201">
        <f>Q140*H140</f>
        <v>0</v>
      </c>
      <c r="S140" s="201">
        <v>0</v>
      </c>
      <c r="T140" s="202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03" t="s">
        <v>374</v>
      </c>
      <c r="AT140" s="203" t="s">
        <v>377</v>
      </c>
      <c r="AU140" s="203" t="s">
        <v>84</v>
      </c>
      <c r="AY140" s="18" t="s">
        <v>375</v>
      </c>
      <c r="BE140" s="204">
        <f>IF(N140="základní",J140,0)</f>
        <v>0</v>
      </c>
      <c r="BF140" s="204">
        <f>IF(N140="snížená",J140,0)</f>
        <v>0</v>
      </c>
      <c r="BG140" s="204">
        <f>IF(N140="zákl. přenesená",J140,0)</f>
        <v>0</v>
      </c>
      <c r="BH140" s="204">
        <f>IF(N140="sníž. přenesená",J140,0)</f>
        <v>0</v>
      </c>
      <c r="BI140" s="204">
        <f>IF(N140="nulová",J140,0)</f>
        <v>0</v>
      </c>
      <c r="BJ140" s="18" t="s">
        <v>84</v>
      </c>
      <c r="BK140" s="204">
        <f>ROUND(I140*H140,2)</f>
        <v>0</v>
      </c>
      <c r="BL140" s="18" t="s">
        <v>374</v>
      </c>
      <c r="BM140" s="203" t="s">
        <v>5887</v>
      </c>
    </row>
    <row r="141" spans="1:65" s="2" customFormat="1" ht="11.25">
      <c r="A141" s="35"/>
      <c r="B141" s="36"/>
      <c r="C141" s="37"/>
      <c r="D141" s="205" t="s">
        <v>383</v>
      </c>
      <c r="E141" s="37"/>
      <c r="F141" s="206" t="s">
        <v>5886</v>
      </c>
      <c r="G141" s="37"/>
      <c r="H141" s="37"/>
      <c r="I141" s="207"/>
      <c r="J141" s="37"/>
      <c r="K141" s="37"/>
      <c r="L141" s="40"/>
      <c r="M141" s="208"/>
      <c r="N141" s="209"/>
      <c r="O141" s="72"/>
      <c r="P141" s="72"/>
      <c r="Q141" s="72"/>
      <c r="R141" s="72"/>
      <c r="S141" s="72"/>
      <c r="T141" s="73"/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T141" s="18" t="s">
        <v>383</v>
      </c>
      <c r="AU141" s="18" t="s">
        <v>84</v>
      </c>
    </row>
    <row r="142" spans="1:65" s="2" customFormat="1" ht="16.5" customHeight="1">
      <c r="A142" s="35"/>
      <c r="B142" s="36"/>
      <c r="C142" s="192" t="s">
        <v>86</v>
      </c>
      <c r="D142" s="192" t="s">
        <v>377</v>
      </c>
      <c r="E142" s="193" t="s">
        <v>5888</v>
      </c>
      <c r="F142" s="194" t="s">
        <v>5889</v>
      </c>
      <c r="G142" s="195" t="s">
        <v>505</v>
      </c>
      <c r="H142" s="196">
        <v>1</v>
      </c>
      <c r="I142" s="197"/>
      <c r="J142" s="198">
        <f>ROUND(I142*H142,2)</f>
        <v>0</v>
      </c>
      <c r="K142" s="194" t="s">
        <v>1</v>
      </c>
      <c r="L142" s="40"/>
      <c r="M142" s="199" t="s">
        <v>1</v>
      </c>
      <c r="N142" s="200" t="s">
        <v>42</v>
      </c>
      <c r="O142" s="72"/>
      <c r="P142" s="201">
        <f>O142*H142</f>
        <v>0</v>
      </c>
      <c r="Q142" s="201">
        <v>0</v>
      </c>
      <c r="R142" s="201">
        <f>Q142*H142</f>
        <v>0</v>
      </c>
      <c r="S142" s="201">
        <v>0</v>
      </c>
      <c r="T142" s="202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03" t="s">
        <v>374</v>
      </c>
      <c r="AT142" s="203" t="s">
        <v>377</v>
      </c>
      <c r="AU142" s="203" t="s">
        <v>84</v>
      </c>
      <c r="AY142" s="18" t="s">
        <v>375</v>
      </c>
      <c r="BE142" s="204">
        <f>IF(N142="základní",J142,0)</f>
        <v>0</v>
      </c>
      <c r="BF142" s="204">
        <f>IF(N142="snížená",J142,0)</f>
        <v>0</v>
      </c>
      <c r="BG142" s="204">
        <f>IF(N142="zákl. přenesená",J142,0)</f>
        <v>0</v>
      </c>
      <c r="BH142" s="204">
        <f>IF(N142="sníž. přenesená",J142,0)</f>
        <v>0</v>
      </c>
      <c r="BI142" s="204">
        <f>IF(N142="nulová",J142,0)</f>
        <v>0</v>
      </c>
      <c r="BJ142" s="18" t="s">
        <v>84</v>
      </c>
      <c r="BK142" s="204">
        <f>ROUND(I142*H142,2)</f>
        <v>0</v>
      </c>
      <c r="BL142" s="18" t="s">
        <v>374</v>
      </c>
      <c r="BM142" s="203" t="s">
        <v>5890</v>
      </c>
    </row>
    <row r="143" spans="1:65" s="2" customFormat="1" ht="11.25">
      <c r="A143" s="35"/>
      <c r="B143" s="36"/>
      <c r="C143" s="37"/>
      <c r="D143" s="205" t="s">
        <v>383</v>
      </c>
      <c r="E143" s="37"/>
      <c r="F143" s="206" t="s">
        <v>5889</v>
      </c>
      <c r="G143" s="37"/>
      <c r="H143" s="37"/>
      <c r="I143" s="207"/>
      <c r="J143" s="37"/>
      <c r="K143" s="37"/>
      <c r="L143" s="40"/>
      <c r="M143" s="208"/>
      <c r="N143" s="209"/>
      <c r="O143" s="72"/>
      <c r="P143" s="72"/>
      <c r="Q143" s="72"/>
      <c r="R143" s="72"/>
      <c r="S143" s="72"/>
      <c r="T143" s="73"/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T143" s="18" t="s">
        <v>383</v>
      </c>
      <c r="AU143" s="18" t="s">
        <v>84</v>
      </c>
    </row>
    <row r="144" spans="1:65" s="2" customFormat="1" ht="16.5" customHeight="1">
      <c r="A144" s="35"/>
      <c r="B144" s="36"/>
      <c r="C144" s="192" t="s">
        <v>103</v>
      </c>
      <c r="D144" s="192" t="s">
        <v>377</v>
      </c>
      <c r="E144" s="193" t="s">
        <v>5891</v>
      </c>
      <c r="F144" s="194" t="s">
        <v>5892</v>
      </c>
      <c r="G144" s="195" t="s">
        <v>505</v>
      </c>
      <c r="H144" s="196">
        <v>2</v>
      </c>
      <c r="I144" s="197"/>
      <c r="J144" s="198">
        <f>ROUND(I144*H144,2)</f>
        <v>0</v>
      </c>
      <c r="K144" s="194" t="s">
        <v>1</v>
      </c>
      <c r="L144" s="40"/>
      <c r="M144" s="199" t="s">
        <v>1</v>
      </c>
      <c r="N144" s="200" t="s">
        <v>42</v>
      </c>
      <c r="O144" s="72"/>
      <c r="P144" s="201">
        <f>O144*H144</f>
        <v>0</v>
      </c>
      <c r="Q144" s="201">
        <v>0</v>
      </c>
      <c r="R144" s="201">
        <f>Q144*H144</f>
        <v>0</v>
      </c>
      <c r="S144" s="201">
        <v>0</v>
      </c>
      <c r="T144" s="202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03" t="s">
        <v>374</v>
      </c>
      <c r="AT144" s="203" t="s">
        <v>377</v>
      </c>
      <c r="AU144" s="203" t="s">
        <v>84</v>
      </c>
      <c r="AY144" s="18" t="s">
        <v>375</v>
      </c>
      <c r="BE144" s="204">
        <f>IF(N144="základní",J144,0)</f>
        <v>0</v>
      </c>
      <c r="BF144" s="204">
        <f>IF(N144="snížená",J144,0)</f>
        <v>0</v>
      </c>
      <c r="BG144" s="204">
        <f>IF(N144="zákl. přenesená",J144,0)</f>
        <v>0</v>
      </c>
      <c r="BH144" s="204">
        <f>IF(N144="sníž. přenesená",J144,0)</f>
        <v>0</v>
      </c>
      <c r="BI144" s="204">
        <f>IF(N144="nulová",J144,0)</f>
        <v>0</v>
      </c>
      <c r="BJ144" s="18" t="s">
        <v>84</v>
      </c>
      <c r="BK144" s="204">
        <f>ROUND(I144*H144,2)</f>
        <v>0</v>
      </c>
      <c r="BL144" s="18" t="s">
        <v>374</v>
      </c>
      <c r="BM144" s="203" t="s">
        <v>5893</v>
      </c>
    </row>
    <row r="145" spans="1:65" s="2" customFormat="1" ht="11.25">
      <c r="A145" s="35"/>
      <c r="B145" s="36"/>
      <c r="C145" s="37"/>
      <c r="D145" s="205" t="s">
        <v>383</v>
      </c>
      <c r="E145" s="37"/>
      <c r="F145" s="206" t="s">
        <v>5892</v>
      </c>
      <c r="G145" s="37"/>
      <c r="H145" s="37"/>
      <c r="I145" s="207"/>
      <c r="J145" s="37"/>
      <c r="K145" s="37"/>
      <c r="L145" s="40"/>
      <c r="M145" s="208"/>
      <c r="N145" s="209"/>
      <c r="O145" s="72"/>
      <c r="P145" s="72"/>
      <c r="Q145" s="72"/>
      <c r="R145" s="72"/>
      <c r="S145" s="72"/>
      <c r="T145" s="73"/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T145" s="18" t="s">
        <v>383</v>
      </c>
      <c r="AU145" s="18" t="s">
        <v>84</v>
      </c>
    </row>
    <row r="146" spans="1:65" s="2" customFormat="1" ht="16.5" customHeight="1">
      <c r="A146" s="35"/>
      <c r="B146" s="36"/>
      <c r="C146" s="192" t="s">
        <v>374</v>
      </c>
      <c r="D146" s="192" t="s">
        <v>377</v>
      </c>
      <c r="E146" s="193" t="s">
        <v>5894</v>
      </c>
      <c r="F146" s="194" t="s">
        <v>5895</v>
      </c>
      <c r="G146" s="195" t="s">
        <v>5896</v>
      </c>
      <c r="H146" s="196">
        <v>1</v>
      </c>
      <c r="I146" s="197"/>
      <c r="J146" s="198">
        <f>ROUND(I146*H146,2)</f>
        <v>0</v>
      </c>
      <c r="K146" s="194" t="s">
        <v>1</v>
      </c>
      <c r="L146" s="40"/>
      <c r="M146" s="199" t="s">
        <v>1</v>
      </c>
      <c r="N146" s="200" t="s">
        <v>42</v>
      </c>
      <c r="O146" s="72"/>
      <c r="P146" s="201">
        <f>O146*H146</f>
        <v>0</v>
      </c>
      <c r="Q146" s="201">
        <v>0</v>
      </c>
      <c r="R146" s="201">
        <f>Q146*H146</f>
        <v>0</v>
      </c>
      <c r="S146" s="201">
        <v>0</v>
      </c>
      <c r="T146" s="202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03" t="s">
        <v>374</v>
      </c>
      <c r="AT146" s="203" t="s">
        <v>377</v>
      </c>
      <c r="AU146" s="203" t="s">
        <v>84</v>
      </c>
      <c r="AY146" s="18" t="s">
        <v>375</v>
      </c>
      <c r="BE146" s="204">
        <f>IF(N146="základní",J146,0)</f>
        <v>0</v>
      </c>
      <c r="BF146" s="204">
        <f>IF(N146="snížená",J146,0)</f>
        <v>0</v>
      </c>
      <c r="BG146" s="204">
        <f>IF(N146="zákl. přenesená",J146,0)</f>
        <v>0</v>
      </c>
      <c r="BH146" s="204">
        <f>IF(N146="sníž. přenesená",J146,0)</f>
        <v>0</v>
      </c>
      <c r="BI146" s="204">
        <f>IF(N146="nulová",J146,0)</f>
        <v>0</v>
      </c>
      <c r="BJ146" s="18" t="s">
        <v>84</v>
      </c>
      <c r="BK146" s="204">
        <f>ROUND(I146*H146,2)</f>
        <v>0</v>
      </c>
      <c r="BL146" s="18" t="s">
        <v>374</v>
      </c>
      <c r="BM146" s="203" t="s">
        <v>5897</v>
      </c>
    </row>
    <row r="147" spans="1:65" s="2" customFormat="1" ht="11.25">
      <c r="A147" s="35"/>
      <c r="B147" s="36"/>
      <c r="C147" s="37"/>
      <c r="D147" s="205" t="s">
        <v>383</v>
      </c>
      <c r="E147" s="37"/>
      <c r="F147" s="206" t="s">
        <v>5895</v>
      </c>
      <c r="G147" s="37"/>
      <c r="H147" s="37"/>
      <c r="I147" s="207"/>
      <c r="J147" s="37"/>
      <c r="K147" s="37"/>
      <c r="L147" s="40"/>
      <c r="M147" s="208"/>
      <c r="N147" s="209"/>
      <c r="O147" s="72"/>
      <c r="P147" s="72"/>
      <c r="Q147" s="72"/>
      <c r="R147" s="72"/>
      <c r="S147" s="72"/>
      <c r="T147" s="73"/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T147" s="18" t="s">
        <v>383</v>
      </c>
      <c r="AU147" s="18" t="s">
        <v>84</v>
      </c>
    </row>
    <row r="148" spans="1:65" s="2" customFormat="1" ht="16.5" customHeight="1">
      <c r="A148" s="35"/>
      <c r="B148" s="36"/>
      <c r="C148" s="192" t="s">
        <v>412</v>
      </c>
      <c r="D148" s="192" t="s">
        <v>377</v>
      </c>
      <c r="E148" s="193" t="s">
        <v>5898</v>
      </c>
      <c r="F148" s="194" t="s">
        <v>5899</v>
      </c>
      <c r="G148" s="195" t="s">
        <v>5896</v>
      </c>
      <c r="H148" s="196">
        <v>1</v>
      </c>
      <c r="I148" s="197"/>
      <c r="J148" s="198">
        <f>ROUND(I148*H148,2)</f>
        <v>0</v>
      </c>
      <c r="K148" s="194" t="s">
        <v>1</v>
      </c>
      <c r="L148" s="40"/>
      <c r="M148" s="199" t="s">
        <v>1</v>
      </c>
      <c r="N148" s="200" t="s">
        <v>42</v>
      </c>
      <c r="O148" s="72"/>
      <c r="P148" s="201">
        <f>O148*H148</f>
        <v>0</v>
      </c>
      <c r="Q148" s="201">
        <v>0</v>
      </c>
      <c r="R148" s="201">
        <f>Q148*H148</f>
        <v>0</v>
      </c>
      <c r="S148" s="201">
        <v>0</v>
      </c>
      <c r="T148" s="202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03" t="s">
        <v>374</v>
      </c>
      <c r="AT148" s="203" t="s">
        <v>377</v>
      </c>
      <c r="AU148" s="203" t="s">
        <v>84</v>
      </c>
      <c r="AY148" s="18" t="s">
        <v>375</v>
      </c>
      <c r="BE148" s="204">
        <f>IF(N148="základní",J148,0)</f>
        <v>0</v>
      </c>
      <c r="BF148" s="204">
        <f>IF(N148="snížená",J148,0)</f>
        <v>0</v>
      </c>
      <c r="BG148" s="204">
        <f>IF(N148="zákl. přenesená",J148,0)</f>
        <v>0</v>
      </c>
      <c r="BH148" s="204">
        <f>IF(N148="sníž. přenesená",J148,0)</f>
        <v>0</v>
      </c>
      <c r="BI148" s="204">
        <f>IF(N148="nulová",J148,0)</f>
        <v>0</v>
      </c>
      <c r="BJ148" s="18" t="s">
        <v>84</v>
      </c>
      <c r="BK148" s="204">
        <f>ROUND(I148*H148,2)</f>
        <v>0</v>
      </c>
      <c r="BL148" s="18" t="s">
        <v>374</v>
      </c>
      <c r="BM148" s="203" t="s">
        <v>5900</v>
      </c>
    </row>
    <row r="149" spans="1:65" s="2" customFormat="1" ht="11.25">
      <c r="A149" s="35"/>
      <c r="B149" s="36"/>
      <c r="C149" s="37"/>
      <c r="D149" s="205" t="s">
        <v>383</v>
      </c>
      <c r="E149" s="37"/>
      <c r="F149" s="206" t="s">
        <v>5899</v>
      </c>
      <c r="G149" s="37"/>
      <c r="H149" s="37"/>
      <c r="I149" s="207"/>
      <c r="J149" s="37"/>
      <c r="K149" s="37"/>
      <c r="L149" s="40"/>
      <c r="M149" s="208"/>
      <c r="N149" s="209"/>
      <c r="O149" s="72"/>
      <c r="P149" s="72"/>
      <c r="Q149" s="72"/>
      <c r="R149" s="72"/>
      <c r="S149" s="72"/>
      <c r="T149" s="73"/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T149" s="18" t="s">
        <v>383</v>
      </c>
      <c r="AU149" s="18" t="s">
        <v>84</v>
      </c>
    </row>
    <row r="150" spans="1:65" s="2" customFormat="1" ht="16.5" customHeight="1">
      <c r="A150" s="35"/>
      <c r="B150" s="36"/>
      <c r="C150" s="192" t="s">
        <v>416</v>
      </c>
      <c r="D150" s="192" t="s">
        <v>377</v>
      </c>
      <c r="E150" s="193" t="s">
        <v>5901</v>
      </c>
      <c r="F150" s="194" t="s">
        <v>5902</v>
      </c>
      <c r="G150" s="195" t="s">
        <v>5896</v>
      </c>
      <c r="H150" s="196">
        <v>1</v>
      </c>
      <c r="I150" s="197"/>
      <c r="J150" s="198">
        <f>ROUND(I150*H150,2)</f>
        <v>0</v>
      </c>
      <c r="K150" s="194" t="s">
        <v>1</v>
      </c>
      <c r="L150" s="40"/>
      <c r="M150" s="199" t="s">
        <v>1</v>
      </c>
      <c r="N150" s="200" t="s">
        <v>42</v>
      </c>
      <c r="O150" s="72"/>
      <c r="P150" s="201">
        <f>O150*H150</f>
        <v>0</v>
      </c>
      <c r="Q150" s="201">
        <v>0</v>
      </c>
      <c r="R150" s="201">
        <f>Q150*H150</f>
        <v>0</v>
      </c>
      <c r="S150" s="201">
        <v>0</v>
      </c>
      <c r="T150" s="202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03" t="s">
        <v>374</v>
      </c>
      <c r="AT150" s="203" t="s">
        <v>377</v>
      </c>
      <c r="AU150" s="203" t="s">
        <v>84</v>
      </c>
      <c r="AY150" s="18" t="s">
        <v>375</v>
      </c>
      <c r="BE150" s="204">
        <f>IF(N150="základní",J150,0)</f>
        <v>0</v>
      </c>
      <c r="BF150" s="204">
        <f>IF(N150="snížená",J150,0)</f>
        <v>0</v>
      </c>
      <c r="BG150" s="204">
        <f>IF(N150="zákl. přenesená",J150,0)</f>
        <v>0</v>
      </c>
      <c r="BH150" s="204">
        <f>IF(N150="sníž. přenesená",J150,0)</f>
        <v>0</v>
      </c>
      <c r="BI150" s="204">
        <f>IF(N150="nulová",J150,0)</f>
        <v>0</v>
      </c>
      <c r="BJ150" s="18" t="s">
        <v>84</v>
      </c>
      <c r="BK150" s="204">
        <f>ROUND(I150*H150,2)</f>
        <v>0</v>
      </c>
      <c r="BL150" s="18" t="s">
        <v>374</v>
      </c>
      <c r="BM150" s="203" t="s">
        <v>5903</v>
      </c>
    </row>
    <row r="151" spans="1:65" s="2" customFormat="1" ht="11.25">
      <c r="A151" s="35"/>
      <c r="B151" s="36"/>
      <c r="C151" s="37"/>
      <c r="D151" s="205" t="s">
        <v>383</v>
      </c>
      <c r="E151" s="37"/>
      <c r="F151" s="206" t="s">
        <v>5902</v>
      </c>
      <c r="G151" s="37"/>
      <c r="H151" s="37"/>
      <c r="I151" s="207"/>
      <c r="J151" s="37"/>
      <c r="K151" s="37"/>
      <c r="L151" s="40"/>
      <c r="M151" s="208"/>
      <c r="N151" s="209"/>
      <c r="O151" s="72"/>
      <c r="P151" s="72"/>
      <c r="Q151" s="72"/>
      <c r="R151" s="72"/>
      <c r="S151" s="72"/>
      <c r="T151" s="73"/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T151" s="18" t="s">
        <v>383</v>
      </c>
      <c r="AU151" s="18" t="s">
        <v>84</v>
      </c>
    </row>
    <row r="152" spans="1:65" s="2" customFormat="1" ht="16.5" customHeight="1">
      <c r="A152" s="35"/>
      <c r="B152" s="36"/>
      <c r="C152" s="192" t="s">
        <v>421</v>
      </c>
      <c r="D152" s="192" t="s">
        <v>377</v>
      </c>
      <c r="E152" s="193" t="s">
        <v>5904</v>
      </c>
      <c r="F152" s="194" t="s">
        <v>5905</v>
      </c>
      <c r="G152" s="195" t="s">
        <v>687</v>
      </c>
      <c r="H152" s="196">
        <v>1</v>
      </c>
      <c r="I152" s="197"/>
      <c r="J152" s="198">
        <f>ROUND(I152*H152,2)</f>
        <v>0</v>
      </c>
      <c r="K152" s="194" t="s">
        <v>1</v>
      </c>
      <c r="L152" s="40"/>
      <c r="M152" s="199" t="s">
        <v>1</v>
      </c>
      <c r="N152" s="200" t="s">
        <v>42</v>
      </c>
      <c r="O152" s="72"/>
      <c r="P152" s="201">
        <f>O152*H152</f>
        <v>0</v>
      </c>
      <c r="Q152" s="201">
        <v>0</v>
      </c>
      <c r="R152" s="201">
        <f>Q152*H152</f>
        <v>0</v>
      </c>
      <c r="S152" s="201">
        <v>0</v>
      </c>
      <c r="T152" s="202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03" t="s">
        <v>374</v>
      </c>
      <c r="AT152" s="203" t="s">
        <v>377</v>
      </c>
      <c r="AU152" s="203" t="s">
        <v>84</v>
      </c>
      <c r="AY152" s="18" t="s">
        <v>375</v>
      </c>
      <c r="BE152" s="204">
        <f>IF(N152="základní",J152,0)</f>
        <v>0</v>
      </c>
      <c r="BF152" s="204">
        <f>IF(N152="snížená",J152,0)</f>
        <v>0</v>
      </c>
      <c r="BG152" s="204">
        <f>IF(N152="zákl. přenesená",J152,0)</f>
        <v>0</v>
      </c>
      <c r="BH152" s="204">
        <f>IF(N152="sníž. přenesená",J152,0)</f>
        <v>0</v>
      </c>
      <c r="BI152" s="204">
        <f>IF(N152="nulová",J152,0)</f>
        <v>0</v>
      </c>
      <c r="BJ152" s="18" t="s">
        <v>84</v>
      </c>
      <c r="BK152" s="204">
        <f>ROUND(I152*H152,2)</f>
        <v>0</v>
      </c>
      <c r="BL152" s="18" t="s">
        <v>374</v>
      </c>
      <c r="BM152" s="203" t="s">
        <v>5906</v>
      </c>
    </row>
    <row r="153" spans="1:65" s="2" customFormat="1" ht="11.25">
      <c r="A153" s="35"/>
      <c r="B153" s="36"/>
      <c r="C153" s="37"/>
      <c r="D153" s="205" t="s">
        <v>383</v>
      </c>
      <c r="E153" s="37"/>
      <c r="F153" s="206" t="s">
        <v>5905</v>
      </c>
      <c r="G153" s="37"/>
      <c r="H153" s="37"/>
      <c r="I153" s="207"/>
      <c r="J153" s="37"/>
      <c r="K153" s="37"/>
      <c r="L153" s="40"/>
      <c r="M153" s="208"/>
      <c r="N153" s="209"/>
      <c r="O153" s="72"/>
      <c r="P153" s="72"/>
      <c r="Q153" s="72"/>
      <c r="R153" s="72"/>
      <c r="S153" s="72"/>
      <c r="T153" s="73"/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T153" s="18" t="s">
        <v>383</v>
      </c>
      <c r="AU153" s="18" t="s">
        <v>84</v>
      </c>
    </row>
    <row r="154" spans="1:65" s="2" customFormat="1" ht="16.5" customHeight="1">
      <c r="A154" s="35"/>
      <c r="B154" s="36"/>
      <c r="C154" s="192" t="s">
        <v>427</v>
      </c>
      <c r="D154" s="192" t="s">
        <v>377</v>
      </c>
      <c r="E154" s="193" t="s">
        <v>5907</v>
      </c>
      <c r="F154" s="194" t="s">
        <v>5908</v>
      </c>
      <c r="G154" s="195" t="s">
        <v>687</v>
      </c>
      <c r="H154" s="196">
        <v>1</v>
      </c>
      <c r="I154" s="197"/>
      <c r="J154" s="198">
        <f>ROUND(I154*H154,2)</f>
        <v>0</v>
      </c>
      <c r="K154" s="194" t="s">
        <v>1</v>
      </c>
      <c r="L154" s="40"/>
      <c r="M154" s="199" t="s">
        <v>1</v>
      </c>
      <c r="N154" s="200" t="s">
        <v>42</v>
      </c>
      <c r="O154" s="72"/>
      <c r="P154" s="201">
        <f>O154*H154</f>
        <v>0</v>
      </c>
      <c r="Q154" s="201">
        <v>0</v>
      </c>
      <c r="R154" s="201">
        <f>Q154*H154</f>
        <v>0</v>
      </c>
      <c r="S154" s="201">
        <v>0</v>
      </c>
      <c r="T154" s="202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03" t="s">
        <v>374</v>
      </c>
      <c r="AT154" s="203" t="s">
        <v>377</v>
      </c>
      <c r="AU154" s="203" t="s">
        <v>84</v>
      </c>
      <c r="AY154" s="18" t="s">
        <v>375</v>
      </c>
      <c r="BE154" s="204">
        <f>IF(N154="základní",J154,0)</f>
        <v>0</v>
      </c>
      <c r="BF154" s="204">
        <f>IF(N154="snížená",J154,0)</f>
        <v>0</v>
      </c>
      <c r="BG154" s="204">
        <f>IF(N154="zákl. přenesená",J154,0)</f>
        <v>0</v>
      </c>
      <c r="BH154" s="204">
        <f>IF(N154="sníž. přenesená",J154,0)</f>
        <v>0</v>
      </c>
      <c r="BI154" s="204">
        <f>IF(N154="nulová",J154,0)</f>
        <v>0</v>
      </c>
      <c r="BJ154" s="18" t="s">
        <v>84</v>
      </c>
      <c r="BK154" s="204">
        <f>ROUND(I154*H154,2)</f>
        <v>0</v>
      </c>
      <c r="BL154" s="18" t="s">
        <v>374</v>
      </c>
      <c r="BM154" s="203" t="s">
        <v>5909</v>
      </c>
    </row>
    <row r="155" spans="1:65" s="2" customFormat="1" ht="11.25">
      <c r="A155" s="35"/>
      <c r="B155" s="36"/>
      <c r="C155" s="37"/>
      <c r="D155" s="205" t="s">
        <v>383</v>
      </c>
      <c r="E155" s="37"/>
      <c r="F155" s="206" t="s">
        <v>5908</v>
      </c>
      <c r="G155" s="37"/>
      <c r="H155" s="37"/>
      <c r="I155" s="207"/>
      <c r="J155" s="37"/>
      <c r="K155" s="37"/>
      <c r="L155" s="40"/>
      <c r="M155" s="208"/>
      <c r="N155" s="209"/>
      <c r="O155" s="72"/>
      <c r="P155" s="72"/>
      <c r="Q155" s="72"/>
      <c r="R155" s="72"/>
      <c r="S155" s="72"/>
      <c r="T155" s="73"/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T155" s="18" t="s">
        <v>383</v>
      </c>
      <c r="AU155" s="18" t="s">
        <v>84</v>
      </c>
    </row>
    <row r="156" spans="1:65" s="12" customFormat="1" ht="25.9" customHeight="1">
      <c r="B156" s="176"/>
      <c r="C156" s="177"/>
      <c r="D156" s="178" t="s">
        <v>76</v>
      </c>
      <c r="E156" s="179" t="s">
        <v>5910</v>
      </c>
      <c r="F156" s="179" t="s">
        <v>5911</v>
      </c>
      <c r="G156" s="177"/>
      <c r="H156" s="177"/>
      <c r="I156" s="180"/>
      <c r="J156" s="181">
        <f>BK156</f>
        <v>0</v>
      </c>
      <c r="K156" s="177"/>
      <c r="L156" s="182"/>
      <c r="M156" s="183"/>
      <c r="N156" s="184"/>
      <c r="O156" s="184"/>
      <c r="P156" s="185">
        <f>SUM(P157:P168)</f>
        <v>0</v>
      </c>
      <c r="Q156" s="184"/>
      <c r="R156" s="185">
        <f>SUM(R157:R168)</f>
        <v>0</v>
      </c>
      <c r="S156" s="184"/>
      <c r="T156" s="186">
        <f>SUM(T157:T168)</f>
        <v>0</v>
      </c>
      <c r="AR156" s="187" t="s">
        <v>84</v>
      </c>
      <c r="AT156" s="188" t="s">
        <v>76</v>
      </c>
      <c r="AU156" s="188" t="s">
        <v>77</v>
      </c>
      <c r="AY156" s="187" t="s">
        <v>375</v>
      </c>
      <c r="BK156" s="189">
        <f>SUM(BK157:BK168)</f>
        <v>0</v>
      </c>
    </row>
    <row r="157" spans="1:65" s="2" customFormat="1" ht="16.5" customHeight="1">
      <c r="A157" s="35"/>
      <c r="B157" s="36"/>
      <c r="C157" s="192" t="s">
        <v>431</v>
      </c>
      <c r="D157" s="192" t="s">
        <v>377</v>
      </c>
      <c r="E157" s="193" t="s">
        <v>5912</v>
      </c>
      <c r="F157" s="194" t="s">
        <v>5913</v>
      </c>
      <c r="G157" s="195" t="s">
        <v>505</v>
      </c>
      <c r="H157" s="196">
        <v>1</v>
      </c>
      <c r="I157" s="197"/>
      <c r="J157" s="198">
        <f>ROUND(I157*H157,2)</f>
        <v>0</v>
      </c>
      <c r="K157" s="194" t="s">
        <v>1</v>
      </c>
      <c r="L157" s="40"/>
      <c r="M157" s="199" t="s">
        <v>1</v>
      </c>
      <c r="N157" s="200" t="s">
        <v>42</v>
      </c>
      <c r="O157" s="72"/>
      <c r="P157" s="201">
        <f>O157*H157</f>
        <v>0</v>
      </c>
      <c r="Q157" s="201">
        <v>0</v>
      </c>
      <c r="R157" s="201">
        <f>Q157*H157</f>
        <v>0</v>
      </c>
      <c r="S157" s="201">
        <v>0</v>
      </c>
      <c r="T157" s="202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03" t="s">
        <v>374</v>
      </c>
      <c r="AT157" s="203" t="s">
        <v>377</v>
      </c>
      <c r="AU157" s="203" t="s">
        <v>84</v>
      </c>
      <c r="AY157" s="18" t="s">
        <v>375</v>
      </c>
      <c r="BE157" s="204">
        <f>IF(N157="základní",J157,0)</f>
        <v>0</v>
      </c>
      <c r="BF157" s="204">
        <f>IF(N157="snížená",J157,0)</f>
        <v>0</v>
      </c>
      <c r="BG157" s="204">
        <f>IF(N157="zákl. přenesená",J157,0)</f>
        <v>0</v>
      </c>
      <c r="BH157" s="204">
        <f>IF(N157="sníž. přenesená",J157,0)</f>
        <v>0</v>
      </c>
      <c r="BI157" s="204">
        <f>IF(N157="nulová",J157,0)</f>
        <v>0</v>
      </c>
      <c r="BJ157" s="18" t="s">
        <v>84</v>
      </c>
      <c r="BK157" s="204">
        <f>ROUND(I157*H157,2)</f>
        <v>0</v>
      </c>
      <c r="BL157" s="18" t="s">
        <v>374</v>
      </c>
      <c r="BM157" s="203" t="s">
        <v>5914</v>
      </c>
    </row>
    <row r="158" spans="1:65" s="2" customFormat="1" ht="11.25">
      <c r="A158" s="35"/>
      <c r="B158" s="36"/>
      <c r="C158" s="37"/>
      <c r="D158" s="205" t="s">
        <v>383</v>
      </c>
      <c r="E158" s="37"/>
      <c r="F158" s="206" t="s">
        <v>5913</v>
      </c>
      <c r="G158" s="37"/>
      <c r="H158" s="37"/>
      <c r="I158" s="207"/>
      <c r="J158" s="37"/>
      <c r="K158" s="37"/>
      <c r="L158" s="40"/>
      <c r="M158" s="208"/>
      <c r="N158" s="209"/>
      <c r="O158" s="72"/>
      <c r="P158" s="72"/>
      <c r="Q158" s="72"/>
      <c r="R158" s="72"/>
      <c r="S158" s="72"/>
      <c r="T158" s="73"/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T158" s="18" t="s">
        <v>383</v>
      </c>
      <c r="AU158" s="18" t="s">
        <v>84</v>
      </c>
    </row>
    <row r="159" spans="1:65" s="2" customFormat="1" ht="16.5" customHeight="1">
      <c r="A159" s="35"/>
      <c r="B159" s="36"/>
      <c r="C159" s="192" t="s">
        <v>190</v>
      </c>
      <c r="D159" s="192" t="s">
        <v>377</v>
      </c>
      <c r="E159" s="193" t="s">
        <v>5915</v>
      </c>
      <c r="F159" s="194" t="s">
        <v>5916</v>
      </c>
      <c r="G159" s="195" t="s">
        <v>505</v>
      </c>
      <c r="H159" s="196">
        <v>1</v>
      </c>
      <c r="I159" s="197"/>
      <c r="J159" s="198">
        <f>ROUND(I159*H159,2)</f>
        <v>0</v>
      </c>
      <c r="K159" s="194" t="s">
        <v>1</v>
      </c>
      <c r="L159" s="40"/>
      <c r="M159" s="199" t="s">
        <v>1</v>
      </c>
      <c r="N159" s="200" t="s">
        <v>42</v>
      </c>
      <c r="O159" s="72"/>
      <c r="P159" s="201">
        <f>O159*H159</f>
        <v>0</v>
      </c>
      <c r="Q159" s="201">
        <v>0</v>
      </c>
      <c r="R159" s="201">
        <f>Q159*H159</f>
        <v>0</v>
      </c>
      <c r="S159" s="201">
        <v>0</v>
      </c>
      <c r="T159" s="202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03" t="s">
        <v>374</v>
      </c>
      <c r="AT159" s="203" t="s">
        <v>377</v>
      </c>
      <c r="AU159" s="203" t="s">
        <v>84</v>
      </c>
      <c r="AY159" s="18" t="s">
        <v>375</v>
      </c>
      <c r="BE159" s="204">
        <f>IF(N159="základní",J159,0)</f>
        <v>0</v>
      </c>
      <c r="BF159" s="204">
        <f>IF(N159="snížená",J159,0)</f>
        <v>0</v>
      </c>
      <c r="BG159" s="204">
        <f>IF(N159="zákl. přenesená",J159,0)</f>
        <v>0</v>
      </c>
      <c r="BH159" s="204">
        <f>IF(N159="sníž. přenesená",J159,0)</f>
        <v>0</v>
      </c>
      <c r="BI159" s="204">
        <f>IF(N159="nulová",J159,0)</f>
        <v>0</v>
      </c>
      <c r="BJ159" s="18" t="s">
        <v>84</v>
      </c>
      <c r="BK159" s="204">
        <f>ROUND(I159*H159,2)</f>
        <v>0</v>
      </c>
      <c r="BL159" s="18" t="s">
        <v>374</v>
      </c>
      <c r="BM159" s="203" t="s">
        <v>5917</v>
      </c>
    </row>
    <row r="160" spans="1:65" s="2" customFormat="1" ht="11.25">
      <c r="A160" s="35"/>
      <c r="B160" s="36"/>
      <c r="C160" s="37"/>
      <c r="D160" s="205" t="s">
        <v>383</v>
      </c>
      <c r="E160" s="37"/>
      <c r="F160" s="206" t="s">
        <v>5916</v>
      </c>
      <c r="G160" s="37"/>
      <c r="H160" s="37"/>
      <c r="I160" s="207"/>
      <c r="J160" s="37"/>
      <c r="K160" s="37"/>
      <c r="L160" s="40"/>
      <c r="M160" s="208"/>
      <c r="N160" s="209"/>
      <c r="O160" s="72"/>
      <c r="P160" s="72"/>
      <c r="Q160" s="72"/>
      <c r="R160" s="72"/>
      <c r="S160" s="72"/>
      <c r="T160" s="73"/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T160" s="18" t="s">
        <v>383</v>
      </c>
      <c r="AU160" s="18" t="s">
        <v>84</v>
      </c>
    </row>
    <row r="161" spans="1:65" s="2" customFormat="1" ht="16.5" customHeight="1">
      <c r="A161" s="35"/>
      <c r="B161" s="36"/>
      <c r="C161" s="192" t="s">
        <v>438</v>
      </c>
      <c r="D161" s="192" t="s">
        <v>377</v>
      </c>
      <c r="E161" s="193" t="s">
        <v>5918</v>
      </c>
      <c r="F161" s="194" t="s">
        <v>5919</v>
      </c>
      <c r="G161" s="195" t="s">
        <v>505</v>
      </c>
      <c r="H161" s="196">
        <v>1</v>
      </c>
      <c r="I161" s="197"/>
      <c r="J161" s="198">
        <f>ROUND(I161*H161,2)</f>
        <v>0</v>
      </c>
      <c r="K161" s="194" t="s">
        <v>1</v>
      </c>
      <c r="L161" s="40"/>
      <c r="M161" s="199" t="s">
        <v>1</v>
      </c>
      <c r="N161" s="200" t="s">
        <v>42</v>
      </c>
      <c r="O161" s="72"/>
      <c r="P161" s="201">
        <f>O161*H161</f>
        <v>0</v>
      </c>
      <c r="Q161" s="201">
        <v>0</v>
      </c>
      <c r="R161" s="201">
        <f>Q161*H161</f>
        <v>0</v>
      </c>
      <c r="S161" s="201">
        <v>0</v>
      </c>
      <c r="T161" s="202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03" t="s">
        <v>374</v>
      </c>
      <c r="AT161" s="203" t="s">
        <v>377</v>
      </c>
      <c r="AU161" s="203" t="s">
        <v>84</v>
      </c>
      <c r="AY161" s="18" t="s">
        <v>375</v>
      </c>
      <c r="BE161" s="204">
        <f>IF(N161="základní",J161,0)</f>
        <v>0</v>
      </c>
      <c r="BF161" s="204">
        <f>IF(N161="snížená",J161,0)</f>
        <v>0</v>
      </c>
      <c r="BG161" s="204">
        <f>IF(N161="zákl. přenesená",J161,0)</f>
        <v>0</v>
      </c>
      <c r="BH161" s="204">
        <f>IF(N161="sníž. přenesená",J161,0)</f>
        <v>0</v>
      </c>
      <c r="BI161" s="204">
        <f>IF(N161="nulová",J161,0)</f>
        <v>0</v>
      </c>
      <c r="BJ161" s="18" t="s">
        <v>84</v>
      </c>
      <c r="BK161" s="204">
        <f>ROUND(I161*H161,2)</f>
        <v>0</v>
      </c>
      <c r="BL161" s="18" t="s">
        <v>374</v>
      </c>
      <c r="BM161" s="203" t="s">
        <v>5920</v>
      </c>
    </row>
    <row r="162" spans="1:65" s="2" customFormat="1" ht="11.25">
      <c r="A162" s="35"/>
      <c r="B162" s="36"/>
      <c r="C162" s="37"/>
      <c r="D162" s="205" t="s">
        <v>383</v>
      </c>
      <c r="E162" s="37"/>
      <c r="F162" s="206" t="s">
        <v>5919</v>
      </c>
      <c r="G162" s="37"/>
      <c r="H162" s="37"/>
      <c r="I162" s="207"/>
      <c r="J162" s="37"/>
      <c r="K162" s="37"/>
      <c r="L162" s="40"/>
      <c r="M162" s="208"/>
      <c r="N162" s="209"/>
      <c r="O162" s="72"/>
      <c r="P162" s="72"/>
      <c r="Q162" s="72"/>
      <c r="R162" s="72"/>
      <c r="S162" s="72"/>
      <c r="T162" s="73"/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T162" s="18" t="s">
        <v>383</v>
      </c>
      <c r="AU162" s="18" t="s">
        <v>84</v>
      </c>
    </row>
    <row r="163" spans="1:65" s="2" customFormat="1" ht="16.5" customHeight="1">
      <c r="A163" s="35"/>
      <c r="B163" s="36"/>
      <c r="C163" s="192" t="s">
        <v>213</v>
      </c>
      <c r="D163" s="192" t="s">
        <v>377</v>
      </c>
      <c r="E163" s="193" t="s">
        <v>5921</v>
      </c>
      <c r="F163" s="194" t="s">
        <v>5922</v>
      </c>
      <c r="G163" s="195" t="s">
        <v>505</v>
      </c>
      <c r="H163" s="196">
        <v>1</v>
      </c>
      <c r="I163" s="197"/>
      <c r="J163" s="198">
        <f>ROUND(I163*H163,2)</f>
        <v>0</v>
      </c>
      <c r="K163" s="194" t="s">
        <v>1</v>
      </c>
      <c r="L163" s="40"/>
      <c r="M163" s="199" t="s">
        <v>1</v>
      </c>
      <c r="N163" s="200" t="s">
        <v>42</v>
      </c>
      <c r="O163" s="72"/>
      <c r="P163" s="201">
        <f>O163*H163</f>
        <v>0</v>
      </c>
      <c r="Q163" s="201">
        <v>0</v>
      </c>
      <c r="R163" s="201">
        <f>Q163*H163</f>
        <v>0</v>
      </c>
      <c r="S163" s="201">
        <v>0</v>
      </c>
      <c r="T163" s="202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03" t="s">
        <v>374</v>
      </c>
      <c r="AT163" s="203" t="s">
        <v>377</v>
      </c>
      <c r="AU163" s="203" t="s">
        <v>84</v>
      </c>
      <c r="AY163" s="18" t="s">
        <v>375</v>
      </c>
      <c r="BE163" s="204">
        <f>IF(N163="základní",J163,0)</f>
        <v>0</v>
      </c>
      <c r="BF163" s="204">
        <f>IF(N163="snížená",J163,0)</f>
        <v>0</v>
      </c>
      <c r="BG163" s="204">
        <f>IF(N163="zákl. přenesená",J163,0)</f>
        <v>0</v>
      </c>
      <c r="BH163" s="204">
        <f>IF(N163="sníž. přenesená",J163,0)</f>
        <v>0</v>
      </c>
      <c r="BI163" s="204">
        <f>IF(N163="nulová",J163,0)</f>
        <v>0</v>
      </c>
      <c r="BJ163" s="18" t="s">
        <v>84</v>
      </c>
      <c r="BK163" s="204">
        <f>ROUND(I163*H163,2)</f>
        <v>0</v>
      </c>
      <c r="BL163" s="18" t="s">
        <v>374</v>
      </c>
      <c r="BM163" s="203" t="s">
        <v>5923</v>
      </c>
    </row>
    <row r="164" spans="1:65" s="2" customFormat="1" ht="11.25">
      <c r="A164" s="35"/>
      <c r="B164" s="36"/>
      <c r="C164" s="37"/>
      <c r="D164" s="205" t="s">
        <v>383</v>
      </c>
      <c r="E164" s="37"/>
      <c r="F164" s="206" t="s">
        <v>5922</v>
      </c>
      <c r="G164" s="37"/>
      <c r="H164" s="37"/>
      <c r="I164" s="207"/>
      <c r="J164" s="37"/>
      <c r="K164" s="37"/>
      <c r="L164" s="40"/>
      <c r="M164" s="208"/>
      <c r="N164" s="209"/>
      <c r="O164" s="72"/>
      <c r="P164" s="72"/>
      <c r="Q164" s="72"/>
      <c r="R164" s="72"/>
      <c r="S164" s="72"/>
      <c r="T164" s="73"/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T164" s="18" t="s">
        <v>383</v>
      </c>
      <c r="AU164" s="18" t="s">
        <v>84</v>
      </c>
    </row>
    <row r="165" spans="1:65" s="2" customFormat="1" ht="16.5" customHeight="1">
      <c r="A165" s="35"/>
      <c r="B165" s="36"/>
      <c r="C165" s="192" t="s">
        <v>447</v>
      </c>
      <c r="D165" s="192" t="s">
        <v>377</v>
      </c>
      <c r="E165" s="193" t="s">
        <v>5924</v>
      </c>
      <c r="F165" s="194" t="s">
        <v>5925</v>
      </c>
      <c r="G165" s="195" t="s">
        <v>687</v>
      </c>
      <c r="H165" s="196">
        <v>1</v>
      </c>
      <c r="I165" s="197"/>
      <c r="J165" s="198">
        <f>ROUND(I165*H165,2)</f>
        <v>0</v>
      </c>
      <c r="K165" s="194" t="s">
        <v>1</v>
      </c>
      <c r="L165" s="40"/>
      <c r="M165" s="199" t="s">
        <v>1</v>
      </c>
      <c r="N165" s="200" t="s">
        <v>42</v>
      </c>
      <c r="O165" s="72"/>
      <c r="P165" s="201">
        <f>O165*H165</f>
        <v>0</v>
      </c>
      <c r="Q165" s="201">
        <v>0</v>
      </c>
      <c r="R165" s="201">
        <f>Q165*H165</f>
        <v>0</v>
      </c>
      <c r="S165" s="201">
        <v>0</v>
      </c>
      <c r="T165" s="202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03" t="s">
        <v>374</v>
      </c>
      <c r="AT165" s="203" t="s">
        <v>377</v>
      </c>
      <c r="AU165" s="203" t="s">
        <v>84</v>
      </c>
      <c r="AY165" s="18" t="s">
        <v>375</v>
      </c>
      <c r="BE165" s="204">
        <f>IF(N165="základní",J165,0)</f>
        <v>0</v>
      </c>
      <c r="BF165" s="204">
        <f>IF(N165="snížená",J165,0)</f>
        <v>0</v>
      </c>
      <c r="BG165" s="204">
        <f>IF(N165="zákl. přenesená",J165,0)</f>
        <v>0</v>
      </c>
      <c r="BH165" s="204">
        <f>IF(N165="sníž. přenesená",J165,0)</f>
        <v>0</v>
      </c>
      <c r="BI165" s="204">
        <f>IF(N165="nulová",J165,0)</f>
        <v>0</v>
      </c>
      <c r="BJ165" s="18" t="s">
        <v>84</v>
      </c>
      <c r="BK165" s="204">
        <f>ROUND(I165*H165,2)</f>
        <v>0</v>
      </c>
      <c r="BL165" s="18" t="s">
        <v>374</v>
      </c>
      <c r="BM165" s="203" t="s">
        <v>5926</v>
      </c>
    </row>
    <row r="166" spans="1:65" s="2" customFormat="1" ht="11.25">
      <c r="A166" s="35"/>
      <c r="B166" s="36"/>
      <c r="C166" s="37"/>
      <c r="D166" s="205" t="s">
        <v>383</v>
      </c>
      <c r="E166" s="37"/>
      <c r="F166" s="206" t="s">
        <v>5925</v>
      </c>
      <c r="G166" s="37"/>
      <c r="H166" s="37"/>
      <c r="I166" s="207"/>
      <c r="J166" s="37"/>
      <c r="K166" s="37"/>
      <c r="L166" s="40"/>
      <c r="M166" s="208"/>
      <c r="N166" s="209"/>
      <c r="O166" s="72"/>
      <c r="P166" s="72"/>
      <c r="Q166" s="72"/>
      <c r="R166" s="72"/>
      <c r="S166" s="72"/>
      <c r="T166" s="73"/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T166" s="18" t="s">
        <v>383</v>
      </c>
      <c r="AU166" s="18" t="s">
        <v>84</v>
      </c>
    </row>
    <row r="167" spans="1:65" s="2" customFormat="1" ht="21.75" customHeight="1">
      <c r="A167" s="35"/>
      <c r="B167" s="36"/>
      <c r="C167" s="192" t="s">
        <v>452</v>
      </c>
      <c r="D167" s="192" t="s">
        <v>377</v>
      </c>
      <c r="E167" s="193" t="s">
        <v>5927</v>
      </c>
      <c r="F167" s="194" t="s">
        <v>5928</v>
      </c>
      <c r="G167" s="195" t="s">
        <v>687</v>
      </c>
      <c r="H167" s="196">
        <v>1</v>
      </c>
      <c r="I167" s="197"/>
      <c r="J167" s="198">
        <f>ROUND(I167*H167,2)</f>
        <v>0</v>
      </c>
      <c r="K167" s="194" t="s">
        <v>1</v>
      </c>
      <c r="L167" s="40"/>
      <c r="M167" s="199" t="s">
        <v>1</v>
      </c>
      <c r="N167" s="200" t="s">
        <v>42</v>
      </c>
      <c r="O167" s="72"/>
      <c r="P167" s="201">
        <f>O167*H167</f>
        <v>0</v>
      </c>
      <c r="Q167" s="201">
        <v>0</v>
      </c>
      <c r="R167" s="201">
        <f>Q167*H167</f>
        <v>0</v>
      </c>
      <c r="S167" s="201">
        <v>0</v>
      </c>
      <c r="T167" s="202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203" t="s">
        <v>374</v>
      </c>
      <c r="AT167" s="203" t="s">
        <v>377</v>
      </c>
      <c r="AU167" s="203" t="s">
        <v>84</v>
      </c>
      <c r="AY167" s="18" t="s">
        <v>375</v>
      </c>
      <c r="BE167" s="204">
        <f>IF(N167="základní",J167,0)</f>
        <v>0</v>
      </c>
      <c r="BF167" s="204">
        <f>IF(N167="snížená",J167,0)</f>
        <v>0</v>
      </c>
      <c r="BG167" s="204">
        <f>IF(N167="zákl. přenesená",J167,0)</f>
        <v>0</v>
      </c>
      <c r="BH167" s="204">
        <f>IF(N167="sníž. přenesená",J167,0)</f>
        <v>0</v>
      </c>
      <c r="BI167" s="204">
        <f>IF(N167="nulová",J167,0)</f>
        <v>0</v>
      </c>
      <c r="BJ167" s="18" t="s">
        <v>84</v>
      </c>
      <c r="BK167" s="204">
        <f>ROUND(I167*H167,2)</f>
        <v>0</v>
      </c>
      <c r="BL167" s="18" t="s">
        <v>374</v>
      </c>
      <c r="BM167" s="203" t="s">
        <v>5929</v>
      </c>
    </row>
    <row r="168" spans="1:65" s="2" customFormat="1" ht="11.25">
      <c r="A168" s="35"/>
      <c r="B168" s="36"/>
      <c r="C168" s="37"/>
      <c r="D168" s="205" t="s">
        <v>383</v>
      </c>
      <c r="E168" s="37"/>
      <c r="F168" s="206" t="s">
        <v>5928</v>
      </c>
      <c r="G168" s="37"/>
      <c r="H168" s="37"/>
      <c r="I168" s="207"/>
      <c r="J168" s="37"/>
      <c r="K168" s="37"/>
      <c r="L168" s="40"/>
      <c r="M168" s="208"/>
      <c r="N168" s="209"/>
      <c r="O168" s="72"/>
      <c r="P168" s="72"/>
      <c r="Q168" s="72"/>
      <c r="R168" s="72"/>
      <c r="S168" s="72"/>
      <c r="T168" s="73"/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T168" s="18" t="s">
        <v>383</v>
      </c>
      <c r="AU168" s="18" t="s">
        <v>84</v>
      </c>
    </row>
    <row r="169" spans="1:65" s="12" customFormat="1" ht="25.9" customHeight="1">
      <c r="B169" s="176"/>
      <c r="C169" s="177"/>
      <c r="D169" s="178" t="s">
        <v>76</v>
      </c>
      <c r="E169" s="179" t="s">
        <v>5930</v>
      </c>
      <c r="F169" s="179" t="s">
        <v>5931</v>
      </c>
      <c r="G169" s="177"/>
      <c r="H169" s="177"/>
      <c r="I169" s="180"/>
      <c r="J169" s="181">
        <f>BK169</f>
        <v>0</v>
      </c>
      <c r="K169" s="177"/>
      <c r="L169" s="182"/>
      <c r="M169" s="183"/>
      <c r="N169" s="184"/>
      <c r="O169" s="184"/>
      <c r="P169" s="185">
        <f>SUM(P170:P199)</f>
        <v>0</v>
      </c>
      <c r="Q169" s="184"/>
      <c r="R169" s="185">
        <f>SUM(R170:R199)</f>
        <v>0</v>
      </c>
      <c r="S169" s="184"/>
      <c r="T169" s="186">
        <f>SUM(T170:T199)</f>
        <v>0</v>
      </c>
      <c r="AR169" s="187" t="s">
        <v>84</v>
      </c>
      <c r="AT169" s="188" t="s">
        <v>76</v>
      </c>
      <c r="AU169" s="188" t="s">
        <v>77</v>
      </c>
      <c r="AY169" s="187" t="s">
        <v>375</v>
      </c>
      <c r="BK169" s="189">
        <f>SUM(BK170:BK199)</f>
        <v>0</v>
      </c>
    </row>
    <row r="170" spans="1:65" s="2" customFormat="1" ht="16.5" customHeight="1">
      <c r="A170" s="35"/>
      <c r="B170" s="36"/>
      <c r="C170" s="192" t="s">
        <v>8</v>
      </c>
      <c r="D170" s="192" t="s">
        <v>377</v>
      </c>
      <c r="E170" s="193" t="s">
        <v>5932</v>
      </c>
      <c r="F170" s="194" t="s">
        <v>5933</v>
      </c>
      <c r="G170" s="195" t="s">
        <v>505</v>
      </c>
      <c r="H170" s="196">
        <v>1</v>
      </c>
      <c r="I170" s="197"/>
      <c r="J170" s="198">
        <f>ROUND(I170*H170,2)</f>
        <v>0</v>
      </c>
      <c r="K170" s="194" t="s">
        <v>1</v>
      </c>
      <c r="L170" s="40"/>
      <c r="M170" s="199" t="s">
        <v>1</v>
      </c>
      <c r="N170" s="200" t="s">
        <v>42</v>
      </c>
      <c r="O170" s="72"/>
      <c r="P170" s="201">
        <f>O170*H170</f>
        <v>0</v>
      </c>
      <c r="Q170" s="201">
        <v>0</v>
      </c>
      <c r="R170" s="201">
        <f>Q170*H170</f>
        <v>0</v>
      </c>
      <c r="S170" s="201">
        <v>0</v>
      </c>
      <c r="T170" s="202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03" t="s">
        <v>374</v>
      </c>
      <c r="AT170" s="203" t="s">
        <v>377</v>
      </c>
      <c r="AU170" s="203" t="s">
        <v>84</v>
      </c>
      <c r="AY170" s="18" t="s">
        <v>375</v>
      </c>
      <c r="BE170" s="204">
        <f>IF(N170="základní",J170,0)</f>
        <v>0</v>
      </c>
      <c r="BF170" s="204">
        <f>IF(N170="snížená",J170,0)</f>
        <v>0</v>
      </c>
      <c r="BG170" s="204">
        <f>IF(N170="zákl. přenesená",J170,0)</f>
        <v>0</v>
      </c>
      <c r="BH170" s="204">
        <f>IF(N170="sníž. přenesená",J170,0)</f>
        <v>0</v>
      </c>
      <c r="BI170" s="204">
        <f>IF(N170="nulová",J170,0)</f>
        <v>0</v>
      </c>
      <c r="BJ170" s="18" t="s">
        <v>84</v>
      </c>
      <c r="BK170" s="204">
        <f>ROUND(I170*H170,2)</f>
        <v>0</v>
      </c>
      <c r="BL170" s="18" t="s">
        <v>374</v>
      </c>
      <c r="BM170" s="203" t="s">
        <v>5934</v>
      </c>
    </row>
    <row r="171" spans="1:65" s="2" customFormat="1" ht="11.25">
      <c r="A171" s="35"/>
      <c r="B171" s="36"/>
      <c r="C171" s="37"/>
      <c r="D171" s="205" t="s">
        <v>383</v>
      </c>
      <c r="E171" s="37"/>
      <c r="F171" s="206" t="s">
        <v>5933</v>
      </c>
      <c r="G171" s="37"/>
      <c r="H171" s="37"/>
      <c r="I171" s="207"/>
      <c r="J171" s="37"/>
      <c r="K171" s="37"/>
      <c r="L171" s="40"/>
      <c r="M171" s="208"/>
      <c r="N171" s="209"/>
      <c r="O171" s="72"/>
      <c r="P171" s="72"/>
      <c r="Q171" s="72"/>
      <c r="R171" s="72"/>
      <c r="S171" s="72"/>
      <c r="T171" s="73"/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T171" s="18" t="s">
        <v>383</v>
      </c>
      <c r="AU171" s="18" t="s">
        <v>84</v>
      </c>
    </row>
    <row r="172" spans="1:65" s="2" customFormat="1" ht="21.75" customHeight="1">
      <c r="A172" s="35"/>
      <c r="B172" s="36"/>
      <c r="C172" s="192" t="s">
        <v>462</v>
      </c>
      <c r="D172" s="192" t="s">
        <v>377</v>
      </c>
      <c r="E172" s="193" t="s">
        <v>5935</v>
      </c>
      <c r="F172" s="194" t="s">
        <v>5936</v>
      </c>
      <c r="G172" s="195" t="s">
        <v>5896</v>
      </c>
      <c r="H172" s="196">
        <v>1</v>
      </c>
      <c r="I172" s="197"/>
      <c r="J172" s="198">
        <f>ROUND(I172*H172,2)</f>
        <v>0</v>
      </c>
      <c r="K172" s="194" t="s">
        <v>1</v>
      </c>
      <c r="L172" s="40"/>
      <c r="M172" s="199" t="s">
        <v>1</v>
      </c>
      <c r="N172" s="200" t="s">
        <v>42</v>
      </c>
      <c r="O172" s="72"/>
      <c r="P172" s="201">
        <f>O172*H172</f>
        <v>0</v>
      </c>
      <c r="Q172" s="201">
        <v>0</v>
      </c>
      <c r="R172" s="201">
        <f>Q172*H172</f>
        <v>0</v>
      </c>
      <c r="S172" s="201">
        <v>0</v>
      </c>
      <c r="T172" s="202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03" t="s">
        <v>374</v>
      </c>
      <c r="AT172" s="203" t="s">
        <v>377</v>
      </c>
      <c r="AU172" s="203" t="s">
        <v>84</v>
      </c>
      <c r="AY172" s="18" t="s">
        <v>375</v>
      </c>
      <c r="BE172" s="204">
        <f>IF(N172="základní",J172,0)</f>
        <v>0</v>
      </c>
      <c r="BF172" s="204">
        <f>IF(N172="snížená",J172,0)</f>
        <v>0</v>
      </c>
      <c r="BG172" s="204">
        <f>IF(N172="zákl. přenesená",J172,0)</f>
        <v>0</v>
      </c>
      <c r="BH172" s="204">
        <f>IF(N172="sníž. přenesená",J172,0)</f>
        <v>0</v>
      </c>
      <c r="BI172" s="204">
        <f>IF(N172="nulová",J172,0)</f>
        <v>0</v>
      </c>
      <c r="BJ172" s="18" t="s">
        <v>84</v>
      </c>
      <c r="BK172" s="204">
        <f>ROUND(I172*H172,2)</f>
        <v>0</v>
      </c>
      <c r="BL172" s="18" t="s">
        <v>374</v>
      </c>
      <c r="BM172" s="203" t="s">
        <v>5937</v>
      </c>
    </row>
    <row r="173" spans="1:65" s="2" customFormat="1" ht="11.25">
      <c r="A173" s="35"/>
      <c r="B173" s="36"/>
      <c r="C173" s="37"/>
      <c r="D173" s="205" t="s">
        <v>383</v>
      </c>
      <c r="E173" s="37"/>
      <c r="F173" s="206" t="s">
        <v>5936</v>
      </c>
      <c r="G173" s="37"/>
      <c r="H173" s="37"/>
      <c r="I173" s="207"/>
      <c r="J173" s="37"/>
      <c r="K173" s="37"/>
      <c r="L173" s="40"/>
      <c r="M173" s="208"/>
      <c r="N173" s="209"/>
      <c r="O173" s="72"/>
      <c r="P173" s="72"/>
      <c r="Q173" s="72"/>
      <c r="R173" s="72"/>
      <c r="S173" s="72"/>
      <c r="T173" s="73"/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T173" s="18" t="s">
        <v>383</v>
      </c>
      <c r="AU173" s="18" t="s">
        <v>84</v>
      </c>
    </row>
    <row r="174" spans="1:65" s="2" customFormat="1" ht="24.2" customHeight="1">
      <c r="A174" s="35"/>
      <c r="B174" s="36"/>
      <c r="C174" s="192" t="s">
        <v>467</v>
      </c>
      <c r="D174" s="192" t="s">
        <v>377</v>
      </c>
      <c r="E174" s="193" t="s">
        <v>5938</v>
      </c>
      <c r="F174" s="194" t="s">
        <v>5939</v>
      </c>
      <c r="G174" s="195" t="s">
        <v>5896</v>
      </c>
      <c r="H174" s="196">
        <v>1</v>
      </c>
      <c r="I174" s="197"/>
      <c r="J174" s="198">
        <f>ROUND(I174*H174,2)</f>
        <v>0</v>
      </c>
      <c r="K174" s="194" t="s">
        <v>1</v>
      </c>
      <c r="L174" s="40"/>
      <c r="M174" s="199" t="s">
        <v>1</v>
      </c>
      <c r="N174" s="200" t="s">
        <v>42</v>
      </c>
      <c r="O174" s="72"/>
      <c r="P174" s="201">
        <f>O174*H174</f>
        <v>0</v>
      </c>
      <c r="Q174" s="201">
        <v>0</v>
      </c>
      <c r="R174" s="201">
        <f>Q174*H174</f>
        <v>0</v>
      </c>
      <c r="S174" s="201">
        <v>0</v>
      </c>
      <c r="T174" s="202">
        <f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203" t="s">
        <v>374</v>
      </c>
      <c r="AT174" s="203" t="s">
        <v>377</v>
      </c>
      <c r="AU174" s="203" t="s">
        <v>84</v>
      </c>
      <c r="AY174" s="18" t="s">
        <v>375</v>
      </c>
      <c r="BE174" s="204">
        <f>IF(N174="základní",J174,0)</f>
        <v>0</v>
      </c>
      <c r="BF174" s="204">
        <f>IF(N174="snížená",J174,0)</f>
        <v>0</v>
      </c>
      <c r="BG174" s="204">
        <f>IF(N174="zákl. přenesená",J174,0)</f>
        <v>0</v>
      </c>
      <c r="BH174" s="204">
        <f>IF(N174="sníž. přenesená",J174,0)</f>
        <v>0</v>
      </c>
      <c r="BI174" s="204">
        <f>IF(N174="nulová",J174,0)</f>
        <v>0</v>
      </c>
      <c r="BJ174" s="18" t="s">
        <v>84</v>
      </c>
      <c r="BK174" s="204">
        <f>ROUND(I174*H174,2)</f>
        <v>0</v>
      </c>
      <c r="BL174" s="18" t="s">
        <v>374</v>
      </c>
      <c r="BM174" s="203" t="s">
        <v>5940</v>
      </c>
    </row>
    <row r="175" spans="1:65" s="2" customFormat="1" ht="11.25">
      <c r="A175" s="35"/>
      <c r="B175" s="36"/>
      <c r="C175" s="37"/>
      <c r="D175" s="205" t="s">
        <v>383</v>
      </c>
      <c r="E175" s="37"/>
      <c r="F175" s="206" t="s">
        <v>5939</v>
      </c>
      <c r="G175" s="37"/>
      <c r="H175" s="37"/>
      <c r="I175" s="207"/>
      <c r="J175" s="37"/>
      <c r="K175" s="37"/>
      <c r="L175" s="40"/>
      <c r="M175" s="208"/>
      <c r="N175" s="209"/>
      <c r="O175" s="72"/>
      <c r="P175" s="72"/>
      <c r="Q175" s="72"/>
      <c r="R175" s="72"/>
      <c r="S175" s="72"/>
      <c r="T175" s="73"/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T175" s="18" t="s">
        <v>383</v>
      </c>
      <c r="AU175" s="18" t="s">
        <v>84</v>
      </c>
    </row>
    <row r="176" spans="1:65" s="2" customFormat="1" ht="21.75" customHeight="1">
      <c r="A176" s="35"/>
      <c r="B176" s="36"/>
      <c r="C176" s="192" t="s">
        <v>471</v>
      </c>
      <c r="D176" s="192" t="s">
        <v>377</v>
      </c>
      <c r="E176" s="193" t="s">
        <v>5941</v>
      </c>
      <c r="F176" s="194" t="s">
        <v>5942</v>
      </c>
      <c r="G176" s="195" t="s">
        <v>5896</v>
      </c>
      <c r="H176" s="196">
        <v>1</v>
      </c>
      <c r="I176" s="197"/>
      <c r="J176" s="198">
        <f>ROUND(I176*H176,2)</f>
        <v>0</v>
      </c>
      <c r="K176" s="194" t="s">
        <v>1</v>
      </c>
      <c r="L176" s="40"/>
      <c r="M176" s="199" t="s">
        <v>1</v>
      </c>
      <c r="N176" s="200" t="s">
        <v>42</v>
      </c>
      <c r="O176" s="72"/>
      <c r="P176" s="201">
        <f>O176*H176</f>
        <v>0</v>
      </c>
      <c r="Q176" s="201">
        <v>0</v>
      </c>
      <c r="R176" s="201">
        <f>Q176*H176</f>
        <v>0</v>
      </c>
      <c r="S176" s="201">
        <v>0</v>
      </c>
      <c r="T176" s="202">
        <f>S176*H176</f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203" t="s">
        <v>374</v>
      </c>
      <c r="AT176" s="203" t="s">
        <v>377</v>
      </c>
      <c r="AU176" s="203" t="s">
        <v>84</v>
      </c>
      <c r="AY176" s="18" t="s">
        <v>375</v>
      </c>
      <c r="BE176" s="204">
        <f>IF(N176="základní",J176,0)</f>
        <v>0</v>
      </c>
      <c r="BF176" s="204">
        <f>IF(N176="snížená",J176,0)</f>
        <v>0</v>
      </c>
      <c r="BG176" s="204">
        <f>IF(N176="zákl. přenesená",J176,0)</f>
        <v>0</v>
      </c>
      <c r="BH176" s="204">
        <f>IF(N176="sníž. přenesená",J176,0)</f>
        <v>0</v>
      </c>
      <c r="BI176" s="204">
        <f>IF(N176="nulová",J176,0)</f>
        <v>0</v>
      </c>
      <c r="BJ176" s="18" t="s">
        <v>84</v>
      </c>
      <c r="BK176" s="204">
        <f>ROUND(I176*H176,2)</f>
        <v>0</v>
      </c>
      <c r="BL176" s="18" t="s">
        <v>374</v>
      </c>
      <c r="BM176" s="203" t="s">
        <v>5943</v>
      </c>
    </row>
    <row r="177" spans="1:65" s="2" customFormat="1" ht="11.25">
      <c r="A177" s="35"/>
      <c r="B177" s="36"/>
      <c r="C177" s="37"/>
      <c r="D177" s="205" t="s">
        <v>383</v>
      </c>
      <c r="E177" s="37"/>
      <c r="F177" s="206" t="s">
        <v>5942</v>
      </c>
      <c r="G177" s="37"/>
      <c r="H177" s="37"/>
      <c r="I177" s="207"/>
      <c r="J177" s="37"/>
      <c r="K177" s="37"/>
      <c r="L177" s="40"/>
      <c r="M177" s="208"/>
      <c r="N177" s="209"/>
      <c r="O177" s="72"/>
      <c r="P177" s="72"/>
      <c r="Q177" s="72"/>
      <c r="R177" s="72"/>
      <c r="S177" s="72"/>
      <c r="T177" s="73"/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T177" s="18" t="s">
        <v>383</v>
      </c>
      <c r="AU177" s="18" t="s">
        <v>84</v>
      </c>
    </row>
    <row r="178" spans="1:65" s="2" customFormat="1" ht="16.5" customHeight="1">
      <c r="A178" s="35"/>
      <c r="B178" s="36"/>
      <c r="C178" s="192" t="s">
        <v>479</v>
      </c>
      <c r="D178" s="192" t="s">
        <v>377</v>
      </c>
      <c r="E178" s="193" t="s">
        <v>5944</v>
      </c>
      <c r="F178" s="194" t="s">
        <v>5945</v>
      </c>
      <c r="G178" s="195" t="s">
        <v>5896</v>
      </c>
      <c r="H178" s="196">
        <v>1</v>
      </c>
      <c r="I178" s="197"/>
      <c r="J178" s="198">
        <f>ROUND(I178*H178,2)</f>
        <v>0</v>
      </c>
      <c r="K178" s="194" t="s">
        <v>1</v>
      </c>
      <c r="L178" s="40"/>
      <c r="M178" s="199" t="s">
        <v>1</v>
      </c>
      <c r="N178" s="200" t="s">
        <v>42</v>
      </c>
      <c r="O178" s="72"/>
      <c r="P178" s="201">
        <f>O178*H178</f>
        <v>0</v>
      </c>
      <c r="Q178" s="201">
        <v>0</v>
      </c>
      <c r="R178" s="201">
        <f>Q178*H178</f>
        <v>0</v>
      </c>
      <c r="S178" s="201">
        <v>0</v>
      </c>
      <c r="T178" s="202">
        <f>S178*H178</f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203" t="s">
        <v>374</v>
      </c>
      <c r="AT178" s="203" t="s">
        <v>377</v>
      </c>
      <c r="AU178" s="203" t="s">
        <v>84</v>
      </c>
      <c r="AY178" s="18" t="s">
        <v>375</v>
      </c>
      <c r="BE178" s="204">
        <f>IF(N178="základní",J178,0)</f>
        <v>0</v>
      </c>
      <c r="BF178" s="204">
        <f>IF(N178="snížená",J178,0)</f>
        <v>0</v>
      </c>
      <c r="BG178" s="204">
        <f>IF(N178="zákl. přenesená",J178,0)</f>
        <v>0</v>
      </c>
      <c r="BH178" s="204">
        <f>IF(N178="sníž. přenesená",J178,0)</f>
        <v>0</v>
      </c>
      <c r="BI178" s="204">
        <f>IF(N178="nulová",J178,0)</f>
        <v>0</v>
      </c>
      <c r="BJ178" s="18" t="s">
        <v>84</v>
      </c>
      <c r="BK178" s="204">
        <f>ROUND(I178*H178,2)</f>
        <v>0</v>
      </c>
      <c r="BL178" s="18" t="s">
        <v>374</v>
      </c>
      <c r="BM178" s="203" t="s">
        <v>5946</v>
      </c>
    </row>
    <row r="179" spans="1:65" s="2" customFormat="1" ht="11.25">
      <c r="A179" s="35"/>
      <c r="B179" s="36"/>
      <c r="C179" s="37"/>
      <c r="D179" s="205" t="s">
        <v>383</v>
      </c>
      <c r="E179" s="37"/>
      <c r="F179" s="206" t="s">
        <v>5945</v>
      </c>
      <c r="G179" s="37"/>
      <c r="H179" s="37"/>
      <c r="I179" s="207"/>
      <c r="J179" s="37"/>
      <c r="K179" s="37"/>
      <c r="L179" s="40"/>
      <c r="M179" s="208"/>
      <c r="N179" s="209"/>
      <c r="O179" s="72"/>
      <c r="P179" s="72"/>
      <c r="Q179" s="72"/>
      <c r="R179" s="72"/>
      <c r="S179" s="72"/>
      <c r="T179" s="73"/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T179" s="18" t="s">
        <v>383</v>
      </c>
      <c r="AU179" s="18" t="s">
        <v>84</v>
      </c>
    </row>
    <row r="180" spans="1:65" s="2" customFormat="1" ht="16.5" customHeight="1">
      <c r="A180" s="35"/>
      <c r="B180" s="36"/>
      <c r="C180" s="192" t="s">
        <v>483</v>
      </c>
      <c r="D180" s="192" t="s">
        <v>377</v>
      </c>
      <c r="E180" s="193" t="s">
        <v>5947</v>
      </c>
      <c r="F180" s="194" t="s">
        <v>5948</v>
      </c>
      <c r="G180" s="195" t="s">
        <v>505</v>
      </c>
      <c r="H180" s="196">
        <v>1</v>
      </c>
      <c r="I180" s="197"/>
      <c r="J180" s="198">
        <f>ROUND(I180*H180,2)</f>
        <v>0</v>
      </c>
      <c r="K180" s="194" t="s">
        <v>1</v>
      </c>
      <c r="L180" s="40"/>
      <c r="M180" s="199" t="s">
        <v>1</v>
      </c>
      <c r="N180" s="200" t="s">
        <v>42</v>
      </c>
      <c r="O180" s="72"/>
      <c r="P180" s="201">
        <f>O180*H180</f>
        <v>0</v>
      </c>
      <c r="Q180" s="201">
        <v>0</v>
      </c>
      <c r="R180" s="201">
        <f>Q180*H180</f>
        <v>0</v>
      </c>
      <c r="S180" s="201">
        <v>0</v>
      </c>
      <c r="T180" s="202">
        <f>S180*H180</f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203" t="s">
        <v>374</v>
      </c>
      <c r="AT180" s="203" t="s">
        <v>377</v>
      </c>
      <c r="AU180" s="203" t="s">
        <v>84</v>
      </c>
      <c r="AY180" s="18" t="s">
        <v>375</v>
      </c>
      <c r="BE180" s="204">
        <f>IF(N180="základní",J180,0)</f>
        <v>0</v>
      </c>
      <c r="BF180" s="204">
        <f>IF(N180="snížená",J180,0)</f>
        <v>0</v>
      </c>
      <c r="BG180" s="204">
        <f>IF(N180="zákl. přenesená",J180,0)</f>
        <v>0</v>
      </c>
      <c r="BH180" s="204">
        <f>IF(N180="sníž. přenesená",J180,0)</f>
        <v>0</v>
      </c>
      <c r="BI180" s="204">
        <f>IF(N180="nulová",J180,0)</f>
        <v>0</v>
      </c>
      <c r="BJ180" s="18" t="s">
        <v>84</v>
      </c>
      <c r="BK180" s="204">
        <f>ROUND(I180*H180,2)</f>
        <v>0</v>
      </c>
      <c r="BL180" s="18" t="s">
        <v>374</v>
      </c>
      <c r="BM180" s="203" t="s">
        <v>5949</v>
      </c>
    </row>
    <row r="181" spans="1:65" s="2" customFormat="1" ht="11.25">
      <c r="A181" s="35"/>
      <c r="B181" s="36"/>
      <c r="C181" s="37"/>
      <c r="D181" s="205" t="s">
        <v>383</v>
      </c>
      <c r="E181" s="37"/>
      <c r="F181" s="206" t="s">
        <v>5948</v>
      </c>
      <c r="G181" s="37"/>
      <c r="H181" s="37"/>
      <c r="I181" s="207"/>
      <c r="J181" s="37"/>
      <c r="K181" s="37"/>
      <c r="L181" s="40"/>
      <c r="M181" s="208"/>
      <c r="N181" s="209"/>
      <c r="O181" s="72"/>
      <c r="P181" s="72"/>
      <c r="Q181" s="72"/>
      <c r="R181" s="72"/>
      <c r="S181" s="72"/>
      <c r="T181" s="73"/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T181" s="18" t="s">
        <v>383</v>
      </c>
      <c r="AU181" s="18" t="s">
        <v>84</v>
      </c>
    </row>
    <row r="182" spans="1:65" s="2" customFormat="1" ht="16.5" customHeight="1">
      <c r="A182" s="35"/>
      <c r="B182" s="36"/>
      <c r="C182" s="192" t="s">
        <v>7</v>
      </c>
      <c r="D182" s="192" t="s">
        <v>377</v>
      </c>
      <c r="E182" s="193" t="s">
        <v>5950</v>
      </c>
      <c r="F182" s="194" t="s">
        <v>5951</v>
      </c>
      <c r="G182" s="195" t="s">
        <v>5896</v>
      </c>
      <c r="H182" s="196">
        <v>1</v>
      </c>
      <c r="I182" s="197"/>
      <c r="J182" s="198">
        <f>ROUND(I182*H182,2)</f>
        <v>0</v>
      </c>
      <c r="K182" s="194" t="s">
        <v>1</v>
      </c>
      <c r="L182" s="40"/>
      <c r="M182" s="199" t="s">
        <v>1</v>
      </c>
      <c r="N182" s="200" t="s">
        <v>42</v>
      </c>
      <c r="O182" s="72"/>
      <c r="P182" s="201">
        <f>O182*H182</f>
        <v>0</v>
      </c>
      <c r="Q182" s="201">
        <v>0</v>
      </c>
      <c r="R182" s="201">
        <f>Q182*H182</f>
        <v>0</v>
      </c>
      <c r="S182" s="201">
        <v>0</v>
      </c>
      <c r="T182" s="202">
        <f>S182*H182</f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203" t="s">
        <v>374</v>
      </c>
      <c r="AT182" s="203" t="s">
        <v>377</v>
      </c>
      <c r="AU182" s="203" t="s">
        <v>84</v>
      </c>
      <c r="AY182" s="18" t="s">
        <v>375</v>
      </c>
      <c r="BE182" s="204">
        <f>IF(N182="základní",J182,0)</f>
        <v>0</v>
      </c>
      <c r="BF182" s="204">
        <f>IF(N182="snížená",J182,0)</f>
        <v>0</v>
      </c>
      <c r="BG182" s="204">
        <f>IF(N182="zákl. přenesená",J182,0)</f>
        <v>0</v>
      </c>
      <c r="BH182" s="204">
        <f>IF(N182="sníž. přenesená",J182,0)</f>
        <v>0</v>
      </c>
      <c r="BI182" s="204">
        <f>IF(N182="nulová",J182,0)</f>
        <v>0</v>
      </c>
      <c r="BJ182" s="18" t="s">
        <v>84</v>
      </c>
      <c r="BK182" s="204">
        <f>ROUND(I182*H182,2)</f>
        <v>0</v>
      </c>
      <c r="BL182" s="18" t="s">
        <v>374</v>
      </c>
      <c r="BM182" s="203" t="s">
        <v>5952</v>
      </c>
    </row>
    <row r="183" spans="1:65" s="2" customFormat="1" ht="11.25">
      <c r="A183" s="35"/>
      <c r="B183" s="36"/>
      <c r="C183" s="37"/>
      <c r="D183" s="205" t="s">
        <v>383</v>
      </c>
      <c r="E183" s="37"/>
      <c r="F183" s="206" t="s">
        <v>5951</v>
      </c>
      <c r="G183" s="37"/>
      <c r="H183" s="37"/>
      <c r="I183" s="207"/>
      <c r="J183" s="37"/>
      <c r="K183" s="37"/>
      <c r="L183" s="40"/>
      <c r="M183" s="208"/>
      <c r="N183" s="209"/>
      <c r="O183" s="72"/>
      <c r="P183" s="72"/>
      <c r="Q183" s="72"/>
      <c r="R183" s="72"/>
      <c r="S183" s="72"/>
      <c r="T183" s="73"/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T183" s="18" t="s">
        <v>383</v>
      </c>
      <c r="AU183" s="18" t="s">
        <v>84</v>
      </c>
    </row>
    <row r="184" spans="1:65" s="2" customFormat="1" ht="16.5" customHeight="1">
      <c r="A184" s="35"/>
      <c r="B184" s="36"/>
      <c r="C184" s="192" t="s">
        <v>492</v>
      </c>
      <c r="D184" s="192" t="s">
        <v>377</v>
      </c>
      <c r="E184" s="193" t="s">
        <v>5953</v>
      </c>
      <c r="F184" s="194" t="s">
        <v>5954</v>
      </c>
      <c r="G184" s="195" t="s">
        <v>505</v>
      </c>
      <c r="H184" s="196">
        <v>1</v>
      </c>
      <c r="I184" s="197"/>
      <c r="J184" s="198">
        <f>ROUND(I184*H184,2)</f>
        <v>0</v>
      </c>
      <c r="K184" s="194" t="s">
        <v>1</v>
      </c>
      <c r="L184" s="40"/>
      <c r="M184" s="199" t="s">
        <v>1</v>
      </c>
      <c r="N184" s="200" t="s">
        <v>42</v>
      </c>
      <c r="O184" s="72"/>
      <c r="P184" s="201">
        <f>O184*H184</f>
        <v>0</v>
      </c>
      <c r="Q184" s="201">
        <v>0</v>
      </c>
      <c r="R184" s="201">
        <f>Q184*H184</f>
        <v>0</v>
      </c>
      <c r="S184" s="201">
        <v>0</v>
      </c>
      <c r="T184" s="202">
        <f>S184*H184</f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203" t="s">
        <v>374</v>
      </c>
      <c r="AT184" s="203" t="s">
        <v>377</v>
      </c>
      <c r="AU184" s="203" t="s">
        <v>84</v>
      </c>
      <c r="AY184" s="18" t="s">
        <v>375</v>
      </c>
      <c r="BE184" s="204">
        <f>IF(N184="základní",J184,0)</f>
        <v>0</v>
      </c>
      <c r="BF184" s="204">
        <f>IF(N184="snížená",J184,0)</f>
        <v>0</v>
      </c>
      <c r="BG184" s="204">
        <f>IF(N184="zákl. přenesená",J184,0)</f>
        <v>0</v>
      </c>
      <c r="BH184" s="204">
        <f>IF(N184="sníž. přenesená",J184,0)</f>
        <v>0</v>
      </c>
      <c r="BI184" s="204">
        <f>IF(N184="nulová",J184,0)</f>
        <v>0</v>
      </c>
      <c r="BJ184" s="18" t="s">
        <v>84</v>
      </c>
      <c r="BK184" s="204">
        <f>ROUND(I184*H184,2)</f>
        <v>0</v>
      </c>
      <c r="BL184" s="18" t="s">
        <v>374</v>
      </c>
      <c r="BM184" s="203" t="s">
        <v>5955</v>
      </c>
    </row>
    <row r="185" spans="1:65" s="2" customFormat="1" ht="11.25">
      <c r="A185" s="35"/>
      <c r="B185" s="36"/>
      <c r="C185" s="37"/>
      <c r="D185" s="205" t="s">
        <v>383</v>
      </c>
      <c r="E185" s="37"/>
      <c r="F185" s="206" t="s">
        <v>5954</v>
      </c>
      <c r="G185" s="37"/>
      <c r="H185" s="37"/>
      <c r="I185" s="207"/>
      <c r="J185" s="37"/>
      <c r="K185" s="37"/>
      <c r="L185" s="40"/>
      <c r="M185" s="208"/>
      <c r="N185" s="209"/>
      <c r="O185" s="72"/>
      <c r="P185" s="72"/>
      <c r="Q185" s="72"/>
      <c r="R185" s="72"/>
      <c r="S185" s="72"/>
      <c r="T185" s="73"/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T185" s="18" t="s">
        <v>383</v>
      </c>
      <c r="AU185" s="18" t="s">
        <v>84</v>
      </c>
    </row>
    <row r="186" spans="1:65" s="2" customFormat="1" ht="16.5" customHeight="1">
      <c r="A186" s="35"/>
      <c r="B186" s="36"/>
      <c r="C186" s="192" t="s">
        <v>497</v>
      </c>
      <c r="D186" s="192" t="s">
        <v>377</v>
      </c>
      <c r="E186" s="193" t="s">
        <v>5956</v>
      </c>
      <c r="F186" s="194" t="s">
        <v>5957</v>
      </c>
      <c r="G186" s="195" t="s">
        <v>505</v>
      </c>
      <c r="H186" s="196">
        <v>1</v>
      </c>
      <c r="I186" s="197"/>
      <c r="J186" s="198">
        <f>ROUND(I186*H186,2)</f>
        <v>0</v>
      </c>
      <c r="K186" s="194" t="s">
        <v>1</v>
      </c>
      <c r="L186" s="40"/>
      <c r="M186" s="199" t="s">
        <v>1</v>
      </c>
      <c r="N186" s="200" t="s">
        <v>42</v>
      </c>
      <c r="O186" s="72"/>
      <c r="P186" s="201">
        <f>O186*H186</f>
        <v>0</v>
      </c>
      <c r="Q186" s="201">
        <v>0</v>
      </c>
      <c r="R186" s="201">
        <f>Q186*H186</f>
        <v>0</v>
      </c>
      <c r="S186" s="201">
        <v>0</v>
      </c>
      <c r="T186" s="202">
        <f>S186*H186</f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203" t="s">
        <v>374</v>
      </c>
      <c r="AT186" s="203" t="s">
        <v>377</v>
      </c>
      <c r="AU186" s="203" t="s">
        <v>84</v>
      </c>
      <c r="AY186" s="18" t="s">
        <v>375</v>
      </c>
      <c r="BE186" s="204">
        <f>IF(N186="základní",J186,0)</f>
        <v>0</v>
      </c>
      <c r="BF186" s="204">
        <f>IF(N186="snížená",J186,0)</f>
        <v>0</v>
      </c>
      <c r="BG186" s="204">
        <f>IF(N186="zákl. přenesená",J186,0)</f>
        <v>0</v>
      </c>
      <c r="BH186" s="204">
        <f>IF(N186="sníž. přenesená",J186,0)</f>
        <v>0</v>
      </c>
      <c r="BI186" s="204">
        <f>IF(N186="nulová",J186,0)</f>
        <v>0</v>
      </c>
      <c r="BJ186" s="18" t="s">
        <v>84</v>
      </c>
      <c r="BK186" s="204">
        <f>ROUND(I186*H186,2)</f>
        <v>0</v>
      </c>
      <c r="BL186" s="18" t="s">
        <v>374</v>
      </c>
      <c r="BM186" s="203" t="s">
        <v>5958</v>
      </c>
    </row>
    <row r="187" spans="1:65" s="2" customFormat="1" ht="11.25">
      <c r="A187" s="35"/>
      <c r="B187" s="36"/>
      <c r="C187" s="37"/>
      <c r="D187" s="205" t="s">
        <v>383</v>
      </c>
      <c r="E187" s="37"/>
      <c r="F187" s="206" t="s">
        <v>5957</v>
      </c>
      <c r="G187" s="37"/>
      <c r="H187" s="37"/>
      <c r="I187" s="207"/>
      <c r="J187" s="37"/>
      <c r="K187" s="37"/>
      <c r="L187" s="40"/>
      <c r="M187" s="208"/>
      <c r="N187" s="209"/>
      <c r="O187" s="72"/>
      <c r="P187" s="72"/>
      <c r="Q187" s="72"/>
      <c r="R187" s="72"/>
      <c r="S187" s="72"/>
      <c r="T187" s="73"/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T187" s="18" t="s">
        <v>383</v>
      </c>
      <c r="AU187" s="18" t="s">
        <v>84</v>
      </c>
    </row>
    <row r="188" spans="1:65" s="2" customFormat="1" ht="16.5" customHeight="1">
      <c r="A188" s="35"/>
      <c r="B188" s="36"/>
      <c r="C188" s="192" t="s">
        <v>502</v>
      </c>
      <c r="D188" s="192" t="s">
        <v>377</v>
      </c>
      <c r="E188" s="193" t="s">
        <v>5959</v>
      </c>
      <c r="F188" s="194" t="s">
        <v>5960</v>
      </c>
      <c r="G188" s="195" t="s">
        <v>505</v>
      </c>
      <c r="H188" s="196">
        <v>1</v>
      </c>
      <c r="I188" s="197"/>
      <c r="J188" s="198">
        <f>ROUND(I188*H188,2)</f>
        <v>0</v>
      </c>
      <c r="K188" s="194" t="s">
        <v>1</v>
      </c>
      <c r="L188" s="40"/>
      <c r="M188" s="199" t="s">
        <v>1</v>
      </c>
      <c r="N188" s="200" t="s">
        <v>42</v>
      </c>
      <c r="O188" s="72"/>
      <c r="P188" s="201">
        <f>O188*H188</f>
        <v>0</v>
      </c>
      <c r="Q188" s="201">
        <v>0</v>
      </c>
      <c r="R188" s="201">
        <f>Q188*H188</f>
        <v>0</v>
      </c>
      <c r="S188" s="201">
        <v>0</v>
      </c>
      <c r="T188" s="202">
        <f>S188*H188</f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203" t="s">
        <v>374</v>
      </c>
      <c r="AT188" s="203" t="s">
        <v>377</v>
      </c>
      <c r="AU188" s="203" t="s">
        <v>84</v>
      </c>
      <c r="AY188" s="18" t="s">
        <v>375</v>
      </c>
      <c r="BE188" s="204">
        <f>IF(N188="základní",J188,0)</f>
        <v>0</v>
      </c>
      <c r="BF188" s="204">
        <f>IF(N188="snížená",J188,0)</f>
        <v>0</v>
      </c>
      <c r="BG188" s="204">
        <f>IF(N188="zákl. přenesená",J188,0)</f>
        <v>0</v>
      </c>
      <c r="BH188" s="204">
        <f>IF(N188="sníž. přenesená",J188,0)</f>
        <v>0</v>
      </c>
      <c r="BI188" s="204">
        <f>IF(N188="nulová",J188,0)</f>
        <v>0</v>
      </c>
      <c r="BJ188" s="18" t="s">
        <v>84</v>
      </c>
      <c r="BK188" s="204">
        <f>ROUND(I188*H188,2)</f>
        <v>0</v>
      </c>
      <c r="BL188" s="18" t="s">
        <v>374</v>
      </c>
      <c r="BM188" s="203" t="s">
        <v>5961</v>
      </c>
    </row>
    <row r="189" spans="1:65" s="2" customFormat="1" ht="11.25">
      <c r="A189" s="35"/>
      <c r="B189" s="36"/>
      <c r="C189" s="37"/>
      <c r="D189" s="205" t="s">
        <v>383</v>
      </c>
      <c r="E189" s="37"/>
      <c r="F189" s="206" t="s">
        <v>5960</v>
      </c>
      <c r="G189" s="37"/>
      <c r="H189" s="37"/>
      <c r="I189" s="207"/>
      <c r="J189" s="37"/>
      <c r="K189" s="37"/>
      <c r="L189" s="40"/>
      <c r="M189" s="208"/>
      <c r="N189" s="209"/>
      <c r="O189" s="72"/>
      <c r="P189" s="72"/>
      <c r="Q189" s="72"/>
      <c r="R189" s="72"/>
      <c r="S189" s="72"/>
      <c r="T189" s="73"/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T189" s="18" t="s">
        <v>383</v>
      </c>
      <c r="AU189" s="18" t="s">
        <v>84</v>
      </c>
    </row>
    <row r="190" spans="1:65" s="2" customFormat="1" ht="16.5" customHeight="1">
      <c r="A190" s="35"/>
      <c r="B190" s="36"/>
      <c r="C190" s="192" t="s">
        <v>508</v>
      </c>
      <c r="D190" s="192" t="s">
        <v>377</v>
      </c>
      <c r="E190" s="193" t="s">
        <v>5962</v>
      </c>
      <c r="F190" s="194" t="s">
        <v>5963</v>
      </c>
      <c r="G190" s="195" t="s">
        <v>505</v>
      </c>
      <c r="H190" s="196">
        <v>1</v>
      </c>
      <c r="I190" s="197"/>
      <c r="J190" s="198">
        <f>ROUND(I190*H190,2)</f>
        <v>0</v>
      </c>
      <c r="K190" s="194" t="s">
        <v>1</v>
      </c>
      <c r="L190" s="40"/>
      <c r="M190" s="199" t="s">
        <v>1</v>
      </c>
      <c r="N190" s="200" t="s">
        <v>42</v>
      </c>
      <c r="O190" s="72"/>
      <c r="P190" s="201">
        <f>O190*H190</f>
        <v>0</v>
      </c>
      <c r="Q190" s="201">
        <v>0</v>
      </c>
      <c r="R190" s="201">
        <f>Q190*H190</f>
        <v>0</v>
      </c>
      <c r="S190" s="201">
        <v>0</v>
      </c>
      <c r="T190" s="202">
        <f>S190*H190</f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203" t="s">
        <v>374</v>
      </c>
      <c r="AT190" s="203" t="s">
        <v>377</v>
      </c>
      <c r="AU190" s="203" t="s">
        <v>84</v>
      </c>
      <c r="AY190" s="18" t="s">
        <v>375</v>
      </c>
      <c r="BE190" s="204">
        <f>IF(N190="základní",J190,0)</f>
        <v>0</v>
      </c>
      <c r="BF190" s="204">
        <f>IF(N190="snížená",J190,0)</f>
        <v>0</v>
      </c>
      <c r="BG190" s="204">
        <f>IF(N190="zákl. přenesená",J190,0)</f>
        <v>0</v>
      </c>
      <c r="BH190" s="204">
        <f>IF(N190="sníž. přenesená",J190,0)</f>
        <v>0</v>
      </c>
      <c r="BI190" s="204">
        <f>IF(N190="nulová",J190,0)</f>
        <v>0</v>
      </c>
      <c r="BJ190" s="18" t="s">
        <v>84</v>
      </c>
      <c r="BK190" s="204">
        <f>ROUND(I190*H190,2)</f>
        <v>0</v>
      </c>
      <c r="BL190" s="18" t="s">
        <v>374</v>
      </c>
      <c r="BM190" s="203" t="s">
        <v>5964</v>
      </c>
    </row>
    <row r="191" spans="1:65" s="2" customFormat="1" ht="11.25">
      <c r="A191" s="35"/>
      <c r="B191" s="36"/>
      <c r="C191" s="37"/>
      <c r="D191" s="205" t="s">
        <v>383</v>
      </c>
      <c r="E191" s="37"/>
      <c r="F191" s="206" t="s">
        <v>5963</v>
      </c>
      <c r="G191" s="37"/>
      <c r="H191" s="37"/>
      <c r="I191" s="207"/>
      <c r="J191" s="37"/>
      <c r="K191" s="37"/>
      <c r="L191" s="40"/>
      <c r="M191" s="208"/>
      <c r="N191" s="209"/>
      <c r="O191" s="72"/>
      <c r="P191" s="72"/>
      <c r="Q191" s="72"/>
      <c r="R191" s="72"/>
      <c r="S191" s="72"/>
      <c r="T191" s="73"/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T191" s="18" t="s">
        <v>383</v>
      </c>
      <c r="AU191" s="18" t="s">
        <v>84</v>
      </c>
    </row>
    <row r="192" spans="1:65" s="2" customFormat="1" ht="16.5" customHeight="1">
      <c r="A192" s="35"/>
      <c r="B192" s="36"/>
      <c r="C192" s="192" t="s">
        <v>513</v>
      </c>
      <c r="D192" s="192" t="s">
        <v>377</v>
      </c>
      <c r="E192" s="193" t="s">
        <v>5965</v>
      </c>
      <c r="F192" s="194" t="s">
        <v>5966</v>
      </c>
      <c r="G192" s="195" t="s">
        <v>505</v>
      </c>
      <c r="H192" s="196">
        <v>1</v>
      </c>
      <c r="I192" s="197"/>
      <c r="J192" s="198">
        <f>ROUND(I192*H192,2)</f>
        <v>0</v>
      </c>
      <c r="K192" s="194" t="s">
        <v>1</v>
      </c>
      <c r="L192" s="40"/>
      <c r="M192" s="199" t="s">
        <v>1</v>
      </c>
      <c r="N192" s="200" t="s">
        <v>42</v>
      </c>
      <c r="O192" s="72"/>
      <c r="P192" s="201">
        <f>O192*H192</f>
        <v>0</v>
      </c>
      <c r="Q192" s="201">
        <v>0</v>
      </c>
      <c r="R192" s="201">
        <f>Q192*H192</f>
        <v>0</v>
      </c>
      <c r="S192" s="201">
        <v>0</v>
      </c>
      <c r="T192" s="202">
        <f>S192*H192</f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203" t="s">
        <v>374</v>
      </c>
      <c r="AT192" s="203" t="s">
        <v>377</v>
      </c>
      <c r="AU192" s="203" t="s">
        <v>84</v>
      </c>
      <c r="AY192" s="18" t="s">
        <v>375</v>
      </c>
      <c r="BE192" s="204">
        <f>IF(N192="základní",J192,0)</f>
        <v>0</v>
      </c>
      <c r="BF192" s="204">
        <f>IF(N192="snížená",J192,0)</f>
        <v>0</v>
      </c>
      <c r="BG192" s="204">
        <f>IF(N192="zákl. přenesená",J192,0)</f>
        <v>0</v>
      </c>
      <c r="BH192" s="204">
        <f>IF(N192="sníž. přenesená",J192,0)</f>
        <v>0</v>
      </c>
      <c r="BI192" s="204">
        <f>IF(N192="nulová",J192,0)</f>
        <v>0</v>
      </c>
      <c r="BJ192" s="18" t="s">
        <v>84</v>
      </c>
      <c r="BK192" s="204">
        <f>ROUND(I192*H192,2)</f>
        <v>0</v>
      </c>
      <c r="BL192" s="18" t="s">
        <v>374</v>
      </c>
      <c r="BM192" s="203" t="s">
        <v>5967</v>
      </c>
    </row>
    <row r="193" spans="1:65" s="2" customFormat="1" ht="11.25">
      <c r="A193" s="35"/>
      <c r="B193" s="36"/>
      <c r="C193" s="37"/>
      <c r="D193" s="205" t="s">
        <v>383</v>
      </c>
      <c r="E193" s="37"/>
      <c r="F193" s="206" t="s">
        <v>5966</v>
      </c>
      <c r="G193" s="37"/>
      <c r="H193" s="37"/>
      <c r="I193" s="207"/>
      <c r="J193" s="37"/>
      <c r="K193" s="37"/>
      <c r="L193" s="40"/>
      <c r="M193" s="208"/>
      <c r="N193" s="209"/>
      <c r="O193" s="72"/>
      <c r="P193" s="72"/>
      <c r="Q193" s="72"/>
      <c r="R193" s="72"/>
      <c r="S193" s="72"/>
      <c r="T193" s="73"/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T193" s="18" t="s">
        <v>383</v>
      </c>
      <c r="AU193" s="18" t="s">
        <v>84</v>
      </c>
    </row>
    <row r="194" spans="1:65" s="2" customFormat="1" ht="16.5" customHeight="1">
      <c r="A194" s="35"/>
      <c r="B194" s="36"/>
      <c r="C194" s="192" t="s">
        <v>517</v>
      </c>
      <c r="D194" s="192" t="s">
        <v>377</v>
      </c>
      <c r="E194" s="193" t="s">
        <v>5968</v>
      </c>
      <c r="F194" s="194" t="s">
        <v>5969</v>
      </c>
      <c r="G194" s="195" t="s">
        <v>5896</v>
      </c>
      <c r="H194" s="196">
        <v>1</v>
      </c>
      <c r="I194" s="197"/>
      <c r="J194" s="198">
        <f>ROUND(I194*H194,2)</f>
        <v>0</v>
      </c>
      <c r="K194" s="194" t="s">
        <v>1</v>
      </c>
      <c r="L194" s="40"/>
      <c r="M194" s="199" t="s">
        <v>1</v>
      </c>
      <c r="N194" s="200" t="s">
        <v>42</v>
      </c>
      <c r="O194" s="72"/>
      <c r="P194" s="201">
        <f>O194*H194</f>
        <v>0</v>
      </c>
      <c r="Q194" s="201">
        <v>0</v>
      </c>
      <c r="R194" s="201">
        <f>Q194*H194</f>
        <v>0</v>
      </c>
      <c r="S194" s="201">
        <v>0</v>
      </c>
      <c r="T194" s="202">
        <f>S194*H194</f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203" t="s">
        <v>374</v>
      </c>
      <c r="AT194" s="203" t="s">
        <v>377</v>
      </c>
      <c r="AU194" s="203" t="s">
        <v>84</v>
      </c>
      <c r="AY194" s="18" t="s">
        <v>375</v>
      </c>
      <c r="BE194" s="204">
        <f>IF(N194="základní",J194,0)</f>
        <v>0</v>
      </c>
      <c r="BF194" s="204">
        <f>IF(N194="snížená",J194,0)</f>
        <v>0</v>
      </c>
      <c r="BG194" s="204">
        <f>IF(N194="zákl. přenesená",J194,0)</f>
        <v>0</v>
      </c>
      <c r="BH194" s="204">
        <f>IF(N194="sníž. přenesená",J194,0)</f>
        <v>0</v>
      </c>
      <c r="BI194" s="204">
        <f>IF(N194="nulová",J194,0)</f>
        <v>0</v>
      </c>
      <c r="BJ194" s="18" t="s">
        <v>84</v>
      </c>
      <c r="BK194" s="204">
        <f>ROUND(I194*H194,2)</f>
        <v>0</v>
      </c>
      <c r="BL194" s="18" t="s">
        <v>374</v>
      </c>
      <c r="BM194" s="203" t="s">
        <v>5970</v>
      </c>
    </row>
    <row r="195" spans="1:65" s="2" customFormat="1" ht="11.25">
      <c r="A195" s="35"/>
      <c r="B195" s="36"/>
      <c r="C195" s="37"/>
      <c r="D195" s="205" t="s">
        <v>383</v>
      </c>
      <c r="E195" s="37"/>
      <c r="F195" s="206" t="s">
        <v>5969</v>
      </c>
      <c r="G195" s="37"/>
      <c r="H195" s="37"/>
      <c r="I195" s="207"/>
      <c r="J195" s="37"/>
      <c r="K195" s="37"/>
      <c r="L195" s="40"/>
      <c r="M195" s="208"/>
      <c r="N195" s="209"/>
      <c r="O195" s="72"/>
      <c r="P195" s="72"/>
      <c r="Q195" s="72"/>
      <c r="R195" s="72"/>
      <c r="S195" s="72"/>
      <c r="T195" s="73"/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T195" s="18" t="s">
        <v>383</v>
      </c>
      <c r="AU195" s="18" t="s">
        <v>84</v>
      </c>
    </row>
    <row r="196" spans="1:65" s="2" customFormat="1" ht="16.5" customHeight="1">
      <c r="A196" s="35"/>
      <c r="B196" s="36"/>
      <c r="C196" s="192" t="s">
        <v>521</v>
      </c>
      <c r="D196" s="192" t="s">
        <v>377</v>
      </c>
      <c r="E196" s="193" t="s">
        <v>5971</v>
      </c>
      <c r="F196" s="194" t="s">
        <v>5972</v>
      </c>
      <c r="G196" s="195" t="s">
        <v>687</v>
      </c>
      <c r="H196" s="196">
        <v>1</v>
      </c>
      <c r="I196" s="197"/>
      <c r="J196" s="198">
        <f>ROUND(I196*H196,2)</f>
        <v>0</v>
      </c>
      <c r="K196" s="194" t="s">
        <v>1</v>
      </c>
      <c r="L196" s="40"/>
      <c r="M196" s="199" t="s">
        <v>1</v>
      </c>
      <c r="N196" s="200" t="s">
        <v>42</v>
      </c>
      <c r="O196" s="72"/>
      <c r="P196" s="201">
        <f>O196*H196</f>
        <v>0</v>
      </c>
      <c r="Q196" s="201">
        <v>0</v>
      </c>
      <c r="R196" s="201">
        <f>Q196*H196</f>
        <v>0</v>
      </c>
      <c r="S196" s="201">
        <v>0</v>
      </c>
      <c r="T196" s="202">
        <f>S196*H196</f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203" t="s">
        <v>374</v>
      </c>
      <c r="AT196" s="203" t="s">
        <v>377</v>
      </c>
      <c r="AU196" s="203" t="s">
        <v>84</v>
      </c>
      <c r="AY196" s="18" t="s">
        <v>375</v>
      </c>
      <c r="BE196" s="204">
        <f>IF(N196="základní",J196,0)</f>
        <v>0</v>
      </c>
      <c r="BF196" s="204">
        <f>IF(N196="snížená",J196,0)</f>
        <v>0</v>
      </c>
      <c r="BG196" s="204">
        <f>IF(N196="zákl. přenesená",J196,0)</f>
        <v>0</v>
      </c>
      <c r="BH196" s="204">
        <f>IF(N196="sníž. přenesená",J196,0)</f>
        <v>0</v>
      </c>
      <c r="BI196" s="204">
        <f>IF(N196="nulová",J196,0)</f>
        <v>0</v>
      </c>
      <c r="BJ196" s="18" t="s">
        <v>84</v>
      </c>
      <c r="BK196" s="204">
        <f>ROUND(I196*H196,2)</f>
        <v>0</v>
      </c>
      <c r="BL196" s="18" t="s">
        <v>374</v>
      </c>
      <c r="BM196" s="203" t="s">
        <v>5973</v>
      </c>
    </row>
    <row r="197" spans="1:65" s="2" customFormat="1" ht="11.25">
      <c r="A197" s="35"/>
      <c r="B197" s="36"/>
      <c r="C197" s="37"/>
      <c r="D197" s="205" t="s">
        <v>383</v>
      </c>
      <c r="E197" s="37"/>
      <c r="F197" s="206" t="s">
        <v>5972</v>
      </c>
      <c r="G197" s="37"/>
      <c r="H197" s="37"/>
      <c r="I197" s="207"/>
      <c r="J197" s="37"/>
      <c r="K197" s="37"/>
      <c r="L197" s="40"/>
      <c r="M197" s="208"/>
      <c r="N197" s="209"/>
      <c r="O197" s="72"/>
      <c r="P197" s="72"/>
      <c r="Q197" s="72"/>
      <c r="R197" s="72"/>
      <c r="S197" s="72"/>
      <c r="T197" s="73"/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T197" s="18" t="s">
        <v>383</v>
      </c>
      <c r="AU197" s="18" t="s">
        <v>84</v>
      </c>
    </row>
    <row r="198" spans="1:65" s="2" customFormat="1" ht="16.5" customHeight="1">
      <c r="A198" s="35"/>
      <c r="B198" s="36"/>
      <c r="C198" s="192" t="s">
        <v>525</v>
      </c>
      <c r="D198" s="192" t="s">
        <v>377</v>
      </c>
      <c r="E198" s="193" t="s">
        <v>5974</v>
      </c>
      <c r="F198" s="194" t="s">
        <v>5975</v>
      </c>
      <c r="G198" s="195" t="s">
        <v>687</v>
      </c>
      <c r="H198" s="196">
        <v>1</v>
      </c>
      <c r="I198" s="197"/>
      <c r="J198" s="198">
        <f>ROUND(I198*H198,2)</f>
        <v>0</v>
      </c>
      <c r="K198" s="194" t="s">
        <v>1</v>
      </c>
      <c r="L198" s="40"/>
      <c r="M198" s="199" t="s">
        <v>1</v>
      </c>
      <c r="N198" s="200" t="s">
        <v>42</v>
      </c>
      <c r="O198" s="72"/>
      <c r="P198" s="201">
        <f>O198*H198</f>
        <v>0</v>
      </c>
      <c r="Q198" s="201">
        <v>0</v>
      </c>
      <c r="R198" s="201">
        <f>Q198*H198</f>
        <v>0</v>
      </c>
      <c r="S198" s="201">
        <v>0</v>
      </c>
      <c r="T198" s="202">
        <f>S198*H198</f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203" t="s">
        <v>374</v>
      </c>
      <c r="AT198" s="203" t="s">
        <v>377</v>
      </c>
      <c r="AU198" s="203" t="s">
        <v>84</v>
      </c>
      <c r="AY198" s="18" t="s">
        <v>375</v>
      </c>
      <c r="BE198" s="204">
        <f>IF(N198="základní",J198,0)</f>
        <v>0</v>
      </c>
      <c r="BF198" s="204">
        <f>IF(N198="snížená",J198,0)</f>
        <v>0</v>
      </c>
      <c r="BG198" s="204">
        <f>IF(N198="zákl. přenesená",J198,0)</f>
        <v>0</v>
      </c>
      <c r="BH198" s="204">
        <f>IF(N198="sníž. přenesená",J198,0)</f>
        <v>0</v>
      </c>
      <c r="BI198" s="204">
        <f>IF(N198="nulová",J198,0)</f>
        <v>0</v>
      </c>
      <c r="BJ198" s="18" t="s">
        <v>84</v>
      </c>
      <c r="BK198" s="204">
        <f>ROUND(I198*H198,2)</f>
        <v>0</v>
      </c>
      <c r="BL198" s="18" t="s">
        <v>374</v>
      </c>
      <c r="BM198" s="203" t="s">
        <v>5976</v>
      </c>
    </row>
    <row r="199" spans="1:65" s="2" customFormat="1" ht="11.25">
      <c r="A199" s="35"/>
      <c r="B199" s="36"/>
      <c r="C199" s="37"/>
      <c r="D199" s="205" t="s">
        <v>383</v>
      </c>
      <c r="E199" s="37"/>
      <c r="F199" s="206" t="s">
        <v>5975</v>
      </c>
      <c r="G199" s="37"/>
      <c r="H199" s="37"/>
      <c r="I199" s="207"/>
      <c r="J199" s="37"/>
      <c r="K199" s="37"/>
      <c r="L199" s="40"/>
      <c r="M199" s="208"/>
      <c r="N199" s="209"/>
      <c r="O199" s="72"/>
      <c r="P199" s="72"/>
      <c r="Q199" s="72"/>
      <c r="R199" s="72"/>
      <c r="S199" s="72"/>
      <c r="T199" s="73"/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T199" s="18" t="s">
        <v>383</v>
      </c>
      <c r="AU199" s="18" t="s">
        <v>84</v>
      </c>
    </row>
    <row r="200" spans="1:65" s="12" customFormat="1" ht="25.9" customHeight="1">
      <c r="B200" s="176"/>
      <c r="C200" s="177"/>
      <c r="D200" s="178" t="s">
        <v>76</v>
      </c>
      <c r="E200" s="179" t="s">
        <v>5977</v>
      </c>
      <c r="F200" s="179" t="s">
        <v>5978</v>
      </c>
      <c r="G200" s="177"/>
      <c r="H200" s="177"/>
      <c r="I200" s="180"/>
      <c r="J200" s="181">
        <f>BK200</f>
        <v>0</v>
      </c>
      <c r="K200" s="177"/>
      <c r="L200" s="182"/>
      <c r="M200" s="183"/>
      <c r="N200" s="184"/>
      <c r="O200" s="184"/>
      <c r="P200" s="185">
        <f>SUM(P201:P204)</f>
        <v>0</v>
      </c>
      <c r="Q200" s="184"/>
      <c r="R200" s="185">
        <f>SUM(R201:R204)</f>
        <v>0</v>
      </c>
      <c r="S200" s="184"/>
      <c r="T200" s="186">
        <f>SUM(T201:T204)</f>
        <v>0</v>
      </c>
      <c r="AR200" s="187" t="s">
        <v>84</v>
      </c>
      <c r="AT200" s="188" t="s">
        <v>76</v>
      </c>
      <c r="AU200" s="188" t="s">
        <v>77</v>
      </c>
      <c r="AY200" s="187" t="s">
        <v>375</v>
      </c>
      <c r="BK200" s="189">
        <f>SUM(BK201:BK204)</f>
        <v>0</v>
      </c>
    </row>
    <row r="201" spans="1:65" s="2" customFormat="1" ht="16.5" customHeight="1">
      <c r="A201" s="35"/>
      <c r="B201" s="36"/>
      <c r="C201" s="192" t="s">
        <v>529</v>
      </c>
      <c r="D201" s="192" t="s">
        <v>377</v>
      </c>
      <c r="E201" s="193" t="s">
        <v>5979</v>
      </c>
      <c r="F201" s="194" t="s">
        <v>5980</v>
      </c>
      <c r="G201" s="195" t="s">
        <v>505</v>
      </c>
      <c r="H201" s="196">
        <v>1</v>
      </c>
      <c r="I201" s="197"/>
      <c r="J201" s="198">
        <f>ROUND(I201*H201,2)</f>
        <v>0</v>
      </c>
      <c r="K201" s="194" t="s">
        <v>1</v>
      </c>
      <c r="L201" s="40"/>
      <c r="M201" s="199" t="s">
        <v>1</v>
      </c>
      <c r="N201" s="200" t="s">
        <v>42</v>
      </c>
      <c r="O201" s="72"/>
      <c r="P201" s="201">
        <f>O201*H201</f>
        <v>0</v>
      </c>
      <c r="Q201" s="201">
        <v>0</v>
      </c>
      <c r="R201" s="201">
        <f>Q201*H201</f>
        <v>0</v>
      </c>
      <c r="S201" s="201">
        <v>0</v>
      </c>
      <c r="T201" s="202">
        <f>S201*H201</f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203" t="s">
        <v>374</v>
      </c>
      <c r="AT201" s="203" t="s">
        <v>377</v>
      </c>
      <c r="AU201" s="203" t="s">
        <v>84</v>
      </c>
      <c r="AY201" s="18" t="s">
        <v>375</v>
      </c>
      <c r="BE201" s="204">
        <f>IF(N201="základní",J201,0)</f>
        <v>0</v>
      </c>
      <c r="BF201" s="204">
        <f>IF(N201="snížená",J201,0)</f>
        <v>0</v>
      </c>
      <c r="BG201" s="204">
        <f>IF(N201="zákl. přenesená",J201,0)</f>
        <v>0</v>
      </c>
      <c r="BH201" s="204">
        <f>IF(N201="sníž. přenesená",J201,0)</f>
        <v>0</v>
      </c>
      <c r="BI201" s="204">
        <f>IF(N201="nulová",J201,0)</f>
        <v>0</v>
      </c>
      <c r="BJ201" s="18" t="s">
        <v>84</v>
      </c>
      <c r="BK201" s="204">
        <f>ROUND(I201*H201,2)</f>
        <v>0</v>
      </c>
      <c r="BL201" s="18" t="s">
        <v>374</v>
      </c>
      <c r="BM201" s="203" t="s">
        <v>5981</v>
      </c>
    </row>
    <row r="202" spans="1:65" s="2" customFormat="1" ht="11.25">
      <c r="A202" s="35"/>
      <c r="B202" s="36"/>
      <c r="C202" s="37"/>
      <c r="D202" s="205" t="s">
        <v>383</v>
      </c>
      <c r="E202" s="37"/>
      <c r="F202" s="206" t="s">
        <v>5980</v>
      </c>
      <c r="G202" s="37"/>
      <c r="H202" s="37"/>
      <c r="I202" s="207"/>
      <c r="J202" s="37"/>
      <c r="K202" s="37"/>
      <c r="L202" s="40"/>
      <c r="M202" s="208"/>
      <c r="N202" s="209"/>
      <c r="O202" s="72"/>
      <c r="P202" s="72"/>
      <c r="Q202" s="72"/>
      <c r="R202" s="72"/>
      <c r="S202" s="72"/>
      <c r="T202" s="73"/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T202" s="18" t="s">
        <v>383</v>
      </c>
      <c r="AU202" s="18" t="s">
        <v>84</v>
      </c>
    </row>
    <row r="203" spans="1:65" s="2" customFormat="1" ht="16.5" customHeight="1">
      <c r="A203" s="35"/>
      <c r="B203" s="36"/>
      <c r="C203" s="192" t="s">
        <v>533</v>
      </c>
      <c r="D203" s="192" t="s">
        <v>377</v>
      </c>
      <c r="E203" s="193" t="s">
        <v>5982</v>
      </c>
      <c r="F203" s="194" t="s">
        <v>5983</v>
      </c>
      <c r="G203" s="195" t="s">
        <v>505</v>
      </c>
      <c r="H203" s="196">
        <v>1</v>
      </c>
      <c r="I203" s="197"/>
      <c r="J203" s="198">
        <f>ROUND(I203*H203,2)</f>
        <v>0</v>
      </c>
      <c r="K203" s="194" t="s">
        <v>1</v>
      </c>
      <c r="L203" s="40"/>
      <c r="M203" s="199" t="s">
        <v>1</v>
      </c>
      <c r="N203" s="200" t="s">
        <v>42</v>
      </c>
      <c r="O203" s="72"/>
      <c r="P203" s="201">
        <f>O203*H203</f>
        <v>0</v>
      </c>
      <c r="Q203" s="201">
        <v>0</v>
      </c>
      <c r="R203" s="201">
        <f>Q203*H203</f>
        <v>0</v>
      </c>
      <c r="S203" s="201">
        <v>0</v>
      </c>
      <c r="T203" s="202">
        <f>S203*H203</f>
        <v>0</v>
      </c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R203" s="203" t="s">
        <v>374</v>
      </c>
      <c r="AT203" s="203" t="s">
        <v>377</v>
      </c>
      <c r="AU203" s="203" t="s">
        <v>84</v>
      </c>
      <c r="AY203" s="18" t="s">
        <v>375</v>
      </c>
      <c r="BE203" s="204">
        <f>IF(N203="základní",J203,0)</f>
        <v>0</v>
      </c>
      <c r="BF203" s="204">
        <f>IF(N203="snížená",J203,0)</f>
        <v>0</v>
      </c>
      <c r="BG203" s="204">
        <f>IF(N203="zákl. přenesená",J203,0)</f>
        <v>0</v>
      </c>
      <c r="BH203" s="204">
        <f>IF(N203="sníž. přenesená",J203,0)</f>
        <v>0</v>
      </c>
      <c r="BI203" s="204">
        <f>IF(N203="nulová",J203,0)</f>
        <v>0</v>
      </c>
      <c r="BJ203" s="18" t="s">
        <v>84</v>
      </c>
      <c r="BK203" s="204">
        <f>ROUND(I203*H203,2)</f>
        <v>0</v>
      </c>
      <c r="BL203" s="18" t="s">
        <v>374</v>
      </c>
      <c r="BM203" s="203" t="s">
        <v>5984</v>
      </c>
    </row>
    <row r="204" spans="1:65" s="2" customFormat="1" ht="11.25">
      <c r="A204" s="35"/>
      <c r="B204" s="36"/>
      <c r="C204" s="37"/>
      <c r="D204" s="205" t="s">
        <v>383</v>
      </c>
      <c r="E204" s="37"/>
      <c r="F204" s="206" t="s">
        <v>5983</v>
      </c>
      <c r="G204" s="37"/>
      <c r="H204" s="37"/>
      <c r="I204" s="207"/>
      <c r="J204" s="37"/>
      <c r="K204" s="37"/>
      <c r="L204" s="40"/>
      <c r="M204" s="208"/>
      <c r="N204" s="209"/>
      <c r="O204" s="72"/>
      <c r="P204" s="72"/>
      <c r="Q204" s="72"/>
      <c r="R204" s="72"/>
      <c r="S204" s="72"/>
      <c r="T204" s="73"/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T204" s="18" t="s">
        <v>383</v>
      </c>
      <c r="AU204" s="18" t="s">
        <v>84</v>
      </c>
    </row>
    <row r="205" spans="1:65" s="12" customFormat="1" ht="25.9" customHeight="1">
      <c r="B205" s="176"/>
      <c r="C205" s="177"/>
      <c r="D205" s="178" t="s">
        <v>76</v>
      </c>
      <c r="E205" s="179" t="s">
        <v>5985</v>
      </c>
      <c r="F205" s="179" t="s">
        <v>5986</v>
      </c>
      <c r="G205" s="177"/>
      <c r="H205" s="177"/>
      <c r="I205" s="180"/>
      <c r="J205" s="181">
        <f>BK205</f>
        <v>0</v>
      </c>
      <c r="K205" s="177"/>
      <c r="L205" s="182"/>
      <c r="M205" s="183"/>
      <c r="N205" s="184"/>
      <c r="O205" s="184"/>
      <c r="P205" s="185">
        <f>SUM(P206:P209)</f>
        <v>0</v>
      </c>
      <c r="Q205" s="184"/>
      <c r="R205" s="185">
        <f>SUM(R206:R209)</f>
        <v>0</v>
      </c>
      <c r="S205" s="184"/>
      <c r="T205" s="186">
        <f>SUM(T206:T209)</f>
        <v>0</v>
      </c>
      <c r="AR205" s="187" t="s">
        <v>84</v>
      </c>
      <c r="AT205" s="188" t="s">
        <v>76</v>
      </c>
      <c r="AU205" s="188" t="s">
        <v>77</v>
      </c>
      <c r="AY205" s="187" t="s">
        <v>375</v>
      </c>
      <c r="BK205" s="189">
        <f>SUM(BK206:BK209)</f>
        <v>0</v>
      </c>
    </row>
    <row r="206" spans="1:65" s="2" customFormat="1" ht="16.5" customHeight="1">
      <c r="A206" s="35"/>
      <c r="B206" s="36"/>
      <c r="C206" s="192" t="s">
        <v>537</v>
      </c>
      <c r="D206" s="192" t="s">
        <v>377</v>
      </c>
      <c r="E206" s="193" t="s">
        <v>5987</v>
      </c>
      <c r="F206" s="194" t="s">
        <v>5988</v>
      </c>
      <c r="G206" s="195" t="s">
        <v>505</v>
      </c>
      <c r="H206" s="196">
        <v>1</v>
      </c>
      <c r="I206" s="197"/>
      <c r="J206" s="198">
        <f>ROUND(I206*H206,2)</f>
        <v>0</v>
      </c>
      <c r="K206" s="194" t="s">
        <v>1</v>
      </c>
      <c r="L206" s="40"/>
      <c r="M206" s="199" t="s">
        <v>1</v>
      </c>
      <c r="N206" s="200" t="s">
        <v>42</v>
      </c>
      <c r="O206" s="72"/>
      <c r="P206" s="201">
        <f>O206*H206</f>
        <v>0</v>
      </c>
      <c r="Q206" s="201">
        <v>0</v>
      </c>
      <c r="R206" s="201">
        <f>Q206*H206</f>
        <v>0</v>
      </c>
      <c r="S206" s="201">
        <v>0</v>
      </c>
      <c r="T206" s="202">
        <f>S206*H206</f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203" t="s">
        <v>374</v>
      </c>
      <c r="AT206" s="203" t="s">
        <v>377</v>
      </c>
      <c r="AU206" s="203" t="s">
        <v>84</v>
      </c>
      <c r="AY206" s="18" t="s">
        <v>375</v>
      </c>
      <c r="BE206" s="204">
        <f>IF(N206="základní",J206,0)</f>
        <v>0</v>
      </c>
      <c r="BF206" s="204">
        <f>IF(N206="snížená",J206,0)</f>
        <v>0</v>
      </c>
      <c r="BG206" s="204">
        <f>IF(N206="zákl. přenesená",J206,0)</f>
        <v>0</v>
      </c>
      <c r="BH206" s="204">
        <f>IF(N206="sníž. přenesená",J206,0)</f>
        <v>0</v>
      </c>
      <c r="BI206" s="204">
        <f>IF(N206="nulová",J206,0)</f>
        <v>0</v>
      </c>
      <c r="BJ206" s="18" t="s">
        <v>84</v>
      </c>
      <c r="BK206" s="204">
        <f>ROUND(I206*H206,2)</f>
        <v>0</v>
      </c>
      <c r="BL206" s="18" t="s">
        <v>374</v>
      </c>
      <c r="BM206" s="203" t="s">
        <v>5989</v>
      </c>
    </row>
    <row r="207" spans="1:65" s="2" customFormat="1" ht="11.25">
      <c r="A207" s="35"/>
      <c r="B207" s="36"/>
      <c r="C207" s="37"/>
      <c r="D207" s="205" t="s">
        <v>383</v>
      </c>
      <c r="E207" s="37"/>
      <c r="F207" s="206" t="s">
        <v>5988</v>
      </c>
      <c r="G207" s="37"/>
      <c r="H207" s="37"/>
      <c r="I207" s="207"/>
      <c r="J207" s="37"/>
      <c r="K207" s="37"/>
      <c r="L207" s="40"/>
      <c r="M207" s="208"/>
      <c r="N207" s="209"/>
      <c r="O207" s="72"/>
      <c r="P207" s="72"/>
      <c r="Q207" s="72"/>
      <c r="R207" s="72"/>
      <c r="S207" s="72"/>
      <c r="T207" s="73"/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T207" s="18" t="s">
        <v>383</v>
      </c>
      <c r="AU207" s="18" t="s">
        <v>84</v>
      </c>
    </row>
    <row r="208" spans="1:65" s="2" customFormat="1" ht="16.5" customHeight="1">
      <c r="A208" s="35"/>
      <c r="B208" s="36"/>
      <c r="C208" s="192" t="s">
        <v>541</v>
      </c>
      <c r="D208" s="192" t="s">
        <v>377</v>
      </c>
      <c r="E208" s="193" t="s">
        <v>5990</v>
      </c>
      <c r="F208" s="194" t="s">
        <v>5991</v>
      </c>
      <c r="G208" s="195" t="s">
        <v>505</v>
      </c>
      <c r="H208" s="196">
        <v>1</v>
      </c>
      <c r="I208" s="197"/>
      <c r="J208" s="198">
        <f>ROUND(I208*H208,2)</f>
        <v>0</v>
      </c>
      <c r="K208" s="194" t="s">
        <v>1</v>
      </c>
      <c r="L208" s="40"/>
      <c r="M208" s="199" t="s">
        <v>1</v>
      </c>
      <c r="N208" s="200" t="s">
        <v>42</v>
      </c>
      <c r="O208" s="72"/>
      <c r="P208" s="201">
        <f>O208*H208</f>
        <v>0</v>
      </c>
      <c r="Q208" s="201">
        <v>0</v>
      </c>
      <c r="R208" s="201">
        <f>Q208*H208</f>
        <v>0</v>
      </c>
      <c r="S208" s="201">
        <v>0</v>
      </c>
      <c r="T208" s="202">
        <f>S208*H208</f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203" t="s">
        <v>374</v>
      </c>
      <c r="AT208" s="203" t="s">
        <v>377</v>
      </c>
      <c r="AU208" s="203" t="s">
        <v>84</v>
      </c>
      <c r="AY208" s="18" t="s">
        <v>375</v>
      </c>
      <c r="BE208" s="204">
        <f>IF(N208="základní",J208,0)</f>
        <v>0</v>
      </c>
      <c r="BF208" s="204">
        <f>IF(N208="snížená",J208,0)</f>
        <v>0</v>
      </c>
      <c r="BG208" s="204">
        <f>IF(N208="zákl. přenesená",J208,0)</f>
        <v>0</v>
      </c>
      <c r="BH208" s="204">
        <f>IF(N208="sníž. přenesená",J208,0)</f>
        <v>0</v>
      </c>
      <c r="BI208" s="204">
        <f>IF(N208="nulová",J208,0)</f>
        <v>0</v>
      </c>
      <c r="BJ208" s="18" t="s">
        <v>84</v>
      </c>
      <c r="BK208" s="204">
        <f>ROUND(I208*H208,2)</f>
        <v>0</v>
      </c>
      <c r="BL208" s="18" t="s">
        <v>374</v>
      </c>
      <c r="BM208" s="203" t="s">
        <v>5992</v>
      </c>
    </row>
    <row r="209" spans="1:65" s="2" customFormat="1" ht="11.25">
      <c r="A209" s="35"/>
      <c r="B209" s="36"/>
      <c r="C209" s="37"/>
      <c r="D209" s="205" t="s">
        <v>383</v>
      </c>
      <c r="E209" s="37"/>
      <c r="F209" s="206" t="s">
        <v>5991</v>
      </c>
      <c r="G209" s="37"/>
      <c r="H209" s="37"/>
      <c r="I209" s="207"/>
      <c r="J209" s="37"/>
      <c r="K209" s="37"/>
      <c r="L209" s="40"/>
      <c r="M209" s="208"/>
      <c r="N209" s="209"/>
      <c r="O209" s="72"/>
      <c r="P209" s="72"/>
      <c r="Q209" s="72"/>
      <c r="R209" s="72"/>
      <c r="S209" s="72"/>
      <c r="T209" s="73"/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T209" s="18" t="s">
        <v>383</v>
      </c>
      <c r="AU209" s="18" t="s">
        <v>84</v>
      </c>
    </row>
    <row r="210" spans="1:65" s="12" customFormat="1" ht="25.9" customHeight="1">
      <c r="B210" s="176"/>
      <c r="C210" s="177"/>
      <c r="D210" s="178" t="s">
        <v>76</v>
      </c>
      <c r="E210" s="179" t="s">
        <v>5993</v>
      </c>
      <c r="F210" s="179" t="s">
        <v>5994</v>
      </c>
      <c r="G210" s="177"/>
      <c r="H210" s="177"/>
      <c r="I210" s="180"/>
      <c r="J210" s="181">
        <f>BK210</f>
        <v>0</v>
      </c>
      <c r="K210" s="177"/>
      <c r="L210" s="182"/>
      <c r="M210" s="183"/>
      <c r="N210" s="184"/>
      <c r="O210" s="184"/>
      <c r="P210" s="185">
        <f>SUM(P211:P214)</f>
        <v>0</v>
      </c>
      <c r="Q210" s="184"/>
      <c r="R210" s="185">
        <f>SUM(R211:R214)</f>
        <v>0</v>
      </c>
      <c r="S210" s="184"/>
      <c r="T210" s="186">
        <f>SUM(T211:T214)</f>
        <v>0</v>
      </c>
      <c r="AR210" s="187" t="s">
        <v>84</v>
      </c>
      <c r="AT210" s="188" t="s">
        <v>76</v>
      </c>
      <c r="AU210" s="188" t="s">
        <v>77</v>
      </c>
      <c r="AY210" s="187" t="s">
        <v>375</v>
      </c>
      <c r="BK210" s="189">
        <f>SUM(BK211:BK214)</f>
        <v>0</v>
      </c>
    </row>
    <row r="211" spans="1:65" s="2" customFormat="1" ht="16.5" customHeight="1">
      <c r="A211" s="35"/>
      <c r="B211" s="36"/>
      <c r="C211" s="192" t="s">
        <v>552</v>
      </c>
      <c r="D211" s="192" t="s">
        <v>377</v>
      </c>
      <c r="E211" s="193" t="s">
        <v>5995</v>
      </c>
      <c r="F211" s="194" t="s">
        <v>5996</v>
      </c>
      <c r="G211" s="195" t="s">
        <v>505</v>
      </c>
      <c r="H211" s="196">
        <v>1</v>
      </c>
      <c r="I211" s="197"/>
      <c r="J211" s="198">
        <f>ROUND(I211*H211,2)</f>
        <v>0</v>
      </c>
      <c r="K211" s="194" t="s">
        <v>1</v>
      </c>
      <c r="L211" s="40"/>
      <c r="M211" s="199" t="s">
        <v>1</v>
      </c>
      <c r="N211" s="200" t="s">
        <v>42</v>
      </c>
      <c r="O211" s="72"/>
      <c r="P211" s="201">
        <f>O211*H211</f>
        <v>0</v>
      </c>
      <c r="Q211" s="201">
        <v>0</v>
      </c>
      <c r="R211" s="201">
        <f>Q211*H211</f>
        <v>0</v>
      </c>
      <c r="S211" s="201">
        <v>0</v>
      </c>
      <c r="T211" s="202">
        <f>S211*H211</f>
        <v>0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203" t="s">
        <v>374</v>
      </c>
      <c r="AT211" s="203" t="s">
        <v>377</v>
      </c>
      <c r="AU211" s="203" t="s">
        <v>84</v>
      </c>
      <c r="AY211" s="18" t="s">
        <v>375</v>
      </c>
      <c r="BE211" s="204">
        <f>IF(N211="základní",J211,0)</f>
        <v>0</v>
      </c>
      <c r="BF211" s="204">
        <f>IF(N211="snížená",J211,0)</f>
        <v>0</v>
      </c>
      <c r="BG211" s="204">
        <f>IF(N211="zákl. přenesená",J211,0)</f>
        <v>0</v>
      </c>
      <c r="BH211" s="204">
        <f>IF(N211="sníž. přenesená",J211,0)</f>
        <v>0</v>
      </c>
      <c r="BI211" s="204">
        <f>IF(N211="nulová",J211,0)</f>
        <v>0</v>
      </c>
      <c r="BJ211" s="18" t="s">
        <v>84</v>
      </c>
      <c r="BK211" s="204">
        <f>ROUND(I211*H211,2)</f>
        <v>0</v>
      </c>
      <c r="BL211" s="18" t="s">
        <v>374</v>
      </c>
      <c r="BM211" s="203" t="s">
        <v>5997</v>
      </c>
    </row>
    <row r="212" spans="1:65" s="2" customFormat="1" ht="11.25">
      <c r="A212" s="35"/>
      <c r="B212" s="36"/>
      <c r="C212" s="37"/>
      <c r="D212" s="205" t="s">
        <v>383</v>
      </c>
      <c r="E212" s="37"/>
      <c r="F212" s="206" t="s">
        <v>5996</v>
      </c>
      <c r="G212" s="37"/>
      <c r="H212" s="37"/>
      <c r="I212" s="207"/>
      <c r="J212" s="37"/>
      <c r="K212" s="37"/>
      <c r="L212" s="40"/>
      <c r="M212" s="208"/>
      <c r="N212" s="209"/>
      <c r="O212" s="72"/>
      <c r="P212" s="72"/>
      <c r="Q212" s="72"/>
      <c r="R212" s="72"/>
      <c r="S212" s="72"/>
      <c r="T212" s="73"/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T212" s="18" t="s">
        <v>383</v>
      </c>
      <c r="AU212" s="18" t="s">
        <v>84</v>
      </c>
    </row>
    <row r="213" spans="1:65" s="2" customFormat="1" ht="16.5" customHeight="1">
      <c r="A213" s="35"/>
      <c r="B213" s="36"/>
      <c r="C213" s="192" t="s">
        <v>559</v>
      </c>
      <c r="D213" s="192" t="s">
        <v>377</v>
      </c>
      <c r="E213" s="193" t="s">
        <v>5998</v>
      </c>
      <c r="F213" s="194" t="s">
        <v>5999</v>
      </c>
      <c r="G213" s="195" t="s">
        <v>505</v>
      </c>
      <c r="H213" s="196">
        <v>1</v>
      </c>
      <c r="I213" s="197"/>
      <c r="J213" s="198">
        <f>ROUND(I213*H213,2)</f>
        <v>0</v>
      </c>
      <c r="K213" s="194" t="s">
        <v>1</v>
      </c>
      <c r="L213" s="40"/>
      <c r="M213" s="199" t="s">
        <v>1</v>
      </c>
      <c r="N213" s="200" t="s">
        <v>42</v>
      </c>
      <c r="O213" s="72"/>
      <c r="P213" s="201">
        <f>O213*H213</f>
        <v>0</v>
      </c>
      <c r="Q213" s="201">
        <v>0</v>
      </c>
      <c r="R213" s="201">
        <f>Q213*H213</f>
        <v>0</v>
      </c>
      <c r="S213" s="201">
        <v>0</v>
      </c>
      <c r="T213" s="202">
        <f>S213*H213</f>
        <v>0</v>
      </c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R213" s="203" t="s">
        <v>374</v>
      </c>
      <c r="AT213" s="203" t="s">
        <v>377</v>
      </c>
      <c r="AU213" s="203" t="s">
        <v>84</v>
      </c>
      <c r="AY213" s="18" t="s">
        <v>375</v>
      </c>
      <c r="BE213" s="204">
        <f>IF(N213="základní",J213,0)</f>
        <v>0</v>
      </c>
      <c r="BF213" s="204">
        <f>IF(N213="snížená",J213,0)</f>
        <v>0</v>
      </c>
      <c r="BG213" s="204">
        <f>IF(N213="zákl. přenesená",J213,0)</f>
        <v>0</v>
      </c>
      <c r="BH213" s="204">
        <f>IF(N213="sníž. přenesená",J213,0)</f>
        <v>0</v>
      </c>
      <c r="BI213" s="204">
        <f>IF(N213="nulová",J213,0)</f>
        <v>0</v>
      </c>
      <c r="BJ213" s="18" t="s">
        <v>84</v>
      </c>
      <c r="BK213" s="204">
        <f>ROUND(I213*H213,2)</f>
        <v>0</v>
      </c>
      <c r="BL213" s="18" t="s">
        <v>374</v>
      </c>
      <c r="BM213" s="203" t="s">
        <v>6000</v>
      </c>
    </row>
    <row r="214" spans="1:65" s="2" customFormat="1" ht="11.25">
      <c r="A214" s="35"/>
      <c r="B214" s="36"/>
      <c r="C214" s="37"/>
      <c r="D214" s="205" t="s">
        <v>383</v>
      </c>
      <c r="E214" s="37"/>
      <c r="F214" s="206" t="s">
        <v>5999</v>
      </c>
      <c r="G214" s="37"/>
      <c r="H214" s="37"/>
      <c r="I214" s="207"/>
      <c r="J214" s="37"/>
      <c r="K214" s="37"/>
      <c r="L214" s="40"/>
      <c r="M214" s="208"/>
      <c r="N214" s="209"/>
      <c r="O214" s="72"/>
      <c r="P214" s="72"/>
      <c r="Q214" s="72"/>
      <c r="R214" s="72"/>
      <c r="S214" s="72"/>
      <c r="T214" s="73"/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T214" s="18" t="s">
        <v>383</v>
      </c>
      <c r="AU214" s="18" t="s">
        <v>84</v>
      </c>
    </row>
    <row r="215" spans="1:65" s="12" customFormat="1" ht="25.9" customHeight="1">
      <c r="B215" s="176"/>
      <c r="C215" s="177"/>
      <c r="D215" s="178" t="s">
        <v>76</v>
      </c>
      <c r="E215" s="179" t="s">
        <v>6001</v>
      </c>
      <c r="F215" s="179" t="s">
        <v>6002</v>
      </c>
      <c r="G215" s="177"/>
      <c r="H215" s="177"/>
      <c r="I215" s="180"/>
      <c r="J215" s="181">
        <f>BK215</f>
        <v>0</v>
      </c>
      <c r="K215" s="177"/>
      <c r="L215" s="182"/>
      <c r="M215" s="183"/>
      <c r="N215" s="184"/>
      <c r="O215" s="184"/>
      <c r="P215" s="185">
        <f>SUM(P216:P221)</f>
        <v>0</v>
      </c>
      <c r="Q215" s="184"/>
      <c r="R215" s="185">
        <f>SUM(R216:R221)</f>
        <v>0</v>
      </c>
      <c r="S215" s="184"/>
      <c r="T215" s="186">
        <f>SUM(T216:T221)</f>
        <v>0</v>
      </c>
      <c r="AR215" s="187" t="s">
        <v>84</v>
      </c>
      <c r="AT215" s="188" t="s">
        <v>76</v>
      </c>
      <c r="AU215" s="188" t="s">
        <v>77</v>
      </c>
      <c r="AY215" s="187" t="s">
        <v>375</v>
      </c>
      <c r="BK215" s="189">
        <f>SUM(BK216:BK221)</f>
        <v>0</v>
      </c>
    </row>
    <row r="216" spans="1:65" s="2" customFormat="1" ht="16.5" customHeight="1">
      <c r="A216" s="35"/>
      <c r="B216" s="36"/>
      <c r="C216" s="192" t="s">
        <v>563</v>
      </c>
      <c r="D216" s="192" t="s">
        <v>377</v>
      </c>
      <c r="E216" s="193" t="s">
        <v>6003</v>
      </c>
      <c r="F216" s="194" t="s">
        <v>6004</v>
      </c>
      <c r="G216" s="195" t="s">
        <v>687</v>
      </c>
      <c r="H216" s="196">
        <v>1</v>
      </c>
      <c r="I216" s="197"/>
      <c r="J216" s="198">
        <f>ROUND(I216*H216,2)</f>
        <v>0</v>
      </c>
      <c r="K216" s="194" t="s">
        <v>1</v>
      </c>
      <c r="L216" s="40"/>
      <c r="M216" s="199" t="s">
        <v>1</v>
      </c>
      <c r="N216" s="200" t="s">
        <v>42</v>
      </c>
      <c r="O216" s="72"/>
      <c r="P216" s="201">
        <f>O216*H216</f>
        <v>0</v>
      </c>
      <c r="Q216" s="201">
        <v>0</v>
      </c>
      <c r="R216" s="201">
        <f>Q216*H216</f>
        <v>0</v>
      </c>
      <c r="S216" s="201">
        <v>0</v>
      </c>
      <c r="T216" s="202">
        <f>S216*H216</f>
        <v>0</v>
      </c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R216" s="203" t="s">
        <v>374</v>
      </c>
      <c r="AT216" s="203" t="s">
        <v>377</v>
      </c>
      <c r="AU216" s="203" t="s">
        <v>84</v>
      </c>
      <c r="AY216" s="18" t="s">
        <v>375</v>
      </c>
      <c r="BE216" s="204">
        <f>IF(N216="základní",J216,0)</f>
        <v>0</v>
      </c>
      <c r="BF216" s="204">
        <f>IF(N216="snížená",J216,0)</f>
        <v>0</v>
      </c>
      <c r="BG216" s="204">
        <f>IF(N216="zákl. přenesená",J216,0)</f>
        <v>0</v>
      </c>
      <c r="BH216" s="204">
        <f>IF(N216="sníž. přenesená",J216,0)</f>
        <v>0</v>
      </c>
      <c r="BI216" s="204">
        <f>IF(N216="nulová",J216,0)</f>
        <v>0</v>
      </c>
      <c r="BJ216" s="18" t="s">
        <v>84</v>
      </c>
      <c r="BK216" s="204">
        <f>ROUND(I216*H216,2)</f>
        <v>0</v>
      </c>
      <c r="BL216" s="18" t="s">
        <v>374</v>
      </c>
      <c r="BM216" s="203" t="s">
        <v>6005</v>
      </c>
    </row>
    <row r="217" spans="1:65" s="2" customFormat="1" ht="11.25">
      <c r="A217" s="35"/>
      <c r="B217" s="36"/>
      <c r="C217" s="37"/>
      <c r="D217" s="205" t="s">
        <v>383</v>
      </c>
      <c r="E217" s="37"/>
      <c r="F217" s="206" t="s">
        <v>6004</v>
      </c>
      <c r="G217" s="37"/>
      <c r="H217" s="37"/>
      <c r="I217" s="207"/>
      <c r="J217" s="37"/>
      <c r="K217" s="37"/>
      <c r="L217" s="40"/>
      <c r="M217" s="208"/>
      <c r="N217" s="209"/>
      <c r="O217" s="72"/>
      <c r="P217" s="72"/>
      <c r="Q217" s="72"/>
      <c r="R217" s="72"/>
      <c r="S217" s="72"/>
      <c r="T217" s="73"/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T217" s="18" t="s">
        <v>383</v>
      </c>
      <c r="AU217" s="18" t="s">
        <v>84</v>
      </c>
    </row>
    <row r="218" spans="1:65" s="2" customFormat="1" ht="16.5" customHeight="1">
      <c r="A218" s="35"/>
      <c r="B218" s="36"/>
      <c r="C218" s="192" t="s">
        <v>569</v>
      </c>
      <c r="D218" s="192" t="s">
        <v>377</v>
      </c>
      <c r="E218" s="193" t="s">
        <v>6006</v>
      </c>
      <c r="F218" s="194" t="s">
        <v>6007</v>
      </c>
      <c r="G218" s="195" t="s">
        <v>687</v>
      </c>
      <c r="H218" s="196">
        <v>1</v>
      </c>
      <c r="I218" s="197"/>
      <c r="J218" s="198">
        <f>ROUND(I218*H218,2)</f>
        <v>0</v>
      </c>
      <c r="K218" s="194" t="s">
        <v>1</v>
      </c>
      <c r="L218" s="40"/>
      <c r="M218" s="199" t="s">
        <v>1</v>
      </c>
      <c r="N218" s="200" t="s">
        <v>42</v>
      </c>
      <c r="O218" s="72"/>
      <c r="P218" s="201">
        <f>O218*H218</f>
        <v>0</v>
      </c>
      <c r="Q218" s="201">
        <v>0</v>
      </c>
      <c r="R218" s="201">
        <f>Q218*H218</f>
        <v>0</v>
      </c>
      <c r="S218" s="201">
        <v>0</v>
      </c>
      <c r="T218" s="202">
        <f>S218*H218</f>
        <v>0</v>
      </c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R218" s="203" t="s">
        <v>374</v>
      </c>
      <c r="AT218" s="203" t="s">
        <v>377</v>
      </c>
      <c r="AU218" s="203" t="s">
        <v>84</v>
      </c>
      <c r="AY218" s="18" t="s">
        <v>375</v>
      </c>
      <c r="BE218" s="204">
        <f>IF(N218="základní",J218,0)</f>
        <v>0</v>
      </c>
      <c r="BF218" s="204">
        <f>IF(N218="snížená",J218,0)</f>
        <v>0</v>
      </c>
      <c r="BG218" s="204">
        <f>IF(N218="zákl. přenesená",J218,0)</f>
        <v>0</v>
      </c>
      <c r="BH218" s="204">
        <f>IF(N218="sníž. přenesená",J218,0)</f>
        <v>0</v>
      </c>
      <c r="BI218" s="204">
        <f>IF(N218="nulová",J218,0)</f>
        <v>0</v>
      </c>
      <c r="BJ218" s="18" t="s">
        <v>84</v>
      </c>
      <c r="BK218" s="204">
        <f>ROUND(I218*H218,2)</f>
        <v>0</v>
      </c>
      <c r="BL218" s="18" t="s">
        <v>374</v>
      </c>
      <c r="BM218" s="203" t="s">
        <v>6008</v>
      </c>
    </row>
    <row r="219" spans="1:65" s="2" customFormat="1" ht="11.25">
      <c r="A219" s="35"/>
      <c r="B219" s="36"/>
      <c r="C219" s="37"/>
      <c r="D219" s="205" t="s">
        <v>383</v>
      </c>
      <c r="E219" s="37"/>
      <c r="F219" s="206" t="s">
        <v>6007</v>
      </c>
      <c r="G219" s="37"/>
      <c r="H219" s="37"/>
      <c r="I219" s="207"/>
      <c r="J219" s="37"/>
      <c r="K219" s="37"/>
      <c r="L219" s="40"/>
      <c r="M219" s="208"/>
      <c r="N219" s="209"/>
      <c r="O219" s="72"/>
      <c r="P219" s="72"/>
      <c r="Q219" s="72"/>
      <c r="R219" s="72"/>
      <c r="S219" s="72"/>
      <c r="T219" s="73"/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T219" s="18" t="s">
        <v>383</v>
      </c>
      <c r="AU219" s="18" t="s">
        <v>84</v>
      </c>
    </row>
    <row r="220" spans="1:65" s="2" customFormat="1" ht="16.5" customHeight="1">
      <c r="A220" s="35"/>
      <c r="B220" s="36"/>
      <c r="C220" s="192" t="s">
        <v>573</v>
      </c>
      <c r="D220" s="192" t="s">
        <v>377</v>
      </c>
      <c r="E220" s="193" t="s">
        <v>6009</v>
      </c>
      <c r="F220" s="194" t="s">
        <v>6010</v>
      </c>
      <c r="G220" s="195" t="s">
        <v>687</v>
      </c>
      <c r="H220" s="196">
        <v>1</v>
      </c>
      <c r="I220" s="197"/>
      <c r="J220" s="198">
        <f>ROUND(I220*H220,2)</f>
        <v>0</v>
      </c>
      <c r="K220" s="194" t="s">
        <v>1</v>
      </c>
      <c r="L220" s="40"/>
      <c r="M220" s="199" t="s">
        <v>1</v>
      </c>
      <c r="N220" s="200" t="s">
        <v>42</v>
      </c>
      <c r="O220" s="72"/>
      <c r="P220" s="201">
        <f>O220*H220</f>
        <v>0</v>
      </c>
      <c r="Q220" s="201">
        <v>0</v>
      </c>
      <c r="R220" s="201">
        <f>Q220*H220</f>
        <v>0</v>
      </c>
      <c r="S220" s="201">
        <v>0</v>
      </c>
      <c r="T220" s="202">
        <f>S220*H220</f>
        <v>0</v>
      </c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R220" s="203" t="s">
        <v>374</v>
      </c>
      <c r="AT220" s="203" t="s">
        <v>377</v>
      </c>
      <c r="AU220" s="203" t="s">
        <v>84</v>
      </c>
      <c r="AY220" s="18" t="s">
        <v>375</v>
      </c>
      <c r="BE220" s="204">
        <f>IF(N220="základní",J220,0)</f>
        <v>0</v>
      </c>
      <c r="BF220" s="204">
        <f>IF(N220="snížená",J220,0)</f>
        <v>0</v>
      </c>
      <c r="BG220" s="204">
        <f>IF(N220="zákl. přenesená",J220,0)</f>
        <v>0</v>
      </c>
      <c r="BH220" s="204">
        <f>IF(N220="sníž. přenesená",J220,0)</f>
        <v>0</v>
      </c>
      <c r="BI220" s="204">
        <f>IF(N220="nulová",J220,0)</f>
        <v>0</v>
      </c>
      <c r="BJ220" s="18" t="s">
        <v>84</v>
      </c>
      <c r="BK220" s="204">
        <f>ROUND(I220*H220,2)</f>
        <v>0</v>
      </c>
      <c r="BL220" s="18" t="s">
        <v>374</v>
      </c>
      <c r="BM220" s="203" t="s">
        <v>6011</v>
      </c>
    </row>
    <row r="221" spans="1:65" s="2" customFormat="1" ht="11.25">
      <c r="A221" s="35"/>
      <c r="B221" s="36"/>
      <c r="C221" s="37"/>
      <c r="D221" s="205" t="s">
        <v>383</v>
      </c>
      <c r="E221" s="37"/>
      <c r="F221" s="206" t="s">
        <v>6010</v>
      </c>
      <c r="G221" s="37"/>
      <c r="H221" s="37"/>
      <c r="I221" s="207"/>
      <c r="J221" s="37"/>
      <c r="K221" s="37"/>
      <c r="L221" s="40"/>
      <c r="M221" s="208"/>
      <c r="N221" s="209"/>
      <c r="O221" s="72"/>
      <c r="P221" s="72"/>
      <c r="Q221" s="72"/>
      <c r="R221" s="72"/>
      <c r="S221" s="72"/>
      <c r="T221" s="73"/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T221" s="18" t="s">
        <v>383</v>
      </c>
      <c r="AU221" s="18" t="s">
        <v>84</v>
      </c>
    </row>
    <row r="222" spans="1:65" s="12" customFormat="1" ht="25.9" customHeight="1">
      <c r="B222" s="176"/>
      <c r="C222" s="177"/>
      <c r="D222" s="178" t="s">
        <v>76</v>
      </c>
      <c r="E222" s="179" t="s">
        <v>6012</v>
      </c>
      <c r="F222" s="179" t="s">
        <v>6013</v>
      </c>
      <c r="G222" s="177"/>
      <c r="H222" s="177"/>
      <c r="I222" s="180"/>
      <c r="J222" s="181">
        <f>BK222</f>
        <v>0</v>
      </c>
      <c r="K222" s="177"/>
      <c r="L222" s="182"/>
      <c r="M222" s="183"/>
      <c r="N222" s="184"/>
      <c r="O222" s="184"/>
      <c r="P222" s="185">
        <f>SUM(P223:P226)</f>
        <v>0</v>
      </c>
      <c r="Q222" s="184"/>
      <c r="R222" s="185">
        <f>SUM(R223:R226)</f>
        <v>0</v>
      </c>
      <c r="S222" s="184"/>
      <c r="T222" s="186">
        <f>SUM(T223:T226)</f>
        <v>0</v>
      </c>
      <c r="AR222" s="187" t="s">
        <v>84</v>
      </c>
      <c r="AT222" s="188" t="s">
        <v>76</v>
      </c>
      <c r="AU222" s="188" t="s">
        <v>77</v>
      </c>
      <c r="AY222" s="187" t="s">
        <v>375</v>
      </c>
      <c r="BK222" s="189">
        <f>SUM(BK223:BK226)</f>
        <v>0</v>
      </c>
    </row>
    <row r="223" spans="1:65" s="2" customFormat="1" ht="16.5" customHeight="1">
      <c r="A223" s="35"/>
      <c r="B223" s="36"/>
      <c r="C223" s="192" t="s">
        <v>577</v>
      </c>
      <c r="D223" s="192" t="s">
        <v>377</v>
      </c>
      <c r="E223" s="193" t="s">
        <v>6014</v>
      </c>
      <c r="F223" s="194" t="s">
        <v>6015</v>
      </c>
      <c r="G223" s="195" t="s">
        <v>505</v>
      </c>
      <c r="H223" s="196">
        <v>1</v>
      </c>
      <c r="I223" s="197"/>
      <c r="J223" s="198">
        <f>ROUND(I223*H223,2)</f>
        <v>0</v>
      </c>
      <c r="K223" s="194" t="s">
        <v>1</v>
      </c>
      <c r="L223" s="40"/>
      <c r="M223" s="199" t="s">
        <v>1</v>
      </c>
      <c r="N223" s="200" t="s">
        <v>42</v>
      </c>
      <c r="O223" s="72"/>
      <c r="P223" s="201">
        <f>O223*H223</f>
        <v>0</v>
      </c>
      <c r="Q223" s="201">
        <v>0</v>
      </c>
      <c r="R223" s="201">
        <f>Q223*H223</f>
        <v>0</v>
      </c>
      <c r="S223" s="201">
        <v>0</v>
      </c>
      <c r="T223" s="202">
        <f>S223*H223</f>
        <v>0</v>
      </c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R223" s="203" t="s">
        <v>374</v>
      </c>
      <c r="AT223" s="203" t="s">
        <v>377</v>
      </c>
      <c r="AU223" s="203" t="s">
        <v>84</v>
      </c>
      <c r="AY223" s="18" t="s">
        <v>375</v>
      </c>
      <c r="BE223" s="204">
        <f>IF(N223="základní",J223,0)</f>
        <v>0</v>
      </c>
      <c r="BF223" s="204">
        <f>IF(N223="snížená",J223,0)</f>
        <v>0</v>
      </c>
      <c r="BG223" s="204">
        <f>IF(N223="zákl. přenesená",J223,0)</f>
        <v>0</v>
      </c>
      <c r="BH223" s="204">
        <f>IF(N223="sníž. přenesená",J223,0)</f>
        <v>0</v>
      </c>
      <c r="BI223" s="204">
        <f>IF(N223="nulová",J223,0)</f>
        <v>0</v>
      </c>
      <c r="BJ223" s="18" t="s">
        <v>84</v>
      </c>
      <c r="BK223" s="204">
        <f>ROUND(I223*H223,2)</f>
        <v>0</v>
      </c>
      <c r="BL223" s="18" t="s">
        <v>374</v>
      </c>
      <c r="BM223" s="203" t="s">
        <v>6016</v>
      </c>
    </row>
    <row r="224" spans="1:65" s="2" customFormat="1" ht="11.25">
      <c r="A224" s="35"/>
      <c r="B224" s="36"/>
      <c r="C224" s="37"/>
      <c r="D224" s="205" t="s">
        <v>383</v>
      </c>
      <c r="E224" s="37"/>
      <c r="F224" s="206" t="s">
        <v>6015</v>
      </c>
      <c r="G224" s="37"/>
      <c r="H224" s="37"/>
      <c r="I224" s="207"/>
      <c r="J224" s="37"/>
      <c r="K224" s="37"/>
      <c r="L224" s="40"/>
      <c r="M224" s="208"/>
      <c r="N224" s="209"/>
      <c r="O224" s="72"/>
      <c r="P224" s="72"/>
      <c r="Q224" s="72"/>
      <c r="R224" s="72"/>
      <c r="S224" s="72"/>
      <c r="T224" s="73"/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T224" s="18" t="s">
        <v>383</v>
      </c>
      <c r="AU224" s="18" t="s">
        <v>84</v>
      </c>
    </row>
    <row r="225" spans="1:65" s="2" customFormat="1" ht="16.5" customHeight="1">
      <c r="A225" s="35"/>
      <c r="B225" s="36"/>
      <c r="C225" s="192" t="s">
        <v>581</v>
      </c>
      <c r="D225" s="192" t="s">
        <v>377</v>
      </c>
      <c r="E225" s="193" t="s">
        <v>6017</v>
      </c>
      <c r="F225" s="194" t="s">
        <v>6018</v>
      </c>
      <c r="G225" s="195" t="s">
        <v>505</v>
      </c>
      <c r="H225" s="196">
        <v>1</v>
      </c>
      <c r="I225" s="197"/>
      <c r="J225" s="198">
        <f>ROUND(I225*H225,2)</f>
        <v>0</v>
      </c>
      <c r="K225" s="194" t="s">
        <v>1</v>
      </c>
      <c r="L225" s="40"/>
      <c r="M225" s="199" t="s">
        <v>1</v>
      </c>
      <c r="N225" s="200" t="s">
        <v>42</v>
      </c>
      <c r="O225" s="72"/>
      <c r="P225" s="201">
        <f>O225*H225</f>
        <v>0</v>
      </c>
      <c r="Q225" s="201">
        <v>0</v>
      </c>
      <c r="R225" s="201">
        <f>Q225*H225</f>
        <v>0</v>
      </c>
      <c r="S225" s="201">
        <v>0</v>
      </c>
      <c r="T225" s="202">
        <f>S225*H225</f>
        <v>0</v>
      </c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R225" s="203" t="s">
        <v>374</v>
      </c>
      <c r="AT225" s="203" t="s">
        <v>377</v>
      </c>
      <c r="AU225" s="203" t="s">
        <v>84</v>
      </c>
      <c r="AY225" s="18" t="s">
        <v>375</v>
      </c>
      <c r="BE225" s="204">
        <f>IF(N225="základní",J225,0)</f>
        <v>0</v>
      </c>
      <c r="BF225" s="204">
        <f>IF(N225="snížená",J225,0)</f>
        <v>0</v>
      </c>
      <c r="BG225" s="204">
        <f>IF(N225="zákl. přenesená",J225,0)</f>
        <v>0</v>
      </c>
      <c r="BH225" s="204">
        <f>IF(N225="sníž. přenesená",J225,0)</f>
        <v>0</v>
      </c>
      <c r="BI225" s="204">
        <f>IF(N225="nulová",J225,0)</f>
        <v>0</v>
      </c>
      <c r="BJ225" s="18" t="s">
        <v>84</v>
      </c>
      <c r="BK225" s="204">
        <f>ROUND(I225*H225,2)</f>
        <v>0</v>
      </c>
      <c r="BL225" s="18" t="s">
        <v>374</v>
      </c>
      <c r="BM225" s="203" t="s">
        <v>6019</v>
      </c>
    </row>
    <row r="226" spans="1:65" s="2" customFormat="1" ht="11.25">
      <c r="A226" s="35"/>
      <c r="B226" s="36"/>
      <c r="C226" s="37"/>
      <c r="D226" s="205" t="s">
        <v>383</v>
      </c>
      <c r="E226" s="37"/>
      <c r="F226" s="206" t="s">
        <v>6018</v>
      </c>
      <c r="G226" s="37"/>
      <c r="H226" s="37"/>
      <c r="I226" s="207"/>
      <c r="J226" s="37"/>
      <c r="K226" s="37"/>
      <c r="L226" s="40"/>
      <c r="M226" s="208"/>
      <c r="N226" s="209"/>
      <c r="O226" s="72"/>
      <c r="P226" s="72"/>
      <c r="Q226" s="72"/>
      <c r="R226" s="72"/>
      <c r="S226" s="72"/>
      <c r="T226" s="73"/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T226" s="18" t="s">
        <v>383</v>
      </c>
      <c r="AU226" s="18" t="s">
        <v>84</v>
      </c>
    </row>
    <row r="227" spans="1:65" s="12" customFormat="1" ht="25.9" customHeight="1">
      <c r="B227" s="176"/>
      <c r="C227" s="177"/>
      <c r="D227" s="178" t="s">
        <v>76</v>
      </c>
      <c r="E227" s="179" t="s">
        <v>6020</v>
      </c>
      <c r="F227" s="179" t="s">
        <v>6021</v>
      </c>
      <c r="G227" s="177"/>
      <c r="H227" s="177"/>
      <c r="I227" s="180"/>
      <c r="J227" s="181">
        <f>BK227</f>
        <v>0</v>
      </c>
      <c r="K227" s="177"/>
      <c r="L227" s="182"/>
      <c r="M227" s="183"/>
      <c r="N227" s="184"/>
      <c r="O227" s="184"/>
      <c r="P227" s="185">
        <f>SUM(P228:P251)</f>
        <v>0</v>
      </c>
      <c r="Q227" s="184"/>
      <c r="R227" s="185">
        <f>SUM(R228:R251)</f>
        <v>0</v>
      </c>
      <c r="S227" s="184"/>
      <c r="T227" s="186">
        <f>SUM(T228:T251)</f>
        <v>0</v>
      </c>
      <c r="AR227" s="187" t="s">
        <v>84</v>
      </c>
      <c r="AT227" s="188" t="s">
        <v>76</v>
      </c>
      <c r="AU227" s="188" t="s">
        <v>77</v>
      </c>
      <c r="AY227" s="187" t="s">
        <v>375</v>
      </c>
      <c r="BK227" s="189">
        <f>SUM(BK228:BK251)</f>
        <v>0</v>
      </c>
    </row>
    <row r="228" spans="1:65" s="2" customFormat="1" ht="16.5" customHeight="1">
      <c r="A228" s="35"/>
      <c r="B228" s="36"/>
      <c r="C228" s="192" t="s">
        <v>586</v>
      </c>
      <c r="D228" s="192" t="s">
        <v>377</v>
      </c>
      <c r="E228" s="193" t="s">
        <v>6022</v>
      </c>
      <c r="F228" s="194" t="s">
        <v>6023</v>
      </c>
      <c r="G228" s="195" t="s">
        <v>505</v>
      </c>
      <c r="H228" s="196">
        <v>1</v>
      </c>
      <c r="I228" s="197"/>
      <c r="J228" s="198">
        <f>ROUND(I228*H228,2)</f>
        <v>0</v>
      </c>
      <c r="K228" s="194" t="s">
        <v>1</v>
      </c>
      <c r="L228" s="40"/>
      <c r="M228" s="199" t="s">
        <v>1</v>
      </c>
      <c r="N228" s="200" t="s">
        <v>42</v>
      </c>
      <c r="O228" s="72"/>
      <c r="P228" s="201">
        <f>O228*H228</f>
        <v>0</v>
      </c>
      <c r="Q228" s="201">
        <v>0</v>
      </c>
      <c r="R228" s="201">
        <f>Q228*H228</f>
        <v>0</v>
      </c>
      <c r="S228" s="201">
        <v>0</v>
      </c>
      <c r="T228" s="202">
        <f>S228*H228</f>
        <v>0</v>
      </c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R228" s="203" t="s">
        <v>374</v>
      </c>
      <c r="AT228" s="203" t="s">
        <v>377</v>
      </c>
      <c r="AU228" s="203" t="s">
        <v>84</v>
      </c>
      <c r="AY228" s="18" t="s">
        <v>375</v>
      </c>
      <c r="BE228" s="204">
        <f>IF(N228="základní",J228,0)</f>
        <v>0</v>
      </c>
      <c r="BF228" s="204">
        <f>IF(N228="snížená",J228,0)</f>
        <v>0</v>
      </c>
      <c r="BG228" s="204">
        <f>IF(N228="zákl. přenesená",J228,0)</f>
        <v>0</v>
      </c>
      <c r="BH228" s="204">
        <f>IF(N228="sníž. přenesená",J228,0)</f>
        <v>0</v>
      </c>
      <c r="BI228" s="204">
        <f>IF(N228="nulová",J228,0)</f>
        <v>0</v>
      </c>
      <c r="BJ228" s="18" t="s">
        <v>84</v>
      </c>
      <c r="BK228" s="204">
        <f>ROUND(I228*H228,2)</f>
        <v>0</v>
      </c>
      <c r="BL228" s="18" t="s">
        <v>374</v>
      </c>
      <c r="BM228" s="203" t="s">
        <v>6024</v>
      </c>
    </row>
    <row r="229" spans="1:65" s="2" customFormat="1" ht="11.25">
      <c r="A229" s="35"/>
      <c r="B229" s="36"/>
      <c r="C229" s="37"/>
      <c r="D229" s="205" t="s">
        <v>383</v>
      </c>
      <c r="E229" s="37"/>
      <c r="F229" s="206" t="s">
        <v>6023</v>
      </c>
      <c r="G229" s="37"/>
      <c r="H229" s="37"/>
      <c r="I229" s="207"/>
      <c r="J229" s="37"/>
      <c r="K229" s="37"/>
      <c r="L229" s="40"/>
      <c r="M229" s="208"/>
      <c r="N229" s="209"/>
      <c r="O229" s="72"/>
      <c r="P229" s="72"/>
      <c r="Q229" s="72"/>
      <c r="R229" s="72"/>
      <c r="S229" s="72"/>
      <c r="T229" s="73"/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T229" s="18" t="s">
        <v>383</v>
      </c>
      <c r="AU229" s="18" t="s">
        <v>84</v>
      </c>
    </row>
    <row r="230" spans="1:65" s="2" customFormat="1" ht="16.5" customHeight="1">
      <c r="A230" s="35"/>
      <c r="B230" s="36"/>
      <c r="C230" s="192" t="s">
        <v>590</v>
      </c>
      <c r="D230" s="192" t="s">
        <v>377</v>
      </c>
      <c r="E230" s="193" t="s">
        <v>6025</v>
      </c>
      <c r="F230" s="194" t="s">
        <v>6026</v>
      </c>
      <c r="G230" s="195" t="s">
        <v>5896</v>
      </c>
      <c r="H230" s="196">
        <v>1</v>
      </c>
      <c r="I230" s="197"/>
      <c r="J230" s="198">
        <f>ROUND(I230*H230,2)</f>
        <v>0</v>
      </c>
      <c r="K230" s="194" t="s">
        <v>1</v>
      </c>
      <c r="L230" s="40"/>
      <c r="M230" s="199" t="s">
        <v>1</v>
      </c>
      <c r="N230" s="200" t="s">
        <v>42</v>
      </c>
      <c r="O230" s="72"/>
      <c r="P230" s="201">
        <f>O230*H230</f>
        <v>0</v>
      </c>
      <c r="Q230" s="201">
        <v>0</v>
      </c>
      <c r="R230" s="201">
        <f>Q230*H230</f>
        <v>0</v>
      </c>
      <c r="S230" s="201">
        <v>0</v>
      </c>
      <c r="T230" s="202">
        <f>S230*H230</f>
        <v>0</v>
      </c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R230" s="203" t="s">
        <v>374</v>
      </c>
      <c r="AT230" s="203" t="s">
        <v>377</v>
      </c>
      <c r="AU230" s="203" t="s">
        <v>84</v>
      </c>
      <c r="AY230" s="18" t="s">
        <v>375</v>
      </c>
      <c r="BE230" s="204">
        <f>IF(N230="základní",J230,0)</f>
        <v>0</v>
      </c>
      <c r="BF230" s="204">
        <f>IF(N230="snížená",J230,0)</f>
        <v>0</v>
      </c>
      <c r="BG230" s="204">
        <f>IF(N230="zákl. přenesená",J230,0)</f>
        <v>0</v>
      </c>
      <c r="BH230" s="204">
        <f>IF(N230="sníž. přenesená",J230,0)</f>
        <v>0</v>
      </c>
      <c r="BI230" s="204">
        <f>IF(N230="nulová",J230,0)</f>
        <v>0</v>
      </c>
      <c r="BJ230" s="18" t="s">
        <v>84</v>
      </c>
      <c r="BK230" s="204">
        <f>ROUND(I230*H230,2)</f>
        <v>0</v>
      </c>
      <c r="BL230" s="18" t="s">
        <v>374</v>
      </c>
      <c r="BM230" s="203" t="s">
        <v>6027</v>
      </c>
    </row>
    <row r="231" spans="1:65" s="2" customFormat="1" ht="11.25">
      <c r="A231" s="35"/>
      <c r="B231" s="36"/>
      <c r="C231" s="37"/>
      <c r="D231" s="205" t="s">
        <v>383</v>
      </c>
      <c r="E231" s="37"/>
      <c r="F231" s="206" t="s">
        <v>6026</v>
      </c>
      <c r="G231" s="37"/>
      <c r="H231" s="37"/>
      <c r="I231" s="207"/>
      <c r="J231" s="37"/>
      <c r="K231" s="37"/>
      <c r="L231" s="40"/>
      <c r="M231" s="208"/>
      <c r="N231" s="209"/>
      <c r="O231" s="72"/>
      <c r="P231" s="72"/>
      <c r="Q231" s="72"/>
      <c r="R231" s="72"/>
      <c r="S231" s="72"/>
      <c r="T231" s="73"/>
      <c r="U231" s="35"/>
      <c r="V231" s="35"/>
      <c r="W231" s="35"/>
      <c r="X231" s="35"/>
      <c r="Y231" s="35"/>
      <c r="Z231" s="35"/>
      <c r="AA231" s="35"/>
      <c r="AB231" s="35"/>
      <c r="AC231" s="35"/>
      <c r="AD231" s="35"/>
      <c r="AE231" s="35"/>
      <c r="AT231" s="18" t="s">
        <v>383</v>
      </c>
      <c r="AU231" s="18" t="s">
        <v>84</v>
      </c>
    </row>
    <row r="232" spans="1:65" s="2" customFormat="1" ht="16.5" customHeight="1">
      <c r="A232" s="35"/>
      <c r="B232" s="36"/>
      <c r="C232" s="192" t="s">
        <v>595</v>
      </c>
      <c r="D232" s="192" t="s">
        <v>377</v>
      </c>
      <c r="E232" s="193" t="s">
        <v>6028</v>
      </c>
      <c r="F232" s="194" t="s">
        <v>6029</v>
      </c>
      <c r="G232" s="195" t="s">
        <v>5896</v>
      </c>
      <c r="H232" s="196">
        <v>1</v>
      </c>
      <c r="I232" s="197"/>
      <c r="J232" s="198">
        <f>ROUND(I232*H232,2)</f>
        <v>0</v>
      </c>
      <c r="K232" s="194" t="s">
        <v>1</v>
      </c>
      <c r="L232" s="40"/>
      <c r="M232" s="199" t="s">
        <v>1</v>
      </c>
      <c r="N232" s="200" t="s">
        <v>42</v>
      </c>
      <c r="O232" s="72"/>
      <c r="P232" s="201">
        <f>O232*H232</f>
        <v>0</v>
      </c>
      <c r="Q232" s="201">
        <v>0</v>
      </c>
      <c r="R232" s="201">
        <f>Q232*H232</f>
        <v>0</v>
      </c>
      <c r="S232" s="201">
        <v>0</v>
      </c>
      <c r="T232" s="202">
        <f>S232*H232</f>
        <v>0</v>
      </c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R232" s="203" t="s">
        <v>374</v>
      </c>
      <c r="AT232" s="203" t="s">
        <v>377</v>
      </c>
      <c r="AU232" s="203" t="s">
        <v>84</v>
      </c>
      <c r="AY232" s="18" t="s">
        <v>375</v>
      </c>
      <c r="BE232" s="204">
        <f>IF(N232="základní",J232,0)</f>
        <v>0</v>
      </c>
      <c r="BF232" s="204">
        <f>IF(N232="snížená",J232,0)</f>
        <v>0</v>
      </c>
      <c r="BG232" s="204">
        <f>IF(N232="zákl. přenesená",J232,0)</f>
        <v>0</v>
      </c>
      <c r="BH232" s="204">
        <f>IF(N232="sníž. přenesená",J232,0)</f>
        <v>0</v>
      </c>
      <c r="BI232" s="204">
        <f>IF(N232="nulová",J232,0)</f>
        <v>0</v>
      </c>
      <c r="BJ232" s="18" t="s">
        <v>84</v>
      </c>
      <c r="BK232" s="204">
        <f>ROUND(I232*H232,2)</f>
        <v>0</v>
      </c>
      <c r="BL232" s="18" t="s">
        <v>374</v>
      </c>
      <c r="BM232" s="203" t="s">
        <v>6030</v>
      </c>
    </row>
    <row r="233" spans="1:65" s="2" customFormat="1" ht="11.25">
      <c r="A233" s="35"/>
      <c r="B233" s="36"/>
      <c r="C233" s="37"/>
      <c r="D233" s="205" t="s">
        <v>383</v>
      </c>
      <c r="E233" s="37"/>
      <c r="F233" s="206" t="s">
        <v>6029</v>
      </c>
      <c r="G233" s="37"/>
      <c r="H233" s="37"/>
      <c r="I233" s="207"/>
      <c r="J233" s="37"/>
      <c r="K233" s="37"/>
      <c r="L233" s="40"/>
      <c r="M233" s="208"/>
      <c r="N233" s="209"/>
      <c r="O233" s="72"/>
      <c r="P233" s="72"/>
      <c r="Q233" s="72"/>
      <c r="R233" s="72"/>
      <c r="S233" s="72"/>
      <c r="T233" s="73"/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T233" s="18" t="s">
        <v>383</v>
      </c>
      <c r="AU233" s="18" t="s">
        <v>84</v>
      </c>
    </row>
    <row r="234" spans="1:65" s="2" customFormat="1" ht="16.5" customHeight="1">
      <c r="A234" s="35"/>
      <c r="B234" s="36"/>
      <c r="C234" s="192" t="s">
        <v>1068</v>
      </c>
      <c r="D234" s="192" t="s">
        <v>377</v>
      </c>
      <c r="E234" s="193" t="s">
        <v>6031</v>
      </c>
      <c r="F234" s="194" t="s">
        <v>6032</v>
      </c>
      <c r="G234" s="195" t="s">
        <v>505</v>
      </c>
      <c r="H234" s="196">
        <v>2</v>
      </c>
      <c r="I234" s="197"/>
      <c r="J234" s="198">
        <f>ROUND(I234*H234,2)</f>
        <v>0</v>
      </c>
      <c r="K234" s="194" t="s">
        <v>1</v>
      </c>
      <c r="L234" s="40"/>
      <c r="M234" s="199" t="s">
        <v>1</v>
      </c>
      <c r="N234" s="200" t="s">
        <v>42</v>
      </c>
      <c r="O234" s="72"/>
      <c r="P234" s="201">
        <f>O234*H234</f>
        <v>0</v>
      </c>
      <c r="Q234" s="201">
        <v>0</v>
      </c>
      <c r="R234" s="201">
        <f>Q234*H234</f>
        <v>0</v>
      </c>
      <c r="S234" s="201">
        <v>0</v>
      </c>
      <c r="T234" s="202">
        <f>S234*H234</f>
        <v>0</v>
      </c>
      <c r="U234" s="35"/>
      <c r="V234" s="35"/>
      <c r="W234" s="35"/>
      <c r="X234" s="35"/>
      <c r="Y234" s="35"/>
      <c r="Z234" s="35"/>
      <c r="AA234" s="35"/>
      <c r="AB234" s="35"/>
      <c r="AC234" s="35"/>
      <c r="AD234" s="35"/>
      <c r="AE234" s="35"/>
      <c r="AR234" s="203" t="s">
        <v>374</v>
      </c>
      <c r="AT234" s="203" t="s">
        <v>377</v>
      </c>
      <c r="AU234" s="203" t="s">
        <v>84</v>
      </c>
      <c r="AY234" s="18" t="s">
        <v>375</v>
      </c>
      <c r="BE234" s="204">
        <f>IF(N234="základní",J234,0)</f>
        <v>0</v>
      </c>
      <c r="BF234" s="204">
        <f>IF(N234="snížená",J234,0)</f>
        <v>0</v>
      </c>
      <c r="BG234" s="204">
        <f>IF(N234="zákl. přenesená",J234,0)</f>
        <v>0</v>
      </c>
      <c r="BH234" s="204">
        <f>IF(N234="sníž. přenesená",J234,0)</f>
        <v>0</v>
      </c>
      <c r="BI234" s="204">
        <f>IF(N234="nulová",J234,0)</f>
        <v>0</v>
      </c>
      <c r="BJ234" s="18" t="s">
        <v>84</v>
      </c>
      <c r="BK234" s="204">
        <f>ROUND(I234*H234,2)</f>
        <v>0</v>
      </c>
      <c r="BL234" s="18" t="s">
        <v>374</v>
      </c>
      <c r="BM234" s="203" t="s">
        <v>6033</v>
      </c>
    </row>
    <row r="235" spans="1:65" s="2" customFormat="1" ht="11.25">
      <c r="A235" s="35"/>
      <c r="B235" s="36"/>
      <c r="C235" s="37"/>
      <c r="D235" s="205" t="s">
        <v>383</v>
      </c>
      <c r="E235" s="37"/>
      <c r="F235" s="206" t="s">
        <v>6032</v>
      </c>
      <c r="G235" s="37"/>
      <c r="H235" s="37"/>
      <c r="I235" s="207"/>
      <c r="J235" s="37"/>
      <c r="K235" s="37"/>
      <c r="L235" s="40"/>
      <c r="M235" s="208"/>
      <c r="N235" s="209"/>
      <c r="O235" s="72"/>
      <c r="P235" s="72"/>
      <c r="Q235" s="72"/>
      <c r="R235" s="72"/>
      <c r="S235" s="72"/>
      <c r="T235" s="73"/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  <c r="AT235" s="18" t="s">
        <v>383</v>
      </c>
      <c r="AU235" s="18" t="s">
        <v>84</v>
      </c>
    </row>
    <row r="236" spans="1:65" s="2" customFormat="1" ht="16.5" customHeight="1">
      <c r="A236" s="35"/>
      <c r="B236" s="36"/>
      <c r="C236" s="192" t="s">
        <v>1072</v>
      </c>
      <c r="D236" s="192" t="s">
        <v>377</v>
      </c>
      <c r="E236" s="193" t="s">
        <v>6034</v>
      </c>
      <c r="F236" s="194" t="s">
        <v>6035</v>
      </c>
      <c r="G236" s="195" t="s">
        <v>505</v>
      </c>
      <c r="H236" s="196">
        <v>2</v>
      </c>
      <c r="I236" s="197"/>
      <c r="J236" s="198">
        <f>ROUND(I236*H236,2)</f>
        <v>0</v>
      </c>
      <c r="K236" s="194" t="s">
        <v>1</v>
      </c>
      <c r="L236" s="40"/>
      <c r="M236" s="199" t="s">
        <v>1</v>
      </c>
      <c r="N236" s="200" t="s">
        <v>42</v>
      </c>
      <c r="O236" s="72"/>
      <c r="P236" s="201">
        <f>O236*H236</f>
        <v>0</v>
      </c>
      <c r="Q236" s="201">
        <v>0</v>
      </c>
      <c r="R236" s="201">
        <f>Q236*H236</f>
        <v>0</v>
      </c>
      <c r="S236" s="201">
        <v>0</v>
      </c>
      <c r="T236" s="202">
        <f>S236*H236</f>
        <v>0</v>
      </c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R236" s="203" t="s">
        <v>374</v>
      </c>
      <c r="AT236" s="203" t="s">
        <v>377</v>
      </c>
      <c r="AU236" s="203" t="s">
        <v>84</v>
      </c>
      <c r="AY236" s="18" t="s">
        <v>375</v>
      </c>
      <c r="BE236" s="204">
        <f>IF(N236="základní",J236,0)</f>
        <v>0</v>
      </c>
      <c r="BF236" s="204">
        <f>IF(N236="snížená",J236,0)</f>
        <v>0</v>
      </c>
      <c r="BG236" s="204">
        <f>IF(N236="zákl. přenesená",J236,0)</f>
        <v>0</v>
      </c>
      <c r="BH236" s="204">
        <f>IF(N236="sníž. přenesená",J236,0)</f>
        <v>0</v>
      </c>
      <c r="BI236" s="204">
        <f>IF(N236="nulová",J236,0)</f>
        <v>0</v>
      </c>
      <c r="BJ236" s="18" t="s">
        <v>84</v>
      </c>
      <c r="BK236" s="204">
        <f>ROUND(I236*H236,2)</f>
        <v>0</v>
      </c>
      <c r="BL236" s="18" t="s">
        <v>374</v>
      </c>
      <c r="BM236" s="203" t="s">
        <v>6036</v>
      </c>
    </row>
    <row r="237" spans="1:65" s="2" customFormat="1" ht="11.25">
      <c r="A237" s="35"/>
      <c r="B237" s="36"/>
      <c r="C237" s="37"/>
      <c r="D237" s="205" t="s">
        <v>383</v>
      </c>
      <c r="E237" s="37"/>
      <c r="F237" s="206" t="s">
        <v>6035</v>
      </c>
      <c r="G237" s="37"/>
      <c r="H237" s="37"/>
      <c r="I237" s="207"/>
      <c r="J237" s="37"/>
      <c r="K237" s="37"/>
      <c r="L237" s="40"/>
      <c r="M237" s="208"/>
      <c r="N237" s="209"/>
      <c r="O237" s="72"/>
      <c r="P237" s="72"/>
      <c r="Q237" s="72"/>
      <c r="R237" s="72"/>
      <c r="S237" s="72"/>
      <c r="T237" s="73"/>
      <c r="U237" s="35"/>
      <c r="V237" s="35"/>
      <c r="W237" s="35"/>
      <c r="X237" s="35"/>
      <c r="Y237" s="35"/>
      <c r="Z237" s="35"/>
      <c r="AA237" s="35"/>
      <c r="AB237" s="35"/>
      <c r="AC237" s="35"/>
      <c r="AD237" s="35"/>
      <c r="AE237" s="35"/>
      <c r="AT237" s="18" t="s">
        <v>383</v>
      </c>
      <c r="AU237" s="18" t="s">
        <v>84</v>
      </c>
    </row>
    <row r="238" spans="1:65" s="2" customFormat="1" ht="21.75" customHeight="1">
      <c r="A238" s="35"/>
      <c r="B238" s="36"/>
      <c r="C238" s="192" t="s">
        <v>1077</v>
      </c>
      <c r="D238" s="192" t="s">
        <v>377</v>
      </c>
      <c r="E238" s="193" t="s">
        <v>6037</v>
      </c>
      <c r="F238" s="194" t="s">
        <v>6038</v>
      </c>
      <c r="G238" s="195" t="s">
        <v>5896</v>
      </c>
      <c r="H238" s="196">
        <v>1</v>
      </c>
      <c r="I238" s="197"/>
      <c r="J238" s="198">
        <f>ROUND(I238*H238,2)</f>
        <v>0</v>
      </c>
      <c r="K238" s="194" t="s">
        <v>1</v>
      </c>
      <c r="L238" s="40"/>
      <c r="M238" s="199" t="s">
        <v>1</v>
      </c>
      <c r="N238" s="200" t="s">
        <v>42</v>
      </c>
      <c r="O238" s="72"/>
      <c r="P238" s="201">
        <f>O238*H238</f>
        <v>0</v>
      </c>
      <c r="Q238" s="201">
        <v>0</v>
      </c>
      <c r="R238" s="201">
        <f>Q238*H238</f>
        <v>0</v>
      </c>
      <c r="S238" s="201">
        <v>0</v>
      </c>
      <c r="T238" s="202">
        <f>S238*H238</f>
        <v>0</v>
      </c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R238" s="203" t="s">
        <v>374</v>
      </c>
      <c r="AT238" s="203" t="s">
        <v>377</v>
      </c>
      <c r="AU238" s="203" t="s">
        <v>84</v>
      </c>
      <c r="AY238" s="18" t="s">
        <v>375</v>
      </c>
      <c r="BE238" s="204">
        <f>IF(N238="základní",J238,0)</f>
        <v>0</v>
      </c>
      <c r="BF238" s="204">
        <f>IF(N238="snížená",J238,0)</f>
        <v>0</v>
      </c>
      <c r="BG238" s="204">
        <f>IF(N238="zákl. přenesená",J238,0)</f>
        <v>0</v>
      </c>
      <c r="BH238" s="204">
        <f>IF(N238="sníž. přenesená",J238,0)</f>
        <v>0</v>
      </c>
      <c r="BI238" s="204">
        <f>IF(N238="nulová",J238,0)</f>
        <v>0</v>
      </c>
      <c r="BJ238" s="18" t="s">
        <v>84</v>
      </c>
      <c r="BK238" s="204">
        <f>ROUND(I238*H238,2)</f>
        <v>0</v>
      </c>
      <c r="BL238" s="18" t="s">
        <v>374</v>
      </c>
      <c r="BM238" s="203" t="s">
        <v>6039</v>
      </c>
    </row>
    <row r="239" spans="1:65" s="2" customFormat="1" ht="11.25">
      <c r="A239" s="35"/>
      <c r="B239" s="36"/>
      <c r="C239" s="37"/>
      <c r="D239" s="205" t="s">
        <v>383</v>
      </c>
      <c r="E239" s="37"/>
      <c r="F239" s="206" t="s">
        <v>6038</v>
      </c>
      <c r="G239" s="37"/>
      <c r="H239" s="37"/>
      <c r="I239" s="207"/>
      <c r="J239" s="37"/>
      <c r="K239" s="37"/>
      <c r="L239" s="40"/>
      <c r="M239" s="208"/>
      <c r="N239" s="209"/>
      <c r="O239" s="72"/>
      <c r="P239" s="72"/>
      <c r="Q239" s="72"/>
      <c r="R239" s="72"/>
      <c r="S239" s="72"/>
      <c r="T239" s="73"/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T239" s="18" t="s">
        <v>383</v>
      </c>
      <c r="AU239" s="18" t="s">
        <v>84</v>
      </c>
    </row>
    <row r="240" spans="1:65" s="2" customFormat="1" ht="16.5" customHeight="1">
      <c r="A240" s="35"/>
      <c r="B240" s="36"/>
      <c r="C240" s="192" t="s">
        <v>1083</v>
      </c>
      <c r="D240" s="192" t="s">
        <v>377</v>
      </c>
      <c r="E240" s="193" t="s">
        <v>6040</v>
      </c>
      <c r="F240" s="194" t="s">
        <v>6041</v>
      </c>
      <c r="G240" s="195" t="s">
        <v>505</v>
      </c>
      <c r="H240" s="196">
        <v>5</v>
      </c>
      <c r="I240" s="197"/>
      <c r="J240" s="198">
        <f>ROUND(I240*H240,2)</f>
        <v>0</v>
      </c>
      <c r="K240" s="194" t="s">
        <v>1</v>
      </c>
      <c r="L240" s="40"/>
      <c r="M240" s="199" t="s">
        <v>1</v>
      </c>
      <c r="N240" s="200" t="s">
        <v>42</v>
      </c>
      <c r="O240" s="72"/>
      <c r="P240" s="201">
        <f>O240*H240</f>
        <v>0</v>
      </c>
      <c r="Q240" s="201">
        <v>0</v>
      </c>
      <c r="R240" s="201">
        <f>Q240*H240</f>
        <v>0</v>
      </c>
      <c r="S240" s="201">
        <v>0</v>
      </c>
      <c r="T240" s="202">
        <f>S240*H240</f>
        <v>0</v>
      </c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  <c r="AR240" s="203" t="s">
        <v>374</v>
      </c>
      <c r="AT240" s="203" t="s">
        <v>377</v>
      </c>
      <c r="AU240" s="203" t="s">
        <v>84</v>
      </c>
      <c r="AY240" s="18" t="s">
        <v>375</v>
      </c>
      <c r="BE240" s="204">
        <f>IF(N240="základní",J240,0)</f>
        <v>0</v>
      </c>
      <c r="BF240" s="204">
        <f>IF(N240="snížená",J240,0)</f>
        <v>0</v>
      </c>
      <c r="BG240" s="204">
        <f>IF(N240="zákl. přenesená",J240,0)</f>
        <v>0</v>
      </c>
      <c r="BH240" s="204">
        <f>IF(N240="sníž. přenesená",J240,0)</f>
        <v>0</v>
      </c>
      <c r="BI240" s="204">
        <f>IF(N240="nulová",J240,0)</f>
        <v>0</v>
      </c>
      <c r="BJ240" s="18" t="s">
        <v>84</v>
      </c>
      <c r="BK240" s="204">
        <f>ROUND(I240*H240,2)</f>
        <v>0</v>
      </c>
      <c r="BL240" s="18" t="s">
        <v>374</v>
      </c>
      <c r="BM240" s="203" t="s">
        <v>6042</v>
      </c>
    </row>
    <row r="241" spans="1:65" s="2" customFormat="1" ht="11.25">
      <c r="A241" s="35"/>
      <c r="B241" s="36"/>
      <c r="C241" s="37"/>
      <c r="D241" s="205" t="s">
        <v>383</v>
      </c>
      <c r="E241" s="37"/>
      <c r="F241" s="206" t="s">
        <v>6041</v>
      </c>
      <c r="G241" s="37"/>
      <c r="H241" s="37"/>
      <c r="I241" s="207"/>
      <c r="J241" s="37"/>
      <c r="K241" s="37"/>
      <c r="L241" s="40"/>
      <c r="M241" s="208"/>
      <c r="N241" s="209"/>
      <c r="O241" s="72"/>
      <c r="P241" s="72"/>
      <c r="Q241" s="72"/>
      <c r="R241" s="72"/>
      <c r="S241" s="72"/>
      <c r="T241" s="73"/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  <c r="AT241" s="18" t="s">
        <v>383</v>
      </c>
      <c r="AU241" s="18" t="s">
        <v>84</v>
      </c>
    </row>
    <row r="242" spans="1:65" s="2" customFormat="1" ht="16.5" customHeight="1">
      <c r="A242" s="35"/>
      <c r="B242" s="36"/>
      <c r="C242" s="192" t="s">
        <v>1088</v>
      </c>
      <c r="D242" s="192" t="s">
        <v>377</v>
      </c>
      <c r="E242" s="193" t="s">
        <v>6043</v>
      </c>
      <c r="F242" s="194" t="s">
        <v>6044</v>
      </c>
      <c r="G242" s="195" t="s">
        <v>505</v>
      </c>
      <c r="H242" s="196">
        <v>1</v>
      </c>
      <c r="I242" s="197"/>
      <c r="J242" s="198">
        <f>ROUND(I242*H242,2)</f>
        <v>0</v>
      </c>
      <c r="K242" s="194" t="s">
        <v>1</v>
      </c>
      <c r="L242" s="40"/>
      <c r="M242" s="199" t="s">
        <v>1</v>
      </c>
      <c r="N242" s="200" t="s">
        <v>42</v>
      </c>
      <c r="O242" s="72"/>
      <c r="P242" s="201">
        <f>O242*H242</f>
        <v>0</v>
      </c>
      <c r="Q242" s="201">
        <v>0</v>
      </c>
      <c r="R242" s="201">
        <f>Q242*H242</f>
        <v>0</v>
      </c>
      <c r="S242" s="201">
        <v>0</v>
      </c>
      <c r="T242" s="202">
        <f>S242*H242</f>
        <v>0</v>
      </c>
      <c r="U242" s="35"/>
      <c r="V242" s="35"/>
      <c r="W242" s="35"/>
      <c r="X242" s="35"/>
      <c r="Y242" s="35"/>
      <c r="Z242" s="35"/>
      <c r="AA242" s="35"/>
      <c r="AB242" s="35"/>
      <c r="AC242" s="35"/>
      <c r="AD242" s="35"/>
      <c r="AE242" s="35"/>
      <c r="AR242" s="203" t="s">
        <v>374</v>
      </c>
      <c r="AT242" s="203" t="s">
        <v>377</v>
      </c>
      <c r="AU242" s="203" t="s">
        <v>84</v>
      </c>
      <c r="AY242" s="18" t="s">
        <v>375</v>
      </c>
      <c r="BE242" s="204">
        <f>IF(N242="základní",J242,0)</f>
        <v>0</v>
      </c>
      <c r="BF242" s="204">
        <f>IF(N242="snížená",J242,0)</f>
        <v>0</v>
      </c>
      <c r="BG242" s="204">
        <f>IF(N242="zákl. přenesená",J242,0)</f>
        <v>0</v>
      </c>
      <c r="BH242" s="204">
        <f>IF(N242="sníž. přenesená",J242,0)</f>
        <v>0</v>
      </c>
      <c r="BI242" s="204">
        <f>IF(N242="nulová",J242,0)</f>
        <v>0</v>
      </c>
      <c r="BJ242" s="18" t="s">
        <v>84</v>
      </c>
      <c r="BK242" s="204">
        <f>ROUND(I242*H242,2)</f>
        <v>0</v>
      </c>
      <c r="BL242" s="18" t="s">
        <v>374</v>
      </c>
      <c r="BM242" s="203" t="s">
        <v>6045</v>
      </c>
    </row>
    <row r="243" spans="1:65" s="2" customFormat="1" ht="11.25">
      <c r="A243" s="35"/>
      <c r="B243" s="36"/>
      <c r="C243" s="37"/>
      <c r="D243" s="205" t="s">
        <v>383</v>
      </c>
      <c r="E243" s="37"/>
      <c r="F243" s="206" t="s">
        <v>6044</v>
      </c>
      <c r="G243" s="37"/>
      <c r="H243" s="37"/>
      <c r="I243" s="207"/>
      <c r="J243" s="37"/>
      <c r="K243" s="37"/>
      <c r="L243" s="40"/>
      <c r="M243" s="208"/>
      <c r="N243" s="209"/>
      <c r="O243" s="72"/>
      <c r="P243" s="72"/>
      <c r="Q243" s="72"/>
      <c r="R243" s="72"/>
      <c r="S243" s="72"/>
      <c r="T243" s="73"/>
      <c r="U243" s="35"/>
      <c r="V243" s="35"/>
      <c r="W243" s="35"/>
      <c r="X243" s="35"/>
      <c r="Y243" s="35"/>
      <c r="Z243" s="35"/>
      <c r="AA243" s="35"/>
      <c r="AB243" s="35"/>
      <c r="AC243" s="35"/>
      <c r="AD243" s="35"/>
      <c r="AE243" s="35"/>
      <c r="AT243" s="18" t="s">
        <v>383</v>
      </c>
      <c r="AU243" s="18" t="s">
        <v>84</v>
      </c>
    </row>
    <row r="244" spans="1:65" s="2" customFormat="1" ht="16.5" customHeight="1">
      <c r="A244" s="35"/>
      <c r="B244" s="36"/>
      <c r="C244" s="192" t="s">
        <v>1094</v>
      </c>
      <c r="D244" s="192" t="s">
        <v>377</v>
      </c>
      <c r="E244" s="193" t="s">
        <v>6046</v>
      </c>
      <c r="F244" s="194" t="s">
        <v>6047</v>
      </c>
      <c r="G244" s="195" t="s">
        <v>505</v>
      </c>
      <c r="H244" s="196">
        <v>1</v>
      </c>
      <c r="I244" s="197"/>
      <c r="J244" s="198">
        <f>ROUND(I244*H244,2)</f>
        <v>0</v>
      </c>
      <c r="K244" s="194" t="s">
        <v>1</v>
      </c>
      <c r="L244" s="40"/>
      <c r="M244" s="199" t="s">
        <v>1</v>
      </c>
      <c r="N244" s="200" t="s">
        <v>42</v>
      </c>
      <c r="O244" s="72"/>
      <c r="P244" s="201">
        <f>O244*H244</f>
        <v>0</v>
      </c>
      <c r="Q244" s="201">
        <v>0</v>
      </c>
      <c r="R244" s="201">
        <f>Q244*H244</f>
        <v>0</v>
      </c>
      <c r="S244" s="201">
        <v>0</v>
      </c>
      <c r="T244" s="202">
        <f>S244*H244</f>
        <v>0</v>
      </c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R244" s="203" t="s">
        <v>374</v>
      </c>
      <c r="AT244" s="203" t="s">
        <v>377</v>
      </c>
      <c r="AU244" s="203" t="s">
        <v>84</v>
      </c>
      <c r="AY244" s="18" t="s">
        <v>375</v>
      </c>
      <c r="BE244" s="204">
        <f>IF(N244="základní",J244,0)</f>
        <v>0</v>
      </c>
      <c r="BF244" s="204">
        <f>IF(N244="snížená",J244,0)</f>
        <v>0</v>
      </c>
      <c r="BG244" s="204">
        <f>IF(N244="zákl. přenesená",J244,0)</f>
        <v>0</v>
      </c>
      <c r="BH244" s="204">
        <f>IF(N244="sníž. přenesená",J244,0)</f>
        <v>0</v>
      </c>
      <c r="BI244" s="204">
        <f>IF(N244="nulová",J244,0)</f>
        <v>0</v>
      </c>
      <c r="BJ244" s="18" t="s">
        <v>84</v>
      </c>
      <c r="BK244" s="204">
        <f>ROUND(I244*H244,2)</f>
        <v>0</v>
      </c>
      <c r="BL244" s="18" t="s">
        <v>374</v>
      </c>
      <c r="BM244" s="203" t="s">
        <v>6048</v>
      </c>
    </row>
    <row r="245" spans="1:65" s="2" customFormat="1" ht="11.25">
      <c r="A245" s="35"/>
      <c r="B245" s="36"/>
      <c r="C245" s="37"/>
      <c r="D245" s="205" t="s">
        <v>383</v>
      </c>
      <c r="E245" s="37"/>
      <c r="F245" s="206" t="s">
        <v>6047</v>
      </c>
      <c r="G245" s="37"/>
      <c r="H245" s="37"/>
      <c r="I245" s="207"/>
      <c r="J245" s="37"/>
      <c r="K245" s="37"/>
      <c r="L245" s="40"/>
      <c r="M245" s="208"/>
      <c r="N245" s="209"/>
      <c r="O245" s="72"/>
      <c r="P245" s="72"/>
      <c r="Q245" s="72"/>
      <c r="R245" s="72"/>
      <c r="S245" s="72"/>
      <c r="T245" s="73"/>
      <c r="U245" s="35"/>
      <c r="V245" s="35"/>
      <c r="W245" s="35"/>
      <c r="X245" s="35"/>
      <c r="Y245" s="35"/>
      <c r="Z245" s="35"/>
      <c r="AA245" s="35"/>
      <c r="AB245" s="35"/>
      <c r="AC245" s="35"/>
      <c r="AD245" s="35"/>
      <c r="AE245" s="35"/>
      <c r="AT245" s="18" t="s">
        <v>383</v>
      </c>
      <c r="AU245" s="18" t="s">
        <v>84</v>
      </c>
    </row>
    <row r="246" spans="1:65" s="2" customFormat="1" ht="16.5" customHeight="1">
      <c r="A246" s="35"/>
      <c r="B246" s="36"/>
      <c r="C246" s="192" t="s">
        <v>1100</v>
      </c>
      <c r="D246" s="192" t="s">
        <v>377</v>
      </c>
      <c r="E246" s="193" t="s">
        <v>6049</v>
      </c>
      <c r="F246" s="194" t="s">
        <v>6050</v>
      </c>
      <c r="G246" s="195" t="s">
        <v>505</v>
      </c>
      <c r="H246" s="196">
        <v>1</v>
      </c>
      <c r="I246" s="197"/>
      <c r="J246" s="198">
        <f>ROUND(I246*H246,2)</f>
        <v>0</v>
      </c>
      <c r="K246" s="194" t="s">
        <v>1</v>
      </c>
      <c r="L246" s="40"/>
      <c r="M246" s="199" t="s">
        <v>1</v>
      </c>
      <c r="N246" s="200" t="s">
        <v>42</v>
      </c>
      <c r="O246" s="72"/>
      <c r="P246" s="201">
        <f>O246*H246</f>
        <v>0</v>
      </c>
      <c r="Q246" s="201">
        <v>0</v>
      </c>
      <c r="R246" s="201">
        <f>Q246*H246</f>
        <v>0</v>
      </c>
      <c r="S246" s="201">
        <v>0</v>
      </c>
      <c r="T246" s="202">
        <f>S246*H246</f>
        <v>0</v>
      </c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R246" s="203" t="s">
        <v>374</v>
      </c>
      <c r="AT246" s="203" t="s">
        <v>377</v>
      </c>
      <c r="AU246" s="203" t="s">
        <v>84</v>
      </c>
      <c r="AY246" s="18" t="s">
        <v>375</v>
      </c>
      <c r="BE246" s="204">
        <f>IF(N246="základní",J246,0)</f>
        <v>0</v>
      </c>
      <c r="BF246" s="204">
        <f>IF(N246="snížená",J246,0)</f>
        <v>0</v>
      </c>
      <c r="BG246" s="204">
        <f>IF(N246="zákl. přenesená",J246,0)</f>
        <v>0</v>
      </c>
      <c r="BH246" s="204">
        <f>IF(N246="sníž. přenesená",J246,0)</f>
        <v>0</v>
      </c>
      <c r="BI246" s="204">
        <f>IF(N246="nulová",J246,0)</f>
        <v>0</v>
      </c>
      <c r="BJ246" s="18" t="s">
        <v>84</v>
      </c>
      <c r="BK246" s="204">
        <f>ROUND(I246*H246,2)</f>
        <v>0</v>
      </c>
      <c r="BL246" s="18" t="s">
        <v>374</v>
      </c>
      <c r="BM246" s="203" t="s">
        <v>6051</v>
      </c>
    </row>
    <row r="247" spans="1:65" s="2" customFormat="1" ht="11.25">
      <c r="A247" s="35"/>
      <c r="B247" s="36"/>
      <c r="C247" s="37"/>
      <c r="D247" s="205" t="s">
        <v>383</v>
      </c>
      <c r="E247" s="37"/>
      <c r="F247" s="206" t="s">
        <v>6050</v>
      </c>
      <c r="G247" s="37"/>
      <c r="H247" s="37"/>
      <c r="I247" s="207"/>
      <c r="J247" s="37"/>
      <c r="K247" s="37"/>
      <c r="L247" s="40"/>
      <c r="M247" s="208"/>
      <c r="N247" s="209"/>
      <c r="O247" s="72"/>
      <c r="P247" s="72"/>
      <c r="Q247" s="72"/>
      <c r="R247" s="72"/>
      <c r="S247" s="72"/>
      <c r="T247" s="73"/>
      <c r="U247" s="35"/>
      <c r="V247" s="35"/>
      <c r="W247" s="35"/>
      <c r="X247" s="35"/>
      <c r="Y247" s="35"/>
      <c r="Z247" s="35"/>
      <c r="AA247" s="35"/>
      <c r="AB247" s="35"/>
      <c r="AC247" s="35"/>
      <c r="AD247" s="35"/>
      <c r="AE247" s="35"/>
      <c r="AT247" s="18" t="s">
        <v>383</v>
      </c>
      <c r="AU247" s="18" t="s">
        <v>84</v>
      </c>
    </row>
    <row r="248" spans="1:65" s="2" customFormat="1" ht="16.5" customHeight="1">
      <c r="A248" s="35"/>
      <c r="B248" s="36"/>
      <c r="C248" s="192" t="s">
        <v>1106</v>
      </c>
      <c r="D248" s="192" t="s">
        <v>377</v>
      </c>
      <c r="E248" s="193" t="s">
        <v>6052</v>
      </c>
      <c r="F248" s="194" t="s">
        <v>6053</v>
      </c>
      <c r="G248" s="195" t="s">
        <v>505</v>
      </c>
      <c r="H248" s="196">
        <v>1</v>
      </c>
      <c r="I248" s="197"/>
      <c r="J248" s="198">
        <f>ROUND(I248*H248,2)</f>
        <v>0</v>
      </c>
      <c r="K248" s="194" t="s">
        <v>1</v>
      </c>
      <c r="L248" s="40"/>
      <c r="M248" s="199" t="s">
        <v>1</v>
      </c>
      <c r="N248" s="200" t="s">
        <v>42</v>
      </c>
      <c r="O248" s="72"/>
      <c r="P248" s="201">
        <f>O248*H248</f>
        <v>0</v>
      </c>
      <c r="Q248" s="201">
        <v>0</v>
      </c>
      <c r="R248" s="201">
        <f>Q248*H248</f>
        <v>0</v>
      </c>
      <c r="S248" s="201">
        <v>0</v>
      </c>
      <c r="T248" s="202">
        <f>S248*H248</f>
        <v>0</v>
      </c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  <c r="AR248" s="203" t="s">
        <v>374</v>
      </c>
      <c r="AT248" s="203" t="s">
        <v>377</v>
      </c>
      <c r="AU248" s="203" t="s">
        <v>84</v>
      </c>
      <c r="AY248" s="18" t="s">
        <v>375</v>
      </c>
      <c r="BE248" s="204">
        <f>IF(N248="základní",J248,0)</f>
        <v>0</v>
      </c>
      <c r="BF248" s="204">
        <f>IF(N248="snížená",J248,0)</f>
        <v>0</v>
      </c>
      <c r="BG248" s="204">
        <f>IF(N248="zákl. přenesená",J248,0)</f>
        <v>0</v>
      </c>
      <c r="BH248" s="204">
        <f>IF(N248="sníž. přenesená",J248,0)</f>
        <v>0</v>
      </c>
      <c r="BI248" s="204">
        <f>IF(N248="nulová",J248,0)</f>
        <v>0</v>
      </c>
      <c r="BJ248" s="18" t="s">
        <v>84</v>
      </c>
      <c r="BK248" s="204">
        <f>ROUND(I248*H248,2)</f>
        <v>0</v>
      </c>
      <c r="BL248" s="18" t="s">
        <v>374</v>
      </c>
      <c r="BM248" s="203" t="s">
        <v>6054</v>
      </c>
    </row>
    <row r="249" spans="1:65" s="2" customFormat="1" ht="11.25">
      <c r="A249" s="35"/>
      <c r="B249" s="36"/>
      <c r="C249" s="37"/>
      <c r="D249" s="205" t="s">
        <v>383</v>
      </c>
      <c r="E249" s="37"/>
      <c r="F249" s="206" t="s">
        <v>6053</v>
      </c>
      <c r="G249" s="37"/>
      <c r="H249" s="37"/>
      <c r="I249" s="207"/>
      <c r="J249" s="37"/>
      <c r="K249" s="37"/>
      <c r="L249" s="40"/>
      <c r="M249" s="208"/>
      <c r="N249" s="209"/>
      <c r="O249" s="72"/>
      <c r="P249" s="72"/>
      <c r="Q249" s="72"/>
      <c r="R249" s="72"/>
      <c r="S249" s="72"/>
      <c r="T249" s="73"/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35"/>
      <c r="AT249" s="18" t="s">
        <v>383</v>
      </c>
      <c r="AU249" s="18" t="s">
        <v>84</v>
      </c>
    </row>
    <row r="250" spans="1:65" s="2" customFormat="1" ht="16.5" customHeight="1">
      <c r="A250" s="35"/>
      <c r="B250" s="36"/>
      <c r="C250" s="192" t="s">
        <v>1113</v>
      </c>
      <c r="D250" s="192" t="s">
        <v>377</v>
      </c>
      <c r="E250" s="193" t="s">
        <v>6055</v>
      </c>
      <c r="F250" s="194" t="s">
        <v>6056</v>
      </c>
      <c r="G250" s="195" t="s">
        <v>687</v>
      </c>
      <c r="H250" s="196">
        <v>1</v>
      </c>
      <c r="I250" s="197"/>
      <c r="J250" s="198">
        <f>ROUND(I250*H250,2)</f>
        <v>0</v>
      </c>
      <c r="K250" s="194" t="s">
        <v>1</v>
      </c>
      <c r="L250" s="40"/>
      <c r="M250" s="199" t="s">
        <v>1</v>
      </c>
      <c r="N250" s="200" t="s">
        <v>42</v>
      </c>
      <c r="O250" s="72"/>
      <c r="P250" s="201">
        <f>O250*H250</f>
        <v>0</v>
      </c>
      <c r="Q250" s="201">
        <v>0</v>
      </c>
      <c r="R250" s="201">
        <f>Q250*H250</f>
        <v>0</v>
      </c>
      <c r="S250" s="201">
        <v>0</v>
      </c>
      <c r="T250" s="202">
        <f>S250*H250</f>
        <v>0</v>
      </c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R250" s="203" t="s">
        <v>374</v>
      </c>
      <c r="AT250" s="203" t="s">
        <v>377</v>
      </c>
      <c r="AU250" s="203" t="s">
        <v>84</v>
      </c>
      <c r="AY250" s="18" t="s">
        <v>375</v>
      </c>
      <c r="BE250" s="204">
        <f>IF(N250="základní",J250,0)</f>
        <v>0</v>
      </c>
      <c r="BF250" s="204">
        <f>IF(N250="snížená",J250,0)</f>
        <v>0</v>
      </c>
      <c r="BG250" s="204">
        <f>IF(N250="zákl. přenesená",J250,0)</f>
        <v>0</v>
      </c>
      <c r="BH250" s="204">
        <f>IF(N250="sníž. přenesená",J250,0)</f>
        <v>0</v>
      </c>
      <c r="BI250" s="204">
        <f>IF(N250="nulová",J250,0)</f>
        <v>0</v>
      </c>
      <c r="BJ250" s="18" t="s">
        <v>84</v>
      </c>
      <c r="BK250" s="204">
        <f>ROUND(I250*H250,2)</f>
        <v>0</v>
      </c>
      <c r="BL250" s="18" t="s">
        <v>374</v>
      </c>
      <c r="BM250" s="203" t="s">
        <v>6057</v>
      </c>
    </row>
    <row r="251" spans="1:65" s="2" customFormat="1" ht="11.25">
      <c r="A251" s="35"/>
      <c r="B251" s="36"/>
      <c r="C251" s="37"/>
      <c r="D251" s="205" t="s">
        <v>383</v>
      </c>
      <c r="E251" s="37"/>
      <c r="F251" s="206" t="s">
        <v>6056</v>
      </c>
      <c r="G251" s="37"/>
      <c r="H251" s="37"/>
      <c r="I251" s="207"/>
      <c r="J251" s="37"/>
      <c r="K251" s="37"/>
      <c r="L251" s="40"/>
      <c r="M251" s="208"/>
      <c r="N251" s="209"/>
      <c r="O251" s="72"/>
      <c r="P251" s="72"/>
      <c r="Q251" s="72"/>
      <c r="R251" s="72"/>
      <c r="S251" s="72"/>
      <c r="T251" s="73"/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  <c r="AT251" s="18" t="s">
        <v>383</v>
      </c>
      <c r="AU251" s="18" t="s">
        <v>84</v>
      </c>
    </row>
    <row r="252" spans="1:65" s="12" customFormat="1" ht="25.9" customHeight="1">
      <c r="B252" s="176"/>
      <c r="C252" s="177"/>
      <c r="D252" s="178" t="s">
        <v>76</v>
      </c>
      <c r="E252" s="179" t="s">
        <v>6058</v>
      </c>
      <c r="F252" s="179" t="s">
        <v>6059</v>
      </c>
      <c r="G252" s="177"/>
      <c r="H252" s="177"/>
      <c r="I252" s="180"/>
      <c r="J252" s="181">
        <f>BK252</f>
        <v>0</v>
      </c>
      <c r="K252" s="177"/>
      <c r="L252" s="182"/>
      <c r="M252" s="183"/>
      <c r="N252" s="184"/>
      <c r="O252" s="184"/>
      <c r="P252" s="185">
        <f>SUM(P253:P264)</f>
        <v>0</v>
      </c>
      <c r="Q252" s="184"/>
      <c r="R252" s="185">
        <f>SUM(R253:R264)</f>
        <v>0</v>
      </c>
      <c r="S252" s="184"/>
      <c r="T252" s="186">
        <f>SUM(T253:T264)</f>
        <v>0</v>
      </c>
      <c r="AR252" s="187" t="s">
        <v>84</v>
      </c>
      <c r="AT252" s="188" t="s">
        <v>76</v>
      </c>
      <c r="AU252" s="188" t="s">
        <v>77</v>
      </c>
      <c r="AY252" s="187" t="s">
        <v>375</v>
      </c>
      <c r="BK252" s="189">
        <f>SUM(BK253:BK264)</f>
        <v>0</v>
      </c>
    </row>
    <row r="253" spans="1:65" s="2" customFormat="1" ht="16.5" customHeight="1">
      <c r="A253" s="35"/>
      <c r="B253" s="36"/>
      <c r="C253" s="192" t="s">
        <v>1121</v>
      </c>
      <c r="D253" s="192" t="s">
        <v>377</v>
      </c>
      <c r="E253" s="193" t="s">
        <v>6060</v>
      </c>
      <c r="F253" s="194" t="s">
        <v>6061</v>
      </c>
      <c r="G253" s="195" t="s">
        <v>505</v>
      </c>
      <c r="H253" s="196">
        <v>1</v>
      </c>
      <c r="I253" s="197"/>
      <c r="J253" s="198">
        <f>ROUND(I253*H253,2)</f>
        <v>0</v>
      </c>
      <c r="K253" s="194" t="s">
        <v>1</v>
      </c>
      <c r="L253" s="40"/>
      <c r="M253" s="199" t="s">
        <v>1</v>
      </c>
      <c r="N253" s="200" t="s">
        <v>42</v>
      </c>
      <c r="O253" s="72"/>
      <c r="P253" s="201">
        <f>O253*H253</f>
        <v>0</v>
      </c>
      <c r="Q253" s="201">
        <v>0</v>
      </c>
      <c r="R253" s="201">
        <f>Q253*H253</f>
        <v>0</v>
      </c>
      <c r="S253" s="201">
        <v>0</v>
      </c>
      <c r="T253" s="202">
        <f>S253*H253</f>
        <v>0</v>
      </c>
      <c r="U253" s="35"/>
      <c r="V253" s="35"/>
      <c r="W253" s="35"/>
      <c r="X253" s="35"/>
      <c r="Y253" s="35"/>
      <c r="Z253" s="35"/>
      <c r="AA253" s="35"/>
      <c r="AB253" s="35"/>
      <c r="AC253" s="35"/>
      <c r="AD253" s="35"/>
      <c r="AE253" s="35"/>
      <c r="AR253" s="203" t="s">
        <v>374</v>
      </c>
      <c r="AT253" s="203" t="s">
        <v>377</v>
      </c>
      <c r="AU253" s="203" t="s">
        <v>84</v>
      </c>
      <c r="AY253" s="18" t="s">
        <v>375</v>
      </c>
      <c r="BE253" s="204">
        <f>IF(N253="základní",J253,0)</f>
        <v>0</v>
      </c>
      <c r="BF253" s="204">
        <f>IF(N253="snížená",J253,0)</f>
        <v>0</v>
      </c>
      <c r="BG253" s="204">
        <f>IF(N253="zákl. přenesená",J253,0)</f>
        <v>0</v>
      </c>
      <c r="BH253" s="204">
        <f>IF(N253="sníž. přenesená",J253,0)</f>
        <v>0</v>
      </c>
      <c r="BI253" s="204">
        <f>IF(N253="nulová",J253,0)</f>
        <v>0</v>
      </c>
      <c r="BJ253" s="18" t="s">
        <v>84</v>
      </c>
      <c r="BK253" s="204">
        <f>ROUND(I253*H253,2)</f>
        <v>0</v>
      </c>
      <c r="BL253" s="18" t="s">
        <v>374</v>
      </c>
      <c r="BM253" s="203" t="s">
        <v>6062</v>
      </c>
    </row>
    <row r="254" spans="1:65" s="2" customFormat="1" ht="11.25">
      <c r="A254" s="35"/>
      <c r="B254" s="36"/>
      <c r="C254" s="37"/>
      <c r="D254" s="205" t="s">
        <v>383</v>
      </c>
      <c r="E254" s="37"/>
      <c r="F254" s="206" t="s">
        <v>6061</v>
      </c>
      <c r="G254" s="37"/>
      <c r="H254" s="37"/>
      <c r="I254" s="207"/>
      <c r="J254" s="37"/>
      <c r="K254" s="37"/>
      <c r="L254" s="40"/>
      <c r="M254" s="208"/>
      <c r="N254" s="209"/>
      <c r="O254" s="72"/>
      <c r="P254" s="72"/>
      <c r="Q254" s="72"/>
      <c r="R254" s="72"/>
      <c r="S254" s="72"/>
      <c r="T254" s="73"/>
      <c r="U254" s="35"/>
      <c r="V254" s="35"/>
      <c r="W254" s="35"/>
      <c r="X254" s="35"/>
      <c r="Y254" s="35"/>
      <c r="Z254" s="35"/>
      <c r="AA254" s="35"/>
      <c r="AB254" s="35"/>
      <c r="AC254" s="35"/>
      <c r="AD254" s="35"/>
      <c r="AE254" s="35"/>
      <c r="AT254" s="18" t="s">
        <v>383</v>
      </c>
      <c r="AU254" s="18" t="s">
        <v>84</v>
      </c>
    </row>
    <row r="255" spans="1:65" s="2" customFormat="1" ht="16.5" customHeight="1">
      <c r="A255" s="35"/>
      <c r="B255" s="36"/>
      <c r="C255" s="192" t="s">
        <v>1127</v>
      </c>
      <c r="D255" s="192" t="s">
        <v>377</v>
      </c>
      <c r="E255" s="193" t="s">
        <v>6063</v>
      </c>
      <c r="F255" s="194" t="s">
        <v>6064</v>
      </c>
      <c r="G255" s="195" t="s">
        <v>505</v>
      </c>
      <c r="H255" s="196">
        <v>1</v>
      </c>
      <c r="I255" s="197"/>
      <c r="J255" s="198">
        <f>ROUND(I255*H255,2)</f>
        <v>0</v>
      </c>
      <c r="K255" s="194" t="s">
        <v>1</v>
      </c>
      <c r="L255" s="40"/>
      <c r="M255" s="199" t="s">
        <v>1</v>
      </c>
      <c r="N255" s="200" t="s">
        <v>42</v>
      </c>
      <c r="O255" s="72"/>
      <c r="P255" s="201">
        <f>O255*H255</f>
        <v>0</v>
      </c>
      <c r="Q255" s="201">
        <v>0</v>
      </c>
      <c r="R255" s="201">
        <f>Q255*H255</f>
        <v>0</v>
      </c>
      <c r="S255" s="201">
        <v>0</v>
      </c>
      <c r="T255" s="202">
        <f>S255*H255</f>
        <v>0</v>
      </c>
      <c r="U255" s="35"/>
      <c r="V255" s="35"/>
      <c r="W255" s="35"/>
      <c r="X255" s="35"/>
      <c r="Y255" s="35"/>
      <c r="Z255" s="35"/>
      <c r="AA255" s="35"/>
      <c r="AB255" s="35"/>
      <c r="AC255" s="35"/>
      <c r="AD255" s="35"/>
      <c r="AE255" s="35"/>
      <c r="AR255" s="203" t="s">
        <v>374</v>
      </c>
      <c r="AT255" s="203" t="s">
        <v>377</v>
      </c>
      <c r="AU255" s="203" t="s">
        <v>84</v>
      </c>
      <c r="AY255" s="18" t="s">
        <v>375</v>
      </c>
      <c r="BE255" s="204">
        <f>IF(N255="základní",J255,0)</f>
        <v>0</v>
      </c>
      <c r="BF255" s="204">
        <f>IF(N255="snížená",J255,0)</f>
        <v>0</v>
      </c>
      <c r="BG255" s="204">
        <f>IF(N255="zákl. přenesená",J255,0)</f>
        <v>0</v>
      </c>
      <c r="BH255" s="204">
        <f>IF(N255="sníž. přenesená",J255,0)</f>
        <v>0</v>
      </c>
      <c r="BI255" s="204">
        <f>IF(N255="nulová",J255,0)</f>
        <v>0</v>
      </c>
      <c r="BJ255" s="18" t="s">
        <v>84</v>
      </c>
      <c r="BK255" s="204">
        <f>ROUND(I255*H255,2)</f>
        <v>0</v>
      </c>
      <c r="BL255" s="18" t="s">
        <v>374</v>
      </c>
      <c r="BM255" s="203" t="s">
        <v>6065</v>
      </c>
    </row>
    <row r="256" spans="1:65" s="2" customFormat="1" ht="11.25">
      <c r="A256" s="35"/>
      <c r="B256" s="36"/>
      <c r="C256" s="37"/>
      <c r="D256" s="205" t="s">
        <v>383</v>
      </c>
      <c r="E256" s="37"/>
      <c r="F256" s="206" t="s">
        <v>6064</v>
      </c>
      <c r="G256" s="37"/>
      <c r="H256" s="37"/>
      <c r="I256" s="207"/>
      <c r="J256" s="37"/>
      <c r="K256" s="37"/>
      <c r="L256" s="40"/>
      <c r="M256" s="208"/>
      <c r="N256" s="209"/>
      <c r="O256" s="72"/>
      <c r="P256" s="72"/>
      <c r="Q256" s="72"/>
      <c r="R256" s="72"/>
      <c r="S256" s="72"/>
      <c r="T256" s="73"/>
      <c r="U256" s="35"/>
      <c r="V256" s="35"/>
      <c r="W256" s="35"/>
      <c r="X256" s="35"/>
      <c r="Y256" s="35"/>
      <c r="Z256" s="35"/>
      <c r="AA256" s="35"/>
      <c r="AB256" s="35"/>
      <c r="AC256" s="35"/>
      <c r="AD256" s="35"/>
      <c r="AE256" s="35"/>
      <c r="AT256" s="18" t="s">
        <v>383</v>
      </c>
      <c r="AU256" s="18" t="s">
        <v>84</v>
      </c>
    </row>
    <row r="257" spans="1:65" s="2" customFormat="1" ht="16.5" customHeight="1">
      <c r="A257" s="35"/>
      <c r="B257" s="36"/>
      <c r="C257" s="192" t="s">
        <v>1134</v>
      </c>
      <c r="D257" s="192" t="s">
        <v>377</v>
      </c>
      <c r="E257" s="193" t="s">
        <v>6066</v>
      </c>
      <c r="F257" s="194" t="s">
        <v>6067</v>
      </c>
      <c r="G257" s="195" t="s">
        <v>505</v>
      </c>
      <c r="H257" s="196">
        <v>1</v>
      </c>
      <c r="I257" s="197"/>
      <c r="J257" s="198">
        <f>ROUND(I257*H257,2)</f>
        <v>0</v>
      </c>
      <c r="K257" s="194" t="s">
        <v>1</v>
      </c>
      <c r="L257" s="40"/>
      <c r="M257" s="199" t="s">
        <v>1</v>
      </c>
      <c r="N257" s="200" t="s">
        <v>42</v>
      </c>
      <c r="O257" s="72"/>
      <c r="P257" s="201">
        <f>O257*H257</f>
        <v>0</v>
      </c>
      <c r="Q257" s="201">
        <v>0</v>
      </c>
      <c r="R257" s="201">
        <f>Q257*H257</f>
        <v>0</v>
      </c>
      <c r="S257" s="201">
        <v>0</v>
      </c>
      <c r="T257" s="202">
        <f>S257*H257</f>
        <v>0</v>
      </c>
      <c r="U257" s="35"/>
      <c r="V257" s="35"/>
      <c r="W257" s="35"/>
      <c r="X257" s="35"/>
      <c r="Y257" s="35"/>
      <c r="Z257" s="35"/>
      <c r="AA257" s="35"/>
      <c r="AB257" s="35"/>
      <c r="AC257" s="35"/>
      <c r="AD257" s="35"/>
      <c r="AE257" s="35"/>
      <c r="AR257" s="203" t="s">
        <v>374</v>
      </c>
      <c r="AT257" s="203" t="s">
        <v>377</v>
      </c>
      <c r="AU257" s="203" t="s">
        <v>84</v>
      </c>
      <c r="AY257" s="18" t="s">
        <v>375</v>
      </c>
      <c r="BE257" s="204">
        <f>IF(N257="základní",J257,0)</f>
        <v>0</v>
      </c>
      <c r="BF257" s="204">
        <f>IF(N257="snížená",J257,0)</f>
        <v>0</v>
      </c>
      <c r="BG257" s="204">
        <f>IF(N257="zákl. přenesená",J257,0)</f>
        <v>0</v>
      </c>
      <c r="BH257" s="204">
        <f>IF(N257="sníž. přenesená",J257,0)</f>
        <v>0</v>
      </c>
      <c r="BI257" s="204">
        <f>IF(N257="nulová",J257,0)</f>
        <v>0</v>
      </c>
      <c r="BJ257" s="18" t="s">
        <v>84</v>
      </c>
      <c r="BK257" s="204">
        <f>ROUND(I257*H257,2)</f>
        <v>0</v>
      </c>
      <c r="BL257" s="18" t="s">
        <v>374</v>
      </c>
      <c r="BM257" s="203" t="s">
        <v>6068</v>
      </c>
    </row>
    <row r="258" spans="1:65" s="2" customFormat="1" ht="11.25">
      <c r="A258" s="35"/>
      <c r="B258" s="36"/>
      <c r="C258" s="37"/>
      <c r="D258" s="205" t="s">
        <v>383</v>
      </c>
      <c r="E258" s="37"/>
      <c r="F258" s="206" t="s">
        <v>6067</v>
      </c>
      <c r="G258" s="37"/>
      <c r="H258" s="37"/>
      <c r="I258" s="207"/>
      <c r="J258" s="37"/>
      <c r="K258" s="37"/>
      <c r="L258" s="40"/>
      <c r="M258" s="208"/>
      <c r="N258" s="209"/>
      <c r="O258" s="72"/>
      <c r="P258" s="72"/>
      <c r="Q258" s="72"/>
      <c r="R258" s="72"/>
      <c r="S258" s="72"/>
      <c r="T258" s="73"/>
      <c r="U258" s="35"/>
      <c r="V258" s="35"/>
      <c r="W258" s="35"/>
      <c r="X258" s="35"/>
      <c r="Y258" s="35"/>
      <c r="Z258" s="35"/>
      <c r="AA258" s="35"/>
      <c r="AB258" s="35"/>
      <c r="AC258" s="35"/>
      <c r="AD258" s="35"/>
      <c r="AE258" s="35"/>
      <c r="AT258" s="18" t="s">
        <v>383</v>
      </c>
      <c r="AU258" s="18" t="s">
        <v>84</v>
      </c>
    </row>
    <row r="259" spans="1:65" s="2" customFormat="1" ht="16.5" customHeight="1">
      <c r="A259" s="35"/>
      <c r="B259" s="36"/>
      <c r="C259" s="192" t="s">
        <v>1142</v>
      </c>
      <c r="D259" s="192" t="s">
        <v>377</v>
      </c>
      <c r="E259" s="193" t="s">
        <v>6069</v>
      </c>
      <c r="F259" s="194" t="s">
        <v>6070</v>
      </c>
      <c r="G259" s="195" t="s">
        <v>505</v>
      </c>
      <c r="H259" s="196">
        <v>1</v>
      </c>
      <c r="I259" s="197"/>
      <c r="J259" s="198">
        <f>ROUND(I259*H259,2)</f>
        <v>0</v>
      </c>
      <c r="K259" s="194" t="s">
        <v>1</v>
      </c>
      <c r="L259" s="40"/>
      <c r="M259" s="199" t="s">
        <v>1</v>
      </c>
      <c r="N259" s="200" t="s">
        <v>42</v>
      </c>
      <c r="O259" s="72"/>
      <c r="P259" s="201">
        <f>O259*H259</f>
        <v>0</v>
      </c>
      <c r="Q259" s="201">
        <v>0</v>
      </c>
      <c r="R259" s="201">
        <f>Q259*H259</f>
        <v>0</v>
      </c>
      <c r="S259" s="201">
        <v>0</v>
      </c>
      <c r="T259" s="202">
        <f>S259*H259</f>
        <v>0</v>
      </c>
      <c r="U259" s="35"/>
      <c r="V259" s="35"/>
      <c r="W259" s="35"/>
      <c r="X259" s="35"/>
      <c r="Y259" s="35"/>
      <c r="Z259" s="35"/>
      <c r="AA259" s="35"/>
      <c r="AB259" s="35"/>
      <c r="AC259" s="35"/>
      <c r="AD259" s="35"/>
      <c r="AE259" s="35"/>
      <c r="AR259" s="203" t="s">
        <v>374</v>
      </c>
      <c r="AT259" s="203" t="s">
        <v>377</v>
      </c>
      <c r="AU259" s="203" t="s">
        <v>84</v>
      </c>
      <c r="AY259" s="18" t="s">
        <v>375</v>
      </c>
      <c r="BE259" s="204">
        <f>IF(N259="základní",J259,0)</f>
        <v>0</v>
      </c>
      <c r="BF259" s="204">
        <f>IF(N259="snížená",J259,0)</f>
        <v>0</v>
      </c>
      <c r="BG259" s="204">
        <f>IF(N259="zákl. přenesená",J259,0)</f>
        <v>0</v>
      </c>
      <c r="BH259" s="204">
        <f>IF(N259="sníž. přenesená",J259,0)</f>
        <v>0</v>
      </c>
      <c r="BI259" s="204">
        <f>IF(N259="nulová",J259,0)</f>
        <v>0</v>
      </c>
      <c r="BJ259" s="18" t="s">
        <v>84</v>
      </c>
      <c r="BK259" s="204">
        <f>ROUND(I259*H259,2)</f>
        <v>0</v>
      </c>
      <c r="BL259" s="18" t="s">
        <v>374</v>
      </c>
      <c r="BM259" s="203" t="s">
        <v>6071</v>
      </c>
    </row>
    <row r="260" spans="1:65" s="2" customFormat="1" ht="11.25">
      <c r="A260" s="35"/>
      <c r="B260" s="36"/>
      <c r="C260" s="37"/>
      <c r="D260" s="205" t="s">
        <v>383</v>
      </c>
      <c r="E260" s="37"/>
      <c r="F260" s="206" t="s">
        <v>6070</v>
      </c>
      <c r="G260" s="37"/>
      <c r="H260" s="37"/>
      <c r="I260" s="207"/>
      <c r="J260" s="37"/>
      <c r="K260" s="37"/>
      <c r="L260" s="40"/>
      <c r="M260" s="208"/>
      <c r="N260" s="209"/>
      <c r="O260" s="72"/>
      <c r="P260" s="72"/>
      <c r="Q260" s="72"/>
      <c r="R260" s="72"/>
      <c r="S260" s="72"/>
      <c r="T260" s="73"/>
      <c r="U260" s="35"/>
      <c r="V260" s="35"/>
      <c r="W260" s="35"/>
      <c r="X260" s="35"/>
      <c r="Y260" s="35"/>
      <c r="Z260" s="35"/>
      <c r="AA260" s="35"/>
      <c r="AB260" s="35"/>
      <c r="AC260" s="35"/>
      <c r="AD260" s="35"/>
      <c r="AE260" s="35"/>
      <c r="AT260" s="18" t="s">
        <v>383</v>
      </c>
      <c r="AU260" s="18" t="s">
        <v>84</v>
      </c>
    </row>
    <row r="261" spans="1:65" s="2" customFormat="1" ht="21.75" customHeight="1">
      <c r="A261" s="35"/>
      <c r="B261" s="36"/>
      <c r="C261" s="192" t="s">
        <v>1148</v>
      </c>
      <c r="D261" s="192" t="s">
        <v>377</v>
      </c>
      <c r="E261" s="193" t="s">
        <v>6072</v>
      </c>
      <c r="F261" s="194" t="s">
        <v>6073</v>
      </c>
      <c r="G261" s="195" t="s">
        <v>505</v>
      </c>
      <c r="H261" s="196">
        <v>1</v>
      </c>
      <c r="I261" s="197"/>
      <c r="J261" s="198">
        <f>ROUND(I261*H261,2)</f>
        <v>0</v>
      </c>
      <c r="K261" s="194" t="s">
        <v>1</v>
      </c>
      <c r="L261" s="40"/>
      <c r="M261" s="199" t="s">
        <v>1</v>
      </c>
      <c r="N261" s="200" t="s">
        <v>42</v>
      </c>
      <c r="O261" s="72"/>
      <c r="P261" s="201">
        <f>O261*H261</f>
        <v>0</v>
      </c>
      <c r="Q261" s="201">
        <v>0</v>
      </c>
      <c r="R261" s="201">
        <f>Q261*H261</f>
        <v>0</v>
      </c>
      <c r="S261" s="201">
        <v>0</v>
      </c>
      <c r="T261" s="202">
        <f>S261*H261</f>
        <v>0</v>
      </c>
      <c r="U261" s="35"/>
      <c r="V261" s="35"/>
      <c r="W261" s="35"/>
      <c r="X261" s="35"/>
      <c r="Y261" s="35"/>
      <c r="Z261" s="35"/>
      <c r="AA261" s="35"/>
      <c r="AB261" s="35"/>
      <c r="AC261" s="35"/>
      <c r="AD261" s="35"/>
      <c r="AE261" s="35"/>
      <c r="AR261" s="203" t="s">
        <v>374</v>
      </c>
      <c r="AT261" s="203" t="s">
        <v>377</v>
      </c>
      <c r="AU261" s="203" t="s">
        <v>84</v>
      </c>
      <c r="AY261" s="18" t="s">
        <v>375</v>
      </c>
      <c r="BE261" s="204">
        <f>IF(N261="základní",J261,0)</f>
        <v>0</v>
      </c>
      <c r="BF261" s="204">
        <f>IF(N261="snížená",J261,0)</f>
        <v>0</v>
      </c>
      <c r="BG261" s="204">
        <f>IF(N261="zákl. přenesená",J261,0)</f>
        <v>0</v>
      </c>
      <c r="BH261" s="204">
        <f>IF(N261="sníž. přenesená",J261,0)</f>
        <v>0</v>
      </c>
      <c r="BI261" s="204">
        <f>IF(N261="nulová",J261,0)</f>
        <v>0</v>
      </c>
      <c r="BJ261" s="18" t="s">
        <v>84</v>
      </c>
      <c r="BK261" s="204">
        <f>ROUND(I261*H261,2)</f>
        <v>0</v>
      </c>
      <c r="BL261" s="18" t="s">
        <v>374</v>
      </c>
      <c r="BM261" s="203" t="s">
        <v>6074</v>
      </c>
    </row>
    <row r="262" spans="1:65" s="2" customFormat="1" ht="11.25">
      <c r="A262" s="35"/>
      <c r="B262" s="36"/>
      <c r="C262" s="37"/>
      <c r="D262" s="205" t="s">
        <v>383</v>
      </c>
      <c r="E262" s="37"/>
      <c r="F262" s="206" t="s">
        <v>6073</v>
      </c>
      <c r="G262" s="37"/>
      <c r="H262" s="37"/>
      <c r="I262" s="207"/>
      <c r="J262" s="37"/>
      <c r="K262" s="37"/>
      <c r="L262" s="40"/>
      <c r="M262" s="208"/>
      <c r="N262" s="209"/>
      <c r="O262" s="72"/>
      <c r="P262" s="72"/>
      <c r="Q262" s="72"/>
      <c r="R262" s="72"/>
      <c r="S262" s="72"/>
      <c r="T262" s="73"/>
      <c r="U262" s="35"/>
      <c r="V262" s="35"/>
      <c r="W262" s="35"/>
      <c r="X262" s="35"/>
      <c r="Y262" s="35"/>
      <c r="Z262" s="35"/>
      <c r="AA262" s="35"/>
      <c r="AB262" s="35"/>
      <c r="AC262" s="35"/>
      <c r="AD262" s="35"/>
      <c r="AE262" s="35"/>
      <c r="AT262" s="18" t="s">
        <v>383</v>
      </c>
      <c r="AU262" s="18" t="s">
        <v>84</v>
      </c>
    </row>
    <row r="263" spans="1:65" s="2" customFormat="1" ht="16.5" customHeight="1">
      <c r="A263" s="35"/>
      <c r="B263" s="36"/>
      <c r="C263" s="192" t="s">
        <v>1154</v>
      </c>
      <c r="D263" s="192" t="s">
        <v>377</v>
      </c>
      <c r="E263" s="193" t="s">
        <v>6075</v>
      </c>
      <c r="F263" s="194" t="s">
        <v>6076</v>
      </c>
      <c r="G263" s="195" t="s">
        <v>505</v>
      </c>
      <c r="H263" s="196">
        <v>1</v>
      </c>
      <c r="I263" s="197"/>
      <c r="J263" s="198">
        <f>ROUND(I263*H263,2)</f>
        <v>0</v>
      </c>
      <c r="K263" s="194" t="s">
        <v>1</v>
      </c>
      <c r="L263" s="40"/>
      <c r="M263" s="199" t="s">
        <v>1</v>
      </c>
      <c r="N263" s="200" t="s">
        <v>42</v>
      </c>
      <c r="O263" s="72"/>
      <c r="P263" s="201">
        <f>O263*H263</f>
        <v>0</v>
      </c>
      <c r="Q263" s="201">
        <v>0</v>
      </c>
      <c r="R263" s="201">
        <f>Q263*H263</f>
        <v>0</v>
      </c>
      <c r="S263" s="201">
        <v>0</v>
      </c>
      <c r="T263" s="202">
        <f>S263*H263</f>
        <v>0</v>
      </c>
      <c r="U263" s="35"/>
      <c r="V263" s="35"/>
      <c r="W263" s="35"/>
      <c r="X263" s="35"/>
      <c r="Y263" s="35"/>
      <c r="Z263" s="35"/>
      <c r="AA263" s="35"/>
      <c r="AB263" s="35"/>
      <c r="AC263" s="35"/>
      <c r="AD263" s="35"/>
      <c r="AE263" s="35"/>
      <c r="AR263" s="203" t="s">
        <v>374</v>
      </c>
      <c r="AT263" s="203" t="s">
        <v>377</v>
      </c>
      <c r="AU263" s="203" t="s">
        <v>84</v>
      </c>
      <c r="AY263" s="18" t="s">
        <v>375</v>
      </c>
      <c r="BE263" s="204">
        <f>IF(N263="základní",J263,0)</f>
        <v>0</v>
      </c>
      <c r="BF263" s="204">
        <f>IF(N263="snížená",J263,0)</f>
        <v>0</v>
      </c>
      <c r="BG263" s="204">
        <f>IF(N263="zákl. přenesená",J263,0)</f>
        <v>0</v>
      </c>
      <c r="BH263" s="204">
        <f>IF(N263="sníž. přenesená",J263,0)</f>
        <v>0</v>
      </c>
      <c r="BI263" s="204">
        <f>IF(N263="nulová",J263,0)</f>
        <v>0</v>
      </c>
      <c r="BJ263" s="18" t="s">
        <v>84</v>
      </c>
      <c r="BK263" s="204">
        <f>ROUND(I263*H263,2)</f>
        <v>0</v>
      </c>
      <c r="BL263" s="18" t="s">
        <v>374</v>
      </c>
      <c r="BM263" s="203" t="s">
        <v>6077</v>
      </c>
    </row>
    <row r="264" spans="1:65" s="2" customFormat="1" ht="11.25">
      <c r="A264" s="35"/>
      <c r="B264" s="36"/>
      <c r="C264" s="37"/>
      <c r="D264" s="205" t="s">
        <v>383</v>
      </c>
      <c r="E264" s="37"/>
      <c r="F264" s="206" t="s">
        <v>6076</v>
      </c>
      <c r="G264" s="37"/>
      <c r="H264" s="37"/>
      <c r="I264" s="207"/>
      <c r="J264" s="37"/>
      <c r="K264" s="37"/>
      <c r="L264" s="40"/>
      <c r="M264" s="208"/>
      <c r="N264" s="209"/>
      <c r="O264" s="72"/>
      <c r="P264" s="72"/>
      <c r="Q264" s="72"/>
      <c r="R264" s="72"/>
      <c r="S264" s="72"/>
      <c r="T264" s="73"/>
      <c r="U264" s="35"/>
      <c r="V264" s="35"/>
      <c r="W264" s="35"/>
      <c r="X264" s="35"/>
      <c r="Y264" s="35"/>
      <c r="Z264" s="35"/>
      <c r="AA264" s="35"/>
      <c r="AB264" s="35"/>
      <c r="AC264" s="35"/>
      <c r="AD264" s="35"/>
      <c r="AE264" s="35"/>
      <c r="AT264" s="18" t="s">
        <v>383</v>
      </c>
      <c r="AU264" s="18" t="s">
        <v>84</v>
      </c>
    </row>
    <row r="265" spans="1:65" s="12" customFormat="1" ht="25.9" customHeight="1">
      <c r="B265" s="176"/>
      <c r="C265" s="177"/>
      <c r="D265" s="178" t="s">
        <v>76</v>
      </c>
      <c r="E265" s="179" t="s">
        <v>6078</v>
      </c>
      <c r="F265" s="179" t="s">
        <v>6079</v>
      </c>
      <c r="G265" s="177"/>
      <c r="H265" s="177"/>
      <c r="I265" s="180"/>
      <c r="J265" s="181">
        <f>BK265</f>
        <v>0</v>
      </c>
      <c r="K265" s="177"/>
      <c r="L265" s="182"/>
      <c r="M265" s="183"/>
      <c r="N265" s="184"/>
      <c r="O265" s="184"/>
      <c r="P265" s="185">
        <f>SUM(P266:P277)</f>
        <v>0</v>
      </c>
      <c r="Q265" s="184"/>
      <c r="R265" s="185">
        <f>SUM(R266:R277)</f>
        <v>0</v>
      </c>
      <c r="S265" s="184"/>
      <c r="T265" s="186">
        <f>SUM(T266:T277)</f>
        <v>0</v>
      </c>
      <c r="AR265" s="187" t="s">
        <v>84</v>
      </c>
      <c r="AT265" s="188" t="s">
        <v>76</v>
      </c>
      <c r="AU265" s="188" t="s">
        <v>77</v>
      </c>
      <c r="AY265" s="187" t="s">
        <v>375</v>
      </c>
      <c r="BK265" s="189">
        <f>SUM(BK266:BK277)</f>
        <v>0</v>
      </c>
    </row>
    <row r="266" spans="1:65" s="2" customFormat="1" ht="16.5" customHeight="1">
      <c r="A266" s="35"/>
      <c r="B266" s="36"/>
      <c r="C266" s="192" t="s">
        <v>1160</v>
      </c>
      <c r="D266" s="192" t="s">
        <v>377</v>
      </c>
      <c r="E266" s="193" t="s">
        <v>6080</v>
      </c>
      <c r="F266" s="194" t="s">
        <v>6081</v>
      </c>
      <c r="G266" s="195" t="s">
        <v>505</v>
      </c>
      <c r="H266" s="196">
        <v>1</v>
      </c>
      <c r="I266" s="197"/>
      <c r="J266" s="198">
        <f>ROUND(I266*H266,2)</f>
        <v>0</v>
      </c>
      <c r="K266" s="194" t="s">
        <v>1</v>
      </c>
      <c r="L266" s="40"/>
      <c r="M266" s="199" t="s">
        <v>1</v>
      </c>
      <c r="N266" s="200" t="s">
        <v>42</v>
      </c>
      <c r="O266" s="72"/>
      <c r="P266" s="201">
        <f>O266*H266</f>
        <v>0</v>
      </c>
      <c r="Q266" s="201">
        <v>0</v>
      </c>
      <c r="R266" s="201">
        <f>Q266*H266</f>
        <v>0</v>
      </c>
      <c r="S266" s="201">
        <v>0</v>
      </c>
      <c r="T266" s="202">
        <f>S266*H266</f>
        <v>0</v>
      </c>
      <c r="U266" s="35"/>
      <c r="V266" s="35"/>
      <c r="W266" s="35"/>
      <c r="X266" s="35"/>
      <c r="Y266" s="35"/>
      <c r="Z266" s="35"/>
      <c r="AA266" s="35"/>
      <c r="AB266" s="35"/>
      <c r="AC266" s="35"/>
      <c r="AD266" s="35"/>
      <c r="AE266" s="35"/>
      <c r="AR266" s="203" t="s">
        <v>374</v>
      </c>
      <c r="AT266" s="203" t="s">
        <v>377</v>
      </c>
      <c r="AU266" s="203" t="s">
        <v>84</v>
      </c>
      <c r="AY266" s="18" t="s">
        <v>375</v>
      </c>
      <c r="BE266" s="204">
        <f>IF(N266="základní",J266,0)</f>
        <v>0</v>
      </c>
      <c r="BF266" s="204">
        <f>IF(N266="snížená",J266,0)</f>
        <v>0</v>
      </c>
      <c r="BG266" s="204">
        <f>IF(N266="zákl. přenesená",J266,0)</f>
        <v>0</v>
      </c>
      <c r="BH266" s="204">
        <f>IF(N266="sníž. přenesená",J266,0)</f>
        <v>0</v>
      </c>
      <c r="BI266" s="204">
        <f>IF(N266="nulová",J266,0)</f>
        <v>0</v>
      </c>
      <c r="BJ266" s="18" t="s">
        <v>84</v>
      </c>
      <c r="BK266" s="204">
        <f>ROUND(I266*H266,2)</f>
        <v>0</v>
      </c>
      <c r="BL266" s="18" t="s">
        <v>374</v>
      </c>
      <c r="BM266" s="203" t="s">
        <v>6082</v>
      </c>
    </row>
    <row r="267" spans="1:65" s="2" customFormat="1" ht="11.25">
      <c r="A267" s="35"/>
      <c r="B267" s="36"/>
      <c r="C267" s="37"/>
      <c r="D267" s="205" t="s">
        <v>383</v>
      </c>
      <c r="E267" s="37"/>
      <c r="F267" s="206" t="s">
        <v>6081</v>
      </c>
      <c r="G267" s="37"/>
      <c r="H267" s="37"/>
      <c r="I267" s="207"/>
      <c r="J267" s="37"/>
      <c r="K267" s="37"/>
      <c r="L267" s="40"/>
      <c r="M267" s="208"/>
      <c r="N267" s="209"/>
      <c r="O267" s="72"/>
      <c r="P267" s="72"/>
      <c r="Q267" s="72"/>
      <c r="R267" s="72"/>
      <c r="S267" s="72"/>
      <c r="T267" s="73"/>
      <c r="U267" s="35"/>
      <c r="V267" s="35"/>
      <c r="W267" s="35"/>
      <c r="X267" s="35"/>
      <c r="Y267" s="35"/>
      <c r="Z267" s="35"/>
      <c r="AA267" s="35"/>
      <c r="AB267" s="35"/>
      <c r="AC267" s="35"/>
      <c r="AD267" s="35"/>
      <c r="AE267" s="35"/>
      <c r="AT267" s="18" t="s">
        <v>383</v>
      </c>
      <c r="AU267" s="18" t="s">
        <v>84</v>
      </c>
    </row>
    <row r="268" spans="1:65" s="2" customFormat="1" ht="16.5" customHeight="1">
      <c r="A268" s="35"/>
      <c r="B268" s="36"/>
      <c r="C268" s="192" t="s">
        <v>1166</v>
      </c>
      <c r="D268" s="192" t="s">
        <v>377</v>
      </c>
      <c r="E268" s="193" t="s">
        <v>6083</v>
      </c>
      <c r="F268" s="194" t="s">
        <v>6084</v>
      </c>
      <c r="G268" s="195" t="s">
        <v>505</v>
      </c>
      <c r="H268" s="196">
        <v>1</v>
      </c>
      <c r="I268" s="197"/>
      <c r="J268" s="198">
        <f>ROUND(I268*H268,2)</f>
        <v>0</v>
      </c>
      <c r="K268" s="194" t="s">
        <v>1</v>
      </c>
      <c r="L268" s="40"/>
      <c r="M268" s="199" t="s">
        <v>1</v>
      </c>
      <c r="N268" s="200" t="s">
        <v>42</v>
      </c>
      <c r="O268" s="72"/>
      <c r="P268" s="201">
        <f>O268*H268</f>
        <v>0</v>
      </c>
      <c r="Q268" s="201">
        <v>0</v>
      </c>
      <c r="R268" s="201">
        <f>Q268*H268</f>
        <v>0</v>
      </c>
      <c r="S268" s="201">
        <v>0</v>
      </c>
      <c r="T268" s="202">
        <f>S268*H268</f>
        <v>0</v>
      </c>
      <c r="U268" s="35"/>
      <c r="V268" s="35"/>
      <c r="W268" s="35"/>
      <c r="X268" s="35"/>
      <c r="Y268" s="35"/>
      <c r="Z268" s="35"/>
      <c r="AA268" s="35"/>
      <c r="AB268" s="35"/>
      <c r="AC268" s="35"/>
      <c r="AD268" s="35"/>
      <c r="AE268" s="35"/>
      <c r="AR268" s="203" t="s">
        <v>374</v>
      </c>
      <c r="AT268" s="203" t="s">
        <v>377</v>
      </c>
      <c r="AU268" s="203" t="s">
        <v>84</v>
      </c>
      <c r="AY268" s="18" t="s">
        <v>375</v>
      </c>
      <c r="BE268" s="204">
        <f>IF(N268="základní",J268,0)</f>
        <v>0</v>
      </c>
      <c r="BF268" s="204">
        <f>IF(N268="snížená",J268,0)</f>
        <v>0</v>
      </c>
      <c r="BG268" s="204">
        <f>IF(N268="zákl. přenesená",J268,0)</f>
        <v>0</v>
      </c>
      <c r="BH268" s="204">
        <f>IF(N268="sníž. přenesená",J268,0)</f>
        <v>0</v>
      </c>
      <c r="BI268" s="204">
        <f>IF(N268="nulová",J268,0)</f>
        <v>0</v>
      </c>
      <c r="BJ268" s="18" t="s">
        <v>84</v>
      </c>
      <c r="BK268" s="204">
        <f>ROUND(I268*H268,2)</f>
        <v>0</v>
      </c>
      <c r="BL268" s="18" t="s">
        <v>374</v>
      </c>
      <c r="BM268" s="203" t="s">
        <v>6085</v>
      </c>
    </row>
    <row r="269" spans="1:65" s="2" customFormat="1" ht="11.25">
      <c r="A269" s="35"/>
      <c r="B269" s="36"/>
      <c r="C269" s="37"/>
      <c r="D269" s="205" t="s">
        <v>383</v>
      </c>
      <c r="E269" s="37"/>
      <c r="F269" s="206" t="s">
        <v>6084</v>
      </c>
      <c r="G269" s="37"/>
      <c r="H269" s="37"/>
      <c r="I269" s="207"/>
      <c r="J269" s="37"/>
      <c r="K269" s="37"/>
      <c r="L269" s="40"/>
      <c r="M269" s="208"/>
      <c r="N269" s="209"/>
      <c r="O269" s="72"/>
      <c r="P269" s="72"/>
      <c r="Q269" s="72"/>
      <c r="R269" s="72"/>
      <c r="S269" s="72"/>
      <c r="T269" s="73"/>
      <c r="U269" s="35"/>
      <c r="V269" s="35"/>
      <c r="W269" s="35"/>
      <c r="X269" s="35"/>
      <c r="Y269" s="35"/>
      <c r="Z269" s="35"/>
      <c r="AA269" s="35"/>
      <c r="AB269" s="35"/>
      <c r="AC269" s="35"/>
      <c r="AD269" s="35"/>
      <c r="AE269" s="35"/>
      <c r="AT269" s="18" t="s">
        <v>383</v>
      </c>
      <c r="AU269" s="18" t="s">
        <v>84</v>
      </c>
    </row>
    <row r="270" spans="1:65" s="2" customFormat="1" ht="16.5" customHeight="1">
      <c r="A270" s="35"/>
      <c r="B270" s="36"/>
      <c r="C270" s="192" t="s">
        <v>1174</v>
      </c>
      <c r="D270" s="192" t="s">
        <v>377</v>
      </c>
      <c r="E270" s="193" t="s">
        <v>6086</v>
      </c>
      <c r="F270" s="194" t="s">
        <v>6087</v>
      </c>
      <c r="G270" s="195" t="s">
        <v>505</v>
      </c>
      <c r="H270" s="196">
        <v>1</v>
      </c>
      <c r="I270" s="197"/>
      <c r="J270" s="198">
        <f>ROUND(I270*H270,2)</f>
        <v>0</v>
      </c>
      <c r="K270" s="194" t="s">
        <v>1</v>
      </c>
      <c r="L270" s="40"/>
      <c r="M270" s="199" t="s">
        <v>1</v>
      </c>
      <c r="N270" s="200" t="s">
        <v>42</v>
      </c>
      <c r="O270" s="72"/>
      <c r="P270" s="201">
        <f>O270*H270</f>
        <v>0</v>
      </c>
      <c r="Q270" s="201">
        <v>0</v>
      </c>
      <c r="R270" s="201">
        <f>Q270*H270</f>
        <v>0</v>
      </c>
      <c r="S270" s="201">
        <v>0</v>
      </c>
      <c r="T270" s="202">
        <f>S270*H270</f>
        <v>0</v>
      </c>
      <c r="U270" s="35"/>
      <c r="V270" s="35"/>
      <c r="W270" s="35"/>
      <c r="X270" s="35"/>
      <c r="Y270" s="35"/>
      <c r="Z270" s="35"/>
      <c r="AA270" s="35"/>
      <c r="AB270" s="35"/>
      <c r="AC270" s="35"/>
      <c r="AD270" s="35"/>
      <c r="AE270" s="35"/>
      <c r="AR270" s="203" t="s">
        <v>374</v>
      </c>
      <c r="AT270" s="203" t="s">
        <v>377</v>
      </c>
      <c r="AU270" s="203" t="s">
        <v>84</v>
      </c>
      <c r="AY270" s="18" t="s">
        <v>375</v>
      </c>
      <c r="BE270" s="204">
        <f>IF(N270="základní",J270,0)</f>
        <v>0</v>
      </c>
      <c r="BF270" s="204">
        <f>IF(N270="snížená",J270,0)</f>
        <v>0</v>
      </c>
      <c r="BG270" s="204">
        <f>IF(N270="zákl. přenesená",J270,0)</f>
        <v>0</v>
      </c>
      <c r="BH270" s="204">
        <f>IF(N270="sníž. přenesená",J270,0)</f>
        <v>0</v>
      </c>
      <c r="BI270" s="204">
        <f>IF(N270="nulová",J270,0)</f>
        <v>0</v>
      </c>
      <c r="BJ270" s="18" t="s">
        <v>84</v>
      </c>
      <c r="BK270" s="204">
        <f>ROUND(I270*H270,2)</f>
        <v>0</v>
      </c>
      <c r="BL270" s="18" t="s">
        <v>374</v>
      </c>
      <c r="BM270" s="203" t="s">
        <v>6088</v>
      </c>
    </row>
    <row r="271" spans="1:65" s="2" customFormat="1" ht="11.25">
      <c r="A271" s="35"/>
      <c r="B271" s="36"/>
      <c r="C271" s="37"/>
      <c r="D271" s="205" t="s">
        <v>383</v>
      </c>
      <c r="E271" s="37"/>
      <c r="F271" s="206" t="s">
        <v>6087</v>
      </c>
      <c r="G271" s="37"/>
      <c r="H271" s="37"/>
      <c r="I271" s="207"/>
      <c r="J271" s="37"/>
      <c r="K271" s="37"/>
      <c r="L271" s="40"/>
      <c r="M271" s="208"/>
      <c r="N271" s="209"/>
      <c r="O271" s="72"/>
      <c r="P271" s="72"/>
      <c r="Q271" s="72"/>
      <c r="R271" s="72"/>
      <c r="S271" s="72"/>
      <c r="T271" s="73"/>
      <c r="U271" s="35"/>
      <c r="V271" s="35"/>
      <c r="W271" s="35"/>
      <c r="X271" s="35"/>
      <c r="Y271" s="35"/>
      <c r="Z271" s="35"/>
      <c r="AA271" s="35"/>
      <c r="AB271" s="35"/>
      <c r="AC271" s="35"/>
      <c r="AD271" s="35"/>
      <c r="AE271" s="35"/>
      <c r="AT271" s="18" t="s">
        <v>383</v>
      </c>
      <c r="AU271" s="18" t="s">
        <v>84</v>
      </c>
    </row>
    <row r="272" spans="1:65" s="2" customFormat="1" ht="16.5" customHeight="1">
      <c r="A272" s="35"/>
      <c r="B272" s="36"/>
      <c r="C272" s="192" t="s">
        <v>1180</v>
      </c>
      <c r="D272" s="192" t="s">
        <v>377</v>
      </c>
      <c r="E272" s="193" t="s">
        <v>6089</v>
      </c>
      <c r="F272" s="194" t="s">
        <v>6090</v>
      </c>
      <c r="G272" s="195" t="s">
        <v>505</v>
      </c>
      <c r="H272" s="196">
        <v>1</v>
      </c>
      <c r="I272" s="197"/>
      <c r="J272" s="198">
        <f>ROUND(I272*H272,2)</f>
        <v>0</v>
      </c>
      <c r="K272" s="194" t="s">
        <v>1</v>
      </c>
      <c r="L272" s="40"/>
      <c r="M272" s="199" t="s">
        <v>1</v>
      </c>
      <c r="N272" s="200" t="s">
        <v>42</v>
      </c>
      <c r="O272" s="72"/>
      <c r="P272" s="201">
        <f>O272*H272</f>
        <v>0</v>
      </c>
      <c r="Q272" s="201">
        <v>0</v>
      </c>
      <c r="R272" s="201">
        <f>Q272*H272</f>
        <v>0</v>
      </c>
      <c r="S272" s="201">
        <v>0</v>
      </c>
      <c r="T272" s="202">
        <f>S272*H272</f>
        <v>0</v>
      </c>
      <c r="U272" s="35"/>
      <c r="V272" s="35"/>
      <c r="W272" s="35"/>
      <c r="X272" s="35"/>
      <c r="Y272" s="35"/>
      <c r="Z272" s="35"/>
      <c r="AA272" s="35"/>
      <c r="AB272" s="35"/>
      <c r="AC272" s="35"/>
      <c r="AD272" s="35"/>
      <c r="AE272" s="35"/>
      <c r="AR272" s="203" t="s">
        <v>374</v>
      </c>
      <c r="AT272" s="203" t="s">
        <v>377</v>
      </c>
      <c r="AU272" s="203" t="s">
        <v>84</v>
      </c>
      <c r="AY272" s="18" t="s">
        <v>375</v>
      </c>
      <c r="BE272" s="204">
        <f>IF(N272="základní",J272,0)</f>
        <v>0</v>
      </c>
      <c r="BF272" s="204">
        <f>IF(N272="snížená",J272,0)</f>
        <v>0</v>
      </c>
      <c r="BG272" s="204">
        <f>IF(N272="zákl. přenesená",J272,0)</f>
        <v>0</v>
      </c>
      <c r="BH272" s="204">
        <f>IF(N272="sníž. přenesená",J272,0)</f>
        <v>0</v>
      </c>
      <c r="BI272" s="204">
        <f>IF(N272="nulová",J272,0)</f>
        <v>0</v>
      </c>
      <c r="BJ272" s="18" t="s">
        <v>84</v>
      </c>
      <c r="BK272" s="204">
        <f>ROUND(I272*H272,2)</f>
        <v>0</v>
      </c>
      <c r="BL272" s="18" t="s">
        <v>374</v>
      </c>
      <c r="BM272" s="203" t="s">
        <v>6091</v>
      </c>
    </row>
    <row r="273" spans="1:65" s="2" customFormat="1" ht="11.25">
      <c r="A273" s="35"/>
      <c r="B273" s="36"/>
      <c r="C273" s="37"/>
      <c r="D273" s="205" t="s">
        <v>383</v>
      </c>
      <c r="E273" s="37"/>
      <c r="F273" s="206" t="s">
        <v>6090</v>
      </c>
      <c r="G273" s="37"/>
      <c r="H273" s="37"/>
      <c r="I273" s="207"/>
      <c r="J273" s="37"/>
      <c r="K273" s="37"/>
      <c r="L273" s="40"/>
      <c r="M273" s="208"/>
      <c r="N273" s="209"/>
      <c r="O273" s="72"/>
      <c r="P273" s="72"/>
      <c r="Q273" s="72"/>
      <c r="R273" s="72"/>
      <c r="S273" s="72"/>
      <c r="T273" s="73"/>
      <c r="U273" s="35"/>
      <c r="V273" s="35"/>
      <c r="W273" s="35"/>
      <c r="X273" s="35"/>
      <c r="Y273" s="35"/>
      <c r="Z273" s="35"/>
      <c r="AA273" s="35"/>
      <c r="AB273" s="35"/>
      <c r="AC273" s="35"/>
      <c r="AD273" s="35"/>
      <c r="AE273" s="35"/>
      <c r="AT273" s="18" t="s">
        <v>383</v>
      </c>
      <c r="AU273" s="18" t="s">
        <v>84</v>
      </c>
    </row>
    <row r="274" spans="1:65" s="2" customFormat="1" ht="16.5" customHeight="1">
      <c r="A274" s="35"/>
      <c r="B274" s="36"/>
      <c r="C274" s="192" t="s">
        <v>1186</v>
      </c>
      <c r="D274" s="192" t="s">
        <v>377</v>
      </c>
      <c r="E274" s="193" t="s">
        <v>6092</v>
      </c>
      <c r="F274" s="194" t="s">
        <v>6093</v>
      </c>
      <c r="G274" s="195" t="s">
        <v>687</v>
      </c>
      <c r="H274" s="196">
        <v>1</v>
      </c>
      <c r="I274" s="197"/>
      <c r="J274" s="198">
        <f>ROUND(I274*H274,2)</f>
        <v>0</v>
      </c>
      <c r="K274" s="194" t="s">
        <v>1</v>
      </c>
      <c r="L274" s="40"/>
      <c r="M274" s="199" t="s">
        <v>1</v>
      </c>
      <c r="N274" s="200" t="s">
        <v>42</v>
      </c>
      <c r="O274" s="72"/>
      <c r="P274" s="201">
        <f>O274*H274</f>
        <v>0</v>
      </c>
      <c r="Q274" s="201">
        <v>0</v>
      </c>
      <c r="R274" s="201">
        <f>Q274*H274</f>
        <v>0</v>
      </c>
      <c r="S274" s="201">
        <v>0</v>
      </c>
      <c r="T274" s="202">
        <f>S274*H274</f>
        <v>0</v>
      </c>
      <c r="U274" s="35"/>
      <c r="V274" s="35"/>
      <c r="W274" s="35"/>
      <c r="X274" s="35"/>
      <c r="Y274" s="35"/>
      <c r="Z274" s="35"/>
      <c r="AA274" s="35"/>
      <c r="AB274" s="35"/>
      <c r="AC274" s="35"/>
      <c r="AD274" s="35"/>
      <c r="AE274" s="35"/>
      <c r="AR274" s="203" t="s">
        <v>374</v>
      </c>
      <c r="AT274" s="203" t="s">
        <v>377</v>
      </c>
      <c r="AU274" s="203" t="s">
        <v>84</v>
      </c>
      <c r="AY274" s="18" t="s">
        <v>375</v>
      </c>
      <c r="BE274" s="204">
        <f>IF(N274="základní",J274,0)</f>
        <v>0</v>
      </c>
      <c r="BF274" s="204">
        <f>IF(N274="snížená",J274,0)</f>
        <v>0</v>
      </c>
      <c r="BG274" s="204">
        <f>IF(N274="zákl. přenesená",J274,0)</f>
        <v>0</v>
      </c>
      <c r="BH274" s="204">
        <f>IF(N274="sníž. přenesená",J274,0)</f>
        <v>0</v>
      </c>
      <c r="BI274" s="204">
        <f>IF(N274="nulová",J274,0)</f>
        <v>0</v>
      </c>
      <c r="BJ274" s="18" t="s">
        <v>84</v>
      </c>
      <c r="BK274" s="204">
        <f>ROUND(I274*H274,2)</f>
        <v>0</v>
      </c>
      <c r="BL274" s="18" t="s">
        <v>374</v>
      </c>
      <c r="BM274" s="203" t="s">
        <v>6094</v>
      </c>
    </row>
    <row r="275" spans="1:65" s="2" customFormat="1" ht="11.25">
      <c r="A275" s="35"/>
      <c r="B275" s="36"/>
      <c r="C275" s="37"/>
      <c r="D275" s="205" t="s">
        <v>383</v>
      </c>
      <c r="E275" s="37"/>
      <c r="F275" s="206" t="s">
        <v>6093</v>
      </c>
      <c r="G275" s="37"/>
      <c r="H275" s="37"/>
      <c r="I275" s="207"/>
      <c r="J275" s="37"/>
      <c r="K275" s="37"/>
      <c r="L275" s="40"/>
      <c r="M275" s="208"/>
      <c r="N275" s="209"/>
      <c r="O275" s="72"/>
      <c r="P275" s="72"/>
      <c r="Q275" s="72"/>
      <c r="R275" s="72"/>
      <c r="S275" s="72"/>
      <c r="T275" s="73"/>
      <c r="U275" s="35"/>
      <c r="V275" s="35"/>
      <c r="W275" s="35"/>
      <c r="X275" s="35"/>
      <c r="Y275" s="35"/>
      <c r="Z275" s="35"/>
      <c r="AA275" s="35"/>
      <c r="AB275" s="35"/>
      <c r="AC275" s="35"/>
      <c r="AD275" s="35"/>
      <c r="AE275" s="35"/>
      <c r="AT275" s="18" t="s">
        <v>383</v>
      </c>
      <c r="AU275" s="18" t="s">
        <v>84</v>
      </c>
    </row>
    <row r="276" spans="1:65" s="2" customFormat="1" ht="16.5" customHeight="1">
      <c r="A276" s="35"/>
      <c r="B276" s="36"/>
      <c r="C276" s="192" t="s">
        <v>1192</v>
      </c>
      <c r="D276" s="192" t="s">
        <v>377</v>
      </c>
      <c r="E276" s="193" t="s">
        <v>6095</v>
      </c>
      <c r="F276" s="194" t="s">
        <v>6096</v>
      </c>
      <c r="G276" s="195" t="s">
        <v>687</v>
      </c>
      <c r="H276" s="196">
        <v>1</v>
      </c>
      <c r="I276" s="197"/>
      <c r="J276" s="198">
        <f>ROUND(I276*H276,2)</f>
        <v>0</v>
      </c>
      <c r="K276" s="194" t="s">
        <v>1</v>
      </c>
      <c r="L276" s="40"/>
      <c r="M276" s="199" t="s">
        <v>1</v>
      </c>
      <c r="N276" s="200" t="s">
        <v>42</v>
      </c>
      <c r="O276" s="72"/>
      <c r="P276" s="201">
        <f>O276*H276</f>
        <v>0</v>
      </c>
      <c r="Q276" s="201">
        <v>0</v>
      </c>
      <c r="R276" s="201">
        <f>Q276*H276</f>
        <v>0</v>
      </c>
      <c r="S276" s="201">
        <v>0</v>
      </c>
      <c r="T276" s="202">
        <f>S276*H276</f>
        <v>0</v>
      </c>
      <c r="U276" s="35"/>
      <c r="V276" s="35"/>
      <c r="W276" s="35"/>
      <c r="X276" s="35"/>
      <c r="Y276" s="35"/>
      <c r="Z276" s="35"/>
      <c r="AA276" s="35"/>
      <c r="AB276" s="35"/>
      <c r="AC276" s="35"/>
      <c r="AD276" s="35"/>
      <c r="AE276" s="35"/>
      <c r="AR276" s="203" t="s">
        <v>374</v>
      </c>
      <c r="AT276" s="203" t="s">
        <v>377</v>
      </c>
      <c r="AU276" s="203" t="s">
        <v>84</v>
      </c>
      <c r="AY276" s="18" t="s">
        <v>375</v>
      </c>
      <c r="BE276" s="204">
        <f>IF(N276="základní",J276,0)</f>
        <v>0</v>
      </c>
      <c r="BF276" s="204">
        <f>IF(N276="snížená",J276,0)</f>
        <v>0</v>
      </c>
      <c r="BG276" s="204">
        <f>IF(N276="zákl. přenesená",J276,0)</f>
        <v>0</v>
      </c>
      <c r="BH276" s="204">
        <f>IF(N276="sníž. přenesená",J276,0)</f>
        <v>0</v>
      </c>
      <c r="BI276" s="204">
        <f>IF(N276="nulová",J276,0)</f>
        <v>0</v>
      </c>
      <c r="BJ276" s="18" t="s">
        <v>84</v>
      </c>
      <c r="BK276" s="204">
        <f>ROUND(I276*H276,2)</f>
        <v>0</v>
      </c>
      <c r="BL276" s="18" t="s">
        <v>374</v>
      </c>
      <c r="BM276" s="203" t="s">
        <v>6097</v>
      </c>
    </row>
    <row r="277" spans="1:65" s="2" customFormat="1" ht="11.25">
      <c r="A277" s="35"/>
      <c r="B277" s="36"/>
      <c r="C277" s="37"/>
      <c r="D277" s="205" t="s">
        <v>383</v>
      </c>
      <c r="E277" s="37"/>
      <c r="F277" s="206" t="s">
        <v>6096</v>
      </c>
      <c r="G277" s="37"/>
      <c r="H277" s="37"/>
      <c r="I277" s="207"/>
      <c r="J277" s="37"/>
      <c r="K277" s="37"/>
      <c r="L277" s="40"/>
      <c r="M277" s="208"/>
      <c r="N277" s="209"/>
      <c r="O277" s="72"/>
      <c r="P277" s="72"/>
      <c r="Q277" s="72"/>
      <c r="R277" s="72"/>
      <c r="S277" s="72"/>
      <c r="T277" s="73"/>
      <c r="U277" s="35"/>
      <c r="V277" s="35"/>
      <c r="W277" s="35"/>
      <c r="X277" s="35"/>
      <c r="Y277" s="35"/>
      <c r="Z277" s="35"/>
      <c r="AA277" s="35"/>
      <c r="AB277" s="35"/>
      <c r="AC277" s="35"/>
      <c r="AD277" s="35"/>
      <c r="AE277" s="35"/>
      <c r="AT277" s="18" t="s">
        <v>383</v>
      </c>
      <c r="AU277" s="18" t="s">
        <v>84</v>
      </c>
    </row>
    <row r="278" spans="1:65" s="12" customFormat="1" ht="25.9" customHeight="1">
      <c r="B278" s="176"/>
      <c r="C278" s="177"/>
      <c r="D278" s="178" t="s">
        <v>76</v>
      </c>
      <c r="E278" s="179" t="s">
        <v>6098</v>
      </c>
      <c r="F278" s="179" t="s">
        <v>6099</v>
      </c>
      <c r="G278" s="177"/>
      <c r="H278" s="177"/>
      <c r="I278" s="180"/>
      <c r="J278" s="181">
        <f>BK278</f>
        <v>0</v>
      </c>
      <c r="K278" s="177"/>
      <c r="L278" s="182"/>
      <c r="M278" s="183"/>
      <c r="N278" s="184"/>
      <c r="O278" s="184"/>
      <c r="P278" s="185">
        <f>SUM(P279:P282)</f>
        <v>0</v>
      </c>
      <c r="Q278" s="184"/>
      <c r="R278" s="185">
        <f>SUM(R279:R282)</f>
        <v>0</v>
      </c>
      <c r="S278" s="184"/>
      <c r="T278" s="186">
        <f>SUM(T279:T282)</f>
        <v>0</v>
      </c>
      <c r="AR278" s="187" t="s">
        <v>84</v>
      </c>
      <c r="AT278" s="188" t="s">
        <v>76</v>
      </c>
      <c r="AU278" s="188" t="s">
        <v>77</v>
      </c>
      <c r="AY278" s="187" t="s">
        <v>375</v>
      </c>
      <c r="BK278" s="189">
        <f>SUM(BK279:BK282)</f>
        <v>0</v>
      </c>
    </row>
    <row r="279" spans="1:65" s="2" customFormat="1" ht="16.5" customHeight="1">
      <c r="A279" s="35"/>
      <c r="B279" s="36"/>
      <c r="C279" s="192" t="s">
        <v>1198</v>
      </c>
      <c r="D279" s="192" t="s">
        <v>377</v>
      </c>
      <c r="E279" s="193" t="s">
        <v>6100</v>
      </c>
      <c r="F279" s="194" t="s">
        <v>6101</v>
      </c>
      <c r="G279" s="195" t="s">
        <v>505</v>
      </c>
      <c r="H279" s="196">
        <v>2</v>
      </c>
      <c r="I279" s="197"/>
      <c r="J279" s="198">
        <f>ROUND(I279*H279,2)</f>
        <v>0</v>
      </c>
      <c r="K279" s="194" t="s">
        <v>1</v>
      </c>
      <c r="L279" s="40"/>
      <c r="M279" s="199" t="s">
        <v>1</v>
      </c>
      <c r="N279" s="200" t="s">
        <v>42</v>
      </c>
      <c r="O279" s="72"/>
      <c r="P279" s="201">
        <f>O279*H279</f>
        <v>0</v>
      </c>
      <c r="Q279" s="201">
        <v>0</v>
      </c>
      <c r="R279" s="201">
        <f>Q279*H279</f>
        <v>0</v>
      </c>
      <c r="S279" s="201">
        <v>0</v>
      </c>
      <c r="T279" s="202">
        <f>S279*H279</f>
        <v>0</v>
      </c>
      <c r="U279" s="35"/>
      <c r="V279" s="35"/>
      <c r="W279" s="35"/>
      <c r="X279" s="35"/>
      <c r="Y279" s="35"/>
      <c r="Z279" s="35"/>
      <c r="AA279" s="35"/>
      <c r="AB279" s="35"/>
      <c r="AC279" s="35"/>
      <c r="AD279" s="35"/>
      <c r="AE279" s="35"/>
      <c r="AR279" s="203" t="s">
        <v>374</v>
      </c>
      <c r="AT279" s="203" t="s">
        <v>377</v>
      </c>
      <c r="AU279" s="203" t="s">
        <v>84</v>
      </c>
      <c r="AY279" s="18" t="s">
        <v>375</v>
      </c>
      <c r="BE279" s="204">
        <f>IF(N279="základní",J279,0)</f>
        <v>0</v>
      </c>
      <c r="BF279" s="204">
        <f>IF(N279="snížená",J279,0)</f>
        <v>0</v>
      </c>
      <c r="BG279" s="204">
        <f>IF(N279="zákl. přenesená",J279,0)</f>
        <v>0</v>
      </c>
      <c r="BH279" s="204">
        <f>IF(N279="sníž. přenesená",J279,0)</f>
        <v>0</v>
      </c>
      <c r="BI279" s="204">
        <f>IF(N279="nulová",J279,0)</f>
        <v>0</v>
      </c>
      <c r="BJ279" s="18" t="s">
        <v>84</v>
      </c>
      <c r="BK279" s="204">
        <f>ROUND(I279*H279,2)</f>
        <v>0</v>
      </c>
      <c r="BL279" s="18" t="s">
        <v>374</v>
      </c>
      <c r="BM279" s="203" t="s">
        <v>6102</v>
      </c>
    </row>
    <row r="280" spans="1:65" s="2" customFormat="1" ht="11.25">
      <c r="A280" s="35"/>
      <c r="B280" s="36"/>
      <c r="C280" s="37"/>
      <c r="D280" s="205" t="s">
        <v>383</v>
      </c>
      <c r="E280" s="37"/>
      <c r="F280" s="206" t="s">
        <v>6101</v>
      </c>
      <c r="G280" s="37"/>
      <c r="H280" s="37"/>
      <c r="I280" s="207"/>
      <c r="J280" s="37"/>
      <c r="K280" s="37"/>
      <c r="L280" s="40"/>
      <c r="M280" s="208"/>
      <c r="N280" s="209"/>
      <c r="O280" s="72"/>
      <c r="P280" s="72"/>
      <c r="Q280" s="72"/>
      <c r="R280" s="72"/>
      <c r="S280" s="72"/>
      <c r="T280" s="73"/>
      <c r="U280" s="35"/>
      <c r="V280" s="35"/>
      <c r="W280" s="35"/>
      <c r="X280" s="35"/>
      <c r="Y280" s="35"/>
      <c r="Z280" s="35"/>
      <c r="AA280" s="35"/>
      <c r="AB280" s="35"/>
      <c r="AC280" s="35"/>
      <c r="AD280" s="35"/>
      <c r="AE280" s="35"/>
      <c r="AT280" s="18" t="s">
        <v>383</v>
      </c>
      <c r="AU280" s="18" t="s">
        <v>84</v>
      </c>
    </row>
    <row r="281" spans="1:65" s="2" customFormat="1" ht="16.5" customHeight="1">
      <c r="A281" s="35"/>
      <c r="B281" s="36"/>
      <c r="C281" s="192" t="s">
        <v>1204</v>
      </c>
      <c r="D281" s="192" t="s">
        <v>377</v>
      </c>
      <c r="E281" s="193" t="s">
        <v>6103</v>
      </c>
      <c r="F281" s="194" t="s">
        <v>6104</v>
      </c>
      <c r="G281" s="195" t="s">
        <v>505</v>
      </c>
      <c r="H281" s="196">
        <v>2</v>
      </c>
      <c r="I281" s="197"/>
      <c r="J281" s="198">
        <f>ROUND(I281*H281,2)</f>
        <v>0</v>
      </c>
      <c r="K281" s="194" t="s">
        <v>1</v>
      </c>
      <c r="L281" s="40"/>
      <c r="M281" s="199" t="s">
        <v>1</v>
      </c>
      <c r="N281" s="200" t="s">
        <v>42</v>
      </c>
      <c r="O281" s="72"/>
      <c r="P281" s="201">
        <f>O281*H281</f>
        <v>0</v>
      </c>
      <c r="Q281" s="201">
        <v>0</v>
      </c>
      <c r="R281" s="201">
        <f>Q281*H281</f>
        <v>0</v>
      </c>
      <c r="S281" s="201">
        <v>0</v>
      </c>
      <c r="T281" s="202">
        <f>S281*H281</f>
        <v>0</v>
      </c>
      <c r="U281" s="35"/>
      <c r="V281" s="35"/>
      <c r="W281" s="35"/>
      <c r="X281" s="35"/>
      <c r="Y281" s="35"/>
      <c r="Z281" s="35"/>
      <c r="AA281" s="35"/>
      <c r="AB281" s="35"/>
      <c r="AC281" s="35"/>
      <c r="AD281" s="35"/>
      <c r="AE281" s="35"/>
      <c r="AR281" s="203" t="s">
        <v>374</v>
      </c>
      <c r="AT281" s="203" t="s">
        <v>377</v>
      </c>
      <c r="AU281" s="203" t="s">
        <v>84</v>
      </c>
      <c r="AY281" s="18" t="s">
        <v>375</v>
      </c>
      <c r="BE281" s="204">
        <f>IF(N281="základní",J281,0)</f>
        <v>0</v>
      </c>
      <c r="BF281" s="204">
        <f>IF(N281="snížená",J281,0)</f>
        <v>0</v>
      </c>
      <c r="BG281" s="204">
        <f>IF(N281="zákl. přenesená",J281,0)</f>
        <v>0</v>
      </c>
      <c r="BH281" s="204">
        <f>IF(N281="sníž. přenesená",J281,0)</f>
        <v>0</v>
      </c>
      <c r="BI281" s="204">
        <f>IF(N281="nulová",J281,0)</f>
        <v>0</v>
      </c>
      <c r="BJ281" s="18" t="s">
        <v>84</v>
      </c>
      <c r="BK281" s="204">
        <f>ROUND(I281*H281,2)</f>
        <v>0</v>
      </c>
      <c r="BL281" s="18" t="s">
        <v>374</v>
      </c>
      <c r="BM281" s="203" t="s">
        <v>6105</v>
      </c>
    </row>
    <row r="282" spans="1:65" s="2" customFormat="1" ht="11.25">
      <c r="A282" s="35"/>
      <c r="B282" s="36"/>
      <c r="C282" s="37"/>
      <c r="D282" s="205" t="s">
        <v>383</v>
      </c>
      <c r="E282" s="37"/>
      <c r="F282" s="206" t="s">
        <v>6104</v>
      </c>
      <c r="G282" s="37"/>
      <c r="H282" s="37"/>
      <c r="I282" s="207"/>
      <c r="J282" s="37"/>
      <c r="K282" s="37"/>
      <c r="L282" s="40"/>
      <c r="M282" s="208"/>
      <c r="N282" s="209"/>
      <c r="O282" s="72"/>
      <c r="P282" s="72"/>
      <c r="Q282" s="72"/>
      <c r="R282" s="72"/>
      <c r="S282" s="72"/>
      <c r="T282" s="73"/>
      <c r="U282" s="35"/>
      <c r="V282" s="35"/>
      <c r="W282" s="35"/>
      <c r="X282" s="35"/>
      <c r="Y282" s="35"/>
      <c r="Z282" s="35"/>
      <c r="AA282" s="35"/>
      <c r="AB282" s="35"/>
      <c r="AC282" s="35"/>
      <c r="AD282" s="35"/>
      <c r="AE282" s="35"/>
      <c r="AT282" s="18" t="s">
        <v>383</v>
      </c>
      <c r="AU282" s="18" t="s">
        <v>84</v>
      </c>
    </row>
    <row r="283" spans="1:65" s="12" customFormat="1" ht="25.9" customHeight="1">
      <c r="B283" s="176"/>
      <c r="C283" s="177"/>
      <c r="D283" s="178" t="s">
        <v>76</v>
      </c>
      <c r="E283" s="179" t="s">
        <v>6106</v>
      </c>
      <c r="F283" s="179" t="s">
        <v>6107</v>
      </c>
      <c r="G283" s="177"/>
      <c r="H283" s="177"/>
      <c r="I283" s="180"/>
      <c r="J283" s="181">
        <f>BK283</f>
        <v>0</v>
      </c>
      <c r="K283" s="177"/>
      <c r="L283" s="182"/>
      <c r="M283" s="183"/>
      <c r="N283" s="184"/>
      <c r="O283" s="184"/>
      <c r="P283" s="185">
        <f>SUM(P284:P287)</f>
        <v>0</v>
      </c>
      <c r="Q283" s="184"/>
      <c r="R283" s="185">
        <f>SUM(R284:R287)</f>
        <v>0</v>
      </c>
      <c r="S283" s="184"/>
      <c r="T283" s="186">
        <f>SUM(T284:T287)</f>
        <v>0</v>
      </c>
      <c r="AR283" s="187" t="s">
        <v>84</v>
      </c>
      <c r="AT283" s="188" t="s">
        <v>76</v>
      </c>
      <c r="AU283" s="188" t="s">
        <v>77</v>
      </c>
      <c r="AY283" s="187" t="s">
        <v>375</v>
      </c>
      <c r="BK283" s="189">
        <f>SUM(BK284:BK287)</f>
        <v>0</v>
      </c>
    </row>
    <row r="284" spans="1:65" s="2" customFormat="1" ht="16.5" customHeight="1">
      <c r="A284" s="35"/>
      <c r="B284" s="36"/>
      <c r="C284" s="192" t="s">
        <v>1210</v>
      </c>
      <c r="D284" s="192" t="s">
        <v>377</v>
      </c>
      <c r="E284" s="193" t="s">
        <v>6108</v>
      </c>
      <c r="F284" s="194" t="s">
        <v>6109</v>
      </c>
      <c r="G284" s="195" t="s">
        <v>687</v>
      </c>
      <c r="H284" s="196">
        <v>1</v>
      </c>
      <c r="I284" s="197"/>
      <c r="J284" s="198">
        <f>ROUND(I284*H284,2)</f>
        <v>0</v>
      </c>
      <c r="K284" s="194" t="s">
        <v>1</v>
      </c>
      <c r="L284" s="40"/>
      <c r="M284" s="199" t="s">
        <v>1</v>
      </c>
      <c r="N284" s="200" t="s">
        <v>42</v>
      </c>
      <c r="O284" s="72"/>
      <c r="P284" s="201">
        <f>O284*H284</f>
        <v>0</v>
      </c>
      <c r="Q284" s="201">
        <v>0</v>
      </c>
      <c r="R284" s="201">
        <f>Q284*H284</f>
        <v>0</v>
      </c>
      <c r="S284" s="201">
        <v>0</v>
      </c>
      <c r="T284" s="202">
        <f>S284*H284</f>
        <v>0</v>
      </c>
      <c r="U284" s="35"/>
      <c r="V284" s="35"/>
      <c r="W284" s="35"/>
      <c r="X284" s="35"/>
      <c r="Y284" s="35"/>
      <c r="Z284" s="35"/>
      <c r="AA284" s="35"/>
      <c r="AB284" s="35"/>
      <c r="AC284" s="35"/>
      <c r="AD284" s="35"/>
      <c r="AE284" s="35"/>
      <c r="AR284" s="203" t="s">
        <v>374</v>
      </c>
      <c r="AT284" s="203" t="s">
        <v>377</v>
      </c>
      <c r="AU284" s="203" t="s">
        <v>84</v>
      </c>
      <c r="AY284" s="18" t="s">
        <v>375</v>
      </c>
      <c r="BE284" s="204">
        <f>IF(N284="základní",J284,0)</f>
        <v>0</v>
      </c>
      <c r="BF284" s="204">
        <f>IF(N284="snížená",J284,0)</f>
        <v>0</v>
      </c>
      <c r="BG284" s="204">
        <f>IF(N284="zákl. přenesená",J284,0)</f>
        <v>0</v>
      </c>
      <c r="BH284" s="204">
        <f>IF(N284="sníž. přenesená",J284,0)</f>
        <v>0</v>
      </c>
      <c r="BI284" s="204">
        <f>IF(N284="nulová",J284,0)</f>
        <v>0</v>
      </c>
      <c r="BJ284" s="18" t="s">
        <v>84</v>
      </c>
      <c r="BK284" s="204">
        <f>ROUND(I284*H284,2)</f>
        <v>0</v>
      </c>
      <c r="BL284" s="18" t="s">
        <v>374</v>
      </c>
      <c r="BM284" s="203" t="s">
        <v>6110</v>
      </c>
    </row>
    <row r="285" spans="1:65" s="2" customFormat="1" ht="11.25">
      <c r="A285" s="35"/>
      <c r="B285" s="36"/>
      <c r="C285" s="37"/>
      <c r="D285" s="205" t="s">
        <v>383</v>
      </c>
      <c r="E285" s="37"/>
      <c r="F285" s="206" t="s">
        <v>6109</v>
      </c>
      <c r="G285" s="37"/>
      <c r="H285" s="37"/>
      <c r="I285" s="207"/>
      <c r="J285" s="37"/>
      <c r="K285" s="37"/>
      <c r="L285" s="40"/>
      <c r="M285" s="208"/>
      <c r="N285" s="209"/>
      <c r="O285" s="72"/>
      <c r="P285" s="72"/>
      <c r="Q285" s="72"/>
      <c r="R285" s="72"/>
      <c r="S285" s="72"/>
      <c r="T285" s="73"/>
      <c r="U285" s="35"/>
      <c r="V285" s="35"/>
      <c r="W285" s="35"/>
      <c r="X285" s="35"/>
      <c r="Y285" s="35"/>
      <c r="Z285" s="35"/>
      <c r="AA285" s="35"/>
      <c r="AB285" s="35"/>
      <c r="AC285" s="35"/>
      <c r="AD285" s="35"/>
      <c r="AE285" s="35"/>
      <c r="AT285" s="18" t="s">
        <v>383</v>
      </c>
      <c r="AU285" s="18" t="s">
        <v>84</v>
      </c>
    </row>
    <row r="286" spans="1:65" s="2" customFormat="1" ht="16.5" customHeight="1">
      <c r="A286" s="35"/>
      <c r="B286" s="36"/>
      <c r="C286" s="192" t="s">
        <v>1213</v>
      </c>
      <c r="D286" s="192" t="s">
        <v>377</v>
      </c>
      <c r="E286" s="193" t="s">
        <v>6111</v>
      </c>
      <c r="F286" s="194" t="s">
        <v>6112</v>
      </c>
      <c r="G286" s="195" t="s">
        <v>687</v>
      </c>
      <c r="H286" s="196">
        <v>1</v>
      </c>
      <c r="I286" s="197"/>
      <c r="J286" s="198">
        <f>ROUND(I286*H286,2)</f>
        <v>0</v>
      </c>
      <c r="K286" s="194" t="s">
        <v>1</v>
      </c>
      <c r="L286" s="40"/>
      <c r="M286" s="199" t="s">
        <v>1</v>
      </c>
      <c r="N286" s="200" t="s">
        <v>42</v>
      </c>
      <c r="O286" s="72"/>
      <c r="P286" s="201">
        <f>O286*H286</f>
        <v>0</v>
      </c>
      <c r="Q286" s="201">
        <v>0</v>
      </c>
      <c r="R286" s="201">
        <f>Q286*H286</f>
        <v>0</v>
      </c>
      <c r="S286" s="201">
        <v>0</v>
      </c>
      <c r="T286" s="202">
        <f>S286*H286</f>
        <v>0</v>
      </c>
      <c r="U286" s="35"/>
      <c r="V286" s="35"/>
      <c r="W286" s="35"/>
      <c r="X286" s="35"/>
      <c r="Y286" s="35"/>
      <c r="Z286" s="35"/>
      <c r="AA286" s="35"/>
      <c r="AB286" s="35"/>
      <c r="AC286" s="35"/>
      <c r="AD286" s="35"/>
      <c r="AE286" s="35"/>
      <c r="AR286" s="203" t="s">
        <v>374</v>
      </c>
      <c r="AT286" s="203" t="s">
        <v>377</v>
      </c>
      <c r="AU286" s="203" t="s">
        <v>84</v>
      </c>
      <c r="AY286" s="18" t="s">
        <v>375</v>
      </c>
      <c r="BE286" s="204">
        <f>IF(N286="základní",J286,0)</f>
        <v>0</v>
      </c>
      <c r="BF286" s="204">
        <f>IF(N286="snížená",J286,0)</f>
        <v>0</v>
      </c>
      <c r="BG286" s="204">
        <f>IF(N286="zákl. přenesená",J286,0)</f>
        <v>0</v>
      </c>
      <c r="BH286" s="204">
        <f>IF(N286="sníž. přenesená",J286,0)</f>
        <v>0</v>
      </c>
      <c r="BI286" s="204">
        <f>IF(N286="nulová",J286,0)</f>
        <v>0</v>
      </c>
      <c r="BJ286" s="18" t="s">
        <v>84</v>
      </c>
      <c r="BK286" s="204">
        <f>ROUND(I286*H286,2)</f>
        <v>0</v>
      </c>
      <c r="BL286" s="18" t="s">
        <v>374</v>
      </c>
      <c r="BM286" s="203" t="s">
        <v>6113</v>
      </c>
    </row>
    <row r="287" spans="1:65" s="2" customFormat="1" ht="11.25">
      <c r="A287" s="35"/>
      <c r="B287" s="36"/>
      <c r="C287" s="37"/>
      <c r="D287" s="205" t="s">
        <v>383</v>
      </c>
      <c r="E287" s="37"/>
      <c r="F287" s="206" t="s">
        <v>6112</v>
      </c>
      <c r="G287" s="37"/>
      <c r="H287" s="37"/>
      <c r="I287" s="207"/>
      <c r="J287" s="37"/>
      <c r="K287" s="37"/>
      <c r="L287" s="40"/>
      <c r="M287" s="208"/>
      <c r="N287" s="209"/>
      <c r="O287" s="72"/>
      <c r="P287" s="72"/>
      <c r="Q287" s="72"/>
      <c r="R287" s="72"/>
      <c r="S287" s="72"/>
      <c r="T287" s="73"/>
      <c r="U287" s="35"/>
      <c r="V287" s="35"/>
      <c r="W287" s="35"/>
      <c r="X287" s="35"/>
      <c r="Y287" s="35"/>
      <c r="Z287" s="35"/>
      <c r="AA287" s="35"/>
      <c r="AB287" s="35"/>
      <c r="AC287" s="35"/>
      <c r="AD287" s="35"/>
      <c r="AE287" s="35"/>
      <c r="AT287" s="18" t="s">
        <v>383</v>
      </c>
      <c r="AU287" s="18" t="s">
        <v>84</v>
      </c>
    </row>
    <row r="288" spans="1:65" s="12" customFormat="1" ht="25.9" customHeight="1">
      <c r="B288" s="176"/>
      <c r="C288" s="177"/>
      <c r="D288" s="178" t="s">
        <v>76</v>
      </c>
      <c r="E288" s="179" t="s">
        <v>6114</v>
      </c>
      <c r="F288" s="179" t="s">
        <v>6115</v>
      </c>
      <c r="G288" s="177"/>
      <c r="H288" s="177"/>
      <c r="I288" s="180"/>
      <c r="J288" s="181">
        <f>BK288</f>
        <v>0</v>
      </c>
      <c r="K288" s="177"/>
      <c r="L288" s="182"/>
      <c r="M288" s="183"/>
      <c r="N288" s="184"/>
      <c r="O288" s="184"/>
      <c r="P288" s="185">
        <f>SUM(P289:P298)</f>
        <v>0</v>
      </c>
      <c r="Q288" s="184"/>
      <c r="R288" s="185">
        <f>SUM(R289:R298)</f>
        <v>0</v>
      </c>
      <c r="S288" s="184"/>
      <c r="T288" s="186">
        <f>SUM(T289:T298)</f>
        <v>0</v>
      </c>
      <c r="AR288" s="187" t="s">
        <v>84</v>
      </c>
      <c r="AT288" s="188" t="s">
        <v>76</v>
      </c>
      <c r="AU288" s="188" t="s">
        <v>77</v>
      </c>
      <c r="AY288" s="187" t="s">
        <v>375</v>
      </c>
      <c r="BK288" s="189">
        <f>SUM(BK289:BK298)</f>
        <v>0</v>
      </c>
    </row>
    <row r="289" spans="1:65" s="2" customFormat="1" ht="16.5" customHeight="1">
      <c r="A289" s="35"/>
      <c r="B289" s="36"/>
      <c r="C289" s="192" t="s">
        <v>1217</v>
      </c>
      <c r="D289" s="192" t="s">
        <v>377</v>
      </c>
      <c r="E289" s="193" t="s">
        <v>6116</v>
      </c>
      <c r="F289" s="194" t="s">
        <v>6117</v>
      </c>
      <c r="G289" s="195" t="s">
        <v>687</v>
      </c>
      <c r="H289" s="196">
        <v>1</v>
      </c>
      <c r="I289" s="197"/>
      <c r="J289" s="198">
        <f>ROUND(I289*H289,2)</f>
        <v>0</v>
      </c>
      <c r="K289" s="194" t="s">
        <v>1</v>
      </c>
      <c r="L289" s="40"/>
      <c r="M289" s="199" t="s">
        <v>1</v>
      </c>
      <c r="N289" s="200" t="s">
        <v>42</v>
      </c>
      <c r="O289" s="72"/>
      <c r="P289" s="201">
        <f>O289*H289</f>
        <v>0</v>
      </c>
      <c r="Q289" s="201">
        <v>0</v>
      </c>
      <c r="R289" s="201">
        <f>Q289*H289</f>
        <v>0</v>
      </c>
      <c r="S289" s="201">
        <v>0</v>
      </c>
      <c r="T289" s="202">
        <f>S289*H289</f>
        <v>0</v>
      </c>
      <c r="U289" s="35"/>
      <c r="V289" s="35"/>
      <c r="W289" s="35"/>
      <c r="X289" s="35"/>
      <c r="Y289" s="35"/>
      <c r="Z289" s="35"/>
      <c r="AA289" s="35"/>
      <c r="AB289" s="35"/>
      <c r="AC289" s="35"/>
      <c r="AD289" s="35"/>
      <c r="AE289" s="35"/>
      <c r="AR289" s="203" t="s">
        <v>374</v>
      </c>
      <c r="AT289" s="203" t="s">
        <v>377</v>
      </c>
      <c r="AU289" s="203" t="s">
        <v>84</v>
      </c>
      <c r="AY289" s="18" t="s">
        <v>375</v>
      </c>
      <c r="BE289" s="204">
        <f>IF(N289="základní",J289,0)</f>
        <v>0</v>
      </c>
      <c r="BF289" s="204">
        <f>IF(N289="snížená",J289,0)</f>
        <v>0</v>
      </c>
      <c r="BG289" s="204">
        <f>IF(N289="zákl. přenesená",J289,0)</f>
        <v>0</v>
      </c>
      <c r="BH289" s="204">
        <f>IF(N289="sníž. přenesená",J289,0)</f>
        <v>0</v>
      </c>
      <c r="BI289" s="204">
        <f>IF(N289="nulová",J289,0)</f>
        <v>0</v>
      </c>
      <c r="BJ289" s="18" t="s">
        <v>84</v>
      </c>
      <c r="BK289" s="204">
        <f>ROUND(I289*H289,2)</f>
        <v>0</v>
      </c>
      <c r="BL289" s="18" t="s">
        <v>374</v>
      </c>
      <c r="BM289" s="203" t="s">
        <v>6118</v>
      </c>
    </row>
    <row r="290" spans="1:65" s="2" customFormat="1" ht="11.25">
      <c r="A290" s="35"/>
      <c r="B290" s="36"/>
      <c r="C290" s="37"/>
      <c r="D290" s="205" t="s">
        <v>383</v>
      </c>
      <c r="E290" s="37"/>
      <c r="F290" s="206" t="s">
        <v>6117</v>
      </c>
      <c r="G290" s="37"/>
      <c r="H290" s="37"/>
      <c r="I290" s="207"/>
      <c r="J290" s="37"/>
      <c r="K290" s="37"/>
      <c r="L290" s="40"/>
      <c r="M290" s="208"/>
      <c r="N290" s="209"/>
      <c r="O290" s="72"/>
      <c r="P290" s="72"/>
      <c r="Q290" s="72"/>
      <c r="R290" s="72"/>
      <c r="S290" s="72"/>
      <c r="T290" s="73"/>
      <c r="U290" s="35"/>
      <c r="V290" s="35"/>
      <c r="W290" s="35"/>
      <c r="X290" s="35"/>
      <c r="Y290" s="35"/>
      <c r="Z290" s="35"/>
      <c r="AA290" s="35"/>
      <c r="AB290" s="35"/>
      <c r="AC290" s="35"/>
      <c r="AD290" s="35"/>
      <c r="AE290" s="35"/>
      <c r="AT290" s="18" t="s">
        <v>383</v>
      </c>
      <c r="AU290" s="18" t="s">
        <v>84</v>
      </c>
    </row>
    <row r="291" spans="1:65" s="2" customFormat="1" ht="16.5" customHeight="1">
      <c r="A291" s="35"/>
      <c r="B291" s="36"/>
      <c r="C291" s="192" t="s">
        <v>1221</v>
      </c>
      <c r="D291" s="192" t="s">
        <v>377</v>
      </c>
      <c r="E291" s="193" t="s">
        <v>6119</v>
      </c>
      <c r="F291" s="194" t="s">
        <v>6120</v>
      </c>
      <c r="G291" s="195" t="s">
        <v>687</v>
      </c>
      <c r="H291" s="196">
        <v>1</v>
      </c>
      <c r="I291" s="197"/>
      <c r="J291" s="198">
        <f>ROUND(I291*H291,2)</f>
        <v>0</v>
      </c>
      <c r="K291" s="194" t="s">
        <v>1</v>
      </c>
      <c r="L291" s="40"/>
      <c r="M291" s="199" t="s">
        <v>1</v>
      </c>
      <c r="N291" s="200" t="s">
        <v>42</v>
      </c>
      <c r="O291" s="72"/>
      <c r="P291" s="201">
        <f>O291*H291</f>
        <v>0</v>
      </c>
      <c r="Q291" s="201">
        <v>0</v>
      </c>
      <c r="R291" s="201">
        <f>Q291*H291</f>
        <v>0</v>
      </c>
      <c r="S291" s="201">
        <v>0</v>
      </c>
      <c r="T291" s="202">
        <f>S291*H291</f>
        <v>0</v>
      </c>
      <c r="U291" s="35"/>
      <c r="V291" s="35"/>
      <c r="W291" s="35"/>
      <c r="X291" s="35"/>
      <c r="Y291" s="35"/>
      <c r="Z291" s="35"/>
      <c r="AA291" s="35"/>
      <c r="AB291" s="35"/>
      <c r="AC291" s="35"/>
      <c r="AD291" s="35"/>
      <c r="AE291" s="35"/>
      <c r="AR291" s="203" t="s">
        <v>374</v>
      </c>
      <c r="AT291" s="203" t="s">
        <v>377</v>
      </c>
      <c r="AU291" s="203" t="s">
        <v>84</v>
      </c>
      <c r="AY291" s="18" t="s">
        <v>375</v>
      </c>
      <c r="BE291" s="204">
        <f>IF(N291="základní",J291,0)</f>
        <v>0</v>
      </c>
      <c r="BF291" s="204">
        <f>IF(N291="snížená",J291,0)</f>
        <v>0</v>
      </c>
      <c r="BG291" s="204">
        <f>IF(N291="zákl. přenesená",J291,0)</f>
        <v>0</v>
      </c>
      <c r="BH291" s="204">
        <f>IF(N291="sníž. přenesená",J291,0)</f>
        <v>0</v>
      </c>
      <c r="BI291" s="204">
        <f>IF(N291="nulová",J291,0)</f>
        <v>0</v>
      </c>
      <c r="BJ291" s="18" t="s">
        <v>84</v>
      </c>
      <c r="BK291" s="204">
        <f>ROUND(I291*H291,2)</f>
        <v>0</v>
      </c>
      <c r="BL291" s="18" t="s">
        <v>374</v>
      </c>
      <c r="BM291" s="203" t="s">
        <v>6121</v>
      </c>
    </row>
    <row r="292" spans="1:65" s="2" customFormat="1" ht="11.25">
      <c r="A292" s="35"/>
      <c r="B292" s="36"/>
      <c r="C292" s="37"/>
      <c r="D292" s="205" t="s">
        <v>383</v>
      </c>
      <c r="E292" s="37"/>
      <c r="F292" s="206" t="s">
        <v>6120</v>
      </c>
      <c r="G292" s="37"/>
      <c r="H292" s="37"/>
      <c r="I292" s="207"/>
      <c r="J292" s="37"/>
      <c r="K292" s="37"/>
      <c r="L292" s="40"/>
      <c r="M292" s="208"/>
      <c r="N292" s="209"/>
      <c r="O292" s="72"/>
      <c r="P292" s="72"/>
      <c r="Q292" s="72"/>
      <c r="R292" s="72"/>
      <c r="S292" s="72"/>
      <c r="T292" s="73"/>
      <c r="U292" s="35"/>
      <c r="V292" s="35"/>
      <c r="W292" s="35"/>
      <c r="X292" s="35"/>
      <c r="Y292" s="35"/>
      <c r="Z292" s="35"/>
      <c r="AA292" s="35"/>
      <c r="AB292" s="35"/>
      <c r="AC292" s="35"/>
      <c r="AD292" s="35"/>
      <c r="AE292" s="35"/>
      <c r="AT292" s="18" t="s">
        <v>383</v>
      </c>
      <c r="AU292" s="18" t="s">
        <v>84</v>
      </c>
    </row>
    <row r="293" spans="1:65" s="2" customFormat="1" ht="16.5" customHeight="1">
      <c r="A293" s="35"/>
      <c r="B293" s="36"/>
      <c r="C293" s="192" t="s">
        <v>1226</v>
      </c>
      <c r="D293" s="192" t="s">
        <v>377</v>
      </c>
      <c r="E293" s="193" t="s">
        <v>6122</v>
      </c>
      <c r="F293" s="194" t="s">
        <v>6123</v>
      </c>
      <c r="G293" s="195" t="s">
        <v>687</v>
      </c>
      <c r="H293" s="196">
        <v>1</v>
      </c>
      <c r="I293" s="197"/>
      <c r="J293" s="198">
        <f>ROUND(I293*H293,2)</f>
        <v>0</v>
      </c>
      <c r="K293" s="194" t="s">
        <v>1</v>
      </c>
      <c r="L293" s="40"/>
      <c r="M293" s="199" t="s">
        <v>1</v>
      </c>
      <c r="N293" s="200" t="s">
        <v>42</v>
      </c>
      <c r="O293" s="72"/>
      <c r="P293" s="201">
        <f>O293*H293</f>
        <v>0</v>
      </c>
      <c r="Q293" s="201">
        <v>0</v>
      </c>
      <c r="R293" s="201">
        <f>Q293*H293</f>
        <v>0</v>
      </c>
      <c r="S293" s="201">
        <v>0</v>
      </c>
      <c r="T293" s="202">
        <f>S293*H293</f>
        <v>0</v>
      </c>
      <c r="U293" s="35"/>
      <c r="V293" s="35"/>
      <c r="W293" s="35"/>
      <c r="X293" s="35"/>
      <c r="Y293" s="35"/>
      <c r="Z293" s="35"/>
      <c r="AA293" s="35"/>
      <c r="AB293" s="35"/>
      <c r="AC293" s="35"/>
      <c r="AD293" s="35"/>
      <c r="AE293" s="35"/>
      <c r="AR293" s="203" t="s">
        <v>374</v>
      </c>
      <c r="AT293" s="203" t="s">
        <v>377</v>
      </c>
      <c r="AU293" s="203" t="s">
        <v>84</v>
      </c>
      <c r="AY293" s="18" t="s">
        <v>375</v>
      </c>
      <c r="BE293" s="204">
        <f>IF(N293="základní",J293,0)</f>
        <v>0</v>
      </c>
      <c r="BF293" s="204">
        <f>IF(N293="snížená",J293,0)</f>
        <v>0</v>
      </c>
      <c r="BG293" s="204">
        <f>IF(N293="zákl. přenesená",J293,0)</f>
        <v>0</v>
      </c>
      <c r="BH293" s="204">
        <f>IF(N293="sníž. přenesená",J293,0)</f>
        <v>0</v>
      </c>
      <c r="BI293" s="204">
        <f>IF(N293="nulová",J293,0)</f>
        <v>0</v>
      </c>
      <c r="BJ293" s="18" t="s">
        <v>84</v>
      </c>
      <c r="BK293" s="204">
        <f>ROUND(I293*H293,2)</f>
        <v>0</v>
      </c>
      <c r="BL293" s="18" t="s">
        <v>374</v>
      </c>
      <c r="BM293" s="203" t="s">
        <v>6124</v>
      </c>
    </row>
    <row r="294" spans="1:65" s="2" customFormat="1" ht="11.25">
      <c r="A294" s="35"/>
      <c r="B294" s="36"/>
      <c r="C294" s="37"/>
      <c r="D294" s="205" t="s">
        <v>383</v>
      </c>
      <c r="E294" s="37"/>
      <c r="F294" s="206" t="s">
        <v>6123</v>
      </c>
      <c r="G294" s="37"/>
      <c r="H294" s="37"/>
      <c r="I294" s="207"/>
      <c r="J294" s="37"/>
      <c r="K294" s="37"/>
      <c r="L294" s="40"/>
      <c r="M294" s="208"/>
      <c r="N294" s="209"/>
      <c r="O294" s="72"/>
      <c r="P294" s="72"/>
      <c r="Q294" s="72"/>
      <c r="R294" s="72"/>
      <c r="S294" s="72"/>
      <c r="T294" s="73"/>
      <c r="U294" s="35"/>
      <c r="V294" s="35"/>
      <c r="W294" s="35"/>
      <c r="X294" s="35"/>
      <c r="Y294" s="35"/>
      <c r="Z294" s="35"/>
      <c r="AA294" s="35"/>
      <c r="AB294" s="35"/>
      <c r="AC294" s="35"/>
      <c r="AD294" s="35"/>
      <c r="AE294" s="35"/>
      <c r="AT294" s="18" t="s">
        <v>383</v>
      </c>
      <c r="AU294" s="18" t="s">
        <v>84</v>
      </c>
    </row>
    <row r="295" spans="1:65" s="2" customFormat="1" ht="16.5" customHeight="1">
      <c r="A295" s="35"/>
      <c r="B295" s="36"/>
      <c r="C295" s="192" t="s">
        <v>1232</v>
      </c>
      <c r="D295" s="192" t="s">
        <v>377</v>
      </c>
      <c r="E295" s="193" t="s">
        <v>6125</v>
      </c>
      <c r="F295" s="194" t="s">
        <v>6126</v>
      </c>
      <c r="G295" s="195" t="s">
        <v>687</v>
      </c>
      <c r="H295" s="196">
        <v>1</v>
      </c>
      <c r="I295" s="197"/>
      <c r="J295" s="198">
        <f>ROUND(I295*H295,2)</f>
        <v>0</v>
      </c>
      <c r="K295" s="194" t="s">
        <v>1</v>
      </c>
      <c r="L295" s="40"/>
      <c r="M295" s="199" t="s">
        <v>1</v>
      </c>
      <c r="N295" s="200" t="s">
        <v>42</v>
      </c>
      <c r="O295" s="72"/>
      <c r="P295" s="201">
        <f>O295*H295</f>
        <v>0</v>
      </c>
      <c r="Q295" s="201">
        <v>0</v>
      </c>
      <c r="R295" s="201">
        <f>Q295*H295</f>
        <v>0</v>
      </c>
      <c r="S295" s="201">
        <v>0</v>
      </c>
      <c r="T295" s="202">
        <f>S295*H295</f>
        <v>0</v>
      </c>
      <c r="U295" s="35"/>
      <c r="V295" s="35"/>
      <c r="W295" s="35"/>
      <c r="X295" s="35"/>
      <c r="Y295" s="35"/>
      <c r="Z295" s="35"/>
      <c r="AA295" s="35"/>
      <c r="AB295" s="35"/>
      <c r="AC295" s="35"/>
      <c r="AD295" s="35"/>
      <c r="AE295" s="35"/>
      <c r="AR295" s="203" t="s">
        <v>374</v>
      </c>
      <c r="AT295" s="203" t="s">
        <v>377</v>
      </c>
      <c r="AU295" s="203" t="s">
        <v>84</v>
      </c>
      <c r="AY295" s="18" t="s">
        <v>375</v>
      </c>
      <c r="BE295" s="204">
        <f>IF(N295="základní",J295,0)</f>
        <v>0</v>
      </c>
      <c r="BF295" s="204">
        <f>IF(N295="snížená",J295,0)</f>
        <v>0</v>
      </c>
      <c r="BG295" s="204">
        <f>IF(N295="zákl. přenesená",J295,0)</f>
        <v>0</v>
      </c>
      <c r="BH295" s="204">
        <f>IF(N295="sníž. přenesená",J295,0)</f>
        <v>0</v>
      </c>
      <c r="BI295" s="204">
        <f>IF(N295="nulová",J295,0)</f>
        <v>0</v>
      </c>
      <c r="BJ295" s="18" t="s">
        <v>84</v>
      </c>
      <c r="BK295" s="204">
        <f>ROUND(I295*H295,2)</f>
        <v>0</v>
      </c>
      <c r="BL295" s="18" t="s">
        <v>374</v>
      </c>
      <c r="BM295" s="203" t="s">
        <v>6127</v>
      </c>
    </row>
    <row r="296" spans="1:65" s="2" customFormat="1" ht="11.25">
      <c r="A296" s="35"/>
      <c r="B296" s="36"/>
      <c r="C296" s="37"/>
      <c r="D296" s="205" t="s">
        <v>383</v>
      </c>
      <c r="E296" s="37"/>
      <c r="F296" s="206" t="s">
        <v>6126</v>
      </c>
      <c r="G296" s="37"/>
      <c r="H296" s="37"/>
      <c r="I296" s="207"/>
      <c r="J296" s="37"/>
      <c r="K296" s="37"/>
      <c r="L296" s="40"/>
      <c r="M296" s="208"/>
      <c r="N296" s="209"/>
      <c r="O296" s="72"/>
      <c r="P296" s="72"/>
      <c r="Q296" s="72"/>
      <c r="R296" s="72"/>
      <c r="S296" s="72"/>
      <c r="T296" s="73"/>
      <c r="U296" s="35"/>
      <c r="V296" s="35"/>
      <c r="W296" s="35"/>
      <c r="X296" s="35"/>
      <c r="Y296" s="35"/>
      <c r="Z296" s="35"/>
      <c r="AA296" s="35"/>
      <c r="AB296" s="35"/>
      <c r="AC296" s="35"/>
      <c r="AD296" s="35"/>
      <c r="AE296" s="35"/>
      <c r="AT296" s="18" t="s">
        <v>383</v>
      </c>
      <c r="AU296" s="18" t="s">
        <v>84</v>
      </c>
    </row>
    <row r="297" spans="1:65" s="2" customFormat="1" ht="16.5" customHeight="1">
      <c r="A297" s="35"/>
      <c r="B297" s="36"/>
      <c r="C297" s="192" t="s">
        <v>1237</v>
      </c>
      <c r="D297" s="192" t="s">
        <v>377</v>
      </c>
      <c r="E297" s="193" t="s">
        <v>6128</v>
      </c>
      <c r="F297" s="194" t="s">
        <v>6129</v>
      </c>
      <c r="G297" s="195" t="s">
        <v>687</v>
      </c>
      <c r="H297" s="196">
        <v>1</v>
      </c>
      <c r="I297" s="197"/>
      <c r="J297" s="198">
        <f>ROUND(I297*H297,2)</f>
        <v>0</v>
      </c>
      <c r="K297" s="194" t="s">
        <v>1</v>
      </c>
      <c r="L297" s="40"/>
      <c r="M297" s="199" t="s">
        <v>1</v>
      </c>
      <c r="N297" s="200" t="s">
        <v>42</v>
      </c>
      <c r="O297" s="72"/>
      <c r="P297" s="201">
        <f>O297*H297</f>
        <v>0</v>
      </c>
      <c r="Q297" s="201">
        <v>0</v>
      </c>
      <c r="R297" s="201">
        <f>Q297*H297</f>
        <v>0</v>
      </c>
      <c r="S297" s="201">
        <v>0</v>
      </c>
      <c r="T297" s="202">
        <f>S297*H297</f>
        <v>0</v>
      </c>
      <c r="U297" s="35"/>
      <c r="V297" s="35"/>
      <c r="W297" s="35"/>
      <c r="X297" s="35"/>
      <c r="Y297" s="35"/>
      <c r="Z297" s="35"/>
      <c r="AA297" s="35"/>
      <c r="AB297" s="35"/>
      <c r="AC297" s="35"/>
      <c r="AD297" s="35"/>
      <c r="AE297" s="35"/>
      <c r="AR297" s="203" t="s">
        <v>374</v>
      </c>
      <c r="AT297" s="203" t="s">
        <v>377</v>
      </c>
      <c r="AU297" s="203" t="s">
        <v>84</v>
      </c>
      <c r="AY297" s="18" t="s">
        <v>375</v>
      </c>
      <c r="BE297" s="204">
        <f>IF(N297="základní",J297,0)</f>
        <v>0</v>
      </c>
      <c r="BF297" s="204">
        <f>IF(N297="snížená",J297,0)</f>
        <v>0</v>
      </c>
      <c r="BG297" s="204">
        <f>IF(N297="zákl. přenesená",J297,0)</f>
        <v>0</v>
      </c>
      <c r="BH297" s="204">
        <f>IF(N297="sníž. přenesená",J297,0)</f>
        <v>0</v>
      </c>
      <c r="BI297" s="204">
        <f>IF(N297="nulová",J297,0)</f>
        <v>0</v>
      </c>
      <c r="BJ297" s="18" t="s">
        <v>84</v>
      </c>
      <c r="BK297" s="204">
        <f>ROUND(I297*H297,2)</f>
        <v>0</v>
      </c>
      <c r="BL297" s="18" t="s">
        <v>374</v>
      </c>
      <c r="BM297" s="203" t="s">
        <v>6130</v>
      </c>
    </row>
    <row r="298" spans="1:65" s="2" customFormat="1" ht="11.25">
      <c r="A298" s="35"/>
      <c r="B298" s="36"/>
      <c r="C298" s="37"/>
      <c r="D298" s="205" t="s">
        <v>383</v>
      </c>
      <c r="E298" s="37"/>
      <c r="F298" s="206" t="s">
        <v>6129</v>
      </c>
      <c r="G298" s="37"/>
      <c r="H298" s="37"/>
      <c r="I298" s="207"/>
      <c r="J298" s="37"/>
      <c r="K298" s="37"/>
      <c r="L298" s="40"/>
      <c r="M298" s="208"/>
      <c r="N298" s="209"/>
      <c r="O298" s="72"/>
      <c r="P298" s="72"/>
      <c r="Q298" s="72"/>
      <c r="R298" s="72"/>
      <c r="S298" s="72"/>
      <c r="T298" s="73"/>
      <c r="U298" s="35"/>
      <c r="V298" s="35"/>
      <c r="W298" s="35"/>
      <c r="X298" s="35"/>
      <c r="Y298" s="35"/>
      <c r="Z298" s="35"/>
      <c r="AA298" s="35"/>
      <c r="AB298" s="35"/>
      <c r="AC298" s="35"/>
      <c r="AD298" s="35"/>
      <c r="AE298" s="35"/>
      <c r="AT298" s="18" t="s">
        <v>383</v>
      </c>
      <c r="AU298" s="18" t="s">
        <v>84</v>
      </c>
    </row>
    <row r="299" spans="1:65" s="12" customFormat="1" ht="25.9" customHeight="1">
      <c r="B299" s="176"/>
      <c r="C299" s="177"/>
      <c r="D299" s="178" t="s">
        <v>76</v>
      </c>
      <c r="E299" s="179" t="s">
        <v>6131</v>
      </c>
      <c r="F299" s="179" t="s">
        <v>6132</v>
      </c>
      <c r="G299" s="177"/>
      <c r="H299" s="177"/>
      <c r="I299" s="180"/>
      <c r="J299" s="181">
        <f>BK299</f>
        <v>0</v>
      </c>
      <c r="K299" s="177"/>
      <c r="L299" s="182"/>
      <c r="M299" s="183"/>
      <c r="N299" s="184"/>
      <c r="O299" s="184"/>
      <c r="P299" s="185">
        <f>SUM(P300:P303)</f>
        <v>0</v>
      </c>
      <c r="Q299" s="184"/>
      <c r="R299" s="185">
        <f>SUM(R300:R303)</f>
        <v>0</v>
      </c>
      <c r="S299" s="184"/>
      <c r="T299" s="186">
        <f>SUM(T300:T303)</f>
        <v>0</v>
      </c>
      <c r="AR299" s="187" t="s">
        <v>84</v>
      </c>
      <c r="AT299" s="188" t="s">
        <v>76</v>
      </c>
      <c r="AU299" s="188" t="s">
        <v>77</v>
      </c>
      <c r="AY299" s="187" t="s">
        <v>375</v>
      </c>
      <c r="BK299" s="189">
        <f>SUM(BK300:BK303)</f>
        <v>0</v>
      </c>
    </row>
    <row r="300" spans="1:65" s="2" customFormat="1" ht="16.5" customHeight="1">
      <c r="A300" s="35"/>
      <c r="B300" s="36"/>
      <c r="C300" s="192" t="s">
        <v>1242</v>
      </c>
      <c r="D300" s="192" t="s">
        <v>377</v>
      </c>
      <c r="E300" s="193" t="s">
        <v>6133</v>
      </c>
      <c r="F300" s="194" t="s">
        <v>6134</v>
      </c>
      <c r="G300" s="195" t="s">
        <v>687</v>
      </c>
      <c r="H300" s="196">
        <v>1</v>
      </c>
      <c r="I300" s="197"/>
      <c r="J300" s="198">
        <f>ROUND(I300*H300,2)</f>
        <v>0</v>
      </c>
      <c r="K300" s="194" t="s">
        <v>1</v>
      </c>
      <c r="L300" s="40"/>
      <c r="M300" s="199" t="s">
        <v>1</v>
      </c>
      <c r="N300" s="200" t="s">
        <v>42</v>
      </c>
      <c r="O300" s="72"/>
      <c r="P300" s="201">
        <f>O300*H300</f>
        <v>0</v>
      </c>
      <c r="Q300" s="201">
        <v>0</v>
      </c>
      <c r="R300" s="201">
        <f>Q300*H300</f>
        <v>0</v>
      </c>
      <c r="S300" s="201">
        <v>0</v>
      </c>
      <c r="T300" s="202">
        <f>S300*H300</f>
        <v>0</v>
      </c>
      <c r="U300" s="35"/>
      <c r="V300" s="35"/>
      <c r="W300" s="35"/>
      <c r="X300" s="35"/>
      <c r="Y300" s="35"/>
      <c r="Z300" s="35"/>
      <c r="AA300" s="35"/>
      <c r="AB300" s="35"/>
      <c r="AC300" s="35"/>
      <c r="AD300" s="35"/>
      <c r="AE300" s="35"/>
      <c r="AR300" s="203" t="s">
        <v>374</v>
      </c>
      <c r="AT300" s="203" t="s">
        <v>377</v>
      </c>
      <c r="AU300" s="203" t="s">
        <v>84</v>
      </c>
      <c r="AY300" s="18" t="s">
        <v>375</v>
      </c>
      <c r="BE300" s="204">
        <f>IF(N300="základní",J300,0)</f>
        <v>0</v>
      </c>
      <c r="BF300" s="204">
        <f>IF(N300="snížená",J300,0)</f>
        <v>0</v>
      </c>
      <c r="BG300" s="204">
        <f>IF(N300="zákl. přenesená",J300,0)</f>
        <v>0</v>
      </c>
      <c r="BH300" s="204">
        <f>IF(N300="sníž. přenesená",J300,0)</f>
        <v>0</v>
      </c>
      <c r="BI300" s="204">
        <f>IF(N300="nulová",J300,0)</f>
        <v>0</v>
      </c>
      <c r="BJ300" s="18" t="s">
        <v>84</v>
      </c>
      <c r="BK300" s="204">
        <f>ROUND(I300*H300,2)</f>
        <v>0</v>
      </c>
      <c r="BL300" s="18" t="s">
        <v>374</v>
      </c>
      <c r="BM300" s="203" t="s">
        <v>6135</v>
      </c>
    </row>
    <row r="301" spans="1:65" s="2" customFormat="1" ht="11.25">
      <c r="A301" s="35"/>
      <c r="B301" s="36"/>
      <c r="C301" s="37"/>
      <c r="D301" s="205" t="s">
        <v>383</v>
      </c>
      <c r="E301" s="37"/>
      <c r="F301" s="206" t="s">
        <v>6134</v>
      </c>
      <c r="G301" s="37"/>
      <c r="H301" s="37"/>
      <c r="I301" s="207"/>
      <c r="J301" s="37"/>
      <c r="K301" s="37"/>
      <c r="L301" s="40"/>
      <c r="M301" s="208"/>
      <c r="N301" s="209"/>
      <c r="O301" s="72"/>
      <c r="P301" s="72"/>
      <c r="Q301" s="72"/>
      <c r="R301" s="72"/>
      <c r="S301" s="72"/>
      <c r="T301" s="73"/>
      <c r="U301" s="35"/>
      <c r="V301" s="35"/>
      <c r="W301" s="35"/>
      <c r="X301" s="35"/>
      <c r="Y301" s="35"/>
      <c r="Z301" s="35"/>
      <c r="AA301" s="35"/>
      <c r="AB301" s="35"/>
      <c r="AC301" s="35"/>
      <c r="AD301" s="35"/>
      <c r="AE301" s="35"/>
      <c r="AT301" s="18" t="s">
        <v>383</v>
      </c>
      <c r="AU301" s="18" t="s">
        <v>84</v>
      </c>
    </row>
    <row r="302" spans="1:65" s="2" customFormat="1" ht="16.5" customHeight="1">
      <c r="A302" s="35"/>
      <c r="B302" s="36"/>
      <c r="C302" s="192" t="s">
        <v>1247</v>
      </c>
      <c r="D302" s="192" t="s">
        <v>377</v>
      </c>
      <c r="E302" s="193" t="s">
        <v>6136</v>
      </c>
      <c r="F302" s="194" t="s">
        <v>6137</v>
      </c>
      <c r="G302" s="195" t="s">
        <v>687</v>
      </c>
      <c r="H302" s="196">
        <v>1</v>
      </c>
      <c r="I302" s="197"/>
      <c r="J302" s="198">
        <f>ROUND(I302*H302,2)</f>
        <v>0</v>
      </c>
      <c r="K302" s="194" t="s">
        <v>1</v>
      </c>
      <c r="L302" s="40"/>
      <c r="M302" s="199" t="s">
        <v>1</v>
      </c>
      <c r="N302" s="200" t="s">
        <v>42</v>
      </c>
      <c r="O302" s="72"/>
      <c r="P302" s="201">
        <f>O302*H302</f>
        <v>0</v>
      </c>
      <c r="Q302" s="201">
        <v>0</v>
      </c>
      <c r="R302" s="201">
        <f>Q302*H302</f>
        <v>0</v>
      </c>
      <c r="S302" s="201">
        <v>0</v>
      </c>
      <c r="T302" s="202">
        <f>S302*H302</f>
        <v>0</v>
      </c>
      <c r="U302" s="35"/>
      <c r="V302" s="35"/>
      <c r="W302" s="35"/>
      <c r="X302" s="35"/>
      <c r="Y302" s="35"/>
      <c r="Z302" s="35"/>
      <c r="AA302" s="35"/>
      <c r="AB302" s="35"/>
      <c r="AC302" s="35"/>
      <c r="AD302" s="35"/>
      <c r="AE302" s="35"/>
      <c r="AR302" s="203" t="s">
        <v>374</v>
      </c>
      <c r="AT302" s="203" t="s">
        <v>377</v>
      </c>
      <c r="AU302" s="203" t="s">
        <v>84</v>
      </c>
      <c r="AY302" s="18" t="s">
        <v>375</v>
      </c>
      <c r="BE302" s="204">
        <f>IF(N302="základní",J302,0)</f>
        <v>0</v>
      </c>
      <c r="BF302" s="204">
        <f>IF(N302="snížená",J302,0)</f>
        <v>0</v>
      </c>
      <c r="BG302" s="204">
        <f>IF(N302="zákl. přenesená",J302,0)</f>
        <v>0</v>
      </c>
      <c r="BH302" s="204">
        <f>IF(N302="sníž. přenesená",J302,0)</f>
        <v>0</v>
      </c>
      <c r="BI302" s="204">
        <f>IF(N302="nulová",J302,0)</f>
        <v>0</v>
      </c>
      <c r="BJ302" s="18" t="s">
        <v>84</v>
      </c>
      <c r="BK302" s="204">
        <f>ROUND(I302*H302,2)</f>
        <v>0</v>
      </c>
      <c r="BL302" s="18" t="s">
        <v>374</v>
      </c>
      <c r="BM302" s="203" t="s">
        <v>6138</v>
      </c>
    </row>
    <row r="303" spans="1:65" s="2" customFormat="1" ht="11.25">
      <c r="A303" s="35"/>
      <c r="B303" s="36"/>
      <c r="C303" s="37"/>
      <c r="D303" s="205" t="s">
        <v>383</v>
      </c>
      <c r="E303" s="37"/>
      <c r="F303" s="206" t="s">
        <v>6137</v>
      </c>
      <c r="G303" s="37"/>
      <c r="H303" s="37"/>
      <c r="I303" s="207"/>
      <c r="J303" s="37"/>
      <c r="K303" s="37"/>
      <c r="L303" s="40"/>
      <c r="M303" s="208"/>
      <c r="N303" s="209"/>
      <c r="O303" s="72"/>
      <c r="P303" s="72"/>
      <c r="Q303" s="72"/>
      <c r="R303" s="72"/>
      <c r="S303" s="72"/>
      <c r="T303" s="73"/>
      <c r="U303" s="35"/>
      <c r="V303" s="35"/>
      <c r="W303" s="35"/>
      <c r="X303" s="35"/>
      <c r="Y303" s="35"/>
      <c r="Z303" s="35"/>
      <c r="AA303" s="35"/>
      <c r="AB303" s="35"/>
      <c r="AC303" s="35"/>
      <c r="AD303" s="35"/>
      <c r="AE303" s="35"/>
      <c r="AT303" s="18" t="s">
        <v>383</v>
      </c>
      <c r="AU303" s="18" t="s">
        <v>84</v>
      </c>
    </row>
    <row r="304" spans="1:65" s="12" customFormat="1" ht="25.9" customHeight="1">
      <c r="B304" s="176"/>
      <c r="C304" s="177"/>
      <c r="D304" s="178" t="s">
        <v>76</v>
      </c>
      <c r="E304" s="179" t="s">
        <v>6139</v>
      </c>
      <c r="F304" s="179" t="s">
        <v>6140</v>
      </c>
      <c r="G304" s="177"/>
      <c r="H304" s="177"/>
      <c r="I304" s="180"/>
      <c r="J304" s="181">
        <f>BK304</f>
        <v>0</v>
      </c>
      <c r="K304" s="177"/>
      <c r="L304" s="182"/>
      <c r="M304" s="183"/>
      <c r="N304" s="184"/>
      <c r="O304" s="184"/>
      <c r="P304" s="185">
        <f>SUM(P305:P308)</f>
        <v>0</v>
      </c>
      <c r="Q304" s="184"/>
      <c r="R304" s="185">
        <f>SUM(R305:R308)</f>
        <v>0</v>
      </c>
      <c r="S304" s="184"/>
      <c r="T304" s="186">
        <f>SUM(T305:T308)</f>
        <v>0</v>
      </c>
      <c r="AR304" s="187" t="s">
        <v>84</v>
      </c>
      <c r="AT304" s="188" t="s">
        <v>76</v>
      </c>
      <c r="AU304" s="188" t="s">
        <v>77</v>
      </c>
      <c r="AY304" s="187" t="s">
        <v>375</v>
      </c>
      <c r="BK304" s="189">
        <f>SUM(BK305:BK308)</f>
        <v>0</v>
      </c>
    </row>
    <row r="305" spans="1:65" s="2" customFormat="1" ht="16.5" customHeight="1">
      <c r="A305" s="35"/>
      <c r="B305" s="36"/>
      <c r="C305" s="192" t="s">
        <v>1252</v>
      </c>
      <c r="D305" s="192" t="s">
        <v>377</v>
      </c>
      <c r="E305" s="193" t="s">
        <v>6141</v>
      </c>
      <c r="F305" s="194" t="s">
        <v>6142</v>
      </c>
      <c r="G305" s="195" t="s">
        <v>687</v>
      </c>
      <c r="H305" s="196">
        <v>1</v>
      </c>
      <c r="I305" s="197"/>
      <c r="J305" s="198">
        <f>ROUND(I305*H305,2)</f>
        <v>0</v>
      </c>
      <c r="K305" s="194" t="s">
        <v>1</v>
      </c>
      <c r="L305" s="40"/>
      <c r="M305" s="199" t="s">
        <v>1</v>
      </c>
      <c r="N305" s="200" t="s">
        <v>42</v>
      </c>
      <c r="O305" s="72"/>
      <c r="P305" s="201">
        <f>O305*H305</f>
        <v>0</v>
      </c>
      <c r="Q305" s="201">
        <v>0</v>
      </c>
      <c r="R305" s="201">
        <f>Q305*H305</f>
        <v>0</v>
      </c>
      <c r="S305" s="201">
        <v>0</v>
      </c>
      <c r="T305" s="202">
        <f>S305*H305</f>
        <v>0</v>
      </c>
      <c r="U305" s="35"/>
      <c r="V305" s="35"/>
      <c r="W305" s="35"/>
      <c r="X305" s="35"/>
      <c r="Y305" s="35"/>
      <c r="Z305" s="35"/>
      <c r="AA305" s="35"/>
      <c r="AB305" s="35"/>
      <c r="AC305" s="35"/>
      <c r="AD305" s="35"/>
      <c r="AE305" s="35"/>
      <c r="AR305" s="203" t="s">
        <v>374</v>
      </c>
      <c r="AT305" s="203" t="s">
        <v>377</v>
      </c>
      <c r="AU305" s="203" t="s">
        <v>84</v>
      </c>
      <c r="AY305" s="18" t="s">
        <v>375</v>
      </c>
      <c r="BE305" s="204">
        <f>IF(N305="základní",J305,0)</f>
        <v>0</v>
      </c>
      <c r="BF305" s="204">
        <f>IF(N305="snížená",J305,0)</f>
        <v>0</v>
      </c>
      <c r="BG305" s="204">
        <f>IF(N305="zákl. přenesená",J305,0)</f>
        <v>0</v>
      </c>
      <c r="BH305" s="204">
        <f>IF(N305="sníž. přenesená",J305,0)</f>
        <v>0</v>
      </c>
      <c r="BI305" s="204">
        <f>IF(N305="nulová",J305,0)</f>
        <v>0</v>
      </c>
      <c r="BJ305" s="18" t="s">
        <v>84</v>
      </c>
      <c r="BK305" s="204">
        <f>ROUND(I305*H305,2)</f>
        <v>0</v>
      </c>
      <c r="BL305" s="18" t="s">
        <v>374</v>
      </c>
      <c r="BM305" s="203" t="s">
        <v>6143</v>
      </c>
    </row>
    <row r="306" spans="1:65" s="2" customFormat="1" ht="11.25">
      <c r="A306" s="35"/>
      <c r="B306" s="36"/>
      <c r="C306" s="37"/>
      <c r="D306" s="205" t="s">
        <v>383</v>
      </c>
      <c r="E306" s="37"/>
      <c r="F306" s="206" t="s">
        <v>6142</v>
      </c>
      <c r="G306" s="37"/>
      <c r="H306" s="37"/>
      <c r="I306" s="207"/>
      <c r="J306" s="37"/>
      <c r="K306" s="37"/>
      <c r="L306" s="40"/>
      <c r="M306" s="208"/>
      <c r="N306" s="209"/>
      <c r="O306" s="72"/>
      <c r="P306" s="72"/>
      <c r="Q306" s="72"/>
      <c r="R306" s="72"/>
      <c r="S306" s="72"/>
      <c r="T306" s="73"/>
      <c r="U306" s="35"/>
      <c r="V306" s="35"/>
      <c r="W306" s="35"/>
      <c r="X306" s="35"/>
      <c r="Y306" s="35"/>
      <c r="Z306" s="35"/>
      <c r="AA306" s="35"/>
      <c r="AB306" s="35"/>
      <c r="AC306" s="35"/>
      <c r="AD306" s="35"/>
      <c r="AE306" s="35"/>
      <c r="AT306" s="18" t="s">
        <v>383</v>
      </c>
      <c r="AU306" s="18" t="s">
        <v>84</v>
      </c>
    </row>
    <row r="307" spans="1:65" s="2" customFormat="1" ht="16.5" customHeight="1">
      <c r="A307" s="35"/>
      <c r="B307" s="36"/>
      <c r="C307" s="192" t="s">
        <v>1257</v>
      </c>
      <c r="D307" s="192" t="s">
        <v>377</v>
      </c>
      <c r="E307" s="193" t="s">
        <v>6144</v>
      </c>
      <c r="F307" s="194" t="s">
        <v>6145</v>
      </c>
      <c r="G307" s="195" t="s">
        <v>687</v>
      </c>
      <c r="H307" s="196">
        <v>1</v>
      </c>
      <c r="I307" s="197"/>
      <c r="J307" s="198">
        <f>ROUND(I307*H307,2)</f>
        <v>0</v>
      </c>
      <c r="K307" s="194" t="s">
        <v>1</v>
      </c>
      <c r="L307" s="40"/>
      <c r="M307" s="199" t="s">
        <v>1</v>
      </c>
      <c r="N307" s="200" t="s">
        <v>42</v>
      </c>
      <c r="O307" s="72"/>
      <c r="P307" s="201">
        <f>O307*H307</f>
        <v>0</v>
      </c>
      <c r="Q307" s="201">
        <v>0</v>
      </c>
      <c r="R307" s="201">
        <f>Q307*H307</f>
        <v>0</v>
      </c>
      <c r="S307" s="201">
        <v>0</v>
      </c>
      <c r="T307" s="202">
        <f>S307*H307</f>
        <v>0</v>
      </c>
      <c r="U307" s="35"/>
      <c r="V307" s="35"/>
      <c r="W307" s="35"/>
      <c r="X307" s="35"/>
      <c r="Y307" s="35"/>
      <c r="Z307" s="35"/>
      <c r="AA307" s="35"/>
      <c r="AB307" s="35"/>
      <c r="AC307" s="35"/>
      <c r="AD307" s="35"/>
      <c r="AE307" s="35"/>
      <c r="AR307" s="203" t="s">
        <v>374</v>
      </c>
      <c r="AT307" s="203" t="s">
        <v>377</v>
      </c>
      <c r="AU307" s="203" t="s">
        <v>84</v>
      </c>
      <c r="AY307" s="18" t="s">
        <v>375</v>
      </c>
      <c r="BE307" s="204">
        <f>IF(N307="základní",J307,0)</f>
        <v>0</v>
      </c>
      <c r="BF307" s="204">
        <f>IF(N307="snížená",J307,0)</f>
        <v>0</v>
      </c>
      <c r="BG307" s="204">
        <f>IF(N307="zákl. přenesená",J307,0)</f>
        <v>0</v>
      </c>
      <c r="BH307" s="204">
        <f>IF(N307="sníž. přenesená",J307,0)</f>
        <v>0</v>
      </c>
      <c r="BI307" s="204">
        <f>IF(N307="nulová",J307,0)</f>
        <v>0</v>
      </c>
      <c r="BJ307" s="18" t="s">
        <v>84</v>
      </c>
      <c r="BK307" s="204">
        <f>ROUND(I307*H307,2)</f>
        <v>0</v>
      </c>
      <c r="BL307" s="18" t="s">
        <v>374</v>
      </c>
      <c r="BM307" s="203" t="s">
        <v>6146</v>
      </c>
    </row>
    <row r="308" spans="1:65" s="2" customFormat="1" ht="11.25">
      <c r="A308" s="35"/>
      <c r="B308" s="36"/>
      <c r="C308" s="37"/>
      <c r="D308" s="205" t="s">
        <v>383</v>
      </c>
      <c r="E308" s="37"/>
      <c r="F308" s="206" t="s">
        <v>6145</v>
      </c>
      <c r="G308" s="37"/>
      <c r="H308" s="37"/>
      <c r="I308" s="207"/>
      <c r="J308" s="37"/>
      <c r="K308" s="37"/>
      <c r="L308" s="40"/>
      <c r="M308" s="208"/>
      <c r="N308" s="209"/>
      <c r="O308" s="72"/>
      <c r="P308" s="72"/>
      <c r="Q308" s="72"/>
      <c r="R308" s="72"/>
      <c r="S308" s="72"/>
      <c r="T308" s="73"/>
      <c r="U308" s="35"/>
      <c r="V308" s="35"/>
      <c r="W308" s="35"/>
      <c r="X308" s="35"/>
      <c r="Y308" s="35"/>
      <c r="Z308" s="35"/>
      <c r="AA308" s="35"/>
      <c r="AB308" s="35"/>
      <c r="AC308" s="35"/>
      <c r="AD308" s="35"/>
      <c r="AE308" s="35"/>
      <c r="AT308" s="18" t="s">
        <v>383</v>
      </c>
      <c r="AU308" s="18" t="s">
        <v>84</v>
      </c>
    </row>
    <row r="309" spans="1:65" s="12" customFormat="1" ht="25.9" customHeight="1">
      <c r="B309" s="176"/>
      <c r="C309" s="177"/>
      <c r="D309" s="178" t="s">
        <v>76</v>
      </c>
      <c r="E309" s="179" t="s">
        <v>6147</v>
      </c>
      <c r="F309" s="179" t="s">
        <v>6148</v>
      </c>
      <c r="G309" s="177"/>
      <c r="H309" s="177"/>
      <c r="I309" s="180"/>
      <c r="J309" s="181">
        <f>BK309</f>
        <v>0</v>
      </c>
      <c r="K309" s="177"/>
      <c r="L309" s="182"/>
      <c r="M309" s="183"/>
      <c r="N309" s="184"/>
      <c r="O309" s="184"/>
      <c r="P309" s="185">
        <f>SUM(P310:P331)</f>
        <v>0</v>
      </c>
      <c r="Q309" s="184"/>
      <c r="R309" s="185">
        <f>SUM(R310:R331)</f>
        <v>0</v>
      </c>
      <c r="S309" s="184"/>
      <c r="T309" s="186">
        <f>SUM(T310:T331)</f>
        <v>0</v>
      </c>
      <c r="AR309" s="187" t="s">
        <v>84</v>
      </c>
      <c r="AT309" s="188" t="s">
        <v>76</v>
      </c>
      <c r="AU309" s="188" t="s">
        <v>77</v>
      </c>
      <c r="AY309" s="187" t="s">
        <v>375</v>
      </c>
      <c r="BK309" s="189">
        <f>SUM(BK310:BK331)</f>
        <v>0</v>
      </c>
    </row>
    <row r="310" spans="1:65" s="2" customFormat="1" ht="16.5" customHeight="1">
      <c r="A310" s="35"/>
      <c r="B310" s="36"/>
      <c r="C310" s="192" t="s">
        <v>1263</v>
      </c>
      <c r="D310" s="192" t="s">
        <v>377</v>
      </c>
      <c r="E310" s="193" t="s">
        <v>6149</v>
      </c>
      <c r="F310" s="194" t="s">
        <v>6150</v>
      </c>
      <c r="G310" s="195" t="s">
        <v>505</v>
      </c>
      <c r="H310" s="196">
        <v>1</v>
      </c>
      <c r="I310" s="197"/>
      <c r="J310" s="198">
        <f>ROUND(I310*H310,2)</f>
        <v>0</v>
      </c>
      <c r="K310" s="194" t="s">
        <v>1</v>
      </c>
      <c r="L310" s="40"/>
      <c r="M310" s="199" t="s">
        <v>1</v>
      </c>
      <c r="N310" s="200" t="s">
        <v>42</v>
      </c>
      <c r="O310" s="72"/>
      <c r="P310" s="201">
        <f>O310*H310</f>
        <v>0</v>
      </c>
      <c r="Q310" s="201">
        <v>0</v>
      </c>
      <c r="R310" s="201">
        <f>Q310*H310</f>
        <v>0</v>
      </c>
      <c r="S310" s="201">
        <v>0</v>
      </c>
      <c r="T310" s="202">
        <f>S310*H310</f>
        <v>0</v>
      </c>
      <c r="U310" s="35"/>
      <c r="V310" s="35"/>
      <c r="W310" s="35"/>
      <c r="X310" s="35"/>
      <c r="Y310" s="35"/>
      <c r="Z310" s="35"/>
      <c r="AA310" s="35"/>
      <c r="AB310" s="35"/>
      <c r="AC310" s="35"/>
      <c r="AD310" s="35"/>
      <c r="AE310" s="35"/>
      <c r="AR310" s="203" t="s">
        <v>374</v>
      </c>
      <c r="AT310" s="203" t="s">
        <v>377</v>
      </c>
      <c r="AU310" s="203" t="s">
        <v>84</v>
      </c>
      <c r="AY310" s="18" t="s">
        <v>375</v>
      </c>
      <c r="BE310" s="204">
        <f>IF(N310="základní",J310,0)</f>
        <v>0</v>
      </c>
      <c r="BF310" s="204">
        <f>IF(N310="snížená",J310,0)</f>
        <v>0</v>
      </c>
      <c r="BG310" s="204">
        <f>IF(N310="zákl. přenesená",J310,0)</f>
        <v>0</v>
      </c>
      <c r="BH310" s="204">
        <f>IF(N310="sníž. přenesená",J310,0)</f>
        <v>0</v>
      </c>
      <c r="BI310" s="204">
        <f>IF(N310="nulová",J310,0)</f>
        <v>0</v>
      </c>
      <c r="BJ310" s="18" t="s">
        <v>84</v>
      </c>
      <c r="BK310" s="204">
        <f>ROUND(I310*H310,2)</f>
        <v>0</v>
      </c>
      <c r="BL310" s="18" t="s">
        <v>374</v>
      </c>
      <c r="BM310" s="203" t="s">
        <v>6151</v>
      </c>
    </row>
    <row r="311" spans="1:65" s="2" customFormat="1" ht="11.25">
      <c r="A311" s="35"/>
      <c r="B311" s="36"/>
      <c r="C311" s="37"/>
      <c r="D311" s="205" t="s">
        <v>383</v>
      </c>
      <c r="E311" s="37"/>
      <c r="F311" s="206" t="s">
        <v>6150</v>
      </c>
      <c r="G311" s="37"/>
      <c r="H311" s="37"/>
      <c r="I311" s="207"/>
      <c r="J311" s="37"/>
      <c r="K311" s="37"/>
      <c r="L311" s="40"/>
      <c r="M311" s="208"/>
      <c r="N311" s="209"/>
      <c r="O311" s="72"/>
      <c r="P311" s="72"/>
      <c r="Q311" s="72"/>
      <c r="R311" s="72"/>
      <c r="S311" s="72"/>
      <c r="T311" s="73"/>
      <c r="U311" s="35"/>
      <c r="V311" s="35"/>
      <c r="W311" s="35"/>
      <c r="X311" s="35"/>
      <c r="Y311" s="35"/>
      <c r="Z311" s="35"/>
      <c r="AA311" s="35"/>
      <c r="AB311" s="35"/>
      <c r="AC311" s="35"/>
      <c r="AD311" s="35"/>
      <c r="AE311" s="35"/>
      <c r="AT311" s="18" t="s">
        <v>383</v>
      </c>
      <c r="AU311" s="18" t="s">
        <v>84</v>
      </c>
    </row>
    <row r="312" spans="1:65" s="2" customFormat="1" ht="16.5" customHeight="1">
      <c r="A312" s="35"/>
      <c r="B312" s="36"/>
      <c r="C312" s="192" t="s">
        <v>1268</v>
      </c>
      <c r="D312" s="192" t="s">
        <v>377</v>
      </c>
      <c r="E312" s="193" t="s">
        <v>6152</v>
      </c>
      <c r="F312" s="194" t="s">
        <v>6153</v>
      </c>
      <c r="G312" s="195" t="s">
        <v>505</v>
      </c>
      <c r="H312" s="196">
        <v>1</v>
      </c>
      <c r="I312" s="197"/>
      <c r="J312" s="198">
        <f>ROUND(I312*H312,2)</f>
        <v>0</v>
      </c>
      <c r="K312" s="194" t="s">
        <v>1</v>
      </c>
      <c r="L312" s="40"/>
      <c r="M312" s="199" t="s">
        <v>1</v>
      </c>
      <c r="N312" s="200" t="s">
        <v>42</v>
      </c>
      <c r="O312" s="72"/>
      <c r="P312" s="201">
        <f>O312*H312</f>
        <v>0</v>
      </c>
      <c r="Q312" s="201">
        <v>0</v>
      </c>
      <c r="R312" s="201">
        <f>Q312*H312</f>
        <v>0</v>
      </c>
      <c r="S312" s="201">
        <v>0</v>
      </c>
      <c r="T312" s="202">
        <f>S312*H312</f>
        <v>0</v>
      </c>
      <c r="U312" s="35"/>
      <c r="V312" s="35"/>
      <c r="W312" s="35"/>
      <c r="X312" s="35"/>
      <c r="Y312" s="35"/>
      <c r="Z312" s="35"/>
      <c r="AA312" s="35"/>
      <c r="AB312" s="35"/>
      <c r="AC312" s="35"/>
      <c r="AD312" s="35"/>
      <c r="AE312" s="35"/>
      <c r="AR312" s="203" t="s">
        <v>374</v>
      </c>
      <c r="AT312" s="203" t="s">
        <v>377</v>
      </c>
      <c r="AU312" s="203" t="s">
        <v>84</v>
      </c>
      <c r="AY312" s="18" t="s">
        <v>375</v>
      </c>
      <c r="BE312" s="204">
        <f>IF(N312="základní",J312,0)</f>
        <v>0</v>
      </c>
      <c r="BF312" s="204">
        <f>IF(N312="snížená",J312,0)</f>
        <v>0</v>
      </c>
      <c r="BG312" s="204">
        <f>IF(N312="zákl. přenesená",J312,0)</f>
        <v>0</v>
      </c>
      <c r="BH312" s="204">
        <f>IF(N312="sníž. přenesená",J312,0)</f>
        <v>0</v>
      </c>
      <c r="BI312" s="204">
        <f>IF(N312="nulová",J312,0)</f>
        <v>0</v>
      </c>
      <c r="BJ312" s="18" t="s">
        <v>84</v>
      </c>
      <c r="BK312" s="204">
        <f>ROUND(I312*H312,2)</f>
        <v>0</v>
      </c>
      <c r="BL312" s="18" t="s">
        <v>374</v>
      </c>
      <c r="BM312" s="203" t="s">
        <v>6154</v>
      </c>
    </row>
    <row r="313" spans="1:65" s="2" customFormat="1" ht="11.25">
      <c r="A313" s="35"/>
      <c r="B313" s="36"/>
      <c r="C313" s="37"/>
      <c r="D313" s="205" t="s">
        <v>383</v>
      </c>
      <c r="E313" s="37"/>
      <c r="F313" s="206" t="s">
        <v>6153</v>
      </c>
      <c r="G313" s="37"/>
      <c r="H313" s="37"/>
      <c r="I313" s="207"/>
      <c r="J313" s="37"/>
      <c r="K313" s="37"/>
      <c r="L313" s="40"/>
      <c r="M313" s="208"/>
      <c r="N313" s="209"/>
      <c r="O313" s="72"/>
      <c r="P313" s="72"/>
      <c r="Q313" s="72"/>
      <c r="R313" s="72"/>
      <c r="S313" s="72"/>
      <c r="T313" s="73"/>
      <c r="U313" s="35"/>
      <c r="V313" s="35"/>
      <c r="W313" s="35"/>
      <c r="X313" s="35"/>
      <c r="Y313" s="35"/>
      <c r="Z313" s="35"/>
      <c r="AA313" s="35"/>
      <c r="AB313" s="35"/>
      <c r="AC313" s="35"/>
      <c r="AD313" s="35"/>
      <c r="AE313" s="35"/>
      <c r="AT313" s="18" t="s">
        <v>383</v>
      </c>
      <c r="AU313" s="18" t="s">
        <v>84</v>
      </c>
    </row>
    <row r="314" spans="1:65" s="2" customFormat="1" ht="16.5" customHeight="1">
      <c r="A314" s="35"/>
      <c r="B314" s="36"/>
      <c r="C314" s="192" t="s">
        <v>1273</v>
      </c>
      <c r="D314" s="192" t="s">
        <v>377</v>
      </c>
      <c r="E314" s="193" t="s">
        <v>6155</v>
      </c>
      <c r="F314" s="194" t="s">
        <v>6156</v>
      </c>
      <c r="G314" s="195" t="s">
        <v>505</v>
      </c>
      <c r="H314" s="196">
        <v>1</v>
      </c>
      <c r="I314" s="197"/>
      <c r="J314" s="198">
        <f>ROUND(I314*H314,2)</f>
        <v>0</v>
      </c>
      <c r="K314" s="194" t="s">
        <v>1</v>
      </c>
      <c r="L314" s="40"/>
      <c r="M314" s="199" t="s">
        <v>1</v>
      </c>
      <c r="N314" s="200" t="s">
        <v>42</v>
      </c>
      <c r="O314" s="72"/>
      <c r="P314" s="201">
        <f>O314*H314</f>
        <v>0</v>
      </c>
      <c r="Q314" s="201">
        <v>0</v>
      </c>
      <c r="R314" s="201">
        <f>Q314*H314</f>
        <v>0</v>
      </c>
      <c r="S314" s="201">
        <v>0</v>
      </c>
      <c r="T314" s="202">
        <f>S314*H314</f>
        <v>0</v>
      </c>
      <c r="U314" s="35"/>
      <c r="V314" s="35"/>
      <c r="W314" s="35"/>
      <c r="X314" s="35"/>
      <c r="Y314" s="35"/>
      <c r="Z314" s="35"/>
      <c r="AA314" s="35"/>
      <c r="AB314" s="35"/>
      <c r="AC314" s="35"/>
      <c r="AD314" s="35"/>
      <c r="AE314" s="35"/>
      <c r="AR314" s="203" t="s">
        <v>374</v>
      </c>
      <c r="AT314" s="203" t="s">
        <v>377</v>
      </c>
      <c r="AU314" s="203" t="s">
        <v>84</v>
      </c>
      <c r="AY314" s="18" t="s">
        <v>375</v>
      </c>
      <c r="BE314" s="204">
        <f>IF(N314="základní",J314,0)</f>
        <v>0</v>
      </c>
      <c r="BF314" s="204">
        <f>IF(N314="snížená",J314,0)</f>
        <v>0</v>
      </c>
      <c r="BG314" s="204">
        <f>IF(N314="zákl. přenesená",J314,0)</f>
        <v>0</v>
      </c>
      <c r="BH314" s="204">
        <f>IF(N314="sníž. přenesená",J314,0)</f>
        <v>0</v>
      </c>
      <c r="BI314" s="204">
        <f>IF(N314="nulová",J314,0)</f>
        <v>0</v>
      </c>
      <c r="BJ314" s="18" t="s">
        <v>84</v>
      </c>
      <c r="BK314" s="204">
        <f>ROUND(I314*H314,2)</f>
        <v>0</v>
      </c>
      <c r="BL314" s="18" t="s">
        <v>374</v>
      </c>
      <c r="BM314" s="203" t="s">
        <v>6157</v>
      </c>
    </row>
    <row r="315" spans="1:65" s="2" customFormat="1" ht="11.25">
      <c r="A315" s="35"/>
      <c r="B315" s="36"/>
      <c r="C315" s="37"/>
      <c r="D315" s="205" t="s">
        <v>383</v>
      </c>
      <c r="E315" s="37"/>
      <c r="F315" s="206" t="s">
        <v>6156</v>
      </c>
      <c r="G315" s="37"/>
      <c r="H315" s="37"/>
      <c r="I315" s="207"/>
      <c r="J315" s="37"/>
      <c r="K315" s="37"/>
      <c r="L315" s="40"/>
      <c r="M315" s="208"/>
      <c r="N315" s="209"/>
      <c r="O315" s="72"/>
      <c r="P315" s="72"/>
      <c r="Q315" s="72"/>
      <c r="R315" s="72"/>
      <c r="S315" s="72"/>
      <c r="T315" s="73"/>
      <c r="U315" s="35"/>
      <c r="V315" s="35"/>
      <c r="W315" s="35"/>
      <c r="X315" s="35"/>
      <c r="Y315" s="35"/>
      <c r="Z315" s="35"/>
      <c r="AA315" s="35"/>
      <c r="AB315" s="35"/>
      <c r="AC315" s="35"/>
      <c r="AD315" s="35"/>
      <c r="AE315" s="35"/>
      <c r="AT315" s="18" t="s">
        <v>383</v>
      </c>
      <c r="AU315" s="18" t="s">
        <v>84</v>
      </c>
    </row>
    <row r="316" spans="1:65" s="2" customFormat="1" ht="16.5" customHeight="1">
      <c r="A316" s="35"/>
      <c r="B316" s="36"/>
      <c r="C316" s="192" t="s">
        <v>1279</v>
      </c>
      <c r="D316" s="192" t="s">
        <v>377</v>
      </c>
      <c r="E316" s="193" t="s">
        <v>6158</v>
      </c>
      <c r="F316" s="194" t="s">
        <v>6159</v>
      </c>
      <c r="G316" s="195" t="s">
        <v>505</v>
      </c>
      <c r="H316" s="196">
        <v>1</v>
      </c>
      <c r="I316" s="197"/>
      <c r="J316" s="198">
        <f>ROUND(I316*H316,2)</f>
        <v>0</v>
      </c>
      <c r="K316" s="194" t="s">
        <v>1</v>
      </c>
      <c r="L316" s="40"/>
      <c r="M316" s="199" t="s">
        <v>1</v>
      </c>
      <c r="N316" s="200" t="s">
        <v>42</v>
      </c>
      <c r="O316" s="72"/>
      <c r="P316" s="201">
        <f>O316*H316</f>
        <v>0</v>
      </c>
      <c r="Q316" s="201">
        <v>0</v>
      </c>
      <c r="R316" s="201">
        <f>Q316*H316</f>
        <v>0</v>
      </c>
      <c r="S316" s="201">
        <v>0</v>
      </c>
      <c r="T316" s="202">
        <f>S316*H316</f>
        <v>0</v>
      </c>
      <c r="U316" s="35"/>
      <c r="V316" s="35"/>
      <c r="W316" s="35"/>
      <c r="X316" s="35"/>
      <c r="Y316" s="35"/>
      <c r="Z316" s="35"/>
      <c r="AA316" s="35"/>
      <c r="AB316" s="35"/>
      <c r="AC316" s="35"/>
      <c r="AD316" s="35"/>
      <c r="AE316" s="35"/>
      <c r="AR316" s="203" t="s">
        <v>374</v>
      </c>
      <c r="AT316" s="203" t="s">
        <v>377</v>
      </c>
      <c r="AU316" s="203" t="s">
        <v>84</v>
      </c>
      <c r="AY316" s="18" t="s">
        <v>375</v>
      </c>
      <c r="BE316" s="204">
        <f>IF(N316="základní",J316,0)</f>
        <v>0</v>
      </c>
      <c r="BF316" s="204">
        <f>IF(N316="snížená",J316,0)</f>
        <v>0</v>
      </c>
      <c r="BG316" s="204">
        <f>IF(N316="zákl. přenesená",J316,0)</f>
        <v>0</v>
      </c>
      <c r="BH316" s="204">
        <f>IF(N316="sníž. přenesená",J316,0)</f>
        <v>0</v>
      </c>
      <c r="BI316" s="204">
        <f>IF(N316="nulová",J316,0)</f>
        <v>0</v>
      </c>
      <c r="BJ316" s="18" t="s">
        <v>84</v>
      </c>
      <c r="BK316" s="204">
        <f>ROUND(I316*H316,2)</f>
        <v>0</v>
      </c>
      <c r="BL316" s="18" t="s">
        <v>374</v>
      </c>
      <c r="BM316" s="203" t="s">
        <v>6160</v>
      </c>
    </row>
    <row r="317" spans="1:65" s="2" customFormat="1" ht="11.25">
      <c r="A317" s="35"/>
      <c r="B317" s="36"/>
      <c r="C317" s="37"/>
      <c r="D317" s="205" t="s">
        <v>383</v>
      </c>
      <c r="E317" s="37"/>
      <c r="F317" s="206" t="s">
        <v>6159</v>
      </c>
      <c r="G317" s="37"/>
      <c r="H317" s="37"/>
      <c r="I317" s="207"/>
      <c r="J317" s="37"/>
      <c r="K317" s="37"/>
      <c r="L317" s="40"/>
      <c r="M317" s="208"/>
      <c r="N317" s="209"/>
      <c r="O317" s="72"/>
      <c r="P317" s="72"/>
      <c r="Q317" s="72"/>
      <c r="R317" s="72"/>
      <c r="S317" s="72"/>
      <c r="T317" s="73"/>
      <c r="U317" s="35"/>
      <c r="V317" s="35"/>
      <c r="W317" s="35"/>
      <c r="X317" s="35"/>
      <c r="Y317" s="35"/>
      <c r="Z317" s="35"/>
      <c r="AA317" s="35"/>
      <c r="AB317" s="35"/>
      <c r="AC317" s="35"/>
      <c r="AD317" s="35"/>
      <c r="AE317" s="35"/>
      <c r="AT317" s="18" t="s">
        <v>383</v>
      </c>
      <c r="AU317" s="18" t="s">
        <v>84</v>
      </c>
    </row>
    <row r="318" spans="1:65" s="2" customFormat="1" ht="16.5" customHeight="1">
      <c r="A318" s="35"/>
      <c r="B318" s="36"/>
      <c r="C318" s="192" t="s">
        <v>1284</v>
      </c>
      <c r="D318" s="192" t="s">
        <v>377</v>
      </c>
      <c r="E318" s="193" t="s">
        <v>6161</v>
      </c>
      <c r="F318" s="194" t="s">
        <v>6162</v>
      </c>
      <c r="G318" s="195" t="s">
        <v>505</v>
      </c>
      <c r="H318" s="196">
        <v>1</v>
      </c>
      <c r="I318" s="197"/>
      <c r="J318" s="198">
        <f>ROUND(I318*H318,2)</f>
        <v>0</v>
      </c>
      <c r="K318" s="194" t="s">
        <v>1</v>
      </c>
      <c r="L318" s="40"/>
      <c r="M318" s="199" t="s">
        <v>1</v>
      </c>
      <c r="N318" s="200" t="s">
        <v>42</v>
      </c>
      <c r="O318" s="72"/>
      <c r="P318" s="201">
        <f>O318*H318</f>
        <v>0</v>
      </c>
      <c r="Q318" s="201">
        <v>0</v>
      </c>
      <c r="R318" s="201">
        <f>Q318*H318</f>
        <v>0</v>
      </c>
      <c r="S318" s="201">
        <v>0</v>
      </c>
      <c r="T318" s="202">
        <f>S318*H318</f>
        <v>0</v>
      </c>
      <c r="U318" s="35"/>
      <c r="V318" s="35"/>
      <c r="W318" s="35"/>
      <c r="X318" s="35"/>
      <c r="Y318" s="35"/>
      <c r="Z318" s="35"/>
      <c r="AA318" s="35"/>
      <c r="AB318" s="35"/>
      <c r="AC318" s="35"/>
      <c r="AD318" s="35"/>
      <c r="AE318" s="35"/>
      <c r="AR318" s="203" t="s">
        <v>374</v>
      </c>
      <c r="AT318" s="203" t="s">
        <v>377</v>
      </c>
      <c r="AU318" s="203" t="s">
        <v>84</v>
      </c>
      <c r="AY318" s="18" t="s">
        <v>375</v>
      </c>
      <c r="BE318" s="204">
        <f>IF(N318="základní",J318,0)</f>
        <v>0</v>
      </c>
      <c r="BF318" s="204">
        <f>IF(N318="snížená",J318,0)</f>
        <v>0</v>
      </c>
      <c r="BG318" s="204">
        <f>IF(N318="zákl. přenesená",J318,0)</f>
        <v>0</v>
      </c>
      <c r="BH318" s="204">
        <f>IF(N318="sníž. přenesená",J318,0)</f>
        <v>0</v>
      </c>
      <c r="BI318" s="204">
        <f>IF(N318="nulová",J318,0)</f>
        <v>0</v>
      </c>
      <c r="BJ318" s="18" t="s">
        <v>84</v>
      </c>
      <c r="BK318" s="204">
        <f>ROUND(I318*H318,2)</f>
        <v>0</v>
      </c>
      <c r="BL318" s="18" t="s">
        <v>374</v>
      </c>
      <c r="BM318" s="203" t="s">
        <v>6163</v>
      </c>
    </row>
    <row r="319" spans="1:65" s="2" customFormat="1" ht="11.25">
      <c r="A319" s="35"/>
      <c r="B319" s="36"/>
      <c r="C319" s="37"/>
      <c r="D319" s="205" t="s">
        <v>383</v>
      </c>
      <c r="E319" s="37"/>
      <c r="F319" s="206" t="s">
        <v>6162</v>
      </c>
      <c r="G319" s="37"/>
      <c r="H319" s="37"/>
      <c r="I319" s="207"/>
      <c r="J319" s="37"/>
      <c r="K319" s="37"/>
      <c r="L319" s="40"/>
      <c r="M319" s="208"/>
      <c r="N319" s="209"/>
      <c r="O319" s="72"/>
      <c r="P319" s="72"/>
      <c r="Q319" s="72"/>
      <c r="R319" s="72"/>
      <c r="S319" s="72"/>
      <c r="T319" s="73"/>
      <c r="U319" s="35"/>
      <c r="V319" s="35"/>
      <c r="W319" s="35"/>
      <c r="X319" s="35"/>
      <c r="Y319" s="35"/>
      <c r="Z319" s="35"/>
      <c r="AA319" s="35"/>
      <c r="AB319" s="35"/>
      <c r="AC319" s="35"/>
      <c r="AD319" s="35"/>
      <c r="AE319" s="35"/>
      <c r="AT319" s="18" t="s">
        <v>383</v>
      </c>
      <c r="AU319" s="18" t="s">
        <v>84</v>
      </c>
    </row>
    <row r="320" spans="1:65" s="2" customFormat="1" ht="16.5" customHeight="1">
      <c r="A320" s="35"/>
      <c r="B320" s="36"/>
      <c r="C320" s="192" t="s">
        <v>1290</v>
      </c>
      <c r="D320" s="192" t="s">
        <v>377</v>
      </c>
      <c r="E320" s="193" t="s">
        <v>6164</v>
      </c>
      <c r="F320" s="194" t="s">
        <v>6165</v>
      </c>
      <c r="G320" s="195" t="s">
        <v>505</v>
      </c>
      <c r="H320" s="196">
        <v>1</v>
      </c>
      <c r="I320" s="197"/>
      <c r="J320" s="198">
        <f>ROUND(I320*H320,2)</f>
        <v>0</v>
      </c>
      <c r="K320" s="194" t="s">
        <v>1</v>
      </c>
      <c r="L320" s="40"/>
      <c r="M320" s="199" t="s">
        <v>1</v>
      </c>
      <c r="N320" s="200" t="s">
        <v>42</v>
      </c>
      <c r="O320" s="72"/>
      <c r="P320" s="201">
        <f>O320*H320</f>
        <v>0</v>
      </c>
      <c r="Q320" s="201">
        <v>0</v>
      </c>
      <c r="R320" s="201">
        <f>Q320*H320</f>
        <v>0</v>
      </c>
      <c r="S320" s="201">
        <v>0</v>
      </c>
      <c r="T320" s="202">
        <f>S320*H320</f>
        <v>0</v>
      </c>
      <c r="U320" s="35"/>
      <c r="V320" s="35"/>
      <c r="W320" s="35"/>
      <c r="X320" s="35"/>
      <c r="Y320" s="35"/>
      <c r="Z320" s="35"/>
      <c r="AA320" s="35"/>
      <c r="AB320" s="35"/>
      <c r="AC320" s="35"/>
      <c r="AD320" s="35"/>
      <c r="AE320" s="35"/>
      <c r="AR320" s="203" t="s">
        <v>374</v>
      </c>
      <c r="AT320" s="203" t="s">
        <v>377</v>
      </c>
      <c r="AU320" s="203" t="s">
        <v>84</v>
      </c>
      <c r="AY320" s="18" t="s">
        <v>375</v>
      </c>
      <c r="BE320" s="204">
        <f>IF(N320="základní",J320,0)</f>
        <v>0</v>
      </c>
      <c r="BF320" s="204">
        <f>IF(N320="snížená",J320,0)</f>
        <v>0</v>
      </c>
      <c r="BG320" s="204">
        <f>IF(N320="zákl. přenesená",J320,0)</f>
        <v>0</v>
      </c>
      <c r="BH320" s="204">
        <f>IF(N320="sníž. přenesená",J320,0)</f>
        <v>0</v>
      </c>
      <c r="BI320" s="204">
        <f>IF(N320="nulová",J320,0)</f>
        <v>0</v>
      </c>
      <c r="BJ320" s="18" t="s">
        <v>84</v>
      </c>
      <c r="BK320" s="204">
        <f>ROUND(I320*H320,2)</f>
        <v>0</v>
      </c>
      <c r="BL320" s="18" t="s">
        <v>374</v>
      </c>
      <c r="BM320" s="203" t="s">
        <v>6166</v>
      </c>
    </row>
    <row r="321" spans="1:65" s="2" customFormat="1" ht="11.25">
      <c r="A321" s="35"/>
      <c r="B321" s="36"/>
      <c r="C321" s="37"/>
      <c r="D321" s="205" t="s">
        <v>383</v>
      </c>
      <c r="E321" s="37"/>
      <c r="F321" s="206" t="s">
        <v>6165</v>
      </c>
      <c r="G321" s="37"/>
      <c r="H321" s="37"/>
      <c r="I321" s="207"/>
      <c r="J321" s="37"/>
      <c r="K321" s="37"/>
      <c r="L321" s="40"/>
      <c r="M321" s="208"/>
      <c r="N321" s="209"/>
      <c r="O321" s="72"/>
      <c r="P321" s="72"/>
      <c r="Q321" s="72"/>
      <c r="R321" s="72"/>
      <c r="S321" s="72"/>
      <c r="T321" s="73"/>
      <c r="U321" s="35"/>
      <c r="V321" s="35"/>
      <c r="W321" s="35"/>
      <c r="X321" s="35"/>
      <c r="Y321" s="35"/>
      <c r="Z321" s="35"/>
      <c r="AA321" s="35"/>
      <c r="AB321" s="35"/>
      <c r="AC321" s="35"/>
      <c r="AD321" s="35"/>
      <c r="AE321" s="35"/>
      <c r="AT321" s="18" t="s">
        <v>383</v>
      </c>
      <c r="AU321" s="18" t="s">
        <v>84</v>
      </c>
    </row>
    <row r="322" spans="1:65" s="2" customFormat="1" ht="16.5" customHeight="1">
      <c r="A322" s="35"/>
      <c r="B322" s="36"/>
      <c r="C322" s="192" t="s">
        <v>1295</v>
      </c>
      <c r="D322" s="192" t="s">
        <v>377</v>
      </c>
      <c r="E322" s="193" t="s">
        <v>6167</v>
      </c>
      <c r="F322" s="194" t="s">
        <v>6168</v>
      </c>
      <c r="G322" s="195" t="s">
        <v>505</v>
      </c>
      <c r="H322" s="196">
        <v>1</v>
      </c>
      <c r="I322" s="197"/>
      <c r="J322" s="198">
        <f>ROUND(I322*H322,2)</f>
        <v>0</v>
      </c>
      <c r="K322" s="194" t="s">
        <v>1</v>
      </c>
      <c r="L322" s="40"/>
      <c r="M322" s="199" t="s">
        <v>1</v>
      </c>
      <c r="N322" s="200" t="s">
        <v>42</v>
      </c>
      <c r="O322" s="72"/>
      <c r="P322" s="201">
        <f>O322*H322</f>
        <v>0</v>
      </c>
      <c r="Q322" s="201">
        <v>0</v>
      </c>
      <c r="R322" s="201">
        <f>Q322*H322</f>
        <v>0</v>
      </c>
      <c r="S322" s="201">
        <v>0</v>
      </c>
      <c r="T322" s="202">
        <f>S322*H322</f>
        <v>0</v>
      </c>
      <c r="U322" s="35"/>
      <c r="V322" s="35"/>
      <c r="W322" s="35"/>
      <c r="X322" s="35"/>
      <c r="Y322" s="35"/>
      <c r="Z322" s="35"/>
      <c r="AA322" s="35"/>
      <c r="AB322" s="35"/>
      <c r="AC322" s="35"/>
      <c r="AD322" s="35"/>
      <c r="AE322" s="35"/>
      <c r="AR322" s="203" t="s">
        <v>374</v>
      </c>
      <c r="AT322" s="203" t="s">
        <v>377</v>
      </c>
      <c r="AU322" s="203" t="s">
        <v>84</v>
      </c>
      <c r="AY322" s="18" t="s">
        <v>375</v>
      </c>
      <c r="BE322" s="204">
        <f>IF(N322="základní",J322,0)</f>
        <v>0</v>
      </c>
      <c r="BF322" s="204">
        <f>IF(N322="snížená",J322,0)</f>
        <v>0</v>
      </c>
      <c r="BG322" s="204">
        <f>IF(N322="zákl. přenesená",J322,0)</f>
        <v>0</v>
      </c>
      <c r="BH322" s="204">
        <f>IF(N322="sníž. přenesená",J322,0)</f>
        <v>0</v>
      </c>
      <c r="BI322" s="204">
        <f>IF(N322="nulová",J322,0)</f>
        <v>0</v>
      </c>
      <c r="BJ322" s="18" t="s">
        <v>84</v>
      </c>
      <c r="BK322" s="204">
        <f>ROUND(I322*H322,2)</f>
        <v>0</v>
      </c>
      <c r="BL322" s="18" t="s">
        <v>374</v>
      </c>
      <c r="BM322" s="203" t="s">
        <v>6169</v>
      </c>
    </row>
    <row r="323" spans="1:65" s="2" customFormat="1" ht="11.25">
      <c r="A323" s="35"/>
      <c r="B323" s="36"/>
      <c r="C323" s="37"/>
      <c r="D323" s="205" t="s">
        <v>383</v>
      </c>
      <c r="E323" s="37"/>
      <c r="F323" s="206" t="s">
        <v>6168</v>
      </c>
      <c r="G323" s="37"/>
      <c r="H323" s="37"/>
      <c r="I323" s="207"/>
      <c r="J323" s="37"/>
      <c r="K323" s="37"/>
      <c r="L323" s="40"/>
      <c r="M323" s="208"/>
      <c r="N323" s="209"/>
      <c r="O323" s="72"/>
      <c r="P323" s="72"/>
      <c r="Q323" s="72"/>
      <c r="R323" s="72"/>
      <c r="S323" s="72"/>
      <c r="T323" s="73"/>
      <c r="U323" s="35"/>
      <c r="V323" s="35"/>
      <c r="W323" s="35"/>
      <c r="X323" s="35"/>
      <c r="Y323" s="35"/>
      <c r="Z323" s="35"/>
      <c r="AA323" s="35"/>
      <c r="AB323" s="35"/>
      <c r="AC323" s="35"/>
      <c r="AD323" s="35"/>
      <c r="AE323" s="35"/>
      <c r="AT323" s="18" t="s">
        <v>383</v>
      </c>
      <c r="AU323" s="18" t="s">
        <v>84</v>
      </c>
    </row>
    <row r="324" spans="1:65" s="2" customFormat="1" ht="16.5" customHeight="1">
      <c r="A324" s="35"/>
      <c r="B324" s="36"/>
      <c r="C324" s="192" t="s">
        <v>1301</v>
      </c>
      <c r="D324" s="192" t="s">
        <v>377</v>
      </c>
      <c r="E324" s="193" t="s">
        <v>6170</v>
      </c>
      <c r="F324" s="194" t="s">
        <v>6171</v>
      </c>
      <c r="G324" s="195" t="s">
        <v>505</v>
      </c>
      <c r="H324" s="196">
        <v>1</v>
      </c>
      <c r="I324" s="197"/>
      <c r="J324" s="198">
        <f>ROUND(I324*H324,2)</f>
        <v>0</v>
      </c>
      <c r="K324" s="194" t="s">
        <v>1</v>
      </c>
      <c r="L324" s="40"/>
      <c r="M324" s="199" t="s">
        <v>1</v>
      </c>
      <c r="N324" s="200" t="s">
        <v>42</v>
      </c>
      <c r="O324" s="72"/>
      <c r="P324" s="201">
        <f>O324*H324</f>
        <v>0</v>
      </c>
      <c r="Q324" s="201">
        <v>0</v>
      </c>
      <c r="R324" s="201">
        <f>Q324*H324</f>
        <v>0</v>
      </c>
      <c r="S324" s="201">
        <v>0</v>
      </c>
      <c r="T324" s="202">
        <f>S324*H324</f>
        <v>0</v>
      </c>
      <c r="U324" s="35"/>
      <c r="V324" s="35"/>
      <c r="W324" s="35"/>
      <c r="X324" s="35"/>
      <c r="Y324" s="35"/>
      <c r="Z324" s="35"/>
      <c r="AA324" s="35"/>
      <c r="AB324" s="35"/>
      <c r="AC324" s="35"/>
      <c r="AD324" s="35"/>
      <c r="AE324" s="35"/>
      <c r="AR324" s="203" t="s">
        <v>374</v>
      </c>
      <c r="AT324" s="203" t="s">
        <v>377</v>
      </c>
      <c r="AU324" s="203" t="s">
        <v>84</v>
      </c>
      <c r="AY324" s="18" t="s">
        <v>375</v>
      </c>
      <c r="BE324" s="204">
        <f>IF(N324="základní",J324,0)</f>
        <v>0</v>
      </c>
      <c r="BF324" s="204">
        <f>IF(N324="snížená",J324,0)</f>
        <v>0</v>
      </c>
      <c r="BG324" s="204">
        <f>IF(N324="zákl. přenesená",J324,0)</f>
        <v>0</v>
      </c>
      <c r="BH324" s="204">
        <f>IF(N324="sníž. přenesená",J324,0)</f>
        <v>0</v>
      </c>
      <c r="BI324" s="204">
        <f>IF(N324="nulová",J324,0)</f>
        <v>0</v>
      </c>
      <c r="BJ324" s="18" t="s">
        <v>84</v>
      </c>
      <c r="BK324" s="204">
        <f>ROUND(I324*H324,2)</f>
        <v>0</v>
      </c>
      <c r="BL324" s="18" t="s">
        <v>374</v>
      </c>
      <c r="BM324" s="203" t="s">
        <v>6172</v>
      </c>
    </row>
    <row r="325" spans="1:65" s="2" customFormat="1" ht="11.25">
      <c r="A325" s="35"/>
      <c r="B325" s="36"/>
      <c r="C325" s="37"/>
      <c r="D325" s="205" t="s">
        <v>383</v>
      </c>
      <c r="E325" s="37"/>
      <c r="F325" s="206" t="s">
        <v>6171</v>
      </c>
      <c r="G325" s="37"/>
      <c r="H325" s="37"/>
      <c r="I325" s="207"/>
      <c r="J325" s="37"/>
      <c r="K325" s="37"/>
      <c r="L325" s="40"/>
      <c r="M325" s="208"/>
      <c r="N325" s="209"/>
      <c r="O325" s="72"/>
      <c r="P325" s="72"/>
      <c r="Q325" s="72"/>
      <c r="R325" s="72"/>
      <c r="S325" s="72"/>
      <c r="T325" s="73"/>
      <c r="U325" s="35"/>
      <c r="V325" s="35"/>
      <c r="W325" s="35"/>
      <c r="X325" s="35"/>
      <c r="Y325" s="35"/>
      <c r="Z325" s="35"/>
      <c r="AA325" s="35"/>
      <c r="AB325" s="35"/>
      <c r="AC325" s="35"/>
      <c r="AD325" s="35"/>
      <c r="AE325" s="35"/>
      <c r="AT325" s="18" t="s">
        <v>383</v>
      </c>
      <c r="AU325" s="18" t="s">
        <v>84</v>
      </c>
    </row>
    <row r="326" spans="1:65" s="2" customFormat="1" ht="16.5" customHeight="1">
      <c r="A326" s="35"/>
      <c r="B326" s="36"/>
      <c r="C326" s="192" t="s">
        <v>1306</v>
      </c>
      <c r="D326" s="192" t="s">
        <v>377</v>
      </c>
      <c r="E326" s="193" t="s">
        <v>6173</v>
      </c>
      <c r="F326" s="194" t="s">
        <v>6174</v>
      </c>
      <c r="G326" s="195" t="s">
        <v>505</v>
      </c>
      <c r="H326" s="196">
        <v>1</v>
      </c>
      <c r="I326" s="197"/>
      <c r="J326" s="198">
        <f>ROUND(I326*H326,2)</f>
        <v>0</v>
      </c>
      <c r="K326" s="194" t="s">
        <v>1</v>
      </c>
      <c r="L326" s="40"/>
      <c r="M326" s="199" t="s">
        <v>1</v>
      </c>
      <c r="N326" s="200" t="s">
        <v>42</v>
      </c>
      <c r="O326" s="72"/>
      <c r="P326" s="201">
        <f>O326*H326</f>
        <v>0</v>
      </c>
      <c r="Q326" s="201">
        <v>0</v>
      </c>
      <c r="R326" s="201">
        <f>Q326*H326</f>
        <v>0</v>
      </c>
      <c r="S326" s="201">
        <v>0</v>
      </c>
      <c r="T326" s="202">
        <f>S326*H326</f>
        <v>0</v>
      </c>
      <c r="U326" s="35"/>
      <c r="V326" s="35"/>
      <c r="W326" s="35"/>
      <c r="X326" s="35"/>
      <c r="Y326" s="35"/>
      <c r="Z326" s="35"/>
      <c r="AA326" s="35"/>
      <c r="AB326" s="35"/>
      <c r="AC326" s="35"/>
      <c r="AD326" s="35"/>
      <c r="AE326" s="35"/>
      <c r="AR326" s="203" t="s">
        <v>374</v>
      </c>
      <c r="AT326" s="203" t="s">
        <v>377</v>
      </c>
      <c r="AU326" s="203" t="s">
        <v>84</v>
      </c>
      <c r="AY326" s="18" t="s">
        <v>375</v>
      </c>
      <c r="BE326" s="204">
        <f>IF(N326="základní",J326,0)</f>
        <v>0</v>
      </c>
      <c r="BF326" s="204">
        <f>IF(N326="snížená",J326,0)</f>
        <v>0</v>
      </c>
      <c r="BG326" s="204">
        <f>IF(N326="zákl. přenesená",J326,0)</f>
        <v>0</v>
      </c>
      <c r="BH326" s="204">
        <f>IF(N326="sníž. přenesená",J326,0)</f>
        <v>0</v>
      </c>
      <c r="BI326" s="204">
        <f>IF(N326="nulová",J326,0)</f>
        <v>0</v>
      </c>
      <c r="BJ326" s="18" t="s">
        <v>84</v>
      </c>
      <c r="BK326" s="204">
        <f>ROUND(I326*H326,2)</f>
        <v>0</v>
      </c>
      <c r="BL326" s="18" t="s">
        <v>374</v>
      </c>
      <c r="BM326" s="203" t="s">
        <v>6175</v>
      </c>
    </row>
    <row r="327" spans="1:65" s="2" customFormat="1" ht="11.25">
      <c r="A327" s="35"/>
      <c r="B327" s="36"/>
      <c r="C327" s="37"/>
      <c r="D327" s="205" t="s">
        <v>383</v>
      </c>
      <c r="E327" s="37"/>
      <c r="F327" s="206" t="s">
        <v>6174</v>
      </c>
      <c r="G327" s="37"/>
      <c r="H327" s="37"/>
      <c r="I327" s="207"/>
      <c r="J327" s="37"/>
      <c r="K327" s="37"/>
      <c r="L327" s="40"/>
      <c r="M327" s="208"/>
      <c r="N327" s="209"/>
      <c r="O327" s="72"/>
      <c r="P327" s="72"/>
      <c r="Q327" s="72"/>
      <c r="R327" s="72"/>
      <c r="S327" s="72"/>
      <c r="T327" s="73"/>
      <c r="U327" s="35"/>
      <c r="V327" s="35"/>
      <c r="W327" s="35"/>
      <c r="X327" s="35"/>
      <c r="Y327" s="35"/>
      <c r="Z327" s="35"/>
      <c r="AA327" s="35"/>
      <c r="AB327" s="35"/>
      <c r="AC327" s="35"/>
      <c r="AD327" s="35"/>
      <c r="AE327" s="35"/>
      <c r="AT327" s="18" t="s">
        <v>383</v>
      </c>
      <c r="AU327" s="18" t="s">
        <v>84</v>
      </c>
    </row>
    <row r="328" spans="1:65" s="2" customFormat="1" ht="16.5" customHeight="1">
      <c r="A328" s="35"/>
      <c r="B328" s="36"/>
      <c r="C328" s="192" t="s">
        <v>1311</v>
      </c>
      <c r="D328" s="192" t="s">
        <v>377</v>
      </c>
      <c r="E328" s="193" t="s">
        <v>6176</v>
      </c>
      <c r="F328" s="194" t="s">
        <v>6177</v>
      </c>
      <c r="G328" s="195" t="s">
        <v>5896</v>
      </c>
      <c r="H328" s="196">
        <v>1</v>
      </c>
      <c r="I328" s="197"/>
      <c r="J328" s="198">
        <f>ROUND(I328*H328,2)</f>
        <v>0</v>
      </c>
      <c r="K328" s="194" t="s">
        <v>1</v>
      </c>
      <c r="L328" s="40"/>
      <c r="M328" s="199" t="s">
        <v>1</v>
      </c>
      <c r="N328" s="200" t="s">
        <v>42</v>
      </c>
      <c r="O328" s="72"/>
      <c r="P328" s="201">
        <f>O328*H328</f>
        <v>0</v>
      </c>
      <c r="Q328" s="201">
        <v>0</v>
      </c>
      <c r="R328" s="201">
        <f>Q328*H328</f>
        <v>0</v>
      </c>
      <c r="S328" s="201">
        <v>0</v>
      </c>
      <c r="T328" s="202">
        <f>S328*H328</f>
        <v>0</v>
      </c>
      <c r="U328" s="35"/>
      <c r="V328" s="35"/>
      <c r="W328" s="35"/>
      <c r="X328" s="35"/>
      <c r="Y328" s="35"/>
      <c r="Z328" s="35"/>
      <c r="AA328" s="35"/>
      <c r="AB328" s="35"/>
      <c r="AC328" s="35"/>
      <c r="AD328" s="35"/>
      <c r="AE328" s="35"/>
      <c r="AR328" s="203" t="s">
        <v>374</v>
      </c>
      <c r="AT328" s="203" t="s">
        <v>377</v>
      </c>
      <c r="AU328" s="203" t="s">
        <v>84</v>
      </c>
      <c r="AY328" s="18" t="s">
        <v>375</v>
      </c>
      <c r="BE328" s="204">
        <f>IF(N328="základní",J328,0)</f>
        <v>0</v>
      </c>
      <c r="BF328" s="204">
        <f>IF(N328="snížená",J328,0)</f>
        <v>0</v>
      </c>
      <c r="BG328" s="204">
        <f>IF(N328="zákl. přenesená",J328,0)</f>
        <v>0</v>
      </c>
      <c r="BH328" s="204">
        <f>IF(N328="sníž. přenesená",J328,0)</f>
        <v>0</v>
      </c>
      <c r="BI328" s="204">
        <f>IF(N328="nulová",J328,0)</f>
        <v>0</v>
      </c>
      <c r="BJ328" s="18" t="s">
        <v>84</v>
      </c>
      <c r="BK328" s="204">
        <f>ROUND(I328*H328,2)</f>
        <v>0</v>
      </c>
      <c r="BL328" s="18" t="s">
        <v>374</v>
      </c>
      <c r="BM328" s="203" t="s">
        <v>6178</v>
      </c>
    </row>
    <row r="329" spans="1:65" s="2" customFormat="1" ht="11.25">
      <c r="A329" s="35"/>
      <c r="B329" s="36"/>
      <c r="C329" s="37"/>
      <c r="D329" s="205" t="s">
        <v>383</v>
      </c>
      <c r="E329" s="37"/>
      <c r="F329" s="206" t="s">
        <v>6177</v>
      </c>
      <c r="G329" s="37"/>
      <c r="H329" s="37"/>
      <c r="I329" s="207"/>
      <c r="J329" s="37"/>
      <c r="K329" s="37"/>
      <c r="L329" s="40"/>
      <c r="M329" s="208"/>
      <c r="N329" s="209"/>
      <c r="O329" s="72"/>
      <c r="P329" s="72"/>
      <c r="Q329" s="72"/>
      <c r="R329" s="72"/>
      <c r="S329" s="72"/>
      <c r="T329" s="73"/>
      <c r="U329" s="35"/>
      <c r="V329" s="35"/>
      <c r="W329" s="35"/>
      <c r="X329" s="35"/>
      <c r="Y329" s="35"/>
      <c r="Z329" s="35"/>
      <c r="AA329" s="35"/>
      <c r="AB329" s="35"/>
      <c r="AC329" s="35"/>
      <c r="AD329" s="35"/>
      <c r="AE329" s="35"/>
      <c r="AT329" s="18" t="s">
        <v>383</v>
      </c>
      <c r="AU329" s="18" t="s">
        <v>84</v>
      </c>
    </row>
    <row r="330" spans="1:65" s="2" customFormat="1" ht="16.5" customHeight="1">
      <c r="A330" s="35"/>
      <c r="B330" s="36"/>
      <c r="C330" s="192" t="s">
        <v>1316</v>
      </c>
      <c r="D330" s="192" t="s">
        <v>377</v>
      </c>
      <c r="E330" s="193" t="s">
        <v>6179</v>
      </c>
      <c r="F330" s="194" t="s">
        <v>6180</v>
      </c>
      <c r="G330" s="195" t="s">
        <v>505</v>
      </c>
      <c r="H330" s="196">
        <v>1</v>
      </c>
      <c r="I330" s="197"/>
      <c r="J330" s="198">
        <f>ROUND(I330*H330,2)</f>
        <v>0</v>
      </c>
      <c r="K330" s="194" t="s">
        <v>1</v>
      </c>
      <c r="L330" s="40"/>
      <c r="M330" s="199" t="s">
        <v>1</v>
      </c>
      <c r="N330" s="200" t="s">
        <v>42</v>
      </c>
      <c r="O330" s="72"/>
      <c r="P330" s="201">
        <f>O330*H330</f>
        <v>0</v>
      </c>
      <c r="Q330" s="201">
        <v>0</v>
      </c>
      <c r="R330" s="201">
        <f>Q330*H330</f>
        <v>0</v>
      </c>
      <c r="S330" s="201">
        <v>0</v>
      </c>
      <c r="T330" s="202">
        <f>S330*H330</f>
        <v>0</v>
      </c>
      <c r="U330" s="35"/>
      <c r="V330" s="35"/>
      <c r="W330" s="35"/>
      <c r="X330" s="35"/>
      <c r="Y330" s="35"/>
      <c r="Z330" s="35"/>
      <c r="AA330" s="35"/>
      <c r="AB330" s="35"/>
      <c r="AC330" s="35"/>
      <c r="AD330" s="35"/>
      <c r="AE330" s="35"/>
      <c r="AR330" s="203" t="s">
        <v>374</v>
      </c>
      <c r="AT330" s="203" t="s">
        <v>377</v>
      </c>
      <c r="AU330" s="203" t="s">
        <v>84</v>
      </c>
      <c r="AY330" s="18" t="s">
        <v>375</v>
      </c>
      <c r="BE330" s="204">
        <f>IF(N330="základní",J330,0)</f>
        <v>0</v>
      </c>
      <c r="BF330" s="204">
        <f>IF(N330="snížená",J330,0)</f>
        <v>0</v>
      </c>
      <c r="BG330" s="204">
        <f>IF(N330="zákl. přenesená",J330,0)</f>
        <v>0</v>
      </c>
      <c r="BH330" s="204">
        <f>IF(N330="sníž. přenesená",J330,0)</f>
        <v>0</v>
      </c>
      <c r="BI330" s="204">
        <f>IF(N330="nulová",J330,0)</f>
        <v>0</v>
      </c>
      <c r="BJ330" s="18" t="s">
        <v>84</v>
      </c>
      <c r="BK330" s="204">
        <f>ROUND(I330*H330,2)</f>
        <v>0</v>
      </c>
      <c r="BL330" s="18" t="s">
        <v>374</v>
      </c>
      <c r="BM330" s="203" t="s">
        <v>6181</v>
      </c>
    </row>
    <row r="331" spans="1:65" s="2" customFormat="1" ht="11.25">
      <c r="A331" s="35"/>
      <c r="B331" s="36"/>
      <c r="C331" s="37"/>
      <c r="D331" s="205" t="s">
        <v>383</v>
      </c>
      <c r="E331" s="37"/>
      <c r="F331" s="206" t="s">
        <v>6180</v>
      </c>
      <c r="G331" s="37"/>
      <c r="H331" s="37"/>
      <c r="I331" s="207"/>
      <c r="J331" s="37"/>
      <c r="K331" s="37"/>
      <c r="L331" s="40"/>
      <c r="M331" s="208"/>
      <c r="N331" s="209"/>
      <c r="O331" s="72"/>
      <c r="P331" s="72"/>
      <c r="Q331" s="72"/>
      <c r="R331" s="72"/>
      <c r="S331" s="72"/>
      <c r="T331" s="73"/>
      <c r="U331" s="35"/>
      <c r="V331" s="35"/>
      <c r="W331" s="35"/>
      <c r="X331" s="35"/>
      <c r="Y331" s="35"/>
      <c r="Z331" s="35"/>
      <c r="AA331" s="35"/>
      <c r="AB331" s="35"/>
      <c r="AC331" s="35"/>
      <c r="AD331" s="35"/>
      <c r="AE331" s="35"/>
      <c r="AT331" s="18" t="s">
        <v>383</v>
      </c>
      <c r="AU331" s="18" t="s">
        <v>84</v>
      </c>
    </row>
    <row r="332" spans="1:65" s="12" customFormat="1" ht="25.9" customHeight="1">
      <c r="B332" s="176"/>
      <c r="C332" s="177"/>
      <c r="D332" s="178" t="s">
        <v>76</v>
      </c>
      <c r="E332" s="179" t="s">
        <v>6182</v>
      </c>
      <c r="F332" s="179" t="s">
        <v>6183</v>
      </c>
      <c r="G332" s="177"/>
      <c r="H332" s="177"/>
      <c r="I332" s="180"/>
      <c r="J332" s="181">
        <f>BK332</f>
        <v>0</v>
      </c>
      <c r="K332" s="177"/>
      <c r="L332" s="182"/>
      <c r="M332" s="183"/>
      <c r="N332" s="184"/>
      <c r="O332" s="184"/>
      <c r="P332" s="185">
        <f>SUM(P333:P349)</f>
        <v>0</v>
      </c>
      <c r="Q332" s="184"/>
      <c r="R332" s="185">
        <f>SUM(R333:R349)</f>
        <v>0</v>
      </c>
      <c r="S332" s="184"/>
      <c r="T332" s="186">
        <f>SUM(T333:T349)</f>
        <v>0</v>
      </c>
      <c r="AR332" s="187" t="s">
        <v>84</v>
      </c>
      <c r="AT332" s="188" t="s">
        <v>76</v>
      </c>
      <c r="AU332" s="188" t="s">
        <v>77</v>
      </c>
      <c r="AY332" s="187" t="s">
        <v>375</v>
      </c>
      <c r="BK332" s="189">
        <f>SUM(BK333:BK349)</f>
        <v>0</v>
      </c>
    </row>
    <row r="333" spans="1:65" s="2" customFormat="1" ht="16.5" customHeight="1">
      <c r="A333" s="35"/>
      <c r="B333" s="36"/>
      <c r="C333" s="192" t="s">
        <v>1323</v>
      </c>
      <c r="D333" s="192" t="s">
        <v>377</v>
      </c>
      <c r="E333" s="193" t="s">
        <v>3078</v>
      </c>
      <c r="F333" s="194" t="s">
        <v>3079</v>
      </c>
      <c r="G333" s="195" t="s">
        <v>649</v>
      </c>
      <c r="H333" s="196">
        <v>22.5</v>
      </c>
      <c r="I333" s="197"/>
      <c r="J333" s="198">
        <f>ROUND(I333*H333,2)</f>
        <v>0</v>
      </c>
      <c r="K333" s="194" t="s">
        <v>1</v>
      </c>
      <c r="L333" s="40"/>
      <c r="M333" s="199" t="s">
        <v>1</v>
      </c>
      <c r="N333" s="200" t="s">
        <v>42</v>
      </c>
      <c r="O333" s="72"/>
      <c r="P333" s="201">
        <f>O333*H333</f>
        <v>0</v>
      </c>
      <c r="Q333" s="201">
        <v>0</v>
      </c>
      <c r="R333" s="201">
        <f>Q333*H333</f>
        <v>0</v>
      </c>
      <c r="S333" s="201">
        <v>0</v>
      </c>
      <c r="T333" s="202">
        <f>S333*H333</f>
        <v>0</v>
      </c>
      <c r="U333" s="35"/>
      <c r="V333" s="35"/>
      <c r="W333" s="35"/>
      <c r="X333" s="35"/>
      <c r="Y333" s="35"/>
      <c r="Z333" s="35"/>
      <c r="AA333" s="35"/>
      <c r="AB333" s="35"/>
      <c r="AC333" s="35"/>
      <c r="AD333" s="35"/>
      <c r="AE333" s="35"/>
      <c r="AR333" s="203" t="s">
        <v>374</v>
      </c>
      <c r="AT333" s="203" t="s">
        <v>377</v>
      </c>
      <c r="AU333" s="203" t="s">
        <v>84</v>
      </c>
      <c r="AY333" s="18" t="s">
        <v>375</v>
      </c>
      <c r="BE333" s="204">
        <f>IF(N333="základní",J333,0)</f>
        <v>0</v>
      </c>
      <c r="BF333" s="204">
        <f>IF(N333="snížená",J333,0)</f>
        <v>0</v>
      </c>
      <c r="BG333" s="204">
        <f>IF(N333="zákl. přenesená",J333,0)</f>
        <v>0</v>
      </c>
      <c r="BH333" s="204">
        <f>IF(N333="sníž. přenesená",J333,0)</f>
        <v>0</v>
      </c>
      <c r="BI333" s="204">
        <f>IF(N333="nulová",J333,0)</f>
        <v>0</v>
      </c>
      <c r="BJ333" s="18" t="s">
        <v>84</v>
      </c>
      <c r="BK333" s="204">
        <f>ROUND(I333*H333,2)</f>
        <v>0</v>
      </c>
      <c r="BL333" s="18" t="s">
        <v>374</v>
      </c>
      <c r="BM333" s="203" t="s">
        <v>6184</v>
      </c>
    </row>
    <row r="334" spans="1:65" s="2" customFormat="1" ht="11.25">
      <c r="A334" s="35"/>
      <c r="B334" s="36"/>
      <c r="C334" s="37"/>
      <c r="D334" s="205" t="s">
        <v>383</v>
      </c>
      <c r="E334" s="37"/>
      <c r="F334" s="206" t="s">
        <v>3079</v>
      </c>
      <c r="G334" s="37"/>
      <c r="H334" s="37"/>
      <c r="I334" s="207"/>
      <c r="J334" s="37"/>
      <c r="K334" s="37"/>
      <c r="L334" s="40"/>
      <c r="M334" s="208"/>
      <c r="N334" s="209"/>
      <c r="O334" s="72"/>
      <c r="P334" s="72"/>
      <c r="Q334" s="72"/>
      <c r="R334" s="72"/>
      <c r="S334" s="72"/>
      <c r="T334" s="73"/>
      <c r="U334" s="35"/>
      <c r="V334" s="35"/>
      <c r="W334" s="35"/>
      <c r="X334" s="35"/>
      <c r="Y334" s="35"/>
      <c r="Z334" s="35"/>
      <c r="AA334" s="35"/>
      <c r="AB334" s="35"/>
      <c r="AC334" s="35"/>
      <c r="AD334" s="35"/>
      <c r="AE334" s="35"/>
      <c r="AT334" s="18" t="s">
        <v>383</v>
      </c>
      <c r="AU334" s="18" t="s">
        <v>84</v>
      </c>
    </row>
    <row r="335" spans="1:65" s="14" customFormat="1" ht="11.25">
      <c r="B335" s="220"/>
      <c r="C335" s="221"/>
      <c r="D335" s="205" t="s">
        <v>384</v>
      </c>
      <c r="E335" s="222" t="s">
        <v>1</v>
      </c>
      <c r="F335" s="223" t="s">
        <v>6185</v>
      </c>
      <c r="G335" s="221"/>
      <c r="H335" s="224">
        <v>22.5</v>
      </c>
      <c r="I335" s="225"/>
      <c r="J335" s="221"/>
      <c r="K335" s="221"/>
      <c r="L335" s="226"/>
      <c r="M335" s="227"/>
      <c r="N335" s="228"/>
      <c r="O335" s="228"/>
      <c r="P335" s="228"/>
      <c r="Q335" s="228"/>
      <c r="R335" s="228"/>
      <c r="S335" s="228"/>
      <c r="T335" s="229"/>
      <c r="AT335" s="230" t="s">
        <v>384</v>
      </c>
      <c r="AU335" s="230" t="s">
        <v>84</v>
      </c>
      <c r="AV335" s="14" t="s">
        <v>86</v>
      </c>
      <c r="AW335" s="14" t="s">
        <v>32</v>
      </c>
      <c r="AX335" s="14" t="s">
        <v>84</v>
      </c>
      <c r="AY335" s="230" t="s">
        <v>375</v>
      </c>
    </row>
    <row r="336" spans="1:65" s="2" customFormat="1" ht="24.2" customHeight="1">
      <c r="A336" s="35"/>
      <c r="B336" s="36"/>
      <c r="C336" s="192" t="s">
        <v>1332</v>
      </c>
      <c r="D336" s="192" t="s">
        <v>377</v>
      </c>
      <c r="E336" s="193" t="s">
        <v>6186</v>
      </c>
      <c r="F336" s="194" t="s">
        <v>780</v>
      </c>
      <c r="G336" s="195" t="s">
        <v>775</v>
      </c>
      <c r="H336" s="196">
        <v>1</v>
      </c>
      <c r="I336" s="197"/>
      <c r="J336" s="198">
        <f>ROUND(I336*H336,2)</f>
        <v>0</v>
      </c>
      <c r="K336" s="194" t="s">
        <v>1</v>
      </c>
      <c r="L336" s="40"/>
      <c r="M336" s="199" t="s">
        <v>1</v>
      </c>
      <c r="N336" s="200" t="s">
        <v>42</v>
      </c>
      <c r="O336" s="72"/>
      <c r="P336" s="201">
        <f>O336*H336</f>
        <v>0</v>
      </c>
      <c r="Q336" s="201">
        <v>0</v>
      </c>
      <c r="R336" s="201">
        <f>Q336*H336</f>
        <v>0</v>
      </c>
      <c r="S336" s="201">
        <v>0</v>
      </c>
      <c r="T336" s="202">
        <f>S336*H336</f>
        <v>0</v>
      </c>
      <c r="U336" s="35"/>
      <c r="V336" s="35"/>
      <c r="W336" s="35"/>
      <c r="X336" s="35"/>
      <c r="Y336" s="35"/>
      <c r="Z336" s="35"/>
      <c r="AA336" s="35"/>
      <c r="AB336" s="35"/>
      <c r="AC336" s="35"/>
      <c r="AD336" s="35"/>
      <c r="AE336" s="35"/>
      <c r="AR336" s="203" t="s">
        <v>374</v>
      </c>
      <c r="AT336" s="203" t="s">
        <v>377</v>
      </c>
      <c r="AU336" s="203" t="s">
        <v>84</v>
      </c>
      <c r="AY336" s="18" t="s">
        <v>375</v>
      </c>
      <c r="BE336" s="204">
        <f>IF(N336="základní",J336,0)</f>
        <v>0</v>
      </c>
      <c r="BF336" s="204">
        <f>IF(N336="snížená",J336,0)</f>
        <v>0</v>
      </c>
      <c r="BG336" s="204">
        <f>IF(N336="zákl. přenesená",J336,0)</f>
        <v>0</v>
      </c>
      <c r="BH336" s="204">
        <f>IF(N336="sníž. přenesená",J336,0)</f>
        <v>0</v>
      </c>
      <c r="BI336" s="204">
        <f>IF(N336="nulová",J336,0)</f>
        <v>0</v>
      </c>
      <c r="BJ336" s="18" t="s">
        <v>84</v>
      </c>
      <c r="BK336" s="204">
        <f>ROUND(I336*H336,2)</f>
        <v>0</v>
      </c>
      <c r="BL336" s="18" t="s">
        <v>374</v>
      </c>
      <c r="BM336" s="203" t="s">
        <v>6187</v>
      </c>
    </row>
    <row r="337" spans="1:65" s="2" customFormat="1" ht="19.5">
      <c r="A337" s="35"/>
      <c r="B337" s="36"/>
      <c r="C337" s="37"/>
      <c r="D337" s="205" t="s">
        <v>383</v>
      </c>
      <c r="E337" s="37"/>
      <c r="F337" s="206" t="s">
        <v>780</v>
      </c>
      <c r="G337" s="37"/>
      <c r="H337" s="37"/>
      <c r="I337" s="207"/>
      <c r="J337" s="37"/>
      <c r="K337" s="37"/>
      <c r="L337" s="40"/>
      <c r="M337" s="208"/>
      <c r="N337" s="209"/>
      <c r="O337" s="72"/>
      <c r="P337" s="72"/>
      <c r="Q337" s="72"/>
      <c r="R337" s="72"/>
      <c r="S337" s="72"/>
      <c r="T337" s="73"/>
      <c r="U337" s="35"/>
      <c r="V337" s="35"/>
      <c r="W337" s="35"/>
      <c r="X337" s="35"/>
      <c r="Y337" s="35"/>
      <c r="Z337" s="35"/>
      <c r="AA337" s="35"/>
      <c r="AB337" s="35"/>
      <c r="AC337" s="35"/>
      <c r="AD337" s="35"/>
      <c r="AE337" s="35"/>
      <c r="AT337" s="18" t="s">
        <v>383</v>
      </c>
      <c r="AU337" s="18" t="s">
        <v>84</v>
      </c>
    </row>
    <row r="338" spans="1:65" s="2" customFormat="1" ht="16.5" customHeight="1">
      <c r="A338" s="35"/>
      <c r="B338" s="36"/>
      <c r="C338" s="192" t="s">
        <v>1340</v>
      </c>
      <c r="D338" s="192" t="s">
        <v>377</v>
      </c>
      <c r="E338" s="193" t="s">
        <v>6188</v>
      </c>
      <c r="F338" s="194" t="s">
        <v>6189</v>
      </c>
      <c r="G338" s="195" t="s">
        <v>775</v>
      </c>
      <c r="H338" s="196">
        <v>1</v>
      </c>
      <c r="I338" s="197"/>
      <c r="J338" s="198">
        <f>ROUND(I338*H338,2)</f>
        <v>0</v>
      </c>
      <c r="K338" s="194" t="s">
        <v>1</v>
      </c>
      <c r="L338" s="40"/>
      <c r="M338" s="199" t="s">
        <v>1</v>
      </c>
      <c r="N338" s="200" t="s">
        <v>42</v>
      </c>
      <c r="O338" s="72"/>
      <c r="P338" s="201">
        <f>O338*H338</f>
        <v>0</v>
      </c>
      <c r="Q338" s="201">
        <v>0</v>
      </c>
      <c r="R338" s="201">
        <f>Q338*H338</f>
        <v>0</v>
      </c>
      <c r="S338" s="201">
        <v>0</v>
      </c>
      <c r="T338" s="202">
        <f>S338*H338</f>
        <v>0</v>
      </c>
      <c r="U338" s="35"/>
      <c r="V338" s="35"/>
      <c r="W338" s="35"/>
      <c r="X338" s="35"/>
      <c r="Y338" s="35"/>
      <c r="Z338" s="35"/>
      <c r="AA338" s="35"/>
      <c r="AB338" s="35"/>
      <c r="AC338" s="35"/>
      <c r="AD338" s="35"/>
      <c r="AE338" s="35"/>
      <c r="AR338" s="203" t="s">
        <v>374</v>
      </c>
      <c r="AT338" s="203" t="s">
        <v>377</v>
      </c>
      <c r="AU338" s="203" t="s">
        <v>84</v>
      </c>
      <c r="AY338" s="18" t="s">
        <v>375</v>
      </c>
      <c r="BE338" s="204">
        <f>IF(N338="základní",J338,0)</f>
        <v>0</v>
      </c>
      <c r="BF338" s="204">
        <f>IF(N338="snížená",J338,0)</f>
        <v>0</v>
      </c>
      <c r="BG338" s="204">
        <f>IF(N338="zákl. přenesená",J338,0)</f>
        <v>0</v>
      </c>
      <c r="BH338" s="204">
        <f>IF(N338="sníž. přenesená",J338,0)</f>
        <v>0</v>
      </c>
      <c r="BI338" s="204">
        <f>IF(N338="nulová",J338,0)</f>
        <v>0</v>
      </c>
      <c r="BJ338" s="18" t="s">
        <v>84</v>
      </c>
      <c r="BK338" s="204">
        <f>ROUND(I338*H338,2)</f>
        <v>0</v>
      </c>
      <c r="BL338" s="18" t="s">
        <v>374</v>
      </c>
      <c r="BM338" s="203" t="s">
        <v>6190</v>
      </c>
    </row>
    <row r="339" spans="1:65" s="2" customFormat="1" ht="11.25">
      <c r="A339" s="35"/>
      <c r="B339" s="36"/>
      <c r="C339" s="37"/>
      <c r="D339" s="205" t="s">
        <v>383</v>
      </c>
      <c r="E339" s="37"/>
      <c r="F339" s="206" t="s">
        <v>6189</v>
      </c>
      <c r="G339" s="37"/>
      <c r="H339" s="37"/>
      <c r="I339" s="207"/>
      <c r="J339" s="37"/>
      <c r="K339" s="37"/>
      <c r="L339" s="40"/>
      <c r="M339" s="208"/>
      <c r="N339" s="209"/>
      <c r="O339" s="72"/>
      <c r="P339" s="72"/>
      <c r="Q339" s="72"/>
      <c r="R339" s="72"/>
      <c r="S339" s="72"/>
      <c r="T339" s="73"/>
      <c r="U339" s="35"/>
      <c r="V339" s="35"/>
      <c r="W339" s="35"/>
      <c r="X339" s="35"/>
      <c r="Y339" s="35"/>
      <c r="Z339" s="35"/>
      <c r="AA339" s="35"/>
      <c r="AB339" s="35"/>
      <c r="AC339" s="35"/>
      <c r="AD339" s="35"/>
      <c r="AE339" s="35"/>
      <c r="AT339" s="18" t="s">
        <v>383</v>
      </c>
      <c r="AU339" s="18" t="s">
        <v>84</v>
      </c>
    </row>
    <row r="340" spans="1:65" s="2" customFormat="1" ht="16.5" customHeight="1">
      <c r="A340" s="35"/>
      <c r="B340" s="36"/>
      <c r="C340" s="192" t="s">
        <v>1345</v>
      </c>
      <c r="D340" s="192" t="s">
        <v>377</v>
      </c>
      <c r="E340" s="193" t="s">
        <v>6191</v>
      </c>
      <c r="F340" s="194" t="s">
        <v>6192</v>
      </c>
      <c r="G340" s="195" t="s">
        <v>775</v>
      </c>
      <c r="H340" s="196">
        <v>1</v>
      </c>
      <c r="I340" s="197"/>
      <c r="J340" s="198">
        <f>ROUND(I340*H340,2)</f>
        <v>0</v>
      </c>
      <c r="K340" s="194" t="s">
        <v>1</v>
      </c>
      <c r="L340" s="40"/>
      <c r="M340" s="199" t="s">
        <v>1</v>
      </c>
      <c r="N340" s="200" t="s">
        <v>42</v>
      </c>
      <c r="O340" s="72"/>
      <c r="P340" s="201">
        <f>O340*H340</f>
        <v>0</v>
      </c>
      <c r="Q340" s="201">
        <v>0</v>
      </c>
      <c r="R340" s="201">
        <f>Q340*H340</f>
        <v>0</v>
      </c>
      <c r="S340" s="201">
        <v>0</v>
      </c>
      <c r="T340" s="202">
        <f>S340*H340</f>
        <v>0</v>
      </c>
      <c r="U340" s="35"/>
      <c r="V340" s="35"/>
      <c r="W340" s="35"/>
      <c r="X340" s="35"/>
      <c r="Y340" s="35"/>
      <c r="Z340" s="35"/>
      <c r="AA340" s="35"/>
      <c r="AB340" s="35"/>
      <c r="AC340" s="35"/>
      <c r="AD340" s="35"/>
      <c r="AE340" s="35"/>
      <c r="AR340" s="203" t="s">
        <v>374</v>
      </c>
      <c r="AT340" s="203" t="s">
        <v>377</v>
      </c>
      <c r="AU340" s="203" t="s">
        <v>84</v>
      </c>
      <c r="AY340" s="18" t="s">
        <v>375</v>
      </c>
      <c r="BE340" s="204">
        <f>IF(N340="základní",J340,0)</f>
        <v>0</v>
      </c>
      <c r="BF340" s="204">
        <f>IF(N340="snížená",J340,0)</f>
        <v>0</v>
      </c>
      <c r="BG340" s="204">
        <f>IF(N340="zákl. přenesená",J340,0)</f>
        <v>0</v>
      </c>
      <c r="BH340" s="204">
        <f>IF(N340="sníž. přenesená",J340,0)</f>
        <v>0</v>
      </c>
      <c r="BI340" s="204">
        <f>IF(N340="nulová",J340,0)</f>
        <v>0</v>
      </c>
      <c r="BJ340" s="18" t="s">
        <v>84</v>
      </c>
      <c r="BK340" s="204">
        <f>ROUND(I340*H340,2)</f>
        <v>0</v>
      </c>
      <c r="BL340" s="18" t="s">
        <v>374</v>
      </c>
      <c r="BM340" s="203" t="s">
        <v>6193</v>
      </c>
    </row>
    <row r="341" spans="1:65" s="2" customFormat="1" ht="11.25">
      <c r="A341" s="35"/>
      <c r="B341" s="36"/>
      <c r="C341" s="37"/>
      <c r="D341" s="205" t="s">
        <v>383</v>
      </c>
      <c r="E341" s="37"/>
      <c r="F341" s="206" t="s">
        <v>6192</v>
      </c>
      <c r="G341" s="37"/>
      <c r="H341" s="37"/>
      <c r="I341" s="207"/>
      <c r="J341" s="37"/>
      <c r="K341" s="37"/>
      <c r="L341" s="40"/>
      <c r="M341" s="208"/>
      <c r="N341" s="209"/>
      <c r="O341" s="72"/>
      <c r="P341" s="72"/>
      <c r="Q341" s="72"/>
      <c r="R341" s="72"/>
      <c r="S341" s="72"/>
      <c r="T341" s="73"/>
      <c r="U341" s="35"/>
      <c r="V341" s="35"/>
      <c r="W341" s="35"/>
      <c r="X341" s="35"/>
      <c r="Y341" s="35"/>
      <c r="Z341" s="35"/>
      <c r="AA341" s="35"/>
      <c r="AB341" s="35"/>
      <c r="AC341" s="35"/>
      <c r="AD341" s="35"/>
      <c r="AE341" s="35"/>
      <c r="AT341" s="18" t="s">
        <v>383</v>
      </c>
      <c r="AU341" s="18" t="s">
        <v>84</v>
      </c>
    </row>
    <row r="342" spans="1:65" s="2" customFormat="1" ht="16.5" customHeight="1">
      <c r="A342" s="35"/>
      <c r="B342" s="36"/>
      <c r="C342" s="192" t="s">
        <v>1350</v>
      </c>
      <c r="D342" s="192" t="s">
        <v>377</v>
      </c>
      <c r="E342" s="193" t="s">
        <v>6194</v>
      </c>
      <c r="F342" s="194" t="s">
        <v>6195</v>
      </c>
      <c r="G342" s="195" t="s">
        <v>775</v>
      </c>
      <c r="H342" s="196">
        <v>1</v>
      </c>
      <c r="I342" s="197"/>
      <c r="J342" s="198">
        <f>ROUND(I342*H342,2)</f>
        <v>0</v>
      </c>
      <c r="K342" s="194" t="s">
        <v>1</v>
      </c>
      <c r="L342" s="40"/>
      <c r="M342" s="199" t="s">
        <v>1</v>
      </c>
      <c r="N342" s="200" t="s">
        <v>42</v>
      </c>
      <c r="O342" s="72"/>
      <c r="P342" s="201">
        <f>O342*H342</f>
        <v>0</v>
      </c>
      <c r="Q342" s="201">
        <v>0</v>
      </c>
      <c r="R342" s="201">
        <f>Q342*H342</f>
        <v>0</v>
      </c>
      <c r="S342" s="201">
        <v>0</v>
      </c>
      <c r="T342" s="202">
        <f>S342*H342</f>
        <v>0</v>
      </c>
      <c r="U342" s="35"/>
      <c r="V342" s="35"/>
      <c r="W342" s="35"/>
      <c r="X342" s="35"/>
      <c r="Y342" s="35"/>
      <c r="Z342" s="35"/>
      <c r="AA342" s="35"/>
      <c r="AB342" s="35"/>
      <c r="AC342" s="35"/>
      <c r="AD342" s="35"/>
      <c r="AE342" s="35"/>
      <c r="AR342" s="203" t="s">
        <v>374</v>
      </c>
      <c r="AT342" s="203" t="s">
        <v>377</v>
      </c>
      <c r="AU342" s="203" t="s">
        <v>84</v>
      </c>
      <c r="AY342" s="18" t="s">
        <v>375</v>
      </c>
      <c r="BE342" s="204">
        <f>IF(N342="základní",J342,0)</f>
        <v>0</v>
      </c>
      <c r="BF342" s="204">
        <f>IF(N342="snížená",J342,0)</f>
        <v>0</v>
      </c>
      <c r="BG342" s="204">
        <f>IF(N342="zákl. přenesená",J342,0)</f>
        <v>0</v>
      </c>
      <c r="BH342" s="204">
        <f>IF(N342="sníž. přenesená",J342,0)</f>
        <v>0</v>
      </c>
      <c r="BI342" s="204">
        <f>IF(N342="nulová",J342,0)</f>
        <v>0</v>
      </c>
      <c r="BJ342" s="18" t="s">
        <v>84</v>
      </c>
      <c r="BK342" s="204">
        <f>ROUND(I342*H342,2)</f>
        <v>0</v>
      </c>
      <c r="BL342" s="18" t="s">
        <v>374</v>
      </c>
      <c r="BM342" s="203" t="s">
        <v>6196</v>
      </c>
    </row>
    <row r="343" spans="1:65" s="2" customFormat="1" ht="11.25">
      <c r="A343" s="35"/>
      <c r="B343" s="36"/>
      <c r="C343" s="37"/>
      <c r="D343" s="205" t="s">
        <v>383</v>
      </c>
      <c r="E343" s="37"/>
      <c r="F343" s="206" t="s">
        <v>6195</v>
      </c>
      <c r="G343" s="37"/>
      <c r="H343" s="37"/>
      <c r="I343" s="207"/>
      <c r="J343" s="37"/>
      <c r="K343" s="37"/>
      <c r="L343" s="40"/>
      <c r="M343" s="208"/>
      <c r="N343" s="209"/>
      <c r="O343" s="72"/>
      <c r="P343" s="72"/>
      <c r="Q343" s="72"/>
      <c r="R343" s="72"/>
      <c r="S343" s="72"/>
      <c r="T343" s="73"/>
      <c r="U343" s="35"/>
      <c r="V343" s="35"/>
      <c r="W343" s="35"/>
      <c r="X343" s="35"/>
      <c r="Y343" s="35"/>
      <c r="Z343" s="35"/>
      <c r="AA343" s="35"/>
      <c r="AB343" s="35"/>
      <c r="AC343" s="35"/>
      <c r="AD343" s="35"/>
      <c r="AE343" s="35"/>
      <c r="AT343" s="18" t="s">
        <v>383</v>
      </c>
      <c r="AU343" s="18" t="s">
        <v>84</v>
      </c>
    </row>
    <row r="344" spans="1:65" s="2" customFormat="1" ht="16.5" customHeight="1">
      <c r="A344" s="35"/>
      <c r="B344" s="36"/>
      <c r="C344" s="192" t="s">
        <v>1356</v>
      </c>
      <c r="D344" s="192" t="s">
        <v>377</v>
      </c>
      <c r="E344" s="193" t="s">
        <v>6197</v>
      </c>
      <c r="F344" s="194" t="s">
        <v>6198</v>
      </c>
      <c r="G344" s="195" t="s">
        <v>775</v>
      </c>
      <c r="H344" s="196">
        <v>1</v>
      </c>
      <c r="I344" s="197"/>
      <c r="J344" s="198">
        <f>ROUND(I344*H344,2)</f>
        <v>0</v>
      </c>
      <c r="K344" s="194" t="s">
        <v>1</v>
      </c>
      <c r="L344" s="40"/>
      <c r="M344" s="199" t="s">
        <v>1</v>
      </c>
      <c r="N344" s="200" t="s">
        <v>42</v>
      </c>
      <c r="O344" s="72"/>
      <c r="P344" s="201">
        <f>O344*H344</f>
        <v>0</v>
      </c>
      <c r="Q344" s="201">
        <v>0</v>
      </c>
      <c r="R344" s="201">
        <f>Q344*H344</f>
        <v>0</v>
      </c>
      <c r="S344" s="201">
        <v>0</v>
      </c>
      <c r="T344" s="202">
        <f>S344*H344</f>
        <v>0</v>
      </c>
      <c r="U344" s="35"/>
      <c r="V344" s="35"/>
      <c r="W344" s="35"/>
      <c r="X344" s="35"/>
      <c r="Y344" s="35"/>
      <c r="Z344" s="35"/>
      <c r="AA344" s="35"/>
      <c r="AB344" s="35"/>
      <c r="AC344" s="35"/>
      <c r="AD344" s="35"/>
      <c r="AE344" s="35"/>
      <c r="AR344" s="203" t="s">
        <v>374</v>
      </c>
      <c r="AT344" s="203" t="s">
        <v>377</v>
      </c>
      <c r="AU344" s="203" t="s">
        <v>84</v>
      </c>
      <c r="AY344" s="18" t="s">
        <v>375</v>
      </c>
      <c r="BE344" s="204">
        <f>IF(N344="základní",J344,0)</f>
        <v>0</v>
      </c>
      <c r="BF344" s="204">
        <f>IF(N344="snížená",J344,0)</f>
        <v>0</v>
      </c>
      <c r="BG344" s="204">
        <f>IF(N344="zákl. přenesená",J344,0)</f>
        <v>0</v>
      </c>
      <c r="BH344" s="204">
        <f>IF(N344="sníž. přenesená",J344,0)</f>
        <v>0</v>
      </c>
      <c r="BI344" s="204">
        <f>IF(N344="nulová",J344,0)</f>
        <v>0</v>
      </c>
      <c r="BJ344" s="18" t="s">
        <v>84</v>
      </c>
      <c r="BK344" s="204">
        <f>ROUND(I344*H344,2)</f>
        <v>0</v>
      </c>
      <c r="BL344" s="18" t="s">
        <v>374</v>
      </c>
      <c r="BM344" s="203" t="s">
        <v>6199</v>
      </c>
    </row>
    <row r="345" spans="1:65" s="2" customFormat="1" ht="11.25">
      <c r="A345" s="35"/>
      <c r="B345" s="36"/>
      <c r="C345" s="37"/>
      <c r="D345" s="205" t="s">
        <v>383</v>
      </c>
      <c r="E345" s="37"/>
      <c r="F345" s="206" t="s">
        <v>6198</v>
      </c>
      <c r="G345" s="37"/>
      <c r="H345" s="37"/>
      <c r="I345" s="207"/>
      <c r="J345" s="37"/>
      <c r="K345" s="37"/>
      <c r="L345" s="40"/>
      <c r="M345" s="208"/>
      <c r="N345" s="209"/>
      <c r="O345" s="72"/>
      <c r="P345" s="72"/>
      <c r="Q345" s="72"/>
      <c r="R345" s="72"/>
      <c r="S345" s="72"/>
      <c r="T345" s="73"/>
      <c r="U345" s="35"/>
      <c r="V345" s="35"/>
      <c r="W345" s="35"/>
      <c r="X345" s="35"/>
      <c r="Y345" s="35"/>
      <c r="Z345" s="35"/>
      <c r="AA345" s="35"/>
      <c r="AB345" s="35"/>
      <c r="AC345" s="35"/>
      <c r="AD345" s="35"/>
      <c r="AE345" s="35"/>
      <c r="AT345" s="18" t="s">
        <v>383</v>
      </c>
      <c r="AU345" s="18" t="s">
        <v>84</v>
      </c>
    </row>
    <row r="346" spans="1:65" s="2" customFormat="1" ht="16.5" customHeight="1">
      <c r="A346" s="35"/>
      <c r="B346" s="36"/>
      <c r="C346" s="192" t="s">
        <v>2436</v>
      </c>
      <c r="D346" s="192" t="s">
        <v>377</v>
      </c>
      <c r="E346" s="193" t="s">
        <v>6200</v>
      </c>
      <c r="F346" s="194" t="s">
        <v>6201</v>
      </c>
      <c r="G346" s="195" t="s">
        <v>775</v>
      </c>
      <c r="H346" s="196">
        <v>1</v>
      </c>
      <c r="I346" s="197"/>
      <c r="J346" s="198">
        <f>ROUND(I346*H346,2)</f>
        <v>0</v>
      </c>
      <c r="K346" s="194" t="s">
        <v>1</v>
      </c>
      <c r="L346" s="40"/>
      <c r="M346" s="199" t="s">
        <v>1</v>
      </c>
      <c r="N346" s="200" t="s">
        <v>42</v>
      </c>
      <c r="O346" s="72"/>
      <c r="P346" s="201">
        <f>O346*H346</f>
        <v>0</v>
      </c>
      <c r="Q346" s="201">
        <v>0</v>
      </c>
      <c r="R346" s="201">
        <f>Q346*H346</f>
        <v>0</v>
      </c>
      <c r="S346" s="201">
        <v>0</v>
      </c>
      <c r="T346" s="202">
        <f>S346*H346</f>
        <v>0</v>
      </c>
      <c r="U346" s="35"/>
      <c r="V346" s="35"/>
      <c r="W346" s="35"/>
      <c r="X346" s="35"/>
      <c r="Y346" s="35"/>
      <c r="Z346" s="35"/>
      <c r="AA346" s="35"/>
      <c r="AB346" s="35"/>
      <c r="AC346" s="35"/>
      <c r="AD346" s="35"/>
      <c r="AE346" s="35"/>
      <c r="AR346" s="203" t="s">
        <v>374</v>
      </c>
      <c r="AT346" s="203" t="s">
        <v>377</v>
      </c>
      <c r="AU346" s="203" t="s">
        <v>84</v>
      </c>
      <c r="AY346" s="18" t="s">
        <v>375</v>
      </c>
      <c r="BE346" s="204">
        <f>IF(N346="základní",J346,0)</f>
        <v>0</v>
      </c>
      <c r="BF346" s="204">
        <f>IF(N346="snížená",J346,0)</f>
        <v>0</v>
      </c>
      <c r="BG346" s="204">
        <f>IF(N346="zákl. přenesená",J346,0)</f>
        <v>0</v>
      </c>
      <c r="BH346" s="204">
        <f>IF(N346="sníž. přenesená",J346,0)</f>
        <v>0</v>
      </c>
      <c r="BI346" s="204">
        <f>IF(N346="nulová",J346,0)</f>
        <v>0</v>
      </c>
      <c r="BJ346" s="18" t="s">
        <v>84</v>
      </c>
      <c r="BK346" s="204">
        <f>ROUND(I346*H346,2)</f>
        <v>0</v>
      </c>
      <c r="BL346" s="18" t="s">
        <v>374</v>
      </c>
      <c r="BM346" s="203" t="s">
        <v>6202</v>
      </c>
    </row>
    <row r="347" spans="1:65" s="2" customFormat="1" ht="11.25">
      <c r="A347" s="35"/>
      <c r="B347" s="36"/>
      <c r="C347" s="37"/>
      <c r="D347" s="205" t="s">
        <v>383</v>
      </c>
      <c r="E347" s="37"/>
      <c r="F347" s="206" t="s">
        <v>6201</v>
      </c>
      <c r="G347" s="37"/>
      <c r="H347" s="37"/>
      <c r="I347" s="207"/>
      <c r="J347" s="37"/>
      <c r="K347" s="37"/>
      <c r="L347" s="40"/>
      <c r="M347" s="208"/>
      <c r="N347" s="209"/>
      <c r="O347" s="72"/>
      <c r="P347" s="72"/>
      <c r="Q347" s="72"/>
      <c r="R347" s="72"/>
      <c r="S347" s="72"/>
      <c r="T347" s="73"/>
      <c r="U347" s="35"/>
      <c r="V347" s="35"/>
      <c r="W347" s="35"/>
      <c r="X347" s="35"/>
      <c r="Y347" s="35"/>
      <c r="Z347" s="35"/>
      <c r="AA347" s="35"/>
      <c r="AB347" s="35"/>
      <c r="AC347" s="35"/>
      <c r="AD347" s="35"/>
      <c r="AE347" s="35"/>
      <c r="AT347" s="18" t="s">
        <v>383</v>
      </c>
      <c r="AU347" s="18" t="s">
        <v>84</v>
      </c>
    </row>
    <row r="348" spans="1:65" s="2" customFormat="1" ht="16.5" customHeight="1">
      <c r="A348" s="35"/>
      <c r="B348" s="36"/>
      <c r="C348" s="192" t="s">
        <v>2440</v>
      </c>
      <c r="D348" s="192" t="s">
        <v>377</v>
      </c>
      <c r="E348" s="193" t="s">
        <v>6203</v>
      </c>
      <c r="F348" s="194" t="s">
        <v>2604</v>
      </c>
      <c r="G348" s="195" t="s">
        <v>775</v>
      </c>
      <c r="H348" s="196">
        <v>1</v>
      </c>
      <c r="I348" s="197"/>
      <c r="J348" s="198">
        <f>ROUND(I348*H348,2)</f>
        <v>0</v>
      </c>
      <c r="K348" s="194" t="s">
        <v>1</v>
      </c>
      <c r="L348" s="40"/>
      <c r="M348" s="199" t="s">
        <v>1</v>
      </c>
      <c r="N348" s="200" t="s">
        <v>42</v>
      </c>
      <c r="O348" s="72"/>
      <c r="P348" s="201">
        <f>O348*H348</f>
        <v>0</v>
      </c>
      <c r="Q348" s="201">
        <v>0</v>
      </c>
      <c r="R348" s="201">
        <f>Q348*H348</f>
        <v>0</v>
      </c>
      <c r="S348" s="201">
        <v>0</v>
      </c>
      <c r="T348" s="202">
        <f>S348*H348</f>
        <v>0</v>
      </c>
      <c r="U348" s="35"/>
      <c r="V348" s="35"/>
      <c r="W348" s="35"/>
      <c r="X348" s="35"/>
      <c r="Y348" s="35"/>
      <c r="Z348" s="35"/>
      <c r="AA348" s="35"/>
      <c r="AB348" s="35"/>
      <c r="AC348" s="35"/>
      <c r="AD348" s="35"/>
      <c r="AE348" s="35"/>
      <c r="AR348" s="203" t="s">
        <v>374</v>
      </c>
      <c r="AT348" s="203" t="s">
        <v>377</v>
      </c>
      <c r="AU348" s="203" t="s">
        <v>84</v>
      </c>
      <c r="AY348" s="18" t="s">
        <v>375</v>
      </c>
      <c r="BE348" s="204">
        <f>IF(N348="základní",J348,0)</f>
        <v>0</v>
      </c>
      <c r="BF348" s="204">
        <f>IF(N348="snížená",J348,0)</f>
        <v>0</v>
      </c>
      <c r="BG348" s="204">
        <f>IF(N348="zákl. přenesená",J348,0)</f>
        <v>0</v>
      </c>
      <c r="BH348" s="204">
        <f>IF(N348="sníž. přenesená",J348,0)</f>
        <v>0</v>
      </c>
      <c r="BI348" s="204">
        <f>IF(N348="nulová",J348,0)</f>
        <v>0</v>
      </c>
      <c r="BJ348" s="18" t="s">
        <v>84</v>
      </c>
      <c r="BK348" s="204">
        <f>ROUND(I348*H348,2)</f>
        <v>0</v>
      </c>
      <c r="BL348" s="18" t="s">
        <v>374</v>
      </c>
      <c r="BM348" s="203" t="s">
        <v>6204</v>
      </c>
    </row>
    <row r="349" spans="1:65" s="2" customFormat="1" ht="11.25">
      <c r="A349" s="35"/>
      <c r="B349" s="36"/>
      <c r="C349" s="37"/>
      <c r="D349" s="205" t="s">
        <v>383</v>
      </c>
      <c r="E349" s="37"/>
      <c r="F349" s="206" t="s">
        <v>2604</v>
      </c>
      <c r="G349" s="37"/>
      <c r="H349" s="37"/>
      <c r="I349" s="207"/>
      <c r="J349" s="37"/>
      <c r="K349" s="37"/>
      <c r="L349" s="40"/>
      <c r="M349" s="232"/>
      <c r="N349" s="233"/>
      <c r="O349" s="234"/>
      <c r="P349" s="234"/>
      <c r="Q349" s="234"/>
      <c r="R349" s="234"/>
      <c r="S349" s="234"/>
      <c r="T349" s="235"/>
      <c r="U349" s="35"/>
      <c r="V349" s="35"/>
      <c r="W349" s="35"/>
      <c r="X349" s="35"/>
      <c r="Y349" s="35"/>
      <c r="Z349" s="35"/>
      <c r="AA349" s="35"/>
      <c r="AB349" s="35"/>
      <c r="AC349" s="35"/>
      <c r="AD349" s="35"/>
      <c r="AE349" s="35"/>
      <c r="AT349" s="18" t="s">
        <v>383</v>
      </c>
      <c r="AU349" s="18" t="s">
        <v>84</v>
      </c>
    </row>
    <row r="350" spans="1:65" s="2" customFormat="1" ht="6.95" customHeight="1">
      <c r="A350" s="35"/>
      <c r="B350" s="55"/>
      <c r="C350" s="56"/>
      <c r="D350" s="56"/>
      <c r="E350" s="56"/>
      <c r="F350" s="56"/>
      <c r="G350" s="56"/>
      <c r="H350" s="56"/>
      <c r="I350" s="56"/>
      <c r="J350" s="56"/>
      <c r="K350" s="56"/>
      <c r="L350" s="40"/>
      <c r="M350" s="35"/>
      <c r="O350" s="35"/>
      <c r="P350" s="35"/>
      <c r="Q350" s="35"/>
      <c r="R350" s="35"/>
      <c r="S350" s="35"/>
      <c r="T350" s="35"/>
      <c r="U350" s="35"/>
      <c r="V350" s="35"/>
      <c r="W350" s="35"/>
      <c r="X350" s="35"/>
      <c r="Y350" s="35"/>
      <c r="Z350" s="35"/>
      <c r="AA350" s="35"/>
      <c r="AB350" s="35"/>
      <c r="AC350" s="35"/>
      <c r="AD350" s="35"/>
      <c r="AE350" s="35"/>
    </row>
  </sheetData>
  <sheetProtection algorithmName="SHA-512" hashValue="KxtxHo5LY+nLXM7M3Lc4HpVgLM04B6loRt44bH7JaAnCeChF0DQ9x3YUnHE8McVRsWpC0zTaeRffvMm4TVtzcA==" saltValue="NxpxeGTV6EIoSQSRVzAf1xpno7cW+YLOUnPtwXo6ROkrytZngrskr/aLdcETv7B+oPYJv9d37Nb6iqSgRsnOdg==" spinCount="100000" sheet="1" objects="1" scenarios="1" formatColumns="0" formatRows="0" autoFilter="0"/>
  <autoFilter ref="C137:K349"/>
  <mergeCells count="12">
    <mergeCell ref="E130:H130"/>
    <mergeCell ref="L2:V2"/>
    <mergeCell ref="E85:H85"/>
    <mergeCell ref="E87:H87"/>
    <mergeCell ref="E89:H89"/>
    <mergeCell ref="E126:H126"/>
    <mergeCell ref="E128:H128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98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8" t="s">
        <v>323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86</v>
      </c>
    </row>
    <row r="4" spans="1:46" s="1" customFormat="1" ht="24.95" customHeight="1">
      <c r="B4" s="21"/>
      <c r="D4" s="118" t="s">
        <v>343</v>
      </c>
      <c r="L4" s="21"/>
      <c r="M4" s="119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20" t="s">
        <v>16</v>
      </c>
      <c r="L6" s="21"/>
    </row>
    <row r="7" spans="1:46" s="1" customFormat="1" ht="16.5" customHeight="1">
      <c r="B7" s="21"/>
      <c r="E7" s="317" t="str">
        <f>'Rekapitulace stavby'!K6</f>
        <v>VD Harcov, zajištění bezpečnosti za povodní</v>
      </c>
      <c r="F7" s="318"/>
      <c r="G7" s="318"/>
      <c r="H7" s="318"/>
      <c r="L7" s="21"/>
    </row>
    <row r="8" spans="1:46" s="1" customFormat="1" ht="12" customHeight="1">
      <c r="B8" s="21"/>
      <c r="D8" s="120" t="s">
        <v>344</v>
      </c>
      <c r="L8" s="21"/>
    </row>
    <row r="9" spans="1:46" s="2" customFormat="1" ht="16.5" customHeight="1">
      <c r="A9" s="35"/>
      <c r="B9" s="40"/>
      <c r="C9" s="35"/>
      <c r="D9" s="35"/>
      <c r="E9" s="317" t="s">
        <v>6205</v>
      </c>
      <c r="F9" s="319"/>
      <c r="G9" s="319"/>
      <c r="H9" s="319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customHeight="1">
      <c r="A10" s="35"/>
      <c r="B10" s="40"/>
      <c r="C10" s="35"/>
      <c r="D10" s="120" t="s">
        <v>346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customHeight="1">
      <c r="A11" s="35"/>
      <c r="B11" s="40"/>
      <c r="C11" s="35"/>
      <c r="D11" s="35"/>
      <c r="E11" s="320" t="s">
        <v>6206</v>
      </c>
      <c r="F11" s="319"/>
      <c r="G11" s="319"/>
      <c r="H11" s="319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1.25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customHeight="1">
      <c r="A13" s="35"/>
      <c r="B13" s="40"/>
      <c r="C13" s="35"/>
      <c r="D13" s="120" t="s">
        <v>18</v>
      </c>
      <c r="E13" s="35"/>
      <c r="F13" s="111" t="s">
        <v>1</v>
      </c>
      <c r="G13" s="35"/>
      <c r="H13" s="35"/>
      <c r="I13" s="120" t="s">
        <v>19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20" t="s">
        <v>20</v>
      </c>
      <c r="E14" s="35"/>
      <c r="F14" s="111" t="s">
        <v>21</v>
      </c>
      <c r="G14" s="35"/>
      <c r="H14" s="35"/>
      <c r="I14" s="120" t="s">
        <v>22</v>
      </c>
      <c r="J14" s="121" t="str">
        <f>'Rekapitulace stavby'!AN8</f>
        <v>7. 1. 2022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customHeight="1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5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customHeight="1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'Rekapitulace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customHeight="1">
      <c r="A20" s="35"/>
      <c r="B20" s="40"/>
      <c r="C20" s="35"/>
      <c r="D20" s="35"/>
      <c r="E20" s="321" t="str">
        <f>'Rekapitulace stavby'!E14</f>
        <v>Vyplň údaj</v>
      </c>
      <c r="F20" s="322"/>
      <c r="G20" s="322"/>
      <c r="H20" s="322"/>
      <c r="I20" s="120" t="s">
        <v>27</v>
      </c>
      <c r="J20" s="31" t="str">
        <f>'Rekapitulace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5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customHeight="1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tr">
        <f>IF('Rekapitulace stavby'!AN16="","",'Rekapitulace stavby'!AN16)</f>
        <v/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customHeight="1">
      <c r="A23" s="35"/>
      <c r="B23" s="40"/>
      <c r="C23" s="35"/>
      <c r="D23" s="35"/>
      <c r="E23" s="111" t="str">
        <f>IF('Rekapitulace stavby'!E17="","",'Rekapitulace stavby'!E17)</f>
        <v>Valbek, spol. s.r.o.</v>
      </c>
      <c r="F23" s="35"/>
      <c r="G23" s="35"/>
      <c r="H23" s="35"/>
      <c r="I23" s="120" t="s">
        <v>27</v>
      </c>
      <c r="J23" s="111" t="str">
        <f>IF('Rekapitulace stavby'!AN17="","",'Rekapitulace stavby'!AN17)</f>
        <v/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5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customHeight="1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tr">
        <f>IF('Rekapitulace stavby'!AN19="","",'Rekapitulace stavby'!AN19)</f>
        <v/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customHeight="1">
      <c r="A26" s="35"/>
      <c r="B26" s="40"/>
      <c r="C26" s="35"/>
      <c r="D26" s="35"/>
      <c r="E26" s="111" t="str">
        <f>IF('Rekapitulace stavby'!E20="","",'Rekapitulace stavby'!E20)</f>
        <v xml:space="preserve"> </v>
      </c>
      <c r="F26" s="35"/>
      <c r="G26" s="35"/>
      <c r="H26" s="35"/>
      <c r="I26" s="120" t="s">
        <v>27</v>
      </c>
      <c r="J26" s="111" t="str">
        <f>IF('Rekapitulace stavby'!AN20="","",'Rekapitulace stavby'!AN20)</f>
        <v/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5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customHeight="1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customHeight="1">
      <c r="A29" s="122"/>
      <c r="B29" s="123"/>
      <c r="C29" s="122"/>
      <c r="D29" s="122"/>
      <c r="E29" s="323" t="s">
        <v>1</v>
      </c>
      <c r="F29" s="323"/>
      <c r="G29" s="323"/>
      <c r="H29" s="323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5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customHeight="1">
      <c r="A32" s="35"/>
      <c r="B32" s="40"/>
      <c r="C32" s="35"/>
      <c r="D32" s="126" t="s">
        <v>37</v>
      </c>
      <c r="E32" s="35"/>
      <c r="F32" s="35"/>
      <c r="G32" s="35"/>
      <c r="H32" s="35"/>
      <c r="I32" s="35"/>
      <c r="J32" s="127">
        <f>ROUND(J135,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35"/>
      <c r="F34" s="128" t="s">
        <v>39</v>
      </c>
      <c r="G34" s="35"/>
      <c r="H34" s="35"/>
      <c r="I34" s="128" t="s">
        <v>38</v>
      </c>
      <c r="J34" s="128" t="s">
        <v>40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customHeight="1">
      <c r="A35" s="35"/>
      <c r="B35" s="40"/>
      <c r="C35" s="35"/>
      <c r="D35" s="129" t="s">
        <v>41</v>
      </c>
      <c r="E35" s="120" t="s">
        <v>42</v>
      </c>
      <c r="F35" s="130">
        <f>ROUND((SUM(BE135:BE297)),  2)</f>
        <v>0</v>
      </c>
      <c r="G35" s="35"/>
      <c r="H35" s="35"/>
      <c r="I35" s="131">
        <v>0.21</v>
      </c>
      <c r="J35" s="130">
        <f>ROUND(((SUM(BE135:BE297))*I35),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120" t="s">
        <v>43</v>
      </c>
      <c r="F36" s="130">
        <f>ROUND((SUM(BF135:BF297)),  2)</f>
        <v>0</v>
      </c>
      <c r="G36" s="35"/>
      <c r="H36" s="35"/>
      <c r="I36" s="131">
        <v>0.15</v>
      </c>
      <c r="J36" s="130">
        <f>ROUND(((SUM(BF135:BF297))*I36),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20" t="s">
        <v>44</v>
      </c>
      <c r="F37" s="130">
        <f>ROUND((SUM(BG135:BG297)),  2)</f>
        <v>0</v>
      </c>
      <c r="G37" s="35"/>
      <c r="H37" s="35"/>
      <c r="I37" s="131">
        <v>0.21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hidden="1" customHeight="1">
      <c r="A38" s="35"/>
      <c r="B38" s="40"/>
      <c r="C38" s="35"/>
      <c r="D38" s="35"/>
      <c r="E38" s="120" t="s">
        <v>45</v>
      </c>
      <c r="F38" s="130">
        <f>ROUND((SUM(BH135:BH297)),  2)</f>
        <v>0</v>
      </c>
      <c r="G38" s="35"/>
      <c r="H38" s="35"/>
      <c r="I38" s="131">
        <v>0.15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0" t="s">
        <v>46</v>
      </c>
      <c r="F39" s="130">
        <f>ROUND((SUM(BI135:BI297)),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customHeight="1">
      <c r="A41" s="35"/>
      <c r="B41" s="40"/>
      <c r="C41" s="132"/>
      <c r="D41" s="133" t="s">
        <v>47</v>
      </c>
      <c r="E41" s="134"/>
      <c r="F41" s="134"/>
      <c r="G41" s="135" t="s">
        <v>48</v>
      </c>
      <c r="H41" s="136" t="s">
        <v>49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5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39" t="s">
        <v>50</v>
      </c>
      <c r="E50" s="140"/>
      <c r="F50" s="140"/>
      <c r="G50" s="139" t="s">
        <v>51</v>
      </c>
      <c r="H50" s="140"/>
      <c r="I50" s="140"/>
      <c r="J50" s="140"/>
      <c r="K50" s="140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41" t="s">
        <v>52</v>
      </c>
      <c r="E61" s="142"/>
      <c r="F61" s="143" t="s">
        <v>53</v>
      </c>
      <c r="G61" s="141" t="s">
        <v>52</v>
      </c>
      <c r="H61" s="142"/>
      <c r="I61" s="142"/>
      <c r="J61" s="144" t="s">
        <v>53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39" t="s">
        <v>54</v>
      </c>
      <c r="E65" s="145"/>
      <c r="F65" s="145"/>
      <c r="G65" s="139" t="s">
        <v>55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41" t="s">
        <v>52</v>
      </c>
      <c r="E76" s="142"/>
      <c r="F76" s="143" t="s">
        <v>53</v>
      </c>
      <c r="G76" s="141" t="s">
        <v>52</v>
      </c>
      <c r="H76" s="142"/>
      <c r="I76" s="142"/>
      <c r="J76" s="144" t="s">
        <v>53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348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24" t="str">
        <f>E7</f>
        <v>VD Harcov, zajištění bezpečnosti za povodní</v>
      </c>
      <c r="F85" s="325"/>
      <c r="G85" s="325"/>
      <c r="H85" s="325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344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24" t="s">
        <v>6205</v>
      </c>
      <c r="F87" s="326"/>
      <c r="G87" s="326"/>
      <c r="H87" s="326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346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297" t="str">
        <f>E11</f>
        <v>02 PS - Technologie, levá spodní výpust</v>
      </c>
      <c r="F89" s="326"/>
      <c r="G89" s="326"/>
      <c r="H89" s="326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Liberec</v>
      </c>
      <c r="G91" s="37"/>
      <c r="H91" s="37"/>
      <c r="I91" s="30" t="s">
        <v>22</v>
      </c>
      <c r="J91" s="67" t="str">
        <f>IF(J14="","",J14)</f>
        <v>7. 1. 2022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5.2" customHeight="1">
      <c r="A93" s="35"/>
      <c r="B93" s="36"/>
      <c r="C93" s="30" t="s">
        <v>24</v>
      </c>
      <c r="D93" s="37"/>
      <c r="E93" s="37"/>
      <c r="F93" s="28" t="str">
        <f>E17</f>
        <v>Povodí Labe, státní podnik</v>
      </c>
      <c r="G93" s="37"/>
      <c r="H93" s="37"/>
      <c r="I93" s="30" t="s">
        <v>30</v>
      </c>
      <c r="J93" s="33" t="str">
        <f>E23</f>
        <v>Valbek, spol. s.r.o.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2" customHeight="1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 xml:space="preserve"> 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0" t="s">
        <v>349</v>
      </c>
      <c r="D96" s="151"/>
      <c r="E96" s="151"/>
      <c r="F96" s="151"/>
      <c r="G96" s="151"/>
      <c r="H96" s="151"/>
      <c r="I96" s="151"/>
      <c r="J96" s="152" t="s">
        <v>350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" customHeight="1">
      <c r="A98" s="35"/>
      <c r="B98" s="36"/>
      <c r="C98" s="153" t="s">
        <v>351</v>
      </c>
      <c r="D98" s="37"/>
      <c r="E98" s="37"/>
      <c r="F98" s="37"/>
      <c r="G98" s="37"/>
      <c r="H98" s="37"/>
      <c r="I98" s="37"/>
      <c r="J98" s="85">
        <f>J135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352</v>
      </c>
    </row>
    <row r="99" spans="1:47" s="9" customFormat="1" ht="24.95" customHeight="1">
      <c r="B99" s="154"/>
      <c r="C99" s="155"/>
      <c r="D99" s="156" t="s">
        <v>6207</v>
      </c>
      <c r="E99" s="157"/>
      <c r="F99" s="157"/>
      <c r="G99" s="157"/>
      <c r="H99" s="157"/>
      <c r="I99" s="157"/>
      <c r="J99" s="158">
        <f>J136</f>
        <v>0</v>
      </c>
      <c r="K99" s="155"/>
      <c r="L99" s="159"/>
    </row>
    <row r="100" spans="1:47" s="9" customFormat="1" ht="24.95" customHeight="1">
      <c r="B100" s="154"/>
      <c r="C100" s="155"/>
      <c r="D100" s="156" t="s">
        <v>6208</v>
      </c>
      <c r="E100" s="157"/>
      <c r="F100" s="157"/>
      <c r="G100" s="157"/>
      <c r="H100" s="157"/>
      <c r="I100" s="157"/>
      <c r="J100" s="158">
        <f>J153</f>
        <v>0</v>
      </c>
      <c r="K100" s="155"/>
      <c r="L100" s="159"/>
    </row>
    <row r="101" spans="1:47" s="9" customFormat="1" ht="24.95" customHeight="1">
      <c r="B101" s="154"/>
      <c r="C101" s="155"/>
      <c r="D101" s="156" t="s">
        <v>6209</v>
      </c>
      <c r="E101" s="157"/>
      <c r="F101" s="157"/>
      <c r="G101" s="157"/>
      <c r="H101" s="157"/>
      <c r="I101" s="157"/>
      <c r="J101" s="158">
        <f>J166</f>
        <v>0</v>
      </c>
      <c r="K101" s="155"/>
      <c r="L101" s="159"/>
    </row>
    <row r="102" spans="1:47" s="9" customFormat="1" ht="24.95" customHeight="1">
      <c r="B102" s="154"/>
      <c r="C102" s="155"/>
      <c r="D102" s="156" t="s">
        <v>6210</v>
      </c>
      <c r="E102" s="157"/>
      <c r="F102" s="157"/>
      <c r="G102" s="157"/>
      <c r="H102" s="157"/>
      <c r="I102" s="157"/>
      <c r="J102" s="158">
        <f>J197</f>
        <v>0</v>
      </c>
      <c r="K102" s="155"/>
      <c r="L102" s="159"/>
    </row>
    <row r="103" spans="1:47" s="9" customFormat="1" ht="24.95" customHeight="1">
      <c r="B103" s="154"/>
      <c r="C103" s="155"/>
      <c r="D103" s="156" t="s">
        <v>6211</v>
      </c>
      <c r="E103" s="157"/>
      <c r="F103" s="157"/>
      <c r="G103" s="157"/>
      <c r="H103" s="157"/>
      <c r="I103" s="157"/>
      <c r="J103" s="158">
        <f>J202</f>
        <v>0</v>
      </c>
      <c r="K103" s="155"/>
      <c r="L103" s="159"/>
    </row>
    <row r="104" spans="1:47" s="9" customFormat="1" ht="24.95" customHeight="1">
      <c r="B104" s="154"/>
      <c r="C104" s="155"/>
      <c r="D104" s="156" t="s">
        <v>6212</v>
      </c>
      <c r="E104" s="157"/>
      <c r="F104" s="157"/>
      <c r="G104" s="157"/>
      <c r="H104" s="157"/>
      <c r="I104" s="157"/>
      <c r="J104" s="158">
        <f>J207</f>
        <v>0</v>
      </c>
      <c r="K104" s="155"/>
      <c r="L104" s="159"/>
    </row>
    <row r="105" spans="1:47" s="9" customFormat="1" ht="24.95" customHeight="1">
      <c r="B105" s="154"/>
      <c r="C105" s="155"/>
      <c r="D105" s="156" t="s">
        <v>6213</v>
      </c>
      <c r="E105" s="157"/>
      <c r="F105" s="157"/>
      <c r="G105" s="157"/>
      <c r="H105" s="157"/>
      <c r="I105" s="157"/>
      <c r="J105" s="158">
        <f>J212</f>
        <v>0</v>
      </c>
      <c r="K105" s="155"/>
      <c r="L105" s="159"/>
    </row>
    <row r="106" spans="1:47" s="9" customFormat="1" ht="24.95" customHeight="1">
      <c r="B106" s="154"/>
      <c r="C106" s="155"/>
      <c r="D106" s="156" t="s">
        <v>6214</v>
      </c>
      <c r="E106" s="157"/>
      <c r="F106" s="157"/>
      <c r="G106" s="157"/>
      <c r="H106" s="157"/>
      <c r="I106" s="157"/>
      <c r="J106" s="158">
        <f>J219</f>
        <v>0</v>
      </c>
      <c r="K106" s="155"/>
      <c r="L106" s="159"/>
    </row>
    <row r="107" spans="1:47" s="9" customFormat="1" ht="24.95" customHeight="1">
      <c r="B107" s="154"/>
      <c r="C107" s="155"/>
      <c r="D107" s="156" t="s">
        <v>6215</v>
      </c>
      <c r="E107" s="157"/>
      <c r="F107" s="157"/>
      <c r="G107" s="157"/>
      <c r="H107" s="157"/>
      <c r="I107" s="157"/>
      <c r="J107" s="158">
        <f>J224</f>
        <v>0</v>
      </c>
      <c r="K107" s="155"/>
      <c r="L107" s="159"/>
    </row>
    <row r="108" spans="1:47" s="9" customFormat="1" ht="24.95" customHeight="1">
      <c r="B108" s="154"/>
      <c r="C108" s="155"/>
      <c r="D108" s="156" t="s">
        <v>6216</v>
      </c>
      <c r="E108" s="157"/>
      <c r="F108" s="157"/>
      <c r="G108" s="157"/>
      <c r="H108" s="157"/>
      <c r="I108" s="157"/>
      <c r="J108" s="158">
        <f>J237</f>
        <v>0</v>
      </c>
      <c r="K108" s="155"/>
      <c r="L108" s="159"/>
    </row>
    <row r="109" spans="1:47" s="9" customFormat="1" ht="24.95" customHeight="1">
      <c r="B109" s="154"/>
      <c r="C109" s="155"/>
      <c r="D109" s="156" t="s">
        <v>6217</v>
      </c>
      <c r="E109" s="157"/>
      <c r="F109" s="157"/>
      <c r="G109" s="157"/>
      <c r="H109" s="157"/>
      <c r="I109" s="157"/>
      <c r="J109" s="158">
        <f>J242</f>
        <v>0</v>
      </c>
      <c r="K109" s="155"/>
      <c r="L109" s="159"/>
    </row>
    <row r="110" spans="1:47" s="9" customFormat="1" ht="24.95" customHeight="1">
      <c r="B110" s="154"/>
      <c r="C110" s="155"/>
      <c r="D110" s="156" t="s">
        <v>6218</v>
      </c>
      <c r="E110" s="157"/>
      <c r="F110" s="157"/>
      <c r="G110" s="157"/>
      <c r="H110" s="157"/>
      <c r="I110" s="157"/>
      <c r="J110" s="158">
        <f>J247</f>
        <v>0</v>
      </c>
      <c r="K110" s="155"/>
      <c r="L110" s="159"/>
    </row>
    <row r="111" spans="1:47" s="9" customFormat="1" ht="24.95" customHeight="1">
      <c r="B111" s="154"/>
      <c r="C111" s="155"/>
      <c r="D111" s="156" t="s">
        <v>6219</v>
      </c>
      <c r="E111" s="157"/>
      <c r="F111" s="157"/>
      <c r="G111" s="157"/>
      <c r="H111" s="157"/>
      <c r="I111" s="157"/>
      <c r="J111" s="158">
        <f>J258</f>
        <v>0</v>
      </c>
      <c r="K111" s="155"/>
      <c r="L111" s="159"/>
    </row>
    <row r="112" spans="1:47" s="9" customFormat="1" ht="24.95" customHeight="1">
      <c r="B112" s="154"/>
      <c r="C112" s="155"/>
      <c r="D112" s="156" t="s">
        <v>6220</v>
      </c>
      <c r="E112" s="157"/>
      <c r="F112" s="157"/>
      <c r="G112" s="157"/>
      <c r="H112" s="157"/>
      <c r="I112" s="157"/>
      <c r="J112" s="158">
        <f>J263</f>
        <v>0</v>
      </c>
      <c r="K112" s="155"/>
      <c r="L112" s="159"/>
    </row>
    <row r="113" spans="1:31" s="9" customFormat="1" ht="24.95" customHeight="1">
      <c r="B113" s="154"/>
      <c r="C113" s="155"/>
      <c r="D113" s="156" t="s">
        <v>6221</v>
      </c>
      <c r="E113" s="157"/>
      <c r="F113" s="157"/>
      <c r="G113" s="157"/>
      <c r="H113" s="157"/>
      <c r="I113" s="157"/>
      <c r="J113" s="158">
        <f>J280</f>
        <v>0</v>
      </c>
      <c r="K113" s="155"/>
      <c r="L113" s="159"/>
    </row>
    <row r="114" spans="1:31" s="2" customFormat="1" ht="21.75" customHeight="1">
      <c r="A114" s="35"/>
      <c r="B114" s="36"/>
      <c r="C114" s="37"/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31" s="2" customFormat="1" ht="6.95" customHeight="1">
      <c r="A115" s="35"/>
      <c r="B115" s="55"/>
      <c r="C115" s="56"/>
      <c r="D115" s="56"/>
      <c r="E115" s="56"/>
      <c r="F115" s="56"/>
      <c r="G115" s="56"/>
      <c r="H115" s="56"/>
      <c r="I115" s="56"/>
      <c r="J115" s="56"/>
      <c r="K115" s="56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9" spans="1:31" s="2" customFormat="1" ht="6.95" customHeight="1">
      <c r="A119" s="35"/>
      <c r="B119" s="57"/>
      <c r="C119" s="58"/>
      <c r="D119" s="58"/>
      <c r="E119" s="58"/>
      <c r="F119" s="58"/>
      <c r="G119" s="58"/>
      <c r="H119" s="58"/>
      <c r="I119" s="58"/>
      <c r="J119" s="58"/>
      <c r="K119" s="58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31" s="2" customFormat="1" ht="24.95" customHeight="1">
      <c r="A120" s="35"/>
      <c r="B120" s="36"/>
      <c r="C120" s="24" t="s">
        <v>359</v>
      </c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1" s="2" customFormat="1" ht="6.95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2" customFormat="1" ht="12" customHeight="1">
      <c r="A122" s="35"/>
      <c r="B122" s="36"/>
      <c r="C122" s="30" t="s">
        <v>16</v>
      </c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2" customFormat="1" ht="16.5" customHeight="1">
      <c r="A123" s="35"/>
      <c r="B123" s="36"/>
      <c r="C123" s="37"/>
      <c r="D123" s="37"/>
      <c r="E123" s="324" t="str">
        <f>E7</f>
        <v>VD Harcov, zajištění bezpečnosti za povodní</v>
      </c>
      <c r="F123" s="325"/>
      <c r="G123" s="325"/>
      <c r="H123" s="325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1" customFormat="1" ht="12" customHeight="1">
      <c r="B124" s="22"/>
      <c r="C124" s="30" t="s">
        <v>344</v>
      </c>
      <c r="D124" s="23"/>
      <c r="E124" s="23"/>
      <c r="F124" s="23"/>
      <c r="G124" s="23"/>
      <c r="H124" s="23"/>
      <c r="I124" s="23"/>
      <c r="J124" s="23"/>
      <c r="K124" s="23"/>
      <c r="L124" s="21"/>
    </row>
    <row r="125" spans="1:31" s="2" customFormat="1" ht="16.5" customHeight="1">
      <c r="A125" s="35"/>
      <c r="B125" s="36"/>
      <c r="C125" s="37"/>
      <c r="D125" s="37"/>
      <c r="E125" s="324" t="s">
        <v>6205</v>
      </c>
      <c r="F125" s="326"/>
      <c r="G125" s="326"/>
      <c r="H125" s="326"/>
      <c r="I125" s="37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12" customHeight="1">
      <c r="A126" s="35"/>
      <c r="B126" s="36"/>
      <c r="C126" s="30" t="s">
        <v>346</v>
      </c>
      <c r="D126" s="37"/>
      <c r="E126" s="37"/>
      <c r="F126" s="37"/>
      <c r="G126" s="37"/>
      <c r="H126" s="37"/>
      <c r="I126" s="37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16.5" customHeight="1">
      <c r="A127" s="35"/>
      <c r="B127" s="36"/>
      <c r="C127" s="37"/>
      <c r="D127" s="37"/>
      <c r="E127" s="297" t="str">
        <f>E11</f>
        <v>02 PS - Technologie, levá spodní výpust</v>
      </c>
      <c r="F127" s="326"/>
      <c r="G127" s="326"/>
      <c r="H127" s="326"/>
      <c r="I127" s="37"/>
      <c r="J127" s="37"/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6.95" customHeight="1">
      <c r="A128" s="35"/>
      <c r="B128" s="36"/>
      <c r="C128" s="37"/>
      <c r="D128" s="37"/>
      <c r="E128" s="37"/>
      <c r="F128" s="37"/>
      <c r="G128" s="37"/>
      <c r="H128" s="37"/>
      <c r="I128" s="37"/>
      <c r="J128" s="37"/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2" customFormat="1" ht="12" customHeight="1">
      <c r="A129" s="35"/>
      <c r="B129" s="36"/>
      <c r="C129" s="30" t="s">
        <v>20</v>
      </c>
      <c r="D129" s="37"/>
      <c r="E129" s="37"/>
      <c r="F129" s="28" t="str">
        <f>F14</f>
        <v>Liberec</v>
      </c>
      <c r="G129" s="37"/>
      <c r="H129" s="37"/>
      <c r="I129" s="30" t="s">
        <v>22</v>
      </c>
      <c r="J129" s="67" t="str">
        <f>IF(J14="","",J14)</f>
        <v>7. 1. 2022</v>
      </c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2" customFormat="1" ht="6.95" customHeight="1">
      <c r="A130" s="35"/>
      <c r="B130" s="36"/>
      <c r="C130" s="37"/>
      <c r="D130" s="37"/>
      <c r="E130" s="37"/>
      <c r="F130" s="37"/>
      <c r="G130" s="37"/>
      <c r="H130" s="37"/>
      <c r="I130" s="37"/>
      <c r="J130" s="37"/>
      <c r="K130" s="37"/>
      <c r="L130" s="52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pans="1:65" s="2" customFormat="1" ht="15.2" customHeight="1">
      <c r="A131" s="35"/>
      <c r="B131" s="36"/>
      <c r="C131" s="30" t="s">
        <v>24</v>
      </c>
      <c r="D131" s="37"/>
      <c r="E131" s="37"/>
      <c r="F131" s="28" t="str">
        <f>E17</f>
        <v>Povodí Labe, státní podnik</v>
      </c>
      <c r="G131" s="37"/>
      <c r="H131" s="37"/>
      <c r="I131" s="30" t="s">
        <v>30</v>
      </c>
      <c r="J131" s="33" t="str">
        <f>E23</f>
        <v>Valbek, spol. s.r.o.</v>
      </c>
      <c r="K131" s="37"/>
      <c r="L131" s="52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</row>
    <row r="132" spans="1:65" s="2" customFormat="1" ht="15.2" customHeight="1">
      <c r="A132" s="35"/>
      <c r="B132" s="36"/>
      <c r="C132" s="30" t="s">
        <v>28</v>
      </c>
      <c r="D132" s="37"/>
      <c r="E132" s="37"/>
      <c r="F132" s="28" t="str">
        <f>IF(E20="","",E20)</f>
        <v>Vyplň údaj</v>
      </c>
      <c r="G132" s="37"/>
      <c r="H132" s="37"/>
      <c r="I132" s="30" t="s">
        <v>33</v>
      </c>
      <c r="J132" s="33" t="str">
        <f>E26</f>
        <v xml:space="preserve"> </v>
      </c>
      <c r="K132" s="37"/>
      <c r="L132" s="52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</row>
    <row r="133" spans="1:65" s="2" customFormat="1" ht="10.35" customHeight="1">
      <c r="A133" s="35"/>
      <c r="B133" s="36"/>
      <c r="C133" s="37"/>
      <c r="D133" s="37"/>
      <c r="E133" s="37"/>
      <c r="F133" s="37"/>
      <c r="G133" s="37"/>
      <c r="H133" s="37"/>
      <c r="I133" s="37"/>
      <c r="J133" s="37"/>
      <c r="K133" s="37"/>
      <c r="L133" s="52"/>
      <c r="S133" s="35"/>
      <c r="T133" s="35"/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</row>
    <row r="134" spans="1:65" s="11" customFormat="1" ht="29.25" customHeight="1">
      <c r="A134" s="165"/>
      <c r="B134" s="166"/>
      <c r="C134" s="167" t="s">
        <v>360</v>
      </c>
      <c r="D134" s="168" t="s">
        <v>62</v>
      </c>
      <c r="E134" s="168" t="s">
        <v>58</v>
      </c>
      <c r="F134" s="168" t="s">
        <v>59</v>
      </c>
      <c r="G134" s="168" t="s">
        <v>361</v>
      </c>
      <c r="H134" s="168" t="s">
        <v>362</v>
      </c>
      <c r="I134" s="168" t="s">
        <v>363</v>
      </c>
      <c r="J134" s="168" t="s">
        <v>350</v>
      </c>
      <c r="K134" s="169" t="s">
        <v>364</v>
      </c>
      <c r="L134" s="170"/>
      <c r="M134" s="76" t="s">
        <v>1</v>
      </c>
      <c r="N134" s="77" t="s">
        <v>41</v>
      </c>
      <c r="O134" s="77" t="s">
        <v>365</v>
      </c>
      <c r="P134" s="77" t="s">
        <v>366</v>
      </c>
      <c r="Q134" s="77" t="s">
        <v>367</v>
      </c>
      <c r="R134" s="77" t="s">
        <v>368</v>
      </c>
      <c r="S134" s="77" t="s">
        <v>369</v>
      </c>
      <c r="T134" s="78" t="s">
        <v>370</v>
      </c>
      <c r="U134" s="165"/>
      <c r="V134" s="165"/>
      <c r="W134" s="165"/>
      <c r="X134" s="165"/>
      <c r="Y134" s="165"/>
      <c r="Z134" s="165"/>
      <c r="AA134" s="165"/>
      <c r="AB134" s="165"/>
      <c r="AC134" s="165"/>
      <c r="AD134" s="165"/>
      <c r="AE134" s="165"/>
    </row>
    <row r="135" spans="1:65" s="2" customFormat="1" ht="22.9" customHeight="1">
      <c r="A135" s="35"/>
      <c r="B135" s="36"/>
      <c r="C135" s="83" t="s">
        <v>371</v>
      </c>
      <c r="D135" s="37"/>
      <c r="E135" s="37"/>
      <c r="F135" s="37"/>
      <c r="G135" s="37"/>
      <c r="H135" s="37"/>
      <c r="I135" s="37"/>
      <c r="J135" s="171">
        <f>BK135</f>
        <v>0</v>
      </c>
      <c r="K135" s="37"/>
      <c r="L135" s="40"/>
      <c r="M135" s="79"/>
      <c r="N135" s="172"/>
      <c r="O135" s="80"/>
      <c r="P135" s="173">
        <f>P136+P153+P166+P197+P202+P207+P212+P219+P224+P237+P242+P247+P258+P263+P280</f>
        <v>0</v>
      </c>
      <c r="Q135" s="80"/>
      <c r="R135" s="173">
        <f>R136+R153+R166+R197+R202+R207+R212+R219+R224+R237+R242+R247+R258+R263+R280</f>
        <v>0</v>
      </c>
      <c r="S135" s="80"/>
      <c r="T135" s="174">
        <f>T136+T153+T166+T197+T202+T207+T212+T219+T224+T237+T242+T247+T258+T263+T280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T135" s="18" t="s">
        <v>76</v>
      </c>
      <c r="AU135" s="18" t="s">
        <v>352</v>
      </c>
      <c r="BK135" s="175">
        <f>BK136+BK153+BK166+BK197+BK202+BK207+BK212+BK219+BK224+BK237+BK242+BK247+BK258+BK263+BK280</f>
        <v>0</v>
      </c>
    </row>
    <row r="136" spans="1:65" s="12" customFormat="1" ht="25.9" customHeight="1">
      <c r="B136" s="176"/>
      <c r="C136" s="177"/>
      <c r="D136" s="178" t="s">
        <v>76</v>
      </c>
      <c r="E136" s="179" t="s">
        <v>6222</v>
      </c>
      <c r="F136" s="179" t="s">
        <v>6223</v>
      </c>
      <c r="G136" s="177"/>
      <c r="H136" s="177"/>
      <c r="I136" s="180"/>
      <c r="J136" s="181">
        <f>BK136</f>
        <v>0</v>
      </c>
      <c r="K136" s="177"/>
      <c r="L136" s="182"/>
      <c r="M136" s="183"/>
      <c r="N136" s="184"/>
      <c r="O136" s="184"/>
      <c r="P136" s="185">
        <f>SUM(P137:P152)</f>
        <v>0</v>
      </c>
      <c r="Q136" s="184"/>
      <c r="R136" s="185">
        <f>SUM(R137:R152)</f>
        <v>0</v>
      </c>
      <c r="S136" s="184"/>
      <c r="T136" s="186">
        <f>SUM(T137:T152)</f>
        <v>0</v>
      </c>
      <c r="AR136" s="187" t="s">
        <v>84</v>
      </c>
      <c r="AT136" s="188" t="s">
        <v>76</v>
      </c>
      <c r="AU136" s="188" t="s">
        <v>77</v>
      </c>
      <c r="AY136" s="187" t="s">
        <v>375</v>
      </c>
      <c r="BK136" s="189">
        <f>SUM(BK137:BK152)</f>
        <v>0</v>
      </c>
    </row>
    <row r="137" spans="1:65" s="2" customFormat="1" ht="16.5" customHeight="1">
      <c r="A137" s="35"/>
      <c r="B137" s="36"/>
      <c r="C137" s="192" t="s">
        <v>84</v>
      </c>
      <c r="D137" s="192" t="s">
        <v>377</v>
      </c>
      <c r="E137" s="193" t="s">
        <v>6224</v>
      </c>
      <c r="F137" s="194" t="s">
        <v>5886</v>
      </c>
      <c r="G137" s="195" t="s">
        <v>505</v>
      </c>
      <c r="H137" s="196">
        <v>1</v>
      </c>
      <c r="I137" s="197"/>
      <c r="J137" s="198">
        <f>ROUND(I137*H137,2)</f>
        <v>0</v>
      </c>
      <c r="K137" s="194" t="s">
        <v>1</v>
      </c>
      <c r="L137" s="40"/>
      <c r="M137" s="199" t="s">
        <v>1</v>
      </c>
      <c r="N137" s="200" t="s">
        <v>42</v>
      </c>
      <c r="O137" s="72"/>
      <c r="P137" s="201">
        <f>O137*H137</f>
        <v>0</v>
      </c>
      <c r="Q137" s="201">
        <v>0</v>
      </c>
      <c r="R137" s="201">
        <f>Q137*H137</f>
        <v>0</v>
      </c>
      <c r="S137" s="201">
        <v>0</v>
      </c>
      <c r="T137" s="202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03" t="s">
        <v>374</v>
      </c>
      <c r="AT137" s="203" t="s">
        <v>377</v>
      </c>
      <c r="AU137" s="203" t="s">
        <v>84</v>
      </c>
      <c r="AY137" s="18" t="s">
        <v>375</v>
      </c>
      <c r="BE137" s="204">
        <f>IF(N137="základní",J137,0)</f>
        <v>0</v>
      </c>
      <c r="BF137" s="204">
        <f>IF(N137="snížená",J137,0)</f>
        <v>0</v>
      </c>
      <c r="BG137" s="204">
        <f>IF(N137="zákl. přenesená",J137,0)</f>
        <v>0</v>
      </c>
      <c r="BH137" s="204">
        <f>IF(N137="sníž. přenesená",J137,0)</f>
        <v>0</v>
      </c>
      <c r="BI137" s="204">
        <f>IF(N137="nulová",J137,0)</f>
        <v>0</v>
      </c>
      <c r="BJ137" s="18" t="s">
        <v>84</v>
      </c>
      <c r="BK137" s="204">
        <f>ROUND(I137*H137,2)</f>
        <v>0</v>
      </c>
      <c r="BL137" s="18" t="s">
        <v>374</v>
      </c>
      <c r="BM137" s="203" t="s">
        <v>6225</v>
      </c>
    </row>
    <row r="138" spans="1:65" s="2" customFormat="1" ht="11.25">
      <c r="A138" s="35"/>
      <c r="B138" s="36"/>
      <c r="C138" s="37"/>
      <c r="D138" s="205" t="s">
        <v>383</v>
      </c>
      <c r="E138" s="37"/>
      <c r="F138" s="206" t="s">
        <v>5886</v>
      </c>
      <c r="G138" s="37"/>
      <c r="H138" s="37"/>
      <c r="I138" s="207"/>
      <c r="J138" s="37"/>
      <c r="K138" s="37"/>
      <c r="L138" s="40"/>
      <c r="M138" s="208"/>
      <c r="N138" s="209"/>
      <c r="O138" s="72"/>
      <c r="P138" s="72"/>
      <c r="Q138" s="72"/>
      <c r="R138" s="72"/>
      <c r="S138" s="72"/>
      <c r="T138" s="73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T138" s="18" t="s">
        <v>383</v>
      </c>
      <c r="AU138" s="18" t="s">
        <v>84</v>
      </c>
    </row>
    <row r="139" spans="1:65" s="2" customFormat="1" ht="16.5" customHeight="1">
      <c r="A139" s="35"/>
      <c r="B139" s="36"/>
      <c r="C139" s="192" t="s">
        <v>86</v>
      </c>
      <c r="D139" s="192" t="s">
        <v>377</v>
      </c>
      <c r="E139" s="193" t="s">
        <v>6226</v>
      </c>
      <c r="F139" s="194" t="s">
        <v>6227</v>
      </c>
      <c r="G139" s="195" t="s">
        <v>505</v>
      </c>
      <c r="H139" s="196">
        <v>1</v>
      </c>
      <c r="I139" s="197"/>
      <c r="J139" s="198">
        <f>ROUND(I139*H139,2)</f>
        <v>0</v>
      </c>
      <c r="K139" s="194" t="s">
        <v>1</v>
      </c>
      <c r="L139" s="40"/>
      <c r="M139" s="199" t="s">
        <v>1</v>
      </c>
      <c r="N139" s="200" t="s">
        <v>42</v>
      </c>
      <c r="O139" s="72"/>
      <c r="P139" s="201">
        <f>O139*H139</f>
        <v>0</v>
      </c>
      <c r="Q139" s="201">
        <v>0</v>
      </c>
      <c r="R139" s="201">
        <f>Q139*H139</f>
        <v>0</v>
      </c>
      <c r="S139" s="201">
        <v>0</v>
      </c>
      <c r="T139" s="202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03" t="s">
        <v>374</v>
      </c>
      <c r="AT139" s="203" t="s">
        <v>377</v>
      </c>
      <c r="AU139" s="203" t="s">
        <v>84</v>
      </c>
      <c r="AY139" s="18" t="s">
        <v>375</v>
      </c>
      <c r="BE139" s="204">
        <f>IF(N139="základní",J139,0)</f>
        <v>0</v>
      </c>
      <c r="BF139" s="204">
        <f>IF(N139="snížená",J139,0)</f>
        <v>0</v>
      </c>
      <c r="BG139" s="204">
        <f>IF(N139="zákl. přenesená",J139,0)</f>
        <v>0</v>
      </c>
      <c r="BH139" s="204">
        <f>IF(N139="sníž. přenesená",J139,0)</f>
        <v>0</v>
      </c>
      <c r="BI139" s="204">
        <f>IF(N139="nulová",J139,0)</f>
        <v>0</v>
      </c>
      <c r="BJ139" s="18" t="s">
        <v>84</v>
      </c>
      <c r="BK139" s="204">
        <f>ROUND(I139*H139,2)</f>
        <v>0</v>
      </c>
      <c r="BL139" s="18" t="s">
        <v>374</v>
      </c>
      <c r="BM139" s="203" t="s">
        <v>6228</v>
      </c>
    </row>
    <row r="140" spans="1:65" s="2" customFormat="1" ht="11.25">
      <c r="A140" s="35"/>
      <c r="B140" s="36"/>
      <c r="C140" s="37"/>
      <c r="D140" s="205" t="s">
        <v>383</v>
      </c>
      <c r="E140" s="37"/>
      <c r="F140" s="206" t="s">
        <v>6227</v>
      </c>
      <c r="G140" s="37"/>
      <c r="H140" s="37"/>
      <c r="I140" s="207"/>
      <c r="J140" s="37"/>
      <c r="K140" s="37"/>
      <c r="L140" s="40"/>
      <c r="M140" s="208"/>
      <c r="N140" s="209"/>
      <c r="O140" s="72"/>
      <c r="P140" s="72"/>
      <c r="Q140" s="72"/>
      <c r="R140" s="72"/>
      <c r="S140" s="72"/>
      <c r="T140" s="73"/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T140" s="18" t="s">
        <v>383</v>
      </c>
      <c r="AU140" s="18" t="s">
        <v>84</v>
      </c>
    </row>
    <row r="141" spans="1:65" s="2" customFormat="1" ht="16.5" customHeight="1">
      <c r="A141" s="35"/>
      <c r="B141" s="36"/>
      <c r="C141" s="192" t="s">
        <v>103</v>
      </c>
      <c r="D141" s="192" t="s">
        <v>377</v>
      </c>
      <c r="E141" s="193" t="s">
        <v>6229</v>
      </c>
      <c r="F141" s="194" t="s">
        <v>6230</v>
      </c>
      <c r="G141" s="195" t="s">
        <v>505</v>
      </c>
      <c r="H141" s="196">
        <v>2</v>
      </c>
      <c r="I141" s="197"/>
      <c r="J141" s="198">
        <f>ROUND(I141*H141,2)</f>
        <v>0</v>
      </c>
      <c r="K141" s="194" t="s">
        <v>1</v>
      </c>
      <c r="L141" s="40"/>
      <c r="M141" s="199" t="s">
        <v>1</v>
      </c>
      <c r="N141" s="200" t="s">
        <v>42</v>
      </c>
      <c r="O141" s="72"/>
      <c r="P141" s="201">
        <f>O141*H141</f>
        <v>0</v>
      </c>
      <c r="Q141" s="201">
        <v>0</v>
      </c>
      <c r="R141" s="201">
        <f>Q141*H141</f>
        <v>0</v>
      </c>
      <c r="S141" s="201">
        <v>0</v>
      </c>
      <c r="T141" s="202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03" t="s">
        <v>374</v>
      </c>
      <c r="AT141" s="203" t="s">
        <v>377</v>
      </c>
      <c r="AU141" s="203" t="s">
        <v>84</v>
      </c>
      <c r="AY141" s="18" t="s">
        <v>375</v>
      </c>
      <c r="BE141" s="204">
        <f>IF(N141="základní",J141,0)</f>
        <v>0</v>
      </c>
      <c r="BF141" s="204">
        <f>IF(N141="snížená",J141,0)</f>
        <v>0</v>
      </c>
      <c r="BG141" s="204">
        <f>IF(N141="zákl. přenesená",J141,0)</f>
        <v>0</v>
      </c>
      <c r="BH141" s="204">
        <f>IF(N141="sníž. přenesená",J141,0)</f>
        <v>0</v>
      </c>
      <c r="BI141" s="204">
        <f>IF(N141="nulová",J141,0)</f>
        <v>0</v>
      </c>
      <c r="BJ141" s="18" t="s">
        <v>84</v>
      </c>
      <c r="BK141" s="204">
        <f>ROUND(I141*H141,2)</f>
        <v>0</v>
      </c>
      <c r="BL141" s="18" t="s">
        <v>374</v>
      </c>
      <c r="BM141" s="203" t="s">
        <v>6231</v>
      </c>
    </row>
    <row r="142" spans="1:65" s="2" customFormat="1" ht="11.25">
      <c r="A142" s="35"/>
      <c r="B142" s="36"/>
      <c r="C142" s="37"/>
      <c r="D142" s="205" t="s">
        <v>383</v>
      </c>
      <c r="E142" s="37"/>
      <c r="F142" s="206" t="s">
        <v>6230</v>
      </c>
      <c r="G142" s="37"/>
      <c r="H142" s="37"/>
      <c r="I142" s="207"/>
      <c r="J142" s="37"/>
      <c r="K142" s="37"/>
      <c r="L142" s="40"/>
      <c r="M142" s="208"/>
      <c r="N142" s="209"/>
      <c r="O142" s="72"/>
      <c r="P142" s="72"/>
      <c r="Q142" s="72"/>
      <c r="R142" s="72"/>
      <c r="S142" s="72"/>
      <c r="T142" s="73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T142" s="18" t="s">
        <v>383</v>
      </c>
      <c r="AU142" s="18" t="s">
        <v>84</v>
      </c>
    </row>
    <row r="143" spans="1:65" s="2" customFormat="1" ht="16.5" customHeight="1">
      <c r="A143" s="35"/>
      <c r="B143" s="36"/>
      <c r="C143" s="192" t="s">
        <v>374</v>
      </c>
      <c r="D143" s="192" t="s">
        <v>377</v>
      </c>
      <c r="E143" s="193" t="s">
        <v>6232</v>
      </c>
      <c r="F143" s="194" t="s">
        <v>5895</v>
      </c>
      <c r="G143" s="195" t="s">
        <v>5896</v>
      </c>
      <c r="H143" s="196">
        <v>1</v>
      </c>
      <c r="I143" s="197"/>
      <c r="J143" s="198">
        <f>ROUND(I143*H143,2)</f>
        <v>0</v>
      </c>
      <c r="K143" s="194" t="s">
        <v>1</v>
      </c>
      <c r="L143" s="40"/>
      <c r="M143" s="199" t="s">
        <v>1</v>
      </c>
      <c r="N143" s="200" t="s">
        <v>42</v>
      </c>
      <c r="O143" s="72"/>
      <c r="P143" s="201">
        <f>O143*H143</f>
        <v>0</v>
      </c>
      <c r="Q143" s="201">
        <v>0</v>
      </c>
      <c r="R143" s="201">
        <f>Q143*H143</f>
        <v>0</v>
      </c>
      <c r="S143" s="201">
        <v>0</v>
      </c>
      <c r="T143" s="202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03" t="s">
        <v>374</v>
      </c>
      <c r="AT143" s="203" t="s">
        <v>377</v>
      </c>
      <c r="AU143" s="203" t="s">
        <v>84</v>
      </c>
      <c r="AY143" s="18" t="s">
        <v>375</v>
      </c>
      <c r="BE143" s="204">
        <f>IF(N143="základní",J143,0)</f>
        <v>0</v>
      </c>
      <c r="BF143" s="204">
        <f>IF(N143="snížená",J143,0)</f>
        <v>0</v>
      </c>
      <c r="BG143" s="204">
        <f>IF(N143="zákl. přenesená",J143,0)</f>
        <v>0</v>
      </c>
      <c r="BH143" s="204">
        <f>IF(N143="sníž. přenesená",J143,0)</f>
        <v>0</v>
      </c>
      <c r="BI143" s="204">
        <f>IF(N143="nulová",J143,0)</f>
        <v>0</v>
      </c>
      <c r="BJ143" s="18" t="s">
        <v>84</v>
      </c>
      <c r="BK143" s="204">
        <f>ROUND(I143*H143,2)</f>
        <v>0</v>
      </c>
      <c r="BL143" s="18" t="s">
        <v>374</v>
      </c>
      <c r="BM143" s="203" t="s">
        <v>6233</v>
      </c>
    </row>
    <row r="144" spans="1:65" s="2" customFormat="1" ht="11.25">
      <c r="A144" s="35"/>
      <c r="B144" s="36"/>
      <c r="C144" s="37"/>
      <c r="D144" s="205" t="s">
        <v>383</v>
      </c>
      <c r="E144" s="37"/>
      <c r="F144" s="206" t="s">
        <v>5895</v>
      </c>
      <c r="G144" s="37"/>
      <c r="H144" s="37"/>
      <c r="I144" s="207"/>
      <c r="J144" s="37"/>
      <c r="K144" s="37"/>
      <c r="L144" s="40"/>
      <c r="M144" s="208"/>
      <c r="N144" s="209"/>
      <c r="O144" s="72"/>
      <c r="P144" s="72"/>
      <c r="Q144" s="72"/>
      <c r="R144" s="72"/>
      <c r="S144" s="72"/>
      <c r="T144" s="73"/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T144" s="18" t="s">
        <v>383</v>
      </c>
      <c r="AU144" s="18" t="s">
        <v>84</v>
      </c>
    </row>
    <row r="145" spans="1:65" s="2" customFormat="1" ht="16.5" customHeight="1">
      <c r="A145" s="35"/>
      <c r="B145" s="36"/>
      <c r="C145" s="192" t="s">
        <v>412</v>
      </c>
      <c r="D145" s="192" t="s">
        <v>377</v>
      </c>
      <c r="E145" s="193" t="s">
        <v>6234</v>
      </c>
      <c r="F145" s="194" t="s">
        <v>6235</v>
      </c>
      <c r="G145" s="195" t="s">
        <v>5896</v>
      </c>
      <c r="H145" s="196">
        <v>1</v>
      </c>
      <c r="I145" s="197"/>
      <c r="J145" s="198">
        <f>ROUND(I145*H145,2)</f>
        <v>0</v>
      </c>
      <c r="K145" s="194" t="s">
        <v>1</v>
      </c>
      <c r="L145" s="40"/>
      <c r="M145" s="199" t="s">
        <v>1</v>
      </c>
      <c r="N145" s="200" t="s">
        <v>42</v>
      </c>
      <c r="O145" s="72"/>
      <c r="P145" s="201">
        <f>O145*H145</f>
        <v>0</v>
      </c>
      <c r="Q145" s="201">
        <v>0</v>
      </c>
      <c r="R145" s="201">
        <f>Q145*H145</f>
        <v>0</v>
      </c>
      <c r="S145" s="201">
        <v>0</v>
      </c>
      <c r="T145" s="202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03" t="s">
        <v>374</v>
      </c>
      <c r="AT145" s="203" t="s">
        <v>377</v>
      </c>
      <c r="AU145" s="203" t="s">
        <v>84</v>
      </c>
      <c r="AY145" s="18" t="s">
        <v>375</v>
      </c>
      <c r="BE145" s="204">
        <f>IF(N145="základní",J145,0)</f>
        <v>0</v>
      </c>
      <c r="BF145" s="204">
        <f>IF(N145="snížená",J145,0)</f>
        <v>0</v>
      </c>
      <c r="BG145" s="204">
        <f>IF(N145="zákl. přenesená",J145,0)</f>
        <v>0</v>
      </c>
      <c r="BH145" s="204">
        <f>IF(N145="sníž. přenesená",J145,0)</f>
        <v>0</v>
      </c>
      <c r="BI145" s="204">
        <f>IF(N145="nulová",J145,0)</f>
        <v>0</v>
      </c>
      <c r="BJ145" s="18" t="s">
        <v>84</v>
      </c>
      <c r="BK145" s="204">
        <f>ROUND(I145*H145,2)</f>
        <v>0</v>
      </c>
      <c r="BL145" s="18" t="s">
        <v>374</v>
      </c>
      <c r="BM145" s="203" t="s">
        <v>6236</v>
      </c>
    </row>
    <row r="146" spans="1:65" s="2" customFormat="1" ht="11.25">
      <c r="A146" s="35"/>
      <c r="B146" s="36"/>
      <c r="C146" s="37"/>
      <c r="D146" s="205" t="s">
        <v>383</v>
      </c>
      <c r="E146" s="37"/>
      <c r="F146" s="206" t="s">
        <v>6235</v>
      </c>
      <c r="G146" s="37"/>
      <c r="H146" s="37"/>
      <c r="I146" s="207"/>
      <c r="J146" s="37"/>
      <c r="K146" s="37"/>
      <c r="L146" s="40"/>
      <c r="M146" s="208"/>
      <c r="N146" s="209"/>
      <c r="O146" s="72"/>
      <c r="P146" s="72"/>
      <c r="Q146" s="72"/>
      <c r="R146" s="72"/>
      <c r="S146" s="72"/>
      <c r="T146" s="73"/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T146" s="18" t="s">
        <v>383</v>
      </c>
      <c r="AU146" s="18" t="s">
        <v>84</v>
      </c>
    </row>
    <row r="147" spans="1:65" s="2" customFormat="1" ht="16.5" customHeight="1">
      <c r="A147" s="35"/>
      <c r="B147" s="36"/>
      <c r="C147" s="192" t="s">
        <v>416</v>
      </c>
      <c r="D147" s="192" t="s">
        <v>377</v>
      </c>
      <c r="E147" s="193" t="s">
        <v>6237</v>
      </c>
      <c r="F147" s="194" t="s">
        <v>5902</v>
      </c>
      <c r="G147" s="195" t="s">
        <v>5896</v>
      </c>
      <c r="H147" s="196">
        <v>1</v>
      </c>
      <c r="I147" s="197"/>
      <c r="J147" s="198">
        <f>ROUND(I147*H147,2)</f>
        <v>0</v>
      </c>
      <c r="K147" s="194" t="s">
        <v>1</v>
      </c>
      <c r="L147" s="40"/>
      <c r="M147" s="199" t="s">
        <v>1</v>
      </c>
      <c r="N147" s="200" t="s">
        <v>42</v>
      </c>
      <c r="O147" s="72"/>
      <c r="P147" s="201">
        <f>O147*H147</f>
        <v>0</v>
      </c>
      <c r="Q147" s="201">
        <v>0</v>
      </c>
      <c r="R147" s="201">
        <f>Q147*H147</f>
        <v>0</v>
      </c>
      <c r="S147" s="201">
        <v>0</v>
      </c>
      <c r="T147" s="202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03" t="s">
        <v>374</v>
      </c>
      <c r="AT147" s="203" t="s">
        <v>377</v>
      </c>
      <c r="AU147" s="203" t="s">
        <v>84</v>
      </c>
      <c r="AY147" s="18" t="s">
        <v>375</v>
      </c>
      <c r="BE147" s="204">
        <f>IF(N147="základní",J147,0)</f>
        <v>0</v>
      </c>
      <c r="BF147" s="204">
        <f>IF(N147="snížená",J147,0)</f>
        <v>0</v>
      </c>
      <c r="BG147" s="204">
        <f>IF(N147="zákl. přenesená",J147,0)</f>
        <v>0</v>
      </c>
      <c r="BH147" s="204">
        <f>IF(N147="sníž. přenesená",J147,0)</f>
        <v>0</v>
      </c>
      <c r="BI147" s="204">
        <f>IF(N147="nulová",J147,0)</f>
        <v>0</v>
      </c>
      <c r="BJ147" s="18" t="s">
        <v>84</v>
      </c>
      <c r="BK147" s="204">
        <f>ROUND(I147*H147,2)</f>
        <v>0</v>
      </c>
      <c r="BL147" s="18" t="s">
        <v>374</v>
      </c>
      <c r="BM147" s="203" t="s">
        <v>6238</v>
      </c>
    </row>
    <row r="148" spans="1:65" s="2" customFormat="1" ht="11.25">
      <c r="A148" s="35"/>
      <c r="B148" s="36"/>
      <c r="C148" s="37"/>
      <c r="D148" s="205" t="s">
        <v>383</v>
      </c>
      <c r="E148" s="37"/>
      <c r="F148" s="206" t="s">
        <v>5902</v>
      </c>
      <c r="G148" s="37"/>
      <c r="H148" s="37"/>
      <c r="I148" s="207"/>
      <c r="J148" s="37"/>
      <c r="K148" s="37"/>
      <c r="L148" s="40"/>
      <c r="M148" s="208"/>
      <c r="N148" s="209"/>
      <c r="O148" s="72"/>
      <c r="P148" s="72"/>
      <c r="Q148" s="72"/>
      <c r="R148" s="72"/>
      <c r="S148" s="72"/>
      <c r="T148" s="73"/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T148" s="18" t="s">
        <v>383</v>
      </c>
      <c r="AU148" s="18" t="s">
        <v>84</v>
      </c>
    </row>
    <row r="149" spans="1:65" s="2" customFormat="1" ht="16.5" customHeight="1">
      <c r="A149" s="35"/>
      <c r="B149" s="36"/>
      <c r="C149" s="192" t="s">
        <v>421</v>
      </c>
      <c r="D149" s="192" t="s">
        <v>377</v>
      </c>
      <c r="E149" s="193" t="s">
        <v>6239</v>
      </c>
      <c r="F149" s="194" t="s">
        <v>5905</v>
      </c>
      <c r="G149" s="195" t="s">
        <v>687</v>
      </c>
      <c r="H149" s="196">
        <v>1</v>
      </c>
      <c r="I149" s="197"/>
      <c r="J149" s="198">
        <f>ROUND(I149*H149,2)</f>
        <v>0</v>
      </c>
      <c r="K149" s="194" t="s">
        <v>1</v>
      </c>
      <c r="L149" s="40"/>
      <c r="M149" s="199" t="s">
        <v>1</v>
      </c>
      <c r="N149" s="200" t="s">
        <v>42</v>
      </c>
      <c r="O149" s="72"/>
      <c r="P149" s="201">
        <f>O149*H149</f>
        <v>0</v>
      </c>
      <c r="Q149" s="201">
        <v>0</v>
      </c>
      <c r="R149" s="201">
        <f>Q149*H149</f>
        <v>0</v>
      </c>
      <c r="S149" s="201">
        <v>0</v>
      </c>
      <c r="T149" s="202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03" t="s">
        <v>374</v>
      </c>
      <c r="AT149" s="203" t="s">
        <v>377</v>
      </c>
      <c r="AU149" s="203" t="s">
        <v>84</v>
      </c>
      <c r="AY149" s="18" t="s">
        <v>375</v>
      </c>
      <c r="BE149" s="204">
        <f>IF(N149="základní",J149,0)</f>
        <v>0</v>
      </c>
      <c r="BF149" s="204">
        <f>IF(N149="snížená",J149,0)</f>
        <v>0</v>
      </c>
      <c r="BG149" s="204">
        <f>IF(N149="zákl. přenesená",J149,0)</f>
        <v>0</v>
      </c>
      <c r="BH149" s="204">
        <f>IF(N149="sníž. přenesená",J149,0)</f>
        <v>0</v>
      </c>
      <c r="BI149" s="204">
        <f>IF(N149="nulová",J149,0)</f>
        <v>0</v>
      </c>
      <c r="BJ149" s="18" t="s">
        <v>84</v>
      </c>
      <c r="BK149" s="204">
        <f>ROUND(I149*H149,2)</f>
        <v>0</v>
      </c>
      <c r="BL149" s="18" t="s">
        <v>374</v>
      </c>
      <c r="BM149" s="203" t="s">
        <v>6240</v>
      </c>
    </row>
    <row r="150" spans="1:65" s="2" customFormat="1" ht="11.25">
      <c r="A150" s="35"/>
      <c r="B150" s="36"/>
      <c r="C150" s="37"/>
      <c r="D150" s="205" t="s">
        <v>383</v>
      </c>
      <c r="E150" s="37"/>
      <c r="F150" s="206" t="s">
        <v>5905</v>
      </c>
      <c r="G150" s="37"/>
      <c r="H150" s="37"/>
      <c r="I150" s="207"/>
      <c r="J150" s="37"/>
      <c r="K150" s="37"/>
      <c r="L150" s="40"/>
      <c r="M150" s="208"/>
      <c r="N150" s="209"/>
      <c r="O150" s="72"/>
      <c r="P150" s="72"/>
      <c r="Q150" s="72"/>
      <c r="R150" s="72"/>
      <c r="S150" s="72"/>
      <c r="T150" s="73"/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T150" s="18" t="s">
        <v>383</v>
      </c>
      <c r="AU150" s="18" t="s">
        <v>84</v>
      </c>
    </row>
    <row r="151" spans="1:65" s="2" customFormat="1" ht="16.5" customHeight="1">
      <c r="A151" s="35"/>
      <c r="B151" s="36"/>
      <c r="C151" s="192" t="s">
        <v>427</v>
      </c>
      <c r="D151" s="192" t="s">
        <v>377</v>
      </c>
      <c r="E151" s="193" t="s">
        <v>6241</v>
      </c>
      <c r="F151" s="194" t="s">
        <v>5908</v>
      </c>
      <c r="G151" s="195" t="s">
        <v>687</v>
      </c>
      <c r="H151" s="196">
        <v>1</v>
      </c>
      <c r="I151" s="197"/>
      <c r="J151" s="198">
        <f>ROUND(I151*H151,2)</f>
        <v>0</v>
      </c>
      <c r="K151" s="194" t="s">
        <v>1</v>
      </c>
      <c r="L151" s="40"/>
      <c r="M151" s="199" t="s">
        <v>1</v>
      </c>
      <c r="N151" s="200" t="s">
        <v>42</v>
      </c>
      <c r="O151" s="72"/>
      <c r="P151" s="201">
        <f>O151*H151</f>
        <v>0</v>
      </c>
      <c r="Q151" s="201">
        <v>0</v>
      </c>
      <c r="R151" s="201">
        <f>Q151*H151</f>
        <v>0</v>
      </c>
      <c r="S151" s="201">
        <v>0</v>
      </c>
      <c r="T151" s="202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03" t="s">
        <v>374</v>
      </c>
      <c r="AT151" s="203" t="s">
        <v>377</v>
      </c>
      <c r="AU151" s="203" t="s">
        <v>84</v>
      </c>
      <c r="AY151" s="18" t="s">
        <v>375</v>
      </c>
      <c r="BE151" s="204">
        <f>IF(N151="základní",J151,0)</f>
        <v>0</v>
      </c>
      <c r="BF151" s="204">
        <f>IF(N151="snížená",J151,0)</f>
        <v>0</v>
      </c>
      <c r="BG151" s="204">
        <f>IF(N151="zákl. přenesená",J151,0)</f>
        <v>0</v>
      </c>
      <c r="BH151" s="204">
        <f>IF(N151="sníž. přenesená",J151,0)</f>
        <v>0</v>
      </c>
      <c r="BI151" s="204">
        <f>IF(N151="nulová",J151,0)</f>
        <v>0</v>
      </c>
      <c r="BJ151" s="18" t="s">
        <v>84</v>
      </c>
      <c r="BK151" s="204">
        <f>ROUND(I151*H151,2)</f>
        <v>0</v>
      </c>
      <c r="BL151" s="18" t="s">
        <v>374</v>
      </c>
      <c r="BM151" s="203" t="s">
        <v>6242</v>
      </c>
    </row>
    <row r="152" spans="1:65" s="2" customFormat="1" ht="11.25">
      <c r="A152" s="35"/>
      <c r="B152" s="36"/>
      <c r="C152" s="37"/>
      <c r="D152" s="205" t="s">
        <v>383</v>
      </c>
      <c r="E152" s="37"/>
      <c r="F152" s="206" t="s">
        <v>5908</v>
      </c>
      <c r="G152" s="37"/>
      <c r="H152" s="37"/>
      <c r="I152" s="207"/>
      <c r="J152" s="37"/>
      <c r="K152" s="37"/>
      <c r="L152" s="40"/>
      <c r="M152" s="208"/>
      <c r="N152" s="209"/>
      <c r="O152" s="72"/>
      <c r="P152" s="72"/>
      <c r="Q152" s="72"/>
      <c r="R152" s="72"/>
      <c r="S152" s="72"/>
      <c r="T152" s="73"/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T152" s="18" t="s">
        <v>383</v>
      </c>
      <c r="AU152" s="18" t="s">
        <v>84</v>
      </c>
    </row>
    <row r="153" spans="1:65" s="12" customFormat="1" ht="25.9" customHeight="1">
      <c r="B153" s="176"/>
      <c r="C153" s="177"/>
      <c r="D153" s="178" t="s">
        <v>76</v>
      </c>
      <c r="E153" s="179" t="s">
        <v>6243</v>
      </c>
      <c r="F153" s="179" t="s">
        <v>6244</v>
      </c>
      <c r="G153" s="177"/>
      <c r="H153" s="177"/>
      <c r="I153" s="180"/>
      <c r="J153" s="181">
        <f>BK153</f>
        <v>0</v>
      </c>
      <c r="K153" s="177"/>
      <c r="L153" s="182"/>
      <c r="M153" s="183"/>
      <c r="N153" s="184"/>
      <c r="O153" s="184"/>
      <c r="P153" s="185">
        <f>SUM(P154:P165)</f>
        <v>0</v>
      </c>
      <c r="Q153" s="184"/>
      <c r="R153" s="185">
        <f>SUM(R154:R165)</f>
        <v>0</v>
      </c>
      <c r="S153" s="184"/>
      <c r="T153" s="186">
        <f>SUM(T154:T165)</f>
        <v>0</v>
      </c>
      <c r="AR153" s="187" t="s">
        <v>84</v>
      </c>
      <c r="AT153" s="188" t="s">
        <v>76</v>
      </c>
      <c r="AU153" s="188" t="s">
        <v>77</v>
      </c>
      <c r="AY153" s="187" t="s">
        <v>375</v>
      </c>
      <c r="BK153" s="189">
        <f>SUM(BK154:BK165)</f>
        <v>0</v>
      </c>
    </row>
    <row r="154" spans="1:65" s="2" customFormat="1" ht="16.5" customHeight="1">
      <c r="A154" s="35"/>
      <c r="B154" s="36"/>
      <c r="C154" s="192" t="s">
        <v>431</v>
      </c>
      <c r="D154" s="192" t="s">
        <v>377</v>
      </c>
      <c r="E154" s="193" t="s">
        <v>6245</v>
      </c>
      <c r="F154" s="194" t="s">
        <v>6246</v>
      </c>
      <c r="G154" s="195" t="s">
        <v>505</v>
      </c>
      <c r="H154" s="196">
        <v>1</v>
      </c>
      <c r="I154" s="197"/>
      <c r="J154" s="198">
        <f>ROUND(I154*H154,2)</f>
        <v>0</v>
      </c>
      <c r="K154" s="194" t="s">
        <v>1</v>
      </c>
      <c r="L154" s="40"/>
      <c r="M154" s="199" t="s">
        <v>1</v>
      </c>
      <c r="N154" s="200" t="s">
        <v>42</v>
      </c>
      <c r="O154" s="72"/>
      <c r="P154" s="201">
        <f>O154*H154</f>
        <v>0</v>
      </c>
      <c r="Q154" s="201">
        <v>0</v>
      </c>
      <c r="R154" s="201">
        <f>Q154*H154</f>
        <v>0</v>
      </c>
      <c r="S154" s="201">
        <v>0</v>
      </c>
      <c r="T154" s="202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03" t="s">
        <v>374</v>
      </c>
      <c r="AT154" s="203" t="s">
        <v>377</v>
      </c>
      <c r="AU154" s="203" t="s">
        <v>84</v>
      </c>
      <c r="AY154" s="18" t="s">
        <v>375</v>
      </c>
      <c r="BE154" s="204">
        <f>IF(N154="základní",J154,0)</f>
        <v>0</v>
      </c>
      <c r="BF154" s="204">
        <f>IF(N154="snížená",J154,0)</f>
        <v>0</v>
      </c>
      <c r="BG154" s="204">
        <f>IF(N154="zákl. přenesená",J154,0)</f>
        <v>0</v>
      </c>
      <c r="BH154" s="204">
        <f>IF(N154="sníž. přenesená",J154,0)</f>
        <v>0</v>
      </c>
      <c r="BI154" s="204">
        <f>IF(N154="nulová",J154,0)</f>
        <v>0</v>
      </c>
      <c r="BJ154" s="18" t="s">
        <v>84</v>
      </c>
      <c r="BK154" s="204">
        <f>ROUND(I154*H154,2)</f>
        <v>0</v>
      </c>
      <c r="BL154" s="18" t="s">
        <v>374</v>
      </c>
      <c r="BM154" s="203" t="s">
        <v>6247</v>
      </c>
    </row>
    <row r="155" spans="1:65" s="2" customFormat="1" ht="11.25">
      <c r="A155" s="35"/>
      <c r="B155" s="36"/>
      <c r="C155" s="37"/>
      <c r="D155" s="205" t="s">
        <v>383</v>
      </c>
      <c r="E155" s="37"/>
      <c r="F155" s="206" t="s">
        <v>6246</v>
      </c>
      <c r="G155" s="37"/>
      <c r="H155" s="37"/>
      <c r="I155" s="207"/>
      <c r="J155" s="37"/>
      <c r="K155" s="37"/>
      <c r="L155" s="40"/>
      <c r="M155" s="208"/>
      <c r="N155" s="209"/>
      <c r="O155" s="72"/>
      <c r="P155" s="72"/>
      <c r="Q155" s="72"/>
      <c r="R155" s="72"/>
      <c r="S155" s="72"/>
      <c r="T155" s="73"/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T155" s="18" t="s">
        <v>383</v>
      </c>
      <c r="AU155" s="18" t="s">
        <v>84</v>
      </c>
    </row>
    <row r="156" spans="1:65" s="2" customFormat="1" ht="16.5" customHeight="1">
      <c r="A156" s="35"/>
      <c r="B156" s="36"/>
      <c r="C156" s="192" t="s">
        <v>190</v>
      </c>
      <c r="D156" s="192" t="s">
        <v>377</v>
      </c>
      <c r="E156" s="193" t="s">
        <v>6248</v>
      </c>
      <c r="F156" s="194" t="s">
        <v>6249</v>
      </c>
      <c r="G156" s="195" t="s">
        <v>505</v>
      </c>
      <c r="H156" s="196">
        <v>1</v>
      </c>
      <c r="I156" s="197"/>
      <c r="J156" s="198">
        <f>ROUND(I156*H156,2)</f>
        <v>0</v>
      </c>
      <c r="K156" s="194" t="s">
        <v>1</v>
      </c>
      <c r="L156" s="40"/>
      <c r="M156" s="199" t="s">
        <v>1</v>
      </c>
      <c r="N156" s="200" t="s">
        <v>42</v>
      </c>
      <c r="O156" s="72"/>
      <c r="P156" s="201">
        <f>O156*H156</f>
        <v>0</v>
      </c>
      <c r="Q156" s="201">
        <v>0</v>
      </c>
      <c r="R156" s="201">
        <f>Q156*H156</f>
        <v>0</v>
      </c>
      <c r="S156" s="201">
        <v>0</v>
      </c>
      <c r="T156" s="202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03" t="s">
        <v>374</v>
      </c>
      <c r="AT156" s="203" t="s">
        <v>377</v>
      </c>
      <c r="AU156" s="203" t="s">
        <v>84</v>
      </c>
      <c r="AY156" s="18" t="s">
        <v>375</v>
      </c>
      <c r="BE156" s="204">
        <f>IF(N156="základní",J156,0)</f>
        <v>0</v>
      </c>
      <c r="BF156" s="204">
        <f>IF(N156="snížená",J156,0)</f>
        <v>0</v>
      </c>
      <c r="BG156" s="204">
        <f>IF(N156="zákl. přenesená",J156,0)</f>
        <v>0</v>
      </c>
      <c r="BH156" s="204">
        <f>IF(N156="sníž. přenesená",J156,0)</f>
        <v>0</v>
      </c>
      <c r="BI156" s="204">
        <f>IF(N156="nulová",J156,0)</f>
        <v>0</v>
      </c>
      <c r="BJ156" s="18" t="s">
        <v>84</v>
      </c>
      <c r="BK156" s="204">
        <f>ROUND(I156*H156,2)</f>
        <v>0</v>
      </c>
      <c r="BL156" s="18" t="s">
        <v>374</v>
      </c>
      <c r="BM156" s="203" t="s">
        <v>6250</v>
      </c>
    </row>
    <row r="157" spans="1:65" s="2" customFormat="1" ht="11.25">
      <c r="A157" s="35"/>
      <c r="B157" s="36"/>
      <c r="C157" s="37"/>
      <c r="D157" s="205" t="s">
        <v>383</v>
      </c>
      <c r="E157" s="37"/>
      <c r="F157" s="206" t="s">
        <v>6249</v>
      </c>
      <c r="G157" s="37"/>
      <c r="H157" s="37"/>
      <c r="I157" s="207"/>
      <c r="J157" s="37"/>
      <c r="K157" s="37"/>
      <c r="L157" s="40"/>
      <c r="M157" s="208"/>
      <c r="N157" s="209"/>
      <c r="O157" s="72"/>
      <c r="P157" s="72"/>
      <c r="Q157" s="72"/>
      <c r="R157" s="72"/>
      <c r="S157" s="72"/>
      <c r="T157" s="73"/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T157" s="18" t="s">
        <v>383</v>
      </c>
      <c r="AU157" s="18" t="s">
        <v>84</v>
      </c>
    </row>
    <row r="158" spans="1:65" s="2" customFormat="1" ht="16.5" customHeight="1">
      <c r="A158" s="35"/>
      <c r="B158" s="36"/>
      <c r="C158" s="192" t="s">
        <v>438</v>
      </c>
      <c r="D158" s="192" t="s">
        <v>377</v>
      </c>
      <c r="E158" s="193" t="s">
        <v>6251</v>
      </c>
      <c r="F158" s="194" t="s">
        <v>6252</v>
      </c>
      <c r="G158" s="195" t="s">
        <v>505</v>
      </c>
      <c r="H158" s="196">
        <v>1</v>
      </c>
      <c r="I158" s="197"/>
      <c r="J158" s="198">
        <f>ROUND(I158*H158,2)</f>
        <v>0</v>
      </c>
      <c r="K158" s="194" t="s">
        <v>1</v>
      </c>
      <c r="L158" s="40"/>
      <c r="M158" s="199" t="s">
        <v>1</v>
      </c>
      <c r="N158" s="200" t="s">
        <v>42</v>
      </c>
      <c r="O158" s="72"/>
      <c r="P158" s="201">
        <f>O158*H158</f>
        <v>0</v>
      </c>
      <c r="Q158" s="201">
        <v>0</v>
      </c>
      <c r="R158" s="201">
        <f>Q158*H158</f>
        <v>0</v>
      </c>
      <c r="S158" s="201">
        <v>0</v>
      </c>
      <c r="T158" s="202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03" t="s">
        <v>374</v>
      </c>
      <c r="AT158" s="203" t="s">
        <v>377</v>
      </c>
      <c r="AU158" s="203" t="s">
        <v>84</v>
      </c>
      <c r="AY158" s="18" t="s">
        <v>375</v>
      </c>
      <c r="BE158" s="204">
        <f>IF(N158="základní",J158,0)</f>
        <v>0</v>
      </c>
      <c r="BF158" s="204">
        <f>IF(N158="snížená",J158,0)</f>
        <v>0</v>
      </c>
      <c r="BG158" s="204">
        <f>IF(N158="zákl. přenesená",J158,0)</f>
        <v>0</v>
      </c>
      <c r="BH158" s="204">
        <f>IF(N158="sníž. přenesená",J158,0)</f>
        <v>0</v>
      </c>
      <c r="BI158" s="204">
        <f>IF(N158="nulová",J158,0)</f>
        <v>0</v>
      </c>
      <c r="BJ158" s="18" t="s">
        <v>84</v>
      </c>
      <c r="BK158" s="204">
        <f>ROUND(I158*H158,2)</f>
        <v>0</v>
      </c>
      <c r="BL158" s="18" t="s">
        <v>374</v>
      </c>
      <c r="BM158" s="203" t="s">
        <v>6253</v>
      </c>
    </row>
    <row r="159" spans="1:65" s="2" customFormat="1" ht="11.25">
      <c r="A159" s="35"/>
      <c r="B159" s="36"/>
      <c r="C159" s="37"/>
      <c r="D159" s="205" t="s">
        <v>383</v>
      </c>
      <c r="E159" s="37"/>
      <c r="F159" s="206" t="s">
        <v>6252</v>
      </c>
      <c r="G159" s="37"/>
      <c r="H159" s="37"/>
      <c r="I159" s="207"/>
      <c r="J159" s="37"/>
      <c r="K159" s="37"/>
      <c r="L159" s="40"/>
      <c r="M159" s="208"/>
      <c r="N159" s="209"/>
      <c r="O159" s="72"/>
      <c r="P159" s="72"/>
      <c r="Q159" s="72"/>
      <c r="R159" s="72"/>
      <c r="S159" s="72"/>
      <c r="T159" s="73"/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T159" s="18" t="s">
        <v>383</v>
      </c>
      <c r="AU159" s="18" t="s">
        <v>84</v>
      </c>
    </row>
    <row r="160" spans="1:65" s="2" customFormat="1" ht="16.5" customHeight="1">
      <c r="A160" s="35"/>
      <c r="B160" s="36"/>
      <c r="C160" s="192" t="s">
        <v>213</v>
      </c>
      <c r="D160" s="192" t="s">
        <v>377</v>
      </c>
      <c r="E160" s="193" t="s">
        <v>6254</v>
      </c>
      <c r="F160" s="194" t="s">
        <v>6255</v>
      </c>
      <c r="G160" s="195" t="s">
        <v>505</v>
      </c>
      <c r="H160" s="196">
        <v>1</v>
      </c>
      <c r="I160" s="197"/>
      <c r="J160" s="198">
        <f>ROUND(I160*H160,2)</f>
        <v>0</v>
      </c>
      <c r="K160" s="194" t="s">
        <v>1</v>
      </c>
      <c r="L160" s="40"/>
      <c r="M160" s="199" t="s">
        <v>1</v>
      </c>
      <c r="N160" s="200" t="s">
        <v>42</v>
      </c>
      <c r="O160" s="72"/>
      <c r="P160" s="201">
        <f>O160*H160</f>
        <v>0</v>
      </c>
      <c r="Q160" s="201">
        <v>0</v>
      </c>
      <c r="R160" s="201">
        <f>Q160*H160</f>
        <v>0</v>
      </c>
      <c r="S160" s="201">
        <v>0</v>
      </c>
      <c r="T160" s="202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03" t="s">
        <v>374</v>
      </c>
      <c r="AT160" s="203" t="s">
        <v>377</v>
      </c>
      <c r="AU160" s="203" t="s">
        <v>84</v>
      </c>
      <c r="AY160" s="18" t="s">
        <v>375</v>
      </c>
      <c r="BE160" s="204">
        <f>IF(N160="základní",J160,0)</f>
        <v>0</v>
      </c>
      <c r="BF160" s="204">
        <f>IF(N160="snížená",J160,0)</f>
        <v>0</v>
      </c>
      <c r="BG160" s="204">
        <f>IF(N160="zákl. přenesená",J160,0)</f>
        <v>0</v>
      </c>
      <c r="BH160" s="204">
        <f>IF(N160="sníž. přenesená",J160,0)</f>
        <v>0</v>
      </c>
      <c r="BI160" s="204">
        <f>IF(N160="nulová",J160,0)</f>
        <v>0</v>
      </c>
      <c r="BJ160" s="18" t="s">
        <v>84</v>
      </c>
      <c r="BK160" s="204">
        <f>ROUND(I160*H160,2)</f>
        <v>0</v>
      </c>
      <c r="BL160" s="18" t="s">
        <v>374</v>
      </c>
      <c r="BM160" s="203" t="s">
        <v>6256</v>
      </c>
    </row>
    <row r="161" spans="1:65" s="2" customFormat="1" ht="11.25">
      <c r="A161" s="35"/>
      <c r="B161" s="36"/>
      <c r="C161" s="37"/>
      <c r="D161" s="205" t="s">
        <v>383</v>
      </c>
      <c r="E161" s="37"/>
      <c r="F161" s="206" t="s">
        <v>6255</v>
      </c>
      <c r="G161" s="37"/>
      <c r="H161" s="37"/>
      <c r="I161" s="207"/>
      <c r="J161" s="37"/>
      <c r="K161" s="37"/>
      <c r="L161" s="40"/>
      <c r="M161" s="208"/>
      <c r="N161" s="209"/>
      <c r="O161" s="72"/>
      <c r="P161" s="72"/>
      <c r="Q161" s="72"/>
      <c r="R161" s="72"/>
      <c r="S161" s="72"/>
      <c r="T161" s="73"/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T161" s="18" t="s">
        <v>383</v>
      </c>
      <c r="AU161" s="18" t="s">
        <v>84</v>
      </c>
    </row>
    <row r="162" spans="1:65" s="2" customFormat="1" ht="16.5" customHeight="1">
      <c r="A162" s="35"/>
      <c r="B162" s="36"/>
      <c r="C162" s="192" t="s">
        <v>447</v>
      </c>
      <c r="D162" s="192" t="s">
        <v>377</v>
      </c>
      <c r="E162" s="193" t="s">
        <v>6257</v>
      </c>
      <c r="F162" s="194" t="s">
        <v>5925</v>
      </c>
      <c r="G162" s="195" t="s">
        <v>687</v>
      </c>
      <c r="H162" s="196">
        <v>1</v>
      </c>
      <c r="I162" s="197"/>
      <c r="J162" s="198">
        <f>ROUND(I162*H162,2)</f>
        <v>0</v>
      </c>
      <c r="K162" s="194" t="s">
        <v>1</v>
      </c>
      <c r="L162" s="40"/>
      <c r="M162" s="199" t="s">
        <v>1</v>
      </c>
      <c r="N162" s="200" t="s">
        <v>42</v>
      </c>
      <c r="O162" s="72"/>
      <c r="P162" s="201">
        <f>O162*H162</f>
        <v>0</v>
      </c>
      <c r="Q162" s="201">
        <v>0</v>
      </c>
      <c r="R162" s="201">
        <f>Q162*H162</f>
        <v>0</v>
      </c>
      <c r="S162" s="201">
        <v>0</v>
      </c>
      <c r="T162" s="202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03" t="s">
        <v>374</v>
      </c>
      <c r="AT162" s="203" t="s">
        <v>377</v>
      </c>
      <c r="AU162" s="203" t="s">
        <v>84</v>
      </c>
      <c r="AY162" s="18" t="s">
        <v>375</v>
      </c>
      <c r="BE162" s="204">
        <f>IF(N162="základní",J162,0)</f>
        <v>0</v>
      </c>
      <c r="BF162" s="204">
        <f>IF(N162="snížená",J162,0)</f>
        <v>0</v>
      </c>
      <c r="BG162" s="204">
        <f>IF(N162="zákl. přenesená",J162,0)</f>
        <v>0</v>
      </c>
      <c r="BH162" s="204">
        <f>IF(N162="sníž. přenesená",J162,0)</f>
        <v>0</v>
      </c>
      <c r="BI162" s="204">
        <f>IF(N162="nulová",J162,0)</f>
        <v>0</v>
      </c>
      <c r="BJ162" s="18" t="s">
        <v>84</v>
      </c>
      <c r="BK162" s="204">
        <f>ROUND(I162*H162,2)</f>
        <v>0</v>
      </c>
      <c r="BL162" s="18" t="s">
        <v>374</v>
      </c>
      <c r="BM162" s="203" t="s">
        <v>6258</v>
      </c>
    </row>
    <row r="163" spans="1:65" s="2" customFormat="1" ht="11.25">
      <c r="A163" s="35"/>
      <c r="B163" s="36"/>
      <c r="C163" s="37"/>
      <c r="D163" s="205" t="s">
        <v>383</v>
      </c>
      <c r="E163" s="37"/>
      <c r="F163" s="206" t="s">
        <v>5925</v>
      </c>
      <c r="G163" s="37"/>
      <c r="H163" s="37"/>
      <c r="I163" s="207"/>
      <c r="J163" s="37"/>
      <c r="K163" s="37"/>
      <c r="L163" s="40"/>
      <c r="M163" s="208"/>
      <c r="N163" s="209"/>
      <c r="O163" s="72"/>
      <c r="P163" s="72"/>
      <c r="Q163" s="72"/>
      <c r="R163" s="72"/>
      <c r="S163" s="72"/>
      <c r="T163" s="73"/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T163" s="18" t="s">
        <v>383</v>
      </c>
      <c r="AU163" s="18" t="s">
        <v>84</v>
      </c>
    </row>
    <row r="164" spans="1:65" s="2" customFormat="1" ht="21.75" customHeight="1">
      <c r="A164" s="35"/>
      <c r="B164" s="36"/>
      <c r="C164" s="192" t="s">
        <v>452</v>
      </c>
      <c r="D164" s="192" t="s">
        <v>377</v>
      </c>
      <c r="E164" s="193" t="s">
        <v>6259</v>
      </c>
      <c r="F164" s="194" t="s">
        <v>5928</v>
      </c>
      <c r="G164" s="195" t="s">
        <v>687</v>
      </c>
      <c r="H164" s="196">
        <v>1</v>
      </c>
      <c r="I164" s="197"/>
      <c r="J164" s="198">
        <f>ROUND(I164*H164,2)</f>
        <v>0</v>
      </c>
      <c r="K164" s="194" t="s">
        <v>1</v>
      </c>
      <c r="L164" s="40"/>
      <c r="M164" s="199" t="s">
        <v>1</v>
      </c>
      <c r="N164" s="200" t="s">
        <v>42</v>
      </c>
      <c r="O164" s="72"/>
      <c r="P164" s="201">
        <f>O164*H164</f>
        <v>0</v>
      </c>
      <c r="Q164" s="201">
        <v>0</v>
      </c>
      <c r="R164" s="201">
        <f>Q164*H164</f>
        <v>0</v>
      </c>
      <c r="S164" s="201">
        <v>0</v>
      </c>
      <c r="T164" s="202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03" t="s">
        <v>374</v>
      </c>
      <c r="AT164" s="203" t="s">
        <v>377</v>
      </c>
      <c r="AU164" s="203" t="s">
        <v>84</v>
      </c>
      <c r="AY164" s="18" t="s">
        <v>375</v>
      </c>
      <c r="BE164" s="204">
        <f>IF(N164="základní",J164,0)</f>
        <v>0</v>
      </c>
      <c r="BF164" s="204">
        <f>IF(N164="snížená",J164,0)</f>
        <v>0</v>
      </c>
      <c r="BG164" s="204">
        <f>IF(N164="zákl. přenesená",J164,0)</f>
        <v>0</v>
      </c>
      <c r="BH164" s="204">
        <f>IF(N164="sníž. přenesená",J164,0)</f>
        <v>0</v>
      </c>
      <c r="BI164" s="204">
        <f>IF(N164="nulová",J164,0)</f>
        <v>0</v>
      </c>
      <c r="BJ164" s="18" t="s">
        <v>84</v>
      </c>
      <c r="BK164" s="204">
        <f>ROUND(I164*H164,2)</f>
        <v>0</v>
      </c>
      <c r="BL164" s="18" t="s">
        <v>374</v>
      </c>
      <c r="BM164" s="203" t="s">
        <v>6260</v>
      </c>
    </row>
    <row r="165" spans="1:65" s="2" customFormat="1" ht="11.25">
      <c r="A165" s="35"/>
      <c r="B165" s="36"/>
      <c r="C165" s="37"/>
      <c r="D165" s="205" t="s">
        <v>383</v>
      </c>
      <c r="E165" s="37"/>
      <c r="F165" s="206" t="s">
        <v>5928</v>
      </c>
      <c r="G165" s="37"/>
      <c r="H165" s="37"/>
      <c r="I165" s="207"/>
      <c r="J165" s="37"/>
      <c r="K165" s="37"/>
      <c r="L165" s="40"/>
      <c r="M165" s="208"/>
      <c r="N165" s="209"/>
      <c r="O165" s="72"/>
      <c r="P165" s="72"/>
      <c r="Q165" s="72"/>
      <c r="R165" s="72"/>
      <c r="S165" s="72"/>
      <c r="T165" s="73"/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T165" s="18" t="s">
        <v>383</v>
      </c>
      <c r="AU165" s="18" t="s">
        <v>84</v>
      </c>
    </row>
    <row r="166" spans="1:65" s="12" customFormat="1" ht="25.9" customHeight="1">
      <c r="B166" s="176"/>
      <c r="C166" s="177"/>
      <c r="D166" s="178" t="s">
        <v>76</v>
      </c>
      <c r="E166" s="179" t="s">
        <v>6261</v>
      </c>
      <c r="F166" s="179" t="s">
        <v>6262</v>
      </c>
      <c r="G166" s="177"/>
      <c r="H166" s="177"/>
      <c r="I166" s="180"/>
      <c r="J166" s="181">
        <f>BK166</f>
        <v>0</v>
      </c>
      <c r="K166" s="177"/>
      <c r="L166" s="182"/>
      <c r="M166" s="183"/>
      <c r="N166" s="184"/>
      <c r="O166" s="184"/>
      <c r="P166" s="185">
        <f>SUM(P167:P196)</f>
        <v>0</v>
      </c>
      <c r="Q166" s="184"/>
      <c r="R166" s="185">
        <f>SUM(R167:R196)</f>
        <v>0</v>
      </c>
      <c r="S166" s="184"/>
      <c r="T166" s="186">
        <f>SUM(T167:T196)</f>
        <v>0</v>
      </c>
      <c r="AR166" s="187" t="s">
        <v>84</v>
      </c>
      <c r="AT166" s="188" t="s">
        <v>76</v>
      </c>
      <c r="AU166" s="188" t="s">
        <v>77</v>
      </c>
      <c r="AY166" s="187" t="s">
        <v>375</v>
      </c>
      <c r="BK166" s="189">
        <f>SUM(BK167:BK196)</f>
        <v>0</v>
      </c>
    </row>
    <row r="167" spans="1:65" s="2" customFormat="1" ht="16.5" customHeight="1">
      <c r="A167" s="35"/>
      <c r="B167" s="36"/>
      <c r="C167" s="192" t="s">
        <v>8</v>
      </c>
      <c r="D167" s="192" t="s">
        <v>377</v>
      </c>
      <c r="E167" s="193" t="s">
        <v>6263</v>
      </c>
      <c r="F167" s="194" t="s">
        <v>6264</v>
      </c>
      <c r="G167" s="195" t="s">
        <v>505</v>
      </c>
      <c r="H167" s="196">
        <v>1</v>
      </c>
      <c r="I167" s="197"/>
      <c r="J167" s="198">
        <f>ROUND(I167*H167,2)</f>
        <v>0</v>
      </c>
      <c r="K167" s="194" t="s">
        <v>1</v>
      </c>
      <c r="L167" s="40"/>
      <c r="M167" s="199" t="s">
        <v>1</v>
      </c>
      <c r="N167" s="200" t="s">
        <v>42</v>
      </c>
      <c r="O167" s="72"/>
      <c r="P167" s="201">
        <f>O167*H167</f>
        <v>0</v>
      </c>
      <c r="Q167" s="201">
        <v>0</v>
      </c>
      <c r="R167" s="201">
        <f>Q167*H167</f>
        <v>0</v>
      </c>
      <c r="S167" s="201">
        <v>0</v>
      </c>
      <c r="T167" s="202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203" t="s">
        <v>374</v>
      </c>
      <c r="AT167" s="203" t="s">
        <v>377</v>
      </c>
      <c r="AU167" s="203" t="s">
        <v>84</v>
      </c>
      <c r="AY167" s="18" t="s">
        <v>375</v>
      </c>
      <c r="BE167" s="204">
        <f>IF(N167="základní",J167,0)</f>
        <v>0</v>
      </c>
      <c r="BF167" s="204">
        <f>IF(N167="snížená",J167,0)</f>
        <v>0</v>
      </c>
      <c r="BG167" s="204">
        <f>IF(N167="zákl. přenesená",J167,0)</f>
        <v>0</v>
      </c>
      <c r="BH167" s="204">
        <f>IF(N167="sníž. přenesená",J167,0)</f>
        <v>0</v>
      </c>
      <c r="BI167" s="204">
        <f>IF(N167="nulová",J167,0)</f>
        <v>0</v>
      </c>
      <c r="BJ167" s="18" t="s">
        <v>84</v>
      </c>
      <c r="BK167" s="204">
        <f>ROUND(I167*H167,2)</f>
        <v>0</v>
      </c>
      <c r="BL167" s="18" t="s">
        <v>374</v>
      </c>
      <c r="BM167" s="203" t="s">
        <v>6265</v>
      </c>
    </row>
    <row r="168" spans="1:65" s="2" customFormat="1" ht="11.25">
      <c r="A168" s="35"/>
      <c r="B168" s="36"/>
      <c r="C168" s="37"/>
      <c r="D168" s="205" t="s">
        <v>383</v>
      </c>
      <c r="E168" s="37"/>
      <c r="F168" s="206" t="s">
        <v>6264</v>
      </c>
      <c r="G168" s="37"/>
      <c r="H168" s="37"/>
      <c r="I168" s="207"/>
      <c r="J168" s="37"/>
      <c r="K168" s="37"/>
      <c r="L168" s="40"/>
      <c r="M168" s="208"/>
      <c r="N168" s="209"/>
      <c r="O168" s="72"/>
      <c r="P168" s="72"/>
      <c r="Q168" s="72"/>
      <c r="R168" s="72"/>
      <c r="S168" s="72"/>
      <c r="T168" s="73"/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T168" s="18" t="s">
        <v>383</v>
      </c>
      <c r="AU168" s="18" t="s">
        <v>84</v>
      </c>
    </row>
    <row r="169" spans="1:65" s="2" customFormat="1" ht="21.75" customHeight="1">
      <c r="A169" s="35"/>
      <c r="B169" s="36"/>
      <c r="C169" s="192" t="s">
        <v>462</v>
      </c>
      <c r="D169" s="192" t="s">
        <v>377</v>
      </c>
      <c r="E169" s="193" t="s">
        <v>6266</v>
      </c>
      <c r="F169" s="194" t="s">
        <v>6267</v>
      </c>
      <c r="G169" s="195" t="s">
        <v>5896</v>
      </c>
      <c r="H169" s="196">
        <v>1</v>
      </c>
      <c r="I169" s="197"/>
      <c r="J169" s="198">
        <f>ROUND(I169*H169,2)</f>
        <v>0</v>
      </c>
      <c r="K169" s="194" t="s">
        <v>1</v>
      </c>
      <c r="L169" s="40"/>
      <c r="M169" s="199" t="s">
        <v>1</v>
      </c>
      <c r="N169" s="200" t="s">
        <v>42</v>
      </c>
      <c r="O169" s="72"/>
      <c r="P169" s="201">
        <f>O169*H169</f>
        <v>0</v>
      </c>
      <c r="Q169" s="201">
        <v>0</v>
      </c>
      <c r="R169" s="201">
        <f>Q169*H169</f>
        <v>0</v>
      </c>
      <c r="S169" s="201">
        <v>0</v>
      </c>
      <c r="T169" s="202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03" t="s">
        <v>374</v>
      </c>
      <c r="AT169" s="203" t="s">
        <v>377</v>
      </c>
      <c r="AU169" s="203" t="s">
        <v>84</v>
      </c>
      <c r="AY169" s="18" t="s">
        <v>375</v>
      </c>
      <c r="BE169" s="204">
        <f>IF(N169="základní",J169,0)</f>
        <v>0</v>
      </c>
      <c r="BF169" s="204">
        <f>IF(N169="snížená",J169,0)</f>
        <v>0</v>
      </c>
      <c r="BG169" s="204">
        <f>IF(N169="zákl. přenesená",J169,0)</f>
        <v>0</v>
      </c>
      <c r="BH169" s="204">
        <f>IF(N169="sníž. přenesená",J169,0)</f>
        <v>0</v>
      </c>
      <c r="BI169" s="204">
        <f>IF(N169="nulová",J169,0)</f>
        <v>0</v>
      </c>
      <c r="BJ169" s="18" t="s">
        <v>84</v>
      </c>
      <c r="BK169" s="204">
        <f>ROUND(I169*H169,2)</f>
        <v>0</v>
      </c>
      <c r="BL169" s="18" t="s">
        <v>374</v>
      </c>
      <c r="BM169" s="203" t="s">
        <v>6268</v>
      </c>
    </row>
    <row r="170" spans="1:65" s="2" customFormat="1" ht="11.25">
      <c r="A170" s="35"/>
      <c r="B170" s="36"/>
      <c r="C170" s="37"/>
      <c r="D170" s="205" t="s">
        <v>383</v>
      </c>
      <c r="E170" s="37"/>
      <c r="F170" s="206" t="s">
        <v>6267</v>
      </c>
      <c r="G170" s="37"/>
      <c r="H170" s="37"/>
      <c r="I170" s="207"/>
      <c r="J170" s="37"/>
      <c r="K170" s="37"/>
      <c r="L170" s="40"/>
      <c r="M170" s="208"/>
      <c r="N170" s="209"/>
      <c r="O170" s="72"/>
      <c r="P170" s="72"/>
      <c r="Q170" s="72"/>
      <c r="R170" s="72"/>
      <c r="S170" s="72"/>
      <c r="T170" s="73"/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T170" s="18" t="s">
        <v>383</v>
      </c>
      <c r="AU170" s="18" t="s">
        <v>84</v>
      </c>
    </row>
    <row r="171" spans="1:65" s="2" customFormat="1" ht="24.2" customHeight="1">
      <c r="A171" s="35"/>
      <c r="B171" s="36"/>
      <c r="C171" s="192" t="s">
        <v>467</v>
      </c>
      <c r="D171" s="192" t="s">
        <v>377</v>
      </c>
      <c r="E171" s="193" t="s">
        <v>6269</v>
      </c>
      <c r="F171" s="194" t="s">
        <v>6270</v>
      </c>
      <c r="G171" s="195" t="s">
        <v>5896</v>
      </c>
      <c r="H171" s="196">
        <v>1</v>
      </c>
      <c r="I171" s="197"/>
      <c r="J171" s="198">
        <f>ROUND(I171*H171,2)</f>
        <v>0</v>
      </c>
      <c r="K171" s="194" t="s">
        <v>1</v>
      </c>
      <c r="L171" s="40"/>
      <c r="M171" s="199" t="s">
        <v>1</v>
      </c>
      <c r="N171" s="200" t="s">
        <v>42</v>
      </c>
      <c r="O171" s="72"/>
      <c r="P171" s="201">
        <f>O171*H171</f>
        <v>0</v>
      </c>
      <c r="Q171" s="201">
        <v>0</v>
      </c>
      <c r="R171" s="201">
        <f>Q171*H171</f>
        <v>0</v>
      </c>
      <c r="S171" s="201">
        <v>0</v>
      </c>
      <c r="T171" s="202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03" t="s">
        <v>374</v>
      </c>
      <c r="AT171" s="203" t="s">
        <v>377</v>
      </c>
      <c r="AU171" s="203" t="s">
        <v>84</v>
      </c>
      <c r="AY171" s="18" t="s">
        <v>375</v>
      </c>
      <c r="BE171" s="204">
        <f>IF(N171="základní",J171,0)</f>
        <v>0</v>
      </c>
      <c r="BF171" s="204">
        <f>IF(N171="snížená",J171,0)</f>
        <v>0</v>
      </c>
      <c r="BG171" s="204">
        <f>IF(N171="zákl. přenesená",J171,0)</f>
        <v>0</v>
      </c>
      <c r="BH171" s="204">
        <f>IF(N171="sníž. přenesená",J171,0)</f>
        <v>0</v>
      </c>
      <c r="BI171" s="204">
        <f>IF(N171="nulová",J171,0)</f>
        <v>0</v>
      </c>
      <c r="BJ171" s="18" t="s">
        <v>84</v>
      </c>
      <c r="BK171" s="204">
        <f>ROUND(I171*H171,2)</f>
        <v>0</v>
      </c>
      <c r="BL171" s="18" t="s">
        <v>374</v>
      </c>
      <c r="BM171" s="203" t="s">
        <v>6271</v>
      </c>
    </row>
    <row r="172" spans="1:65" s="2" customFormat="1" ht="11.25">
      <c r="A172" s="35"/>
      <c r="B172" s="36"/>
      <c r="C172" s="37"/>
      <c r="D172" s="205" t="s">
        <v>383</v>
      </c>
      <c r="E172" s="37"/>
      <c r="F172" s="206" t="s">
        <v>6270</v>
      </c>
      <c r="G172" s="37"/>
      <c r="H172" s="37"/>
      <c r="I172" s="207"/>
      <c r="J172" s="37"/>
      <c r="K172" s="37"/>
      <c r="L172" s="40"/>
      <c r="M172" s="208"/>
      <c r="N172" s="209"/>
      <c r="O172" s="72"/>
      <c r="P172" s="72"/>
      <c r="Q172" s="72"/>
      <c r="R172" s="72"/>
      <c r="S172" s="72"/>
      <c r="T172" s="73"/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T172" s="18" t="s">
        <v>383</v>
      </c>
      <c r="AU172" s="18" t="s">
        <v>84</v>
      </c>
    </row>
    <row r="173" spans="1:65" s="2" customFormat="1" ht="21.75" customHeight="1">
      <c r="A173" s="35"/>
      <c r="B173" s="36"/>
      <c r="C173" s="192" t="s">
        <v>471</v>
      </c>
      <c r="D173" s="192" t="s">
        <v>377</v>
      </c>
      <c r="E173" s="193" t="s">
        <v>6272</v>
      </c>
      <c r="F173" s="194" t="s">
        <v>6273</v>
      </c>
      <c r="G173" s="195" t="s">
        <v>5896</v>
      </c>
      <c r="H173" s="196">
        <v>1</v>
      </c>
      <c r="I173" s="197"/>
      <c r="J173" s="198">
        <f>ROUND(I173*H173,2)</f>
        <v>0</v>
      </c>
      <c r="K173" s="194" t="s">
        <v>1</v>
      </c>
      <c r="L173" s="40"/>
      <c r="M173" s="199" t="s">
        <v>1</v>
      </c>
      <c r="N173" s="200" t="s">
        <v>42</v>
      </c>
      <c r="O173" s="72"/>
      <c r="P173" s="201">
        <f>O173*H173</f>
        <v>0</v>
      </c>
      <c r="Q173" s="201">
        <v>0</v>
      </c>
      <c r="R173" s="201">
        <f>Q173*H173</f>
        <v>0</v>
      </c>
      <c r="S173" s="201">
        <v>0</v>
      </c>
      <c r="T173" s="202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03" t="s">
        <v>374</v>
      </c>
      <c r="AT173" s="203" t="s">
        <v>377</v>
      </c>
      <c r="AU173" s="203" t="s">
        <v>84</v>
      </c>
      <c r="AY173" s="18" t="s">
        <v>375</v>
      </c>
      <c r="BE173" s="204">
        <f>IF(N173="základní",J173,0)</f>
        <v>0</v>
      </c>
      <c r="BF173" s="204">
        <f>IF(N173="snížená",J173,0)</f>
        <v>0</v>
      </c>
      <c r="BG173" s="204">
        <f>IF(N173="zákl. přenesená",J173,0)</f>
        <v>0</v>
      </c>
      <c r="BH173" s="204">
        <f>IF(N173="sníž. přenesená",J173,0)</f>
        <v>0</v>
      </c>
      <c r="BI173" s="204">
        <f>IF(N173="nulová",J173,0)</f>
        <v>0</v>
      </c>
      <c r="BJ173" s="18" t="s">
        <v>84</v>
      </c>
      <c r="BK173" s="204">
        <f>ROUND(I173*H173,2)</f>
        <v>0</v>
      </c>
      <c r="BL173" s="18" t="s">
        <v>374</v>
      </c>
      <c r="BM173" s="203" t="s">
        <v>6274</v>
      </c>
    </row>
    <row r="174" spans="1:65" s="2" customFormat="1" ht="11.25">
      <c r="A174" s="35"/>
      <c r="B174" s="36"/>
      <c r="C174" s="37"/>
      <c r="D174" s="205" t="s">
        <v>383</v>
      </c>
      <c r="E174" s="37"/>
      <c r="F174" s="206" t="s">
        <v>6273</v>
      </c>
      <c r="G174" s="37"/>
      <c r="H174" s="37"/>
      <c r="I174" s="207"/>
      <c r="J174" s="37"/>
      <c r="K174" s="37"/>
      <c r="L174" s="40"/>
      <c r="M174" s="208"/>
      <c r="N174" s="209"/>
      <c r="O174" s="72"/>
      <c r="P174" s="72"/>
      <c r="Q174" s="72"/>
      <c r="R174" s="72"/>
      <c r="S174" s="72"/>
      <c r="T174" s="73"/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T174" s="18" t="s">
        <v>383</v>
      </c>
      <c r="AU174" s="18" t="s">
        <v>84</v>
      </c>
    </row>
    <row r="175" spans="1:65" s="2" customFormat="1" ht="16.5" customHeight="1">
      <c r="A175" s="35"/>
      <c r="B175" s="36"/>
      <c r="C175" s="192" t="s">
        <v>479</v>
      </c>
      <c r="D175" s="192" t="s">
        <v>377</v>
      </c>
      <c r="E175" s="193" t="s">
        <v>6275</v>
      </c>
      <c r="F175" s="194" t="s">
        <v>6276</v>
      </c>
      <c r="G175" s="195" t="s">
        <v>5896</v>
      </c>
      <c r="H175" s="196">
        <v>1</v>
      </c>
      <c r="I175" s="197"/>
      <c r="J175" s="198">
        <f>ROUND(I175*H175,2)</f>
        <v>0</v>
      </c>
      <c r="K175" s="194" t="s">
        <v>1</v>
      </c>
      <c r="L175" s="40"/>
      <c r="M175" s="199" t="s">
        <v>1</v>
      </c>
      <c r="N175" s="200" t="s">
        <v>42</v>
      </c>
      <c r="O175" s="72"/>
      <c r="P175" s="201">
        <f>O175*H175</f>
        <v>0</v>
      </c>
      <c r="Q175" s="201">
        <v>0</v>
      </c>
      <c r="R175" s="201">
        <f>Q175*H175</f>
        <v>0</v>
      </c>
      <c r="S175" s="201">
        <v>0</v>
      </c>
      <c r="T175" s="202">
        <f>S175*H175</f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03" t="s">
        <v>374</v>
      </c>
      <c r="AT175" s="203" t="s">
        <v>377</v>
      </c>
      <c r="AU175" s="203" t="s">
        <v>84</v>
      </c>
      <c r="AY175" s="18" t="s">
        <v>375</v>
      </c>
      <c r="BE175" s="204">
        <f>IF(N175="základní",J175,0)</f>
        <v>0</v>
      </c>
      <c r="BF175" s="204">
        <f>IF(N175="snížená",J175,0)</f>
        <v>0</v>
      </c>
      <c r="BG175" s="204">
        <f>IF(N175="zákl. přenesená",J175,0)</f>
        <v>0</v>
      </c>
      <c r="BH175" s="204">
        <f>IF(N175="sníž. přenesená",J175,0)</f>
        <v>0</v>
      </c>
      <c r="BI175" s="204">
        <f>IF(N175="nulová",J175,0)</f>
        <v>0</v>
      </c>
      <c r="BJ175" s="18" t="s">
        <v>84</v>
      </c>
      <c r="BK175" s="204">
        <f>ROUND(I175*H175,2)</f>
        <v>0</v>
      </c>
      <c r="BL175" s="18" t="s">
        <v>374</v>
      </c>
      <c r="BM175" s="203" t="s">
        <v>6277</v>
      </c>
    </row>
    <row r="176" spans="1:65" s="2" customFormat="1" ht="11.25">
      <c r="A176" s="35"/>
      <c r="B176" s="36"/>
      <c r="C176" s="37"/>
      <c r="D176" s="205" t="s">
        <v>383</v>
      </c>
      <c r="E176" s="37"/>
      <c r="F176" s="206" t="s">
        <v>6276</v>
      </c>
      <c r="G176" s="37"/>
      <c r="H176" s="37"/>
      <c r="I176" s="207"/>
      <c r="J176" s="37"/>
      <c r="K176" s="37"/>
      <c r="L176" s="40"/>
      <c r="M176" s="208"/>
      <c r="N176" s="209"/>
      <c r="O176" s="72"/>
      <c r="P176" s="72"/>
      <c r="Q176" s="72"/>
      <c r="R176" s="72"/>
      <c r="S176" s="72"/>
      <c r="T176" s="73"/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T176" s="18" t="s">
        <v>383</v>
      </c>
      <c r="AU176" s="18" t="s">
        <v>84</v>
      </c>
    </row>
    <row r="177" spans="1:65" s="2" customFormat="1" ht="16.5" customHeight="1">
      <c r="A177" s="35"/>
      <c r="B177" s="36"/>
      <c r="C177" s="192" t="s">
        <v>483</v>
      </c>
      <c r="D177" s="192" t="s">
        <v>377</v>
      </c>
      <c r="E177" s="193" t="s">
        <v>6278</v>
      </c>
      <c r="F177" s="194" t="s">
        <v>6279</v>
      </c>
      <c r="G177" s="195" t="s">
        <v>505</v>
      </c>
      <c r="H177" s="196">
        <v>1</v>
      </c>
      <c r="I177" s="197"/>
      <c r="J177" s="198">
        <f>ROUND(I177*H177,2)</f>
        <v>0</v>
      </c>
      <c r="K177" s="194" t="s">
        <v>1</v>
      </c>
      <c r="L177" s="40"/>
      <c r="M177" s="199" t="s">
        <v>1</v>
      </c>
      <c r="N177" s="200" t="s">
        <v>42</v>
      </c>
      <c r="O177" s="72"/>
      <c r="P177" s="201">
        <f>O177*H177</f>
        <v>0</v>
      </c>
      <c r="Q177" s="201">
        <v>0</v>
      </c>
      <c r="R177" s="201">
        <f>Q177*H177</f>
        <v>0</v>
      </c>
      <c r="S177" s="201">
        <v>0</v>
      </c>
      <c r="T177" s="202">
        <f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03" t="s">
        <v>374</v>
      </c>
      <c r="AT177" s="203" t="s">
        <v>377</v>
      </c>
      <c r="AU177" s="203" t="s">
        <v>84</v>
      </c>
      <c r="AY177" s="18" t="s">
        <v>375</v>
      </c>
      <c r="BE177" s="204">
        <f>IF(N177="základní",J177,0)</f>
        <v>0</v>
      </c>
      <c r="BF177" s="204">
        <f>IF(N177="snížená",J177,0)</f>
        <v>0</v>
      </c>
      <c r="BG177" s="204">
        <f>IF(N177="zákl. přenesená",J177,0)</f>
        <v>0</v>
      </c>
      <c r="BH177" s="204">
        <f>IF(N177="sníž. přenesená",J177,0)</f>
        <v>0</v>
      </c>
      <c r="BI177" s="204">
        <f>IF(N177="nulová",J177,0)</f>
        <v>0</v>
      </c>
      <c r="BJ177" s="18" t="s">
        <v>84</v>
      </c>
      <c r="BK177" s="204">
        <f>ROUND(I177*H177,2)</f>
        <v>0</v>
      </c>
      <c r="BL177" s="18" t="s">
        <v>374</v>
      </c>
      <c r="BM177" s="203" t="s">
        <v>6280</v>
      </c>
    </row>
    <row r="178" spans="1:65" s="2" customFormat="1" ht="11.25">
      <c r="A178" s="35"/>
      <c r="B178" s="36"/>
      <c r="C178" s="37"/>
      <c r="D178" s="205" t="s">
        <v>383</v>
      </c>
      <c r="E178" s="37"/>
      <c r="F178" s="206" t="s">
        <v>6279</v>
      </c>
      <c r="G178" s="37"/>
      <c r="H178" s="37"/>
      <c r="I178" s="207"/>
      <c r="J178" s="37"/>
      <c r="K178" s="37"/>
      <c r="L178" s="40"/>
      <c r="M178" s="208"/>
      <c r="N178" s="209"/>
      <c r="O178" s="72"/>
      <c r="P178" s="72"/>
      <c r="Q178" s="72"/>
      <c r="R178" s="72"/>
      <c r="S178" s="72"/>
      <c r="T178" s="73"/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T178" s="18" t="s">
        <v>383</v>
      </c>
      <c r="AU178" s="18" t="s">
        <v>84</v>
      </c>
    </row>
    <row r="179" spans="1:65" s="2" customFormat="1" ht="16.5" customHeight="1">
      <c r="A179" s="35"/>
      <c r="B179" s="36"/>
      <c r="C179" s="192" t="s">
        <v>7</v>
      </c>
      <c r="D179" s="192" t="s">
        <v>377</v>
      </c>
      <c r="E179" s="193" t="s">
        <v>6281</v>
      </c>
      <c r="F179" s="194" t="s">
        <v>6282</v>
      </c>
      <c r="G179" s="195" t="s">
        <v>5896</v>
      </c>
      <c r="H179" s="196">
        <v>1</v>
      </c>
      <c r="I179" s="197"/>
      <c r="J179" s="198">
        <f>ROUND(I179*H179,2)</f>
        <v>0</v>
      </c>
      <c r="K179" s="194" t="s">
        <v>1</v>
      </c>
      <c r="L179" s="40"/>
      <c r="M179" s="199" t="s">
        <v>1</v>
      </c>
      <c r="N179" s="200" t="s">
        <v>42</v>
      </c>
      <c r="O179" s="72"/>
      <c r="P179" s="201">
        <f>O179*H179</f>
        <v>0</v>
      </c>
      <c r="Q179" s="201">
        <v>0</v>
      </c>
      <c r="R179" s="201">
        <f>Q179*H179</f>
        <v>0</v>
      </c>
      <c r="S179" s="201">
        <v>0</v>
      </c>
      <c r="T179" s="202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203" t="s">
        <v>374</v>
      </c>
      <c r="AT179" s="203" t="s">
        <v>377</v>
      </c>
      <c r="AU179" s="203" t="s">
        <v>84</v>
      </c>
      <c r="AY179" s="18" t="s">
        <v>375</v>
      </c>
      <c r="BE179" s="204">
        <f>IF(N179="základní",J179,0)</f>
        <v>0</v>
      </c>
      <c r="BF179" s="204">
        <f>IF(N179="snížená",J179,0)</f>
        <v>0</v>
      </c>
      <c r="BG179" s="204">
        <f>IF(N179="zákl. přenesená",J179,0)</f>
        <v>0</v>
      </c>
      <c r="BH179" s="204">
        <f>IF(N179="sníž. přenesená",J179,0)</f>
        <v>0</v>
      </c>
      <c r="BI179" s="204">
        <f>IF(N179="nulová",J179,0)</f>
        <v>0</v>
      </c>
      <c r="BJ179" s="18" t="s">
        <v>84</v>
      </c>
      <c r="BK179" s="204">
        <f>ROUND(I179*H179,2)</f>
        <v>0</v>
      </c>
      <c r="BL179" s="18" t="s">
        <v>374</v>
      </c>
      <c r="BM179" s="203" t="s">
        <v>6283</v>
      </c>
    </row>
    <row r="180" spans="1:65" s="2" customFormat="1" ht="11.25">
      <c r="A180" s="35"/>
      <c r="B180" s="36"/>
      <c r="C180" s="37"/>
      <c r="D180" s="205" t="s">
        <v>383</v>
      </c>
      <c r="E180" s="37"/>
      <c r="F180" s="206" t="s">
        <v>6282</v>
      </c>
      <c r="G180" s="37"/>
      <c r="H180" s="37"/>
      <c r="I180" s="207"/>
      <c r="J180" s="37"/>
      <c r="K180" s="37"/>
      <c r="L180" s="40"/>
      <c r="M180" s="208"/>
      <c r="N180" s="209"/>
      <c r="O180" s="72"/>
      <c r="P180" s="72"/>
      <c r="Q180" s="72"/>
      <c r="R180" s="72"/>
      <c r="S180" s="72"/>
      <c r="T180" s="73"/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T180" s="18" t="s">
        <v>383</v>
      </c>
      <c r="AU180" s="18" t="s">
        <v>84</v>
      </c>
    </row>
    <row r="181" spans="1:65" s="2" customFormat="1" ht="16.5" customHeight="1">
      <c r="A181" s="35"/>
      <c r="B181" s="36"/>
      <c r="C181" s="192" t="s">
        <v>492</v>
      </c>
      <c r="D181" s="192" t="s">
        <v>377</v>
      </c>
      <c r="E181" s="193" t="s">
        <v>6284</v>
      </c>
      <c r="F181" s="194" t="s">
        <v>5954</v>
      </c>
      <c r="G181" s="195" t="s">
        <v>505</v>
      </c>
      <c r="H181" s="196">
        <v>1</v>
      </c>
      <c r="I181" s="197"/>
      <c r="J181" s="198">
        <f>ROUND(I181*H181,2)</f>
        <v>0</v>
      </c>
      <c r="K181" s="194" t="s">
        <v>1</v>
      </c>
      <c r="L181" s="40"/>
      <c r="M181" s="199" t="s">
        <v>1</v>
      </c>
      <c r="N181" s="200" t="s">
        <v>42</v>
      </c>
      <c r="O181" s="72"/>
      <c r="P181" s="201">
        <f>O181*H181</f>
        <v>0</v>
      </c>
      <c r="Q181" s="201">
        <v>0</v>
      </c>
      <c r="R181" s="201">
        <f>Q181*H181</f>
        <v>0</v>
      </c>
      <c r="S181" s="201">
        <v>0</v>
      </c>
      <c r="T181" s="202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03" t="s">
        <v>374</v>
      </c>
      <c r="AT181" s="203" t="s">
        <v>377</v>
      </c>
      <c r="AU181" s="203" t="s">
        <v>84</v>
      </c>
      <c r="AY181" s="18" t="s">
        <v>375</v>
      </c>
      <c r="BE181" s="204">
        <f>IF(N181="základní",J181,0)</f>
        <v>0</v>
      </c>
      <c r="BF181" s="204">
        <f>IF(N181="snížená",J181,0)</f>
        <v>0</v>
      </c>
      <c r="BG181" s="204">
        <f>IF(N181="zákl. přenesená",J181,0)</f>
        <v>0</v>
      </c>
      <c r="BH181" s="204">
        <f>IF(N181="sníž. přenesená",J181,0)</f>
        <v>0</v>
      </c>
      <c r="BI181" s="204">
        <f>IF(N181="nulová",J181,0)</f>
        <v>0</v>
      </c>
      <c r="BJ181" s="18" t="s">
        <v>84</v>
      </c>
      <c r="BK181" s="204">
        <f>ROUND(I181*H181,2)</f>
        <v>0</v>
      </c>
      <c r="BL181" s="18" t="s">
        <v>374</v>
      </c>
      <c r="BM181" s="203" t="s">
        <v>6285</v>
      </c>
    </row>
    <row r="182" spans="1:65" s="2" customFormat="1" ht="11.25">
      <c r="A182" s="35"/>
      <c r="B182" s="36"/>
      <c r="C182" s="37"/>
      <c r="D182" s="205" t="s">
        <v>383</v>
      </c>
      <c r="E182" s="37"/>
      <c r="F182" s="206" t="s">
        <v>5954</v>
      </c>
      <c r="G182" s="37"/>
      <c r="H182" s="37"/>
      <c r="I182" s="207"/>
      <c r="J182" s="37"/>
      <c r="K182" s="37"/>
      <c r="L182" s="40"/>
      <c r="M182" s="208"/>
      <c r="N182" s="209"/>
      <c r="O182" s="72"/>
      <c r="P182" s="72"/>
      <c r="Q182" s="72"/>
      <c r="R182" s="72"/>
      <c r="S182" s="72"/>
      <c r="T182" s="73"/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T182" s="18" t="s">
        <v>383</v>
      </c>
      <c r="AU182" s="18" t="s">
        <v>84</v>
      </c>
    </row>
    <row r="183" spans="1:65" s="2" customFormat="1" ht="16.5" customHeight="1">
      <c r="A183" s="35"/>
      <c r="B183" s="36"/>
      <c r="C183" s="192" t="s">
        <v>497</v>
      </c>
      <c r="D183" s="192" t="s">
        <v>377</v>
      </c>
      <c r="E183" s="193" t="s">
        <v>6286</v>
      </c>
      <c r="F183" s="194" t="s">
        <v>5957</v>
      </c>
      <c r="G183" s="195" t="s">
        <v>505</v>
      </c>
      <c r="H183" s="196">
        <v>1</v>
      </c>
      <c r="I183" s="197"/>
      <c r="J183" s="198">
        <f>ROUND(I183*H183,2)</f>
        <v>0</v>
      </c>
      <c r="K183" s="194" t="s">
        <v>1</v>
      </c>
      <c r="L183" s="40"/>
      <c r="M183" s="199" t="s">
        <v>1</v>
      </c>
      <c r="N183" s="200" t="s">
        <v>42</v>
      </c>
      <c r="O183" s="72"/>
      <c r="P183" s="201">
        <f>O183*H183</f>
        <v>0</v>
      </c>
      <c r="Q183" s="201">
        <v>0</v>
      </c>
      <c r="R183" s="201">
        <f>Q183*H183</f>
        <v>0</v>
      </c>
      <c r="S183" s="201">
        <v>0</v>
      </c>
      <c r="T183" s="202">
        <f>S183*H183</f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203" t="s">
        <v>374</v>
      </c>
      <c r="AT183" s="203" t="s">
        <v>377</v>
      </c>
      <c r="AU183" s="203" t="s">
        <v>84</v>
      </c>
      <c r="AY183" s="18" t="s">
        <v>375</v>
      </c>
      <c r="BE183" s="204">
        <f>IF(N183="základní",J183,0)</f>
        <v>0</v>
      </c>
      <c r="BF183" s="204">
        <f>IF(N183="snížená",J183,0)</f>
        <v>0</v>
      </c>
      <c r="BG183" s="204">
        <f>IF(N183="zákl. přenesená",J183,0)</f>
        <v>0</v>
      </c>
      <c r="BH183" s="204">
        <f>IF(N183="sníž. přenesená",J183,0)</f>
        <v>0</v>
      </c>
      <c r="BI183" s="204">
        <f>IF(N183="nulová",J183,0)</f>
        <v>0</v>
      </c>
      <c r="BJ183" s="18" t="s">
        <v>84</v>
      </c>
      <c r="BK183" s="204">
        <f>ROUND(I183*H183,2)</f>
        <v>0</v>
      </c>
      <c r="BL183" s="18" t="s">
        <v>374</v>
      </c>
      <c r="BM183" s="203" t="s">
        <v>6287</v>
      </c>
    </row>
    <row r="184" spans="1:65" s="2" customFormat="1" ht="11.25">
      <c r="A184" s="35"/>
      <c r="B184" s="36"/>
      <c r="C184" s="37"/>
      <c r="D184" s="205" t="s">
        <v>383</v>
      </c>
      <c r="E184" s="37"/>
      <c r="F184" s="206" t="s">
        <v>5957</v>
      </c>
      <c r="G184" s="37"/>
      <c r="H184" s="37"/>
      <c r="I184" s="207"/>
      <c r="J184" s="37"/>
      <c r="K184" s="37"/>
      <c r="L184" s="40"/>
      <c r="M184" s="208"/>
      <c r="N184" s="209"/>
      <c r="O184" s="72"/>
      <c r="P184" s="72"/>
      <c r="Q184" s="72"/>
      <c r="R184" s="72"/>
      <c r="S184" s="72"/>
      <c r="T184" s="73"/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T184" s="18" t="s">
        <v>383</v>
      </c>
      <c r="AU184" s="18" t="s">
        <v>84</v>
      </c>
    </row>
    <row r="185" spans="1:65" s="2" customFormat="1" ht="16.5" customHeight="1">
      <c r="A185" s="35"/>
      <c r="B185" s="36"/>
      <c r="C185" s="192" t="s">
        <v>502</v>
      </c>
      <c r="D185" s="192" t="s">
        <v>377</v>
      </c>
      <c r="E185" s="193" t="s">
        <v>6288</v>
      </c>
      <c r="F185" s="194" t="s">
        <v>6289</v>
      </c>
      <c r="G185" s="195" t="s">
        <v>505</v>
      </c>
      <c r="H185" s="196">
        <v>1</v>
      </c>
      <c r="I185" s="197"/>
      <c r="J185" s="198">
        <f>ROUND(I185*H185,2)</f>
        <v>0</v>
      </c>
      <c r="K185" s="194" t="s">
        <v>1</v>
      </c>
      <c r="L185" s="40"/>
      <c r="M185" s="199" t="s">
        <v>1</v>
      </c>
      <c r="N185" s="200" t="s">
        <v>42</v>
      </c>
      <c r="O185" s="72"/>
      <c r="P185" s="201">
        <f>O185*H185</f>
        <v>0</v>
      </c>
      <c r="Q185" s="201">
        <v>0</v>
      </c>
      <c r="R185" s="201">
        <f>Q185*H185</f>
        <v>0</v>
      </c>
      <c r="S185" s="201">
        <v>0</v>
      </c>
      <c r="T185" s="202">
        <f>S185*H185</f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203" t="s">
        <v>374</v>
      </c>
      <c r="AT185" s="203" t="s">
        <v>377</v>
      </c>
      <c r="AU185" s="203" t="s">
        <v>84</v>
      </c>
      <c r="AY185" s="18" t="s">
        <v>375</v>
      </c>
      <c r="BE185" s="204">
        <f>IF(N185="základní",J185,0)</f>
        <v>0</v>
      </c>
      <c r="BF185" s="204">
        <f>IF(N185="snížená",J185,0)</f>
        <v>0</v>
      </c>
      <c r="BG185" s="204">
        <f>IF(N185="zákl. přenesená",J185,0)</f>
        <v>0</v>
      </c>
      <c r="BH185" s="204">
        <f>IF(N185="sníž. přenesená",J185,0)</f>
        <v>0</v>
      </c>
      <c r="BI185" s="204">
        <f>IF(N185="nulová",J185,0)</f>
        <v>0</v>
      </c>
      <c r="BJ185" s="18" t="s">
        <v>84</v>
      </c>
      <c r="BK185" s="204">
        <f>ROUND(I185*H185,2)</f>
        <v>0</v>
      </c>
      <c r="BL185" s="18" t="s">
        <v>374</v>
      </c>
      <c r="BM185" s="203" t="s">
        <v>6290</v>
      </c>
    </row>
    <row r="186" spans="1:65" s="2" customFormat="1" ht="11.25">
      <c r="A186" s="35"/>
      <c r="B186" s="36"/>
      <c r="C186" s="37"/>
      <c r="D186" s="205" t="s">
        <v>383</v>
      </c>
      <c r="E186" s="37"/>
      <c r="F186" s="206" t="s">
        <v>6289</v>
      </c>
      <c r="G186" s="37"/>
      <c r="H186" s="37"/>
      <c r="I186" s="207"/>
      <c r="J186" s="37"/>
      <c r="K186" s="37"/>
      <c r="L186" s="40"/>
      <c r="M186" s="208"/>
      <c r="N186" s="209"/>
      <c r="O186" s="72"/>
      <c r="P186" s="72"/>
      <c r="Q186" s="72"/>
      <c r="R186" s="72"/>
      <c r="S186" s="72"/>
      <c r="T186" s="73"/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T186" s="18" t="s">
        <v>383</v>
      </c>
      <c r="AU186" s="18" t="s">
        <v>84</v>
      </c>
    </row>
    <row r="187" spans="1:65" s="2" customFormat="1" ht="16.5" customHeight="1">
      <c r="A187" s="35"/>
      <c r="B187" s="36"/>
      <c r="C187" s="192" t="s">
        <v>508</v>
      </c>
      <c r="D187" s="192" t="s">
        <v>377</v>
      </c>
      <c r="E187" s="193" t="s">
        <v>6291</v>
      </c>
      <c r="F187" s="194" t="s">
        <v>5963</v>
      </c>
      <c r="G187" s="195" t="s">
        <v>505</v>
      </c>
      <c r="H187" s="196">
        <v>1</v>
      </c>
      <c r="I187" s="197"/>
      <c r="J187" s="198">
        <f>ROUND(I187*H187,2)</f>
        <v>0</v>
      </c>
      <c r="K187" s="194" t="s">
        <v>1</v>
      </c>
      <c r="L187" s="40"/>
      <c r="M187" s="199" t="s">
        <v>1</v>
      </c>
      <c r="N187" s="200" t="s">
        <v>42</v>
      </c>
      <c r="O187" s="72"/>
      <c r="P187" s="201">
        <f>O187*H187</f>
        <v>0</v>
      </c>
      <c r="Q187" s="201">
        <v>0</v>
      </c>
      <c r="R187" s="201">
        <f>Q187*H187</f>
        <v>0</v>
      </c>
      <c r="S187" s="201">
        <v>0</v>
      </c>
      <c r="T187" s="202">
        <f>S187*H187</f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203" t="s">
        <v>374</v>
      </c>
      <c r="AT187" s="203" t="s">
        <v>377</v>
      </c>
      <c r="AU187" s="203" t="s">
        <v>84</v>
      </c>
      <c r="AY187" s="18" t="s">
        <v>375</v>
      </c>
      <c r="BE187" s="204">
        <f>IF(N187="základní",J187,0)</f>
        <v>0</v>
      </c>
      <c r="BF187" s="204">
        <f>IF(N187="snížená",J187,0)</f>
        <v>0</v>
      </c>
      <c r="BG187" s="204">
        <f>IF(N187="zákl. přenesená",J187,0)</f>
        <v>0</v>
      </c>
      <c r="BH187" s="204">
        <f>IF(N187="sníž. přenesená",J187,0)</f>
        <v>0</v>
      </c>
      <c r="BI187" s="204">
        <f>IF(N187="nulová",J187,0)</f>
        <v>0</v>
      </c>
      <c r="BJ187" s="18" t="s">
        <v>84</v>
      </c>
      <c r="BK187" s="204">
        <f>ROUND(I187*H187,2)</f>
        <v>0</v>
      </c>
      <c r="BL187" s="18" t="s">
        <v>374</v>
      </c>
      <c r="BM187" s="203" t="s">
        <v>6292</v>
      </c>
    </row>
    <row r="188" spans="1:65" s="2" customFormat="1" ht="11.25">
      <c r="A188" s="35"/>
      <c r="B188" s="36"/>
      <c r="C188" s="37"/>
      <c r="D188" s="205" t="s">
        <v>383</v>
      </c>
      <c r="E188" s="37"/>
      <c r="F188" s="206" t="s">
        <v>5963</v>
      </c>
      <c r="G188" s="37"/>
      <c r="H188" s="37"/>
      <c r="I188" s="207"/>
      <c r="J188" s="37"/>
      <c r="K188" s="37"/>
      <c r="L188" s="40"/>
      <c r="M188" s="208"/>
      <c r="N188" s="209"/>
      <c r="O188" s="72"/>
      <c r="P188" s="72"/>
      <c r="Q188" s="72"/>
      <c r="R188" s="72"/>
      <c r="S188" s="72"/>
      <c r="T188" s="73"/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T188" s="18" t="s">
        <v>383</v>
      </c>
      <c r="AU188" s="18" t="s">
        <v>84</v>
      </c>
    </row>
    <row r="189" spans="1:65" s="2" customFormat="1" ht="16.5" customHeight="1">
      <c r="A189" s="35"/>
      <c r="B189" s="36"/>
      <c r="C189" s="192" t="s">
        <v>513</v>
      </c>
      <c r="D189" s="192" t="s">
        <v>377</v>
      </c>
      <c r="E189" s="193" t="s">
        <v>6293</v>
      </c>
      <c r="F189" s="194" t="s">
        <v>5966</v>
      </c>
      <c r="G189" s="195" t="s">
        <v>505</v>
      </c>
      <c r="H189" s="196">
        <v>1</v>
      </c>
      <c r="I189" s="197"/>
      <c r="J189" s="198">
        <f>ROUND(I189*H189,2)</f>
        <v>0</v>
      </c>
      <c r="K189" s="194" t="s">
        <v>1</v>
      </c>
      <c r="L189" s="40"/>
      <c r="M189" s="199" t="s">
        <v>1</v>
      </c>
      <c r="N189" s="200" t="s">
        <v>42</v>
      </c>
      <c r="O189" s="72"/>
      <c r="P189" s="201">
        <f>O189*H189</f>
        <v>0</v>
      </c>
      <c r="Q189" s="201">
        <v>0</v>
      </c>
      <c r="R189" s="201">
        <f>Q189*H189</f>
        <v>0</v>
      </c>
      <c r="S189" s="201">
        <v>0</v>
      </c>
      <c r="T189" s="202">
        <f>S189*H189</f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203" t="s">
        <v>374</v>
      </c>
      <c r="AT189" s="203" t="s">
        <v>377</v>
      </c>
      <c r="AU189" s="203" t="s">
        <v>84</v>
      </c>
      <c r="AY189" s="18" t="s">
        <v>375</v>
      </c>
      <c r="BE189" s="204">
        <f>IF(N189="základní",J189,0)</f>
        <v>0</v>
      </c>
      <c r="BF189" s="204">
        <f>IF(N189="snížená",J189,0)</f>
        <v>0</v>
      </c>
      <c r="BG189" s="204">
        <f>IF(N189="zákl. přenesená",J189,0)</f>
        <v>0</v>
      </c>
      <c r="BH189" s="204">
        <f>IF(N189="sníž. přenesená",J189,0)</f>
        <v>0</v>
      </c>
      <c r="BI189" s="204">
        <f>IF(N189="nulová",J189,0)</f>
        <v>0</v>
      </c>
      <c r="BJ189" s="18" t="s">
        <v>84</v>
      </c>
      <c r="BK189" s="204">
        <f>ROUND(I189*H189,2)</f>
        <v>0</v>
      </c>
      <c r="BL189" s="18" t="s">
        <v>374</v>
      </c>
      <c r="BM189" s="203" t="s">
        <v>6294</v>
      </c>
    </row>
    <row r="190" spans="1:65" s="2" customFormat="1" ht="11.25">
      <c r="A190" s="35"/>
      <c r="B190" s="36"/>
      <c r="C190" s="37"/>
      <c r="D190" s="205" t="s">
        <v>383</v>
      </c>
      <c r="E190" s="37"/>
      <c r="F190" s="206" t="s">
        <v>5966</v>
      </c>
      <c r="G190" s="37"/>
      <c r="H190" s="37"/>
      <c r="I190" s="207"/>
      <c r="J190" s="37"/>
      <c r="K190" s="37"/>
      <c r="L190" s="40"/>
      <c r="M190" s="208"/>
      <c r="N190" s="209"/>
      <c r="O190" s="72"/>
      <c r="P190" s="72"/>
      <c r="Q190" s="72"/>
      <c r="R190" s="72"/>
      <c r="S190" s="72"/>
      <c r="T190" s="73"/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T190" s="18" t="s">
        <v>383</v>
      </c>
      <c r="AU190" s="18" t="s">
        <v>84</v>
      </c>
    </row>
    <row r="191" spans="1:65" s="2" customFormat="1" ht="16.5" customHeight="1">
      <c r="A191" s="35"/>
      <c r="B191" s="36"/>
      <c r="C191" s="192" t="s">
        <v>517</v>
      </c>
      <c r="D191" s="192" t="s">
        <v>377</v>
      </c>
      <c r="E191" s="193" t="s">
        <v>6295</v>
      </c>
      <c r="F191" s="194" t="s">
        <v>5969</v>
      </c>
      <c r="G191" s="195" t="s">
        <v>5896</v>
      </c>
      <c r="H191" s="196">
        <v>1</v>
      </c>
      <c r="I191" s="197"/>
      <c r="J191" s="198">
        <f>ROUND(I191*H191,2)</f>
        <v>0</v>
      </c>
      <c r="K191" s="194" t="s">
        <v>1</v>
      </c>
      <c r="L191" s="40"/>
      <c r="M191" s="199" t="s">
        <v>1</v>
      </c>
      <c r="N191" s="200" t="s">
        <v>42</v>
      </c>
      <c r="O191" s="72"/>
      <c r="P191" s="201">
        <f>O191*H191</f>
        <v>0</v>
      </c>
      <c r="Q191" s="201">
        <v>0</v>
      </c>
      <c r="R191" s="201">
        <f>Q191*H191</f>
        <v>0</v>
      </c>
      <c r="S191" s="201">
        <v>0</v>
      </c>
      <c r="T191" s="202">
        <f>S191*H191</f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203" t="s">
        <v>374</v>
      </c>
      <c r="AT191" s="203" t="s">
        <v>377</v>
      </c>
      <c r="AU191" s="203" t="s">
        <v>84</v>
      </c>
      <c r="AY191" s="18" t="s">
        <v>375</v>
      </c>
      <c r="BE191" s="204">
        <f>IF(N191="základní",J191,0)</f>
        <v>0</v>
      </c>
      <c r="BF191" s="204">
        <f>IF(N191="snížená",J191,0)</f>
        <v>0</v>
      </c>
      <c r="BG191" s="204">
        <f>IF(N191="zákl. přenesená",J191,0)</f>
        <v>0</v>
      </c>
      <c r="BH191" s="204">
        <f>IF(N191="sníž. přenesená",J191,0)</f>
        <v>0</v>
      </c>
      <c r="BI191" s="204">
        <f>IF(N191="nulová",J191,0)</f>
        <v>0</v>
      </c>
      <c r="BJ191" s="18" t="s">
        <v>84</v>
      </c>
      <c r="BK191" s="204">
        <f>ROUND(I191*H191,2)</f>
        <v>0</v>
      </c>
      <c r="BL191" s="18" t="s">
        <v>374</v>
      </c>
      <c r="BM191" s="203" t="s">
        <v>6296</v>
      </c>
    </row>
    <row r="192" spans="1:65" s="2" customFormat="1" ht="11.25">
      <c r="A192" s="35"/>
      <c r="B192" s="36"/>
      <c r="C192" s="37"/>
      <c r="D192" s="205" t="s">
        <v>383</v>
      </c>
      <c r="E192" s="37"/>
      <c r="F192" s="206" t="s">
        <v>5969</v>
      </c>
      <c r="G192" s="37"/>
      <c r="H192" s="37"/>
      <c r="I192" s="207"/>
      <c r="J192" s="37"/>
      <c r="K192" s="37"/>
      <c r="L192" s="40"/>
      <c r="M192" s="208"/>
      <c r="N192" s="209"/>
      <c r="O192" s="72"/>
      <c r="P192" s="72"/>
      <c r="Q192" s="72"/>
      <c r="R192" s="72"/>
      <c r="S192" s="72"/>
      <c r="T192" s="73"/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T192" s="18" t="s">
        <v>383</v>
      </c>
      <c r="AU192" s="18" t="s">
        <v>84</v>
      </c>
    </row>
    <row r="193" spans="1:65" s="2" customFormat="1" ht="16.5" customHeight="1">
      <c r="A193" s="35"/>
      <c r="B193" s="36"/>
      <c r="C193" s="192" t="s">
        <v>521</v>
      </c>
      <c r="D193" s="192" t="s">
        <v>377</v>
      </c>
      <c r="E193" s="193" t="s">
        <v>6297</v>
      </c>
      <c r="F193" s="194" t="s">
        <v>5972</v>
      </c>
      <c r="G193" s="195" t="s">
        <v>687</v>
      </c>
      <c r="H193" s="196">
        <v>1</v>
      </c>
      <c r="I193" s="197"/>
      <c r="J193" s="198">
        <f>ROUND(I193*H193,2)</f>
        <v>0</v>
      </c>
      <c r="K193" s="194" t="s">
        <v>1</v>
      </c>
      <c r="L193" s="40"/>
      <c r="M193" s="199" t="s">
        <v>1</v>
      </c>
      <c r="N193" s="200" t="s">
        <v>42</v>
      </c>
      <c r="O193" s="72"/>
      <c r="P193" s="201">
        <f>O193*H193</f>
        <v>0</v>
      </c>
      <c r="Q193" s="201">
        <v>0</v>
      </c>
      <c r="R193" s="201">
        <f>Q193*H193</f>
        <v>0</v>
      </c>
      <c r="S193" s="201">
        <v>0</v>
      </c>
      <c r="T193" s="202">
        <f>S193*H193</f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203" t="s">
        <v>374</v>
      </c>
      <c r="AT193" s="203" t="s">
        <v>377</v>
      </c>
      <c r="AU193" s="203" t="s">
        <v>84</v>
      </c>
      <c r="AY193" s="18" t="s">
        <v>375</v>
      </c>
      <c r="BE193" s="204">
        <f>IF(N193="základní",J193,0)</f>
        <v>0</v>
      </c>
      <c r="BF193" s="204">
        <f>IF(N193="snížená",J193,0)</f>
        <v>0</v>
      </c>
      <c r="BG193" s="204">
        <f>IF(N193="zákl. přenesená",J193,0)</f>
        <v>0</v>
      </c>
      <c r="BH193" s="204">
        <f>IF(N193="sníž. přenesená",J193,0)</f>
        <v>0</v>
      </c>
      <c r="BI193" s="204">
        <f>IF(N193="nulová",J193,0)</f>
        <v>0</v>
      </c>
      <c r="BJ193" s="18" t="s">
        <v>84</v>
      </c>
      <c r="BK193" s="204">
        <f>ROUND(I193*H193,2)</f>
        <v>0</v>
      </c>
      <c r="BL193" s="18" t="s">
        <v>374</v>
      </c>
      <c r="BM193" s="203" t="s">
        <v>6298</v>
      </c>
    </row>
    <row r="194" spans="1:65" s="2" customFormat="1" ht="11.25">
      <c r="A194" s="35"/>
      <c r="B194" s="36"/>
      <c r="C194" s="37"/>
      <c r="D194" s="205" t="s">
        <v>383</v>
      </c>
      <c r="E194" s="37"/>
      <c r="F194" s="206" t="s">
        <v>5972</v>
      </c>
      <c r="G194" s="37"/>
      <c r="H194" s="37"/>
      <c r="I194" s="207"/>
      <c r="J194" s="37"/>
      <c r="K194" s="37"/>
      <c r="L194" s="40"/>
      <c r="M194" s="208"/>
      <c r="N194" s="209"/>
      <c r="O194" s="72"/>
      <c r="P194" s="72"/>
      <c r="Q194" s="72"/>
      <c r="R194" s="72"/>
      <c r="S194" s="72"/>
      <c r="T194" s="73"/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T194" s="18" t="s">
        <v>383</v>
      </c>
      <c r="AU194" s="18" t="s">
        <v>84</v>
      </c>
    </row>
    <row r="195" spans="1:65" s="2" customFormat="1" ht="16.5" customHeight="1">
      <c r="A195" s="35"/>
      <c r="B195" s="36"/>
      <c r="C195" s="192" t="s">
        <v>525</v>
      </c>
      <c r="D195" s="192" t="s">
        <v>377</v>
      </c>
      <c r="E195" s="193" t="s">
        <v>6299</v>
      </c>
      <c r="F195" s="194" t="s">
        <v>5975</v>
      </c>
      <c r="G195" s="195" t="s">
        <v>687</v>
      </c>
      <c r="H195" s="196">
        <v>1</v>
      </c>
      <c r="I195" s="197"/>
      <c r="J195" s="198">
        <f>ROUND(I195*H195,2)</f>
        <v>0</v>
      </c>
      <c r="K195" s="194" t="s">
        <v>1</v>
      </c>
      <c r="L195" s="40"/>
      <c r="M195" s="199" t="s">
        <v>1</v>
      </c>
      <c r="N195" s="200" t="s">
        <v>42</v>
      </c>
      <c r="O195" s="72"/>
      <c r="P195" s="201">
        <f>O195*H195</f>
        <v>0</v>
      </c>
      <c r="Q195" s="201">
        <v>0</v>
      </c>
      <c r="R195" s="201">
        <f>Q195*H195</f>
        <v>0</v>
      </c>
      <c r="S195" s="201">
        <v>0</v>
      </c>
      <c r="T195" s="202">
        <f>S195*H195</f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203" t="s">
        <v>374</v>
      </c>
      <c r="AT195" s="203" t="s">
        <v>377</v>
      </c>
      <c r="AU195" s="203" t="s">
        <v>84</v>
      </c>
      <c r="AY195" s="18" t="s">
        <v>375</v>
      </c>
      <c r="BE195" s="204">
        <f>IF(N195="základní",J195,0)</f>
        <v>0</v>
      </c>
      <c r="BF195" s="204">
        <f>IF(N195="snížená",J195,0)</f>
        <v>0</v>
      </c>
      <c r="BG195" s="204">
        <f>IF(N195="zákl. přenesená",J195,0)</f>
        <v>0</v>
      </c>
      <c r="BH195" s="204">
        <f>IF(N195="sníž. přenesená",J195,0)</f>
        <v>0</v>
      </c>
      <c r="BI195" s="204">
        <f>IF(N195="nulová",J195,0)</f>
        <v>0</v>
      </c>
      <c r="BJ195" s="18" t="s">
        <v>84</v>
      </c>
      <c r="BK195" s="204">
        <f>ROUND(I195*H195,2)</f>
        <v>0</v>
      </c>
      <c r="BL195" s="18" t="s">
        <v>374</v>
      </c>
      <c r="BM195" s="203" t="s">
        <v>6300</v>
      </c>
    </row>
    <row r="196" spans="1:65" s="2" customFormat="1" ht="11.25">
      <c r="A196" s="35"/>
      <c r="B196" s="36"/>
      <c r="C196" s="37"/>
      <c r="D196" s="205" t="s">
        <v>383</v>
      </c>
      <c r="E196" s="37"/>
      <c r="F196" s="206" t="s">
        <v>5975</v>
      </c>
      <c r="G196" s="37"/>
      <c r="H196" s="37"/>
      <c r="I196" s="207"/>
      <c r="J196" s="37"/>
      <c r="K196" s="37"/>
      <c r="L196" s="40"/>
      <c r="M196" s="208"/>
      <c r="N196" s="209"/>
      <c r="O196" s="72"/>
      <c r="P196" s="72"/>
      <c r="Q196" s="72"/>
      <c r="R196" s="72"/>
      <c r="S196" s="72"/>
      <c r="T196" s="73"/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T196" s="18" t="s">
        <v>383</v>
      </c>
      <c r="AU196" s="18" t="s">
        <v>84</v>
      </c>
    </row>
    <row r="197" spans="1:65" s="12" customFormat="1" ht="25.9" customHeight="1">
      <c r="B197" s="176"/>
      <c r="C197" s="177"/>
      <c r="D197" s="178" t="s">
        <v>76</v>
      </c>
      <c r="E197" s="179" t="s">
        <v>6301</v>
      </c>
      <c r="F197" s="179" t="s">
        <v>6302</v>
      </c>
      <c r="G197" s="177"/>
      <c r="H197" s="177"/>
      <c r="I197" s="180"/>
      <c r="J197" s="181">
        <f>BK197</f>
        <v>0</v>
      </c>
      <c r="K197" s="177"/>
      <c r="L197" s="182"/>
      <c r="M197" s="183"/>
      <c r="N197" s="184"/>
      <c r="O197" s="184"/>
      <c r="P197" s="185">
        <f>SUM(P198:P201)</f>
        <v>0</v>
      </c>
      <c r="Q197" s="184"/>
      <c r="R197" s="185">
        <f>SUM(R198:R201)</f>
        <v>0</v>
      </c>
      <c r="S197" s="184"/>
      <c r="T197" s="186">
        <f>SUM(T198:T201)</f>
        <v>0</v>
      </c>
      <c r="AR197" s="187" t="s">
        <v>84</v>
      </c>
      <c r="AT197" s="188" t="s">
        <v>76</v>
      </c>
      <c r="AU197" s="188" t="s">
        <v>77</v>
      </c>
      <c r="AY197" s="187" t="s">
        <v>375</v>
      </c>
      <c r="BK197" s="189">
        <f>SUM(BK198:BK201)</f>
        <v>0</v>
      </c>
    </row>
    <row r="198" spans="1:65" s="2" customFormat="1" ht="16.5" customHeight="1">
      <c r="A198" s="35"/>
      <c r="B198" s="36"/>
      <c r="C198" s="192" t="s">
        <v>529</v>
      </c>
      <c r="D198" s="192" t="s">
        <v>377</v>
      </c>
      <c r="E198" s="193" t="s">
        <v>6303</v>
      </c>
      <c r="F198" s="194" t="s">
        <v>6304</v>
      </c>
      <c r="G198" s="195" t="s">
        <v>505</v>
      </c>
      <c r="H198" s="196">
        <v>1</v>
      </c>
      <c r="I198" s="197"/>
      <c r="J198" s="198">
        <f>ROUND(I198*H198,2)</f>
        <v>0</v>
      </c>
      <c r="K198" s="194" t="s">
        <v>1</v>
      </c>
      <c r="L198" s="40"/>
      <c r="M198" s="199" t="s">
        <v>1</v>
      </c>
      <c r="N198" s="200" t="s">
        <v>42</v>
      </c>
      <c r="O198" s="72"/>
      <c r="P198" s="201">
        <f>O198*H198</f>
        <v>0</v>
      </c>
      <c r="Q198" s="201">
        <v>0</v>
      </c>
      <c r="R198" s="201">
        <f>Q198*H198</f>
        <v>0</v>
      </c>
      <c r="S198" s="201">
        <v>0</v>
      </c>
      <c r="T198" s="202">
        <f>S198*H198</f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203" t="s">
        <v>374</v>
      </c>
      <c r="AT198" s="203" t="s">
        <v>377</v>
      </c>
      <c r="AU198" s="203" t="s">
        <v>84</v>
      </c>
      <c r="AY198" s="18" t="s">
        <v>375</v>
      </c>
      <c r="BE198" s="204">
        <f>IF(N198="základní",J198,0)</f>
        <v>0</v>
      </c>
      <c r="BF198" s="204">
        <f>IF(N198="snížená",J198,0)</f>
        <v>0</v>
      </c>
      <c r="BG198" s="204">
        <f>IF(N198="zákl. přenesená",J198,0)</f>
        <v>0</v>
      </c>
      <c r="BH198" s="204">
        <f>IF(N198="sníž. přenesená",J198,0)</f>
        <v>0</v>
      </c>
      <c r="BI198" s="204">
        <f>IF(N198="nulová",J198,0)</f>
        <v>0</v>
      </c>
      <c r="BJ198" s="18" t="s">
        <v>84</v>
      </c>
      <c r="BK198" s="204">
        <f>ROUND(I198*H198,2)</f>
        <v>0</v>
      </c>
      <c r="BL198" s="18" t="s">
        <v>374</v>
      </c>
      <c r="BM198" s="203" t="s">
        <v>6305</v>
      </c>
    </row>
    <row r="199" spans="1:65" s="2" customFormat="1" ht="11.25">
      <c r="A199" s="35"/>
      <c r="B199" s="36"/>
      <c r="C199" s="37"/>
      <c r="D199" s="205" t="s">
        <v>383</v>
      </c>
      <c r="E199" s="37"/>
      <c r="F199" s="206" t="s">
        <v>6304</v>
      </c>
      <c r="G199" s="37"/>
      <c r="H199" s="37"/>
      <c r="I199" s="207"/>
      <c r="J199" s="37"/>
      <c r="K199" s="37"/>
      <c r="L199" s="40"/>
      <c r="M199" s="208"/>
      <c r="N199" s="209"/>
      <c r="O199" s="72"/>
      <c r="P199" s="72"/>
      <c r="Q199" s="72"/>
      <c r="R199" s="72"/>
      <c r="S199" s="72"/>
      <c r="T199" s="73"/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T199" s="18" t="s">
        <v>383</v>
      </c>
      <c r="AU199" s="18" t="s">
        <v>84</v>
      </c>
    </row>
    <row r="200" spans="1:65" s="2" customFormat="1" ht="16.5" customHeight="1">
      <c r="A200" s="35"/>
      <c r="B200" s="36"/>
      <c r="C200" s="192" t="s">
        <v>533</v>
      </c>
      <c r="D200" s="192" t="s">
        <v>377</v>
      </c>
      <c r="E200" s="193" t="s">
        <v>6306</v>
      </c>
      <c r="F200" s="194" t="s">
        <v>6307</v>
      </c>
      <c r="G200" s="195" t="s">
        <v>505</v>
      </c>
      <c r="H200" s="196">
        <v>1</v>
      </c>
      <c r="I200" s="197"/>
      <c r="J200" s="198">
        <f>ROUND(I200*H200,2)</f>
        <v>0</v>
      </c>
      <c r="K200" s="194" t="s">
        <v>1</v>
      </c>
      <c r="L200" s="40"/>
      <c r="M200" s="199" t="s">
        <v>1</v>
      </c>
      <c r="N200" s="200" t="s">
        <v>42</v>
      </c>
      <c r="O200" s="72"/>
      <c r="P200" s="201">
        <f>O200*H200</f>
        <v>0</v>
      </c>
      <c r="Q200" s="201">
        <v>0</v>
      </c>
      <c r="R200" s="201">
        <f>Q200*H200</f>
        <v>0</v>
      </c>
      <c r="S200" s="201">
        <v>0</v>
      </c>
      <c r="T200" s="202">
        <f>S200*H200</f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203" t="s">
        <v>374</v>
      </c>
      <c r="AT200" s="203" t="s">
        <v>377</v>
      </c>
      <c r="AU200" s="203" t="s">
        <v>84</v>
      </c>
      <c r="AY200" s="18" t="s">
        <v>375</v>
      </c>
      <c r="BE200" s="204">
        <f>IF(N200="základní",J200,0)</f>
        <v>0</v>
      </c>
      <c r="BF200" s="204">
        <f>IF(N200="snížená",J200,0)</f>
        <v>0</v>
      </c>
      <c r="BG200" s="204">
        <f>IF(N200="zákl. přenesená",J200,0)</f>
        <v>0</v>
      </c>
      <c r="BH200" s="204">
        <f>IF(N200="sníž. přenesená",J200,0)</f>
        <v>0</v>
      </c>
      <c r="BI200" s="204">
        <f>IF(N200="nulová",J200,0)</f>
        <v>0</v>
      </c>
      <c r="BJ200" s="18" t="s">
        <v>84</v>
      </c>
      <c r="BK200" s="204">
        <f>ROUND(I200*H200,2)</f>
        <v>0</v>
      </c>
      <c r="BL200" s="18" t="s">
        <v>374</v>
      </c>
      <c r="BM200" s="203" t="s">
        <v>6308</v>
      </c>
    </row>
    <row r="201" spans="1:65" s="2" customFormat="1" ht="11.25">
      <c r="A201" s="35"/>
      <c r="B201" s="36"/>
      <c r="C201" s="37"/>
      <c r="D201" s="205" t="s">
        <v>383</v>
      </c>
      <c r="E201" s="37"/>
      <c r="F201" s="206" t="s">
        <v>6307</v>
      </c>
      <c r="G201" s="37"/>
      <c r="H201" s="37"/>
      <c r="I201" s="207"/>
      <c r="J201" s="37"/>
      <c r="K201" s="37"/>
      <c r="L201" s="40"/>
      <c r="M201" s="208"/>
      <c r="N201" s="209"/>
      <c r="O201" s="72"/>
      <c r="P201" s="72"/>
      <c r="Q201" s="72"/>
      <c r="R201" s="72"/>
      <c r="S201" s="72"/>
      <c r="T201" s="73"/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T201" s="18" t="s">
        <v>383</v>
      </c>
      <c r="AU201" s="18" t="s">
        <v>84</v>
      </c>
    </row>
    <row r="202" spans="1:65" s="12" customFormat="1" ht="25.9" customHeight="1">
      <c r="B202" s="176"/>
      <c r="C202" s="177"/>
      <c r="D202" s="178" t="s">
        <v>76</v>
      </c>
      <c r="E202" s="179" t="s">
        <v>6309</v>
      </c>
      <c r="F202" s="179" t="s">
        <v>6310</v>
      </c>
      <c r="G202" s="177"/>
      <c r="H202" s="177"/>
      <c r="I202" s="180"/>
      <c r="J202" s="181">
        <f>BK202</f>
        <v>0</v>
      </c>
      <c r="K202" s="177"/>
      <c r="L202" s="182"/>
      <c r="M202" s="183"/>
      <c r="N202" s="184"/>
      <c r="O202" s="184"/>
      <c r="P202" s="185">
        <f>SUM(P203:P206)</f>
        <v>0</v>
      </c>
      <c r="Q202" s="184"/>
      <c r="R202" s="185">
        <f>SUM(R203:R206)</f>
        <v>0</v>
      </c>
      <c r="S202" s="184"/>
      <c r="T202" s="186">
        <f>SUM(T203:T206)</f>
        <v>0</v>
      </c>
      <c r="AR202" s="187" t="s">
        <v>84</v>
      </c>
      <c r="AT202" s="188" t="s">
        <v>76</v>
      </c>
      <c r="AU202" s="188" t="s">
        <v>77</v>
      </c>
      <c r="AY202" s="187" t="s">
        <v>375</v>
      </c>
      <c r="BK202" s="189">
        <f>SUM(BK203:BK206)</f>
        <v>0</v>
      </c>
    </row>
    <row r="203" spans="1:65" s="2" customFormat="1" ht="16.5" customHeight="1">
      <c r="A203" s="35"/>
      <c r="B203" s="36"/>
      <c r="C203" s="192" t="s">
        <v>537</v>
      </c>
      <c r="D203" s="192" t="s">
        <v>377</v>
      </c>
      <c r="E203" s="193" t="s">
        <v>6311</v>
      </c>
      <c r="F203" s="194" t="s">
        <v>6312</v>
      </c>
      <c r="G203" s="195" t="s">
        <v>505</v>
      </c>
      <c r="H203" s="196">
        <v>1</v>
      </c>
      <c r="I203" s="197"/>
      <c r="J203" s="198">
        <f>ROUND(I203*H203,2)</f>
        <v>0</v>
      </c>
      <c r="K203" s="194" t="s">
        <v>1</v>
      </c>
      <c r="L203" s="40"/>
      <c r="M203" s="199" t="s">
        <v>1</v>
      </c>
      <c r="N203" s="200" t="s">
        <v>42</v>
      </c>
      <c r="O203" s="72"/>
      <c r="P203" s="201">
        <f>O203*H203</f>
        <v>0</v>
      </c>
      <c r="Q203" s="201">
        <v>0</v>
      </c>
      <c r="R203" s="201">
        <f>Q203*H203</f>
        <v>0</v>
      </c>
      <c r="S203" s="201">
        <v>0</v>
      </c>
      <c r="T203" s="202">
        <f>S203*H203</f>
        <v>0</v>
      </c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R203" s="203" t="s">
        <v>374</v>
      </c>
      <c r="AT203" s="203" t="s">
        <v>377</v>
      </c>
      <c r="AU203" s="203" t="s">
        <v>84</v>
      </c>
      <c r="AY203" s="18" t="s">
        <v>375</v>
      </c>
      <c r="BE203" s="204">
        <f>IF(N203="základní",J203,0)</f>
        <v>0</v>
      </c>
      <c r="BF203" s="204">
        <f>IF(N203="snížená",J203,0)</f>
        <v>0</v>
      </c>
      <c r="BG203" s="204">
        <f>IF(N203="zákl. přenesená",J203,0)</f>
        <v>0</v>
      </c>
      <c r="BH203" s="204">
        <f>IF(N203="sníž. přenesená",J203,0)</f>
        <v>0</v>
      </c>
      <c r="BI203" s="204">
        <f>IF(N203="nulová",J203,0)</f>
        <v>0</v>
      </c>
      <c r="BJ203" s="18" t="s">
        <v>84</v>
      </c>
      <c r="BK203" s="204">
        <f>ROUND(I203*H203,2)</f>
        <v>0</v>
      </c>
      <c r="BL203" s="18" t="s">
        <v>374</v>
      </c>
      <c r="BM203" s="203" t="s">
        <v>6313</v>
      </c>
    </row>
    <row r="204" spans="1:65" s="2" customFormat="1" ht="11.25">
      <c r="A204" s="35"/>
      <c r="B204" s="36"/>
      <c r="C204" s="37"/>
      <c r="D204" s="205" t="s">
        <v>383</v>
      </c>
      <c r="E204" s="37"/>
      <c r="F204" s="206" t="s">
        <v>6312</v>
      </c>
      <c r="G204" s="37"/>
      <c r="H204" s="37"/>
      <c r="I204" s="207"/>
      <c r="J204" s="37"/>
      <c r="K204" s="37"/>
      <c r="L204" s="40"/>
      <c r="M204" s="208"/>
      <c r="N204" s="209"/>
      <c r="O204" s="72"/>
      <c r="P204" s="72"/>
      <c r="Q204" s="72"/>
      <c r="R204" s="72"/>
      <c r="S204" s="72"/>
      <c r="T204" s="73"/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T204" s="18" t="s">
        <v>383</v>
      </c>
      <c r="AU204" s="18" t="s">
        <v>84</v>
      </c>
    </row>
    <row r="205" spans="1:65" s="2" customFormat="1" ht="16.5" customHeight="1">
      <c r="A205" s="35"/>
      <c r="B205" s="36"/>
      <c r="C205" s="192" t="s">
        <v>541</v>
      </c>
      <c r="D205" s="192" t="s">
        <v>377</v>
      </c>
      <c r="E205" s="193" t="s">
        <v>6314</v>
      </c>
      <c r="F205" s="194" t="s">
        <v>6315</v>
      </c>
      <c r="G205" s="195" t="s">
        <v>505</v>
      </c>
      <c r="H205" s="196">
        <v>1</v>
      </c>
      <c r="I205" s="197"/>
      <c r="J205" s="198">
        <f>ROUND(I205*H205,2)</f>
        <v>0</v>
      </c>
      <c r="K205" s="194" t="s">
        <v>1</v>
      </c>
      <c r="L205" s="40"/>
      <c r="M205" s="199" t="s">
        <v>1</v>
      </c>
      <c r="N205" s="200" t="s">
        <v>42</v>
      </c>
      <c r="O205" s="72"/>
      <c r="P205" s="201">
        <f>O205*H205</f>
        <v>0</v>
      </c>
      <c r="Q205" s="201">
        <v>0</v>
      </c>
      <c r="R205" s="201">
        <f>Q205*H205</f>
        <v>0</v>
      </c>
      <c r="S205" s="201">
        <v>0</v>
      </c>
      <c r="T205" s="202">
        <f>S205*H205</f>
        <v>0</v>
      </c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R205" s="203" t="s">
        <v>374</v>
      </c>
      <c r="AT205" s="203" t="s">
        <v>377</v>
      </c>
      <c r="AU205" s="203" t="s">
        <v>84</v>
      </c>
      <c r="AY205" s="18" t="s">
        <v>375</v>
      </c>
      <c r="BE205" s="204">
        <f>IF(N205="základní",J205,0)</f>
        <v>0</v>
      </c>
      <c r="BF205" s="204">
        <f>IF(N205="snížená",J205,0)</f>
        <v>0</v>
      </c>
      <c r="BG205" s="204">
        <f>IF(N205="zákl. přenesená",J205,0)</f>
        <v>0</v>
      </c>
      <c r="BH205" s="204">
        <f>IF(N205="sníž. přenesená",J205,0)</f>
        <v>0</v>
      </c>
      <c r="BI205" s="204">
        <f>IF(N205="nulová",J205,0)</f>
        <v>0</v>
      </c>
      <c r="BJ205" s="18" t="s">
        <v>84</v>
      </c>
      <c r="BK205" s="204">
        <f>ROUND(I205*H205,2)</f>
        <v>0</v>
      </c>
      <c r="BL205" s="18" t="s">
        <v>374</v>
      </c>
      <c r="BM205" s="203" t="s">
        <v>6316</v>
      </c>
    </row>
    <row r="206" spans="1:65" s="2" customFormat="1" ht="11.25">
      <c r="A206" s="35"/>
      <c r="B206" s="36"/>
      <c r="C206" s="37"/>
      <c r="D206" s="205" t="s">
        <v>383</v>
      </c>
      <c r="E206" s="37"/>
      <c r="F206" s="206" t="s">
        <v>6315</v>
      </c>
      <c r="G206" s="37"/>
      <c r="H206" s="37"/>
      <c r="I206" s="207"/>
      <c r="J206" s="37"/>
      <c r="K206" s="37"/>
      <c r="L206" s="40"/>
      <c r="M206" s="208"/>
      <c r="N206" s="209"/>
      <c r="O206" s="72"/>
      <c r="P206" s="72"/>
      <c r="Q206" s="72"/>
      <c r="R206" s="72"/>
      <c r="S206" s="72"/>
      <c r="T206" s="73"/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T206" s="18" t="s">
        <v>383</v>
      </c>
      <c r="AU206" s="18" t="s">
        <v>84</v>
      </c>
    </row>
    <row r="207" spans="1:65" s="12" customFormat="1" ht="25.9" customHeight="1">
      <c r="B207" s="176"/>
      <c r="C207" s="177"/>
      <c r="D207" s="178" t="s">
        <v>76</v>
      </c>
      <c r="E207" s="179" t="s">
        <v>6317</v>
      </c>
      <c r="F207" s="179" t="s">
        <v>6318</v>
      </c>
      <c r="G207" s="177"/>
      <c r="H207" s="177"/>
      <c r="I207" s="180"/>
      <c r="J207" s="181">
        <f>BK207</f>
        <v>0</v>
      </c>
      <c r="K207" s="177"/>
      <c r="L207" s="182"/>
      <c r="M207" s="183"/>
      <c r="N207" s="184"/>
      <c r="O207" s="184"/>
      <c r="P207" s="185">
        <f>SUM(P208:P211)</f>
        <v>0</v>
      </c>
      <c r="Q207" s="184"/>
      <c r="R207" s="185">
        <f>SUM(R208:R211)</f>
        <v>0</v>
      </c>
      <c r="S207" s="184"/>
      <c r="T207" s="186">
        <f>SUM(T208:T211)</f>
        <v>0</v>
      </c>
      <c r="AR207" s="187" t="s">
        <v>84</v>
      </c>
      <c r="AT207" s="188" t="s">
        <v>76</v>
      </c>
      <c r="AU207" s="188" t="s">
        <v>77</v>
      </c>
      <c r="AY207" s="187" t="s">
        <v>375</v>
      </c>
      <c r="BK207" s="189">
        <f>SUM(BK208:BK211)</f>
        <v>0</v>
      </c>
    </row>
    <row r="208" spans="1:65" s="2" customFormat="1" ht="16.5" customHeight="1">
      <c r="A208" s="35"/>
      <c r="B208" s="36"/>
      <c r="C208" s="192" t="s">
        <v>552</v>
      </c>
      <c r="D208" s="192" t="s">
        <v>377</v>
      </c>
      <c r="E208" s="193" t="s">
        <v>6319</v>
      </c>
      <c r="F208" s="194" t="s">
        <v>6320</v>
      </c>
      <c r="G208" s="195" t="s">
        <v>505</v>
      </c>
      <c r="H208" s="196">
        <v>1</v>
      </c>
      <c r="I208" s="197"/>
      <c r="J208" s="198">
        <f>ROUND(I208*H208,2)</f>
        <v>0</v>
      </c>
      <c r="K208" s="194" t="s">
        <v>1</v>
      </c>
      <c r="L208" s="40"/>
      <c r="M208" s="199" t="s">
        <v>1</v>
      </c>
      <c r="N208" s="200" t="s">
        <v>42</v>
      </c>
      <c r="O208" s="72"/>
      <c r="P208" s="201">
        <f>O208*H208</f>
        <v>0</v>
      </c>
      <c r="Q208" s="201">
        <v>0</v>
      </c>
      <c r="R208" s="201">
        <f>Q208*H208</f>
        <v>0</v>
      </c>
      <c r="S208" s="201">
        <v>0</v>
      </c>
      <c r="T208" s="202">
        <f>S208*H208</f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203" t="s">
        <v>374</v>
      </c>
      <c r="AT208" s="203" t="s">
        <v>377</v>
      </c>
      <c r="AU208" s="203" t="s">
        <v>84</v>
      </c>
      <c r="AY208" s="18" t="s">
        <v>375</v>
      </c>
      <c r="BE208" s="204">
        <f>IF(N208="základní",J208,0)</f>
        <v>0</v>
      </c>
      <c r="BF208" s="204">
        <f>IF(N208="snížená",J208,0)</f>
        <v>0</v>
      </c>
      <c r="BG208" s="204">
        <f>IF(N208="zákl. přenesená",J208,0)</f>
        <v>0</v>
      </c>
      <c r="BH208" s="204">
        <f>IF(N208="sníž. přenesená",J208,0)</f>
        <v>0</v>
      </c>
      <c r="BI208" s="204">
        <f>IF(N208="nulová",J208,0)</f>
        <v>0</v>
      </c>
      <c r="BJ208" s="18" t="s">
        <v>84</v>
      </c>
      <c r="BK208" s="204">
        <f>ROUND(I208*H208,2)</f>
        <v>0</v>
      </c>
      <c r="BL208" s="18" t="s">
        <v>374</v>
      </c>
      <c r="BM208" s="203" t="s">
        <v>6321</v>
      </c>
    </row>
    <row r="209" spans="1:65" s="2" customFormat="1" ht="11.25">
      <c r="A209" s="35"/>
      <c r="B209" s="36"/>
      <c r="C209" s="37"/>
      <c r="D209" s="205" t="s">
        <v>383</v>
      </c>
      <c r="E209" s="37"/>
      <c r="F209" s="206" t="s">
        <v>6320</v>
      </c>
      <c r="G209" s="37"/>
      <c r="H209" s="37"/>
      <c r="I209" s="207"/>
      <c r="J209" s="37"/>
      <c r="K209" s="37"/>
      <c r="L209" s="40"/>
      <c r="M209" s="208"/>
      <c r="N209" s="209"/>
      <c r="O209" s="72"/>
      <c r="P209" s="72"/>
      <c r="Q209" s="72"/>
      <c r="R209" s="72"/>
      <c r="S209" s="72"/>
      <c r="T209" s="73"/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T209" s="18" t="s">
        <v>383</v>
      </c>
      <c r="AU209" s="18" t="s">
        <v>84</v>
      </c>
    </row>
    <row r="210" spans="1:65" s="2" customFormat="1" ht="16.5" customHeight="1">
      <c r="A210" s="35"/>
      <c r="B210" s="36"/>
      <c r="C210" s="192" t="s">
        <v>559</v>
      </c>
      <c r="D210" s="192" t="s">
        <v>377</v>
      </c>
      <c r="E210" s="193" t="s">
        <v>6322</v>
      </c>
      <c r="F210" s="194" t="s">
        <v>5999</v>
      </c>
      <c r="G210" s="195" t="s">
        <v>505</v>
      </c>
      <c r="H210" s="196">
        <v>1</v>
      </c>
      <c r="I210" s="197"/>
      <c r="J210" s="198">
        <f>ROUND(I210*H210,2)</f>
        <v>0</v>
      </c>
      <c r="K210" s="194" t="s">
        <v>1</v>
      </c>
      <c r="L210" s="40"/>
      <c r="M210" s="199" t="s">
        <v>1</v>
      </c>
      <c r="N210" s="200" t="s">
        <v>42</v>
      </c>
      <c r="O210" s="72"/>
      <c r="P210" s="201">
        <f>O210*H210</f>
        <v>0</v>
      </c>
      <c r="Q210" s="201">
        <v>0</v>
      </c>
      <c r="R210" s="201">
        <f>Q210*H210</f>
        <v>0</v>
      </c>
      <c r="S210" s="201">
        <v>0</v>
      </c>
      <c r="T210" s="202">
        <f>S210*H210</f>
        <v>0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203" t="s">
        <v>374</v>
      </c>
      <c r="AT210" s="203" t="s">
        <v>377</v>
      </c>
      <c r="AU210" s="203" t="s">
        <v>84</v>
      </c>
      <c r="AY210" s="18" t="s">
        <v>375</v>
      </c>
      <c r="BE210" s="204">
        <f>IF(N210="základní",J210,0)</f>
        <v>0</v>
      </c>
      <c r="BF210" s="204">
        <f>IF(N210="snížená",J210,0)</f>
        <v>0</v>
      </c>
      <c r="BG210" s="204">
        <f>IF(N210="zákl. přenesená",J210,0)</f>
        <v>0</v>
      </c>
      <c r="BH210" s="204">
        <f>IF(N210="sníž. přenesená",J210,0)</f>
        <v>0</v>
      </c>
      <c r="BI210" s="204">
        <f>IF(N210="nulová",J210,0)</f>
        <v>0</v>
      </c>
      <c r="BJ210" s="18" t="s">
        <v>84</v>
      </c>
      <c r="BK210" s="204">
        <f>ROUND(I210*H210,2)</f>
        <v>0</v>
      </c>
      <c r="BL210" s="18" t="s">
        <v>374</v>
      </c>
      <c r="BM210" s="203" t="s">
        <v>6323</v>
      </c>
    </row>
    <row r="211" spans="1:65" s="2" customFormat="1" ht="11.25">
      <c r="A211" s="35"/>
      <c r="B211" s="36"/>
      <c r="C211" s="37"/>
      <c r="D211" s="205" t="s">
        <v>383</v>
      </c>
      <c r="E211" s="37"/>
      <c r="F211" s="206" t="s">
        <v>5999</v>
      </c>
      <c r="G211" s="37"/>
      <c r="H211" s="37"/>
      <c r="I211" s="207"/>
      <c r="J211" s="37"/>
      <c r="K211" s="37"/>
      <c r="L211" s="40"/>
      <c r="M211" s="208"/>
      <c r="N211" s="209"/>
      <c r="O211" s="72"/>
      <c r="P211" s="72"/>
      <c r="Q211" s="72"/>
      <c r="R211" s="72"/>
      <c r="S211" s="72"/>
      <c r="T211" s="73"/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T211" s="18" t="s">
        <v>383</v>
      </c>
      <c r="AU211" s="18" t="s">
        <v>84</v>
      </c>
    </row>
    <row r="212" spans="1:65" s="12" customFormat="1" ht="25.9" customHeight="1">
      <c r="B212" s="176"/>
      <c r="C212" s="177"/>
      <c r="D212" s="178" t="s">
        <v>76</v>
      </c>
      <c r="E212" s="179" t="s">
        <v>6324</v>
      </c>
      <c r="F212" s="179" t="s">
        <v>6325</v>
      </c>
      <c r="G212" s="177"/>
      <c r="H212" s="177"/>
      <c r="I212" s="180"/>
      <c r="J212" s="181">
        <f>BK212</f>
        <v>0</v>
      </c>
      <c r="K212" s="177"/>
      <c r="L212" s="182"/>
      <c r="M212" s="183"/>
      <c r="N212" s="184"/>
      <c r="O212" s="184"/>
      <c r="P212" s="185">
        <f>SUM(P213:P218)</f>
        <v>0</v>
      </c>
      <c r="Q212" s="184"/>
      <c r="R212" s="185">
        <f>SUM(R213:R218)</f>
        <v>0</v>
      </c>
      <c r="S212" s="184"/>
      <c r="T212" s="186">
        <f>SUM(T213:T218)</f>
        <v>0</v>
      </c>
      <c r="AR212" s="187" t="s">
        <v>84</v>
      </c>
      <c r="AT212" s="188" t="s">
        <v>76</v>
      </c>
      <c r="AU212" s="188" t="s">
        <v>77</v>
      </c>
      <c r="AY212" s="187" t="s">
        <v>375</v>
      </c>
      <c r="BK212" s="189">
        <f>SUM(BK213:BK218)</f>
        <v>0</v>
      </c>
    </row>
    <row r="213" spans="1:65" s="2" customFormat="1" ht="16.5" customHeight="1">
      <c r="A213" s="35"/>
      <c r="B213" s="36"/>
      <c r="C213" s="192" t="s">
        <v>563</v>
      </c>
      <c r="D213" s="192" t="s">
        <v>377</v>
      </c>
      <c r="E213" s="193" t="s">
        <v>6326</v>
      </c>
      <c r="F213" s="194" t="s">
        <v>6327</v>
      </c>
      <c r="G213" s="195" t="s">
        <v>687</v>
      </c>
      <c r="H213" s="196">
        <v>1</v>
      </c>
      <c r="I213" s="197"/>
      <c r="J213" s="198">
        <f>ROUND(I213*H213,2)</f>
        <v>0</v>
      </c>
      <c r="K213" s="194" t="s">
        <v>1</v>
      </c>
      <c r="L213" s="40"/>
      <c r="M213" s="199" t="s">
        <v>1</v>
      </c>
      <c r="N213" s="200" t="s">
        <v>42</v>
      </c>
      <c r="O213" s="72"/>
      <c r="P213" s="201">
        <f>O213*H213</f>
        <v>0</v>
      </c>
      <c r="Q213" s="201">
        <v>0</v>
      </c>
      <c r="R213" s="201">
        <f>Q213*H213</f>
        <v>0</v>
      </c>
      <c r="S213" s="201">
        <v>0</v>
      </c>
      <c r="T213" s="202">
        <f>S213*H213</f>
        <v>0</v>
      </c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R213" s="203" t="s">
        <v>374</v>
      </c>
      <c r="AT213" s="203" t="s">
        <v>377</v>
      </c>
      <c r="AU213" s="203" t="s">
        <v>84</v>
      </c>
      <c r="AY213" s="18" t="s">
        <v>375</v>
      </c>
      <c r="BE213" s="204">
        <f>IF(N213="základní",J213,0)</f>
        <v>0</v>
      </c>
      <c r="BF213" s="204">
        <f>IF(N213="snížená",J213,0)</f>
        <v>0</v>
      </c>
      <c r="BG213" s="204">
        <f>IF(N213="zákl. přenesená",J213,0)</f>
        <v>0</v>
      </c>
      <c r="BH213" s="204">
        <f>IF(N213="sníž. přenesená",J213,0)</f>
        <v>0</v>
      </c>
      <c r="BI213" s="204">
        <f>IF(N213="nulová",J213,0)</f>
        <v>0</v>
      </c>
      <c r="BJ213" s="18" t="s">
        <v>84</v>
      </c>
      <c r="BK213" s="204">
        <f>ROUND(I213*H213,2)</f>
        <v>0</v>
      </c>
      <c r="BL213" s="18" t="s">
        <v>374</v>
      </c>
      <c r="BM213" s="203" t="s">
        <v>6328</v>
      </c>
    </row>
    <row r="214" spans="1:65" s="2" customFormat="1" ht="11.25">
      <c r="A214" s="35"/>
      <c r="B214" s="36"/>
      <c r="C214" s="37"/>
      <c r="D214" s="205" t="s">
        <v>383</v>
      </c>
      <c r="E214" s="37"/>
      <c r="F214" s="206" t="s">
        <v>6327</v>
      </c>
      <c r="G214" s="37"/>
      <c r="H214" s="37"/>
      <c r="I214" s="207"/>
      <c r="J214" s="37"/>
      <c r="K214" s="37"/>
      <c r="L214" s="40"/>
      <c r="M214" s="208"/>
      <c r="N214" s="209"/>
      <c r="O214" s="72"/>
      <c r="P214" s="72"/>
      <c r="Q214" s="72"/>
      <c r="R214" s="72"/>
      <c r="S214" s="72"/>
      <c r="T214" s="73"/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T214" s="18" t="s">
        <v>383</v>
      </c>
      <c r="AU214" s="18" t="s">
        <v>84</v>
      </c>
    </row>
    <row r="215" spans="1:65" s="2" customFormat="1" ht="16.5" customHeight="1">
      <c r="A215" s="35"/>
      <c r="B215" s="36"/>
      <c r="C215" s="192" t="s">
        <v>569</v>
      </c>
      <c r="D215" s="192" t="s">
        <v>377</v>
      </c>
      <c r="E215" s="193" t="s">
        <v>6329</v>
      </c>
      <c r="F215" s="194" t="s">
        <v>6007</v>
      </c>
      <c r="G215" s="195" t="s">
        <v>687</v>
      </c>
      <c r="H215" s="196">
        <v>1</v>
      </c>
      <c r="I215" s="197"/>
      <c r="J215" s="198">
        <f>ROUND(I215*H215,2)</f>
        <v>0</v>
      </c>
      <c r="K215" s="194" t="s">
        <v>1</v>
      </c>
      <c r="L215" s="40"/>
      <c r="M215" s="199" t="s">
        <v>1</v>
      </c>
      <c r="N215" s="200" t="s">
        <v>42</v>
      </c>
      <c r="O215" s="72"/>
      <c r="P215" s="201">
        <f>O215*H215</f>
        <v>0</v>
      </c>
      <c r="Q215" s="201">
        <v>0</v>
      </c>
      <c r="R215" s="201">
        <f>Q215*H215</f>
        <v>0</v>
      </c>
      <c r="S215" s="201">
        <v>0</v>
      </c>
      <c r="T215" s="202">
        <f>S215*H215</f>
        <v>0</v>
      </c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R215" s="203" t="s">
        <v>374</v>
      </c>
      <c r="AT215" s="203" t="s">
        <v>377</v>
      </c>
      <c r="AU215" s="203" t="s">
        <v>84</v>
      </c>
      <c r="AY215" s="18" t="s">
        <v>375</v>
      </c>
      <c r="BE215" s="204">
        <f>IF(N215="základní",J215,0)</f>
        <v>0</v>
      </c>
      <c r="BF215" s="204">
        <f>IF(N215="snížená",J215,0)</f>
        <v>0</v>
      </c>
      <c r="BG215" s="204">
        <f>IF(N215="zákl. přenesená",J215,0)</f>
        <v>0</v>
      </c>
      <c r="BH215" s="204">
        <f>IF(N215="sníž. přenesená",J215,0)</f>
        <v>0</v>
      </c>
      <c r="BI215" s="204">
        <f>IF(N215="nulová",J215,0)</f>
        <v>0</v>
      </c>
      <c r="BJ215" s="18" t="s">
        <v>84</v>
      </c>
      <c r="BK215" s="204">
        <f>ROUND(I215*H215,2)</f>
        <v>0</v>
      </c>
      <c r="BL215" s="18" t="s">
        <v>374</v>
      </c>
      <c r="BM215" s="203" t="s">
        <v>6330</v>
      </c>
    </row>
    <row r="216" spans="1:65" s="2" customFormat="1" ht="11.25">
      <c r="A216" s="35"/>
      <c r="B216" s="36"/>
      <c r="C216" s="37"/>
      <c r="D216" s="205" t="s">
        <v>383</v>
      </c>
      <c r="E216" s="37"/>
      <c r="F216" s="206" t="s">
        <v>6007</v>
      </c>
      <c r="G216" s="37"/>
      <c r="H216" s="37"/>
      <c r="I216" s="207"/>
      <c r="J216" s="37"/>
      <c r="K216" s="37"/>
      <c r="L216" s="40"/>
      <c r="M216" s="208"/>
      <c r="N216" s="209"/>
      <c r="O216" s="72"/>
      <c r="P216" s="72"/>
      <c r="Q216" s="72"/>
      <c r="R216" s="72"/>
      <c r="S216" s="72"/>
      <c r="T216" s="73"/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T216" s="18" t="s">
        <v>383</v>
      </c>
      <c r="AU216" s="18" t="s">
        <v>84</v>
      </c>
    </row>
    <row r="217" spans="1:65" s="2" customFormat="1" ht="16.5" customHeight="1">
      <c r="A217" s="35"/>
      <c r="B217" s="36"/>
      <c r="C217" s="192" t="s">
        <v>573</v>
      </c>
      <c r="D217" s="192" t="s">
        <v>377</v>
      </c>
      <c r="E217" s="193" t="s">
        <v>6331</v>
      </c>
      <c r="F217" s="194" t="s">
        <v>6332</v>
      </c>
      <c r="G217" s="195" t="s">
        <v>687</v>
      </c>
      <c r="H217" s="196">
        <v>1</v>
      </c>
      <c r="I217" s="197"/>
      <c r="J217" s="198">
        <f>ROUND(I217*H217,2)</f>
        <v>0</v>
      </c>
      <c r="K217" s="194" t="s">
        <v>1</v>
      </c>
      <c r="L217" s="40"/>
      <c r="M217" s="199" t="s">
        <v>1</v>
      </c>
      <c r="N217" s="200" t="s">
        <v>42</v>
      </c>
      <c r="O217" s="72"/>
      <c r="P217" s="201">
        <f>O217*H217</f>
        <v>0</v>
      </c>
      <c r="Q217" s="201">
        <v>0</v>
      </c>
      <c r="R217" s="201">
        <f>Q217*H217</f>
        <v>0</v>
      </c>
      <c r="S217" s="201">
        <v>0</v>
      </c>
      <c r="T217" s="202">
        <f>S217*H217</f>
        <v>0</v>
      </c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R217" s="203" t="s">
        <v>374</v>
      </c>
      <c r="AT217" s="203" t="s">
        <v>377</v>
      </c>
      <c r="AU217" s="203" t="s">
        <v>84</v>
      </c>
      <c r="AY217" s="18" t="s">
        <v>375</v>
      </c>
      <c r="BE217" s="204">
        <f>IF(N217="základní",J217,0)</f>
        <v>0</v>
      </c>
      <c r="BF217" s="204">
        <f>IF(N217="snížená",J217,0)</f>
        <v>0</v>
      </c>
      <c r="BG217" s="204">
        <f>IF(N217="zákl. přenesená",J217,0)</f>
        <v>0</v>
      </c>
      <c r="BH217" s="204">
        <f>IF(N217="sníž. přenesená",J217,0)</f>
        <v>0</v>
      </c>
      <c r="BI217" s="204">
        <f>IF(N217="nulová",J217,0)</f>
        <v>0</v>
      </c>
      <c r="BJ217" s="18" t="s">
        <v>84</v>
      </c>
      <c r="BK217" s="204">
        <f>ROUND(I217*H217,2)</f>
        <v>0</v>
      </c>
      <c r="BL217" s="18" t="s">
        <v>374</v>
      </c>
      <c r="BM217" s="203" t="s">
        <v>6333</v>
      </c>
    </row>
    <row r="218" spans="1:65" s="2" customFormat="1" ht="11.25">
      <c r="A218" s="35"/>
      <c r="B218" s="36"/>
      <c r="C218" s="37"/>
      <c r="D218" s="205" t="s">
        <v>383</v>
      </c>
      <c r="E218" s="37"/>
      <c r="F218" s="206" t="s">
        <v>6332</v>
      </c>
      <c r="G218" s="37"/>
      <c r="H218" s="37"/>
      <c r="I218" s="207"/>
      <c r="J218" s="37"/>
      <c r="K218" s="37"/>
      <c r="L218" s="40"/>
      <c r="M218" s="208"/>
      <c r="N218" s="209"/>
      <c r="O218" s="72"/>
      <c r="P218" s="72"/>
      <c r="Q218" s="72"/>
      <c r="R218" s="72"/>
      <c r="S218" s="72"/>
      <c r="T218" s="73"/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T218" s="18" t="s">
        <v>383</v>
      </c>
      <c r="AU218" s="18" t="s">
        <v>84</v>
      </c>
    </row>
    <row r="219" spans="1:65" s="12" customFormat="1" ht="25.9" customHeight="1">
      <c r="B219" s="176"/>
      <c r="C219" s="177"/>
      <c r="D219" s="178" t="s">
        <v>76</v>
      </c>
      <c r="E219" s="179" t="s">
        <v>6334</v>
      </c>
      <c r="F219" s="179" t="s">
        <v>6335</v>
      </c>
      <c r="G219" s="177"/>
      <c r="H219" s="177"/>
      <c r="I219" s="180"/>
      <c r="J219" s="181">
        <f>BK219</f>
        <v>0</v>
      </c>
      <c r="K219" s="177"/>
      <c r="L219" s="182"/>
      <c r="M219" s="183"/>
      <c r="N219" s="184"/>
      <c r="O219" s="184"/>
      <c r="P219" s="185">
        <f>SUM(P220:P223)</f>
        <v>0</v>
      </c>
      <c r="Q219" s="184"/>
      <c r="R219" s="185">
        <f>SUM(R220:R223)</f>
        <v>0</v>
      </c>
      <c r="S219" s="184"/>
      <c r="T219" s="186">
        <f>SUM(T220:T223)</f>
        <v>0</v>
      </c>
      <c r="AR219" s="187" t="s">
        <v>84</v>
      </c>
      <c r="AT219" s="188" t="s">
        <v>76</v>
      </c>
      <c r="AU219" s="188" t="s">
        <v>77</v>
      </c>
      <c r="AY219" s="187" t="s">
        <v>375</v>
      </c>
      <c r="BK219" s="189">
        <f>SUM(BK220:BK223)</f>
        <v>0</v>
      </c>
    </row>
    <row r="220" spans="1:65" s="2" customFormat="1" ht="16.5" customHeight="1">
      <c r="A220" s="35"/>
      <c r="B220" s="36"/>
      <c r="C220" s="192" t="s">
        <v>577</v>
      </c>
      <c r="D220" s="192" t="s">
        <v>377</v>
      </c>
      <c r="E220" s="193" t="s">
        <v>6336</v>
      </c>
      <c r="F220" s="194" t="s">
        <v>6337</v>
      </c>
      <c r="G220" s="195" t="s">
        <v>505</v>
      </c>
      <c r="H220" s="196">
        <v>1</v>
      </c>
      <c r="I220" s="197"/>
      <c r="J220" s="198">
        <f>ROUND(I220*H220,2)</f>
        <v>0</v>
      </c>
      <c r="K220" s="194" t="s">
        <v>1</v>
      </c>
      <c r="L220" s="40"/>
      <c r="M220" s="199" t="s">
        <v>1</v>
      </c>
      <c r="N220" s="200" t="s">
        <v>42</v>
      </c>
      <c r="O220" s="72"/>
      <c r="P220" s="201">
        <f>O220*H220</f>
        <v>0</v>
      </c>
      <c r="Q220" s="201">
        <v>0</v>
      </c>
      <c r="R220" s="201">
        <f>Q220*H220</f>
        <v>0</v>
      </c>
      <c r="S220" s="201">
        <v>0</v>
      </c>
      <c r="T220" s="202">
        <f>S220*H220</f>
        <v>0</v>
      </c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R220" s="203" t="s">
        <v>374</v>
      </c>
      <c r="AT220" s="203" t="s">
        <v>377</v>
      </c>
      <c r="AU220" s="203" t="s">
        <v>84</v>
      </c>
      <c r="AY220" s="18" t="s">
        <v>375</v>
      </c>
      <c r="BE220" s="204">
        <f>IF(N220="základní",J220,0)</f>
        <v>0</v>
      </c>
      <c r="BF220" s="204">
        <f>IF(N220="snížená",J220,0)</f>
        <v>0</v>
      </c>
      <c r="BG220" s="204">
        <f>IF(N220="zákl. přenesená",J220,0)</f>
        <v>0</v>
      </c>
      <c r="BH220" s="204">
        <f>IF(N220="sníž. přenesená",J220,0)</f>
        <v>0</v>
      </c>
      <c r="BI220" s="204">
        <f>IF(N220="nulová",J220,0)</f>
        <v>0</v>
      </c>
      <c r="BJ220" s="18" t="s">
        <v>84</v>
      </c>
      <c r="BK220" s="204">
        <f>ROUND(I220*H220,2)</f>
        <v>0</v>
      </c>
      <c r="BL220" s="18" t="s">
        <v>374</v>
      </c>
      <c r="BM220" s="203" t="s">
        <v>6338</v>
      </c>
    </row>
    <row r="221" spans="1:65" s="2" customFormat="1" ht="11.25">
      <c r="A221" s="35"/>
      <c r="B221" s="36"/>
      <c r="C221" s="37"/>
      <c r="D221" s="205" t="s">
        <v>383</v>
      </c>
      <c r="E221" s="37"/>
      <c r="F221" s="206" t="s">
        <v>6337</v>
      </c>
      <c r="G221" s="37"/>
      <c r="H221" s="37"/>
      <c r="I221" s="207"/>
      <c r="J221" s="37"/>
      <c r="K221" s="37"/>
      <c r="L221" s="40"/>
      <c r="M221" s="208"/>
      <c r="N221" s="209"/>
      <c r="O221" s="72"/>
      <c r="P221" s="72"/>
      <c r="Q221" s="72"/>
      <c r="R221" s="72"/>
      <c r="S221" s="72"/>
      <c r="T221" s="73"/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T221" s="18" t="s">
        <v>383</v>
      </c>
      <c r="AU221" s="18" t="s">
        <v>84</v>
      </c>
    </row>
    <row r="222" spans="1:65" s="2" customFormat="1" ht="16.5" customHeight="1">
      <c r="A222" s="35"/>
      <c r="B222" s="36"/>
      <c r="C222" s="192" t="s">
        <v>581</v>
      </c>
      <c r="D222" s="192" t="s">
        <v>377</v>
      </c>
      <c r="E222" s="193" t="s">
        <v>6339</v>
      </c>
      <c r="F222" s="194" t="s">
        <v>6018</v>
      </c>
      <c r="G222" s="195" t="s">
        <v>505</v>
      </c>
      <c r="H222" s="196">
        <v>1</v>
      </c>
      <c r="I222" s="197"/>
      <c r="J222" s="198">
        <f>ROUND(I222*H222,2)</f>
        <v>0</v>
      </c>
      <c r="K222" s="194" t="s">
        <v>1</v>
      </c>
      <c r="L222" s="40"/>
      <c r="M222" s="199" t="s">
        <v>1</v>
      </c>
      <c r="N222" s="200" t="s">
        <v>42</v>
      </c>
      <c r="O222" s="72"/>
      <c r="P222" s="201">
        <f>O222*H222</f>
        <v>0</v>
      </c>
      <c r="Q222" s="201">
        <v>0</v>
      </c>
      <c r="R222" s="201">
        <f>Q222*H222</f>
        <v>0</v>
      </c>
      <c r="S222" s="201">
        <v>0</v>
      </c>
      <c r="T222" s="202">
        <f>S222*H222</f>
        <v>0</v>
      </c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R222" s="203" t="s">
        <v>374</v>
      </c>
      <c r="AT222" s="203" t="s">
        <v>377</v>
      </c>
      <c r="AU222" s="203" t="s">
        <v>84</v>
      </c>
      <c r="AY222" s="18" t="s">
        <v>375</v>
      </c>
      <c r="BE222" s="204">
        <f>IF(N222="základní",J222,0)</f>
        <v>0</v>
      </c>
      <c r="BF222" s="204">
        <f>IF(N222="snížená",J222,0)</f>
        <v>0</v>
      </c>
      <c r="BG222" s="204">
        <f>IF(N222="zákl. přenesená",J222,0)</f>
        <v>0</v>
      </c>
      <c r="BH222" s="204">
        <f>IF(N222="sníž. přenesená",J222,0)</f>
        <v>0</v>
      </c>
      <c r="BI222" s="204">
        <f>IF(N222="nulová",J222,0)</f>
        <v>0</v>
      </c>
      <c r="BJ222" s="18" t="s">
        <v>84</v>
      </c>
      <c r="BK222" s="204">
        <f>ROUND(I222*H222,2)</f>
        <v>0</v>
      </c>
      <c r="BL222" s="18" t="s">
        <v>374</v>
      </c>
      <c r="BM222" s="203" t="s">
        <v>6340</v>
      </c>
    </row>
    <row r="223" spans="1:65" s="2" customFormat="1" ht="11.25">
      <c r="A223" s="35"/>
      <c r="B223" s="36"/>
      <c r="C223" s="37"/>
      <c r="D223" s="205" t="s">
        <v>383</v>
      </c>
      <c r="E223" s="37"/>
      <c r="F223" s="206" t="s">
        <v>6018</v>
      </c>
      <c r="G223" s="37"/>
      <c r="H223" s="37"/>
      <c r="I223" s="207"/>
      <c r="J223" s="37"/>
      <c r="K223" s="37"/>
      <c r="L223" s="40"/>
      <c r="M223" s="208"/>
      <c r="N223" s="209"/>
      <c r="O223" s="72"/>
      <c r="P223" s="72"/>
      <c r="Q223" s="72"/>
      <c r="R223" s="72"/>
      <c r="S223" s="72"/>
      <c r="T223" s="73"/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T223" s="18" t="s">
        <v>383</v>
      </c>
      <c r="AU223" s="18" t="s">
        <v>84</v>
      </c>
    </row>
    <row r="224" spans="1:65" s="12" customFormat="1" ht="25.9" customHeight="1">
      <c r="B224" s="176"/>
      <c r="C224" s="177"/>
      <c r="D224" s="178" t="s">
        <v>76</v>
      </c>
      <c r="E224" s="179" t="s">
        <v>6341</v>
      </c>
      <c r="F224" s="179" t="s">
        <v>6342</v>
      </c>
      <c r="G224" s="177"/>
      <c r="H224" s="177"/>
      <c r="I224" s="180"/>
      <c r="J224" s="181">
        <f>BK224</f>
        <v>0</v>
      </c>
      <c r="K224" s="177"/>
      <c r="L224" s="182"/>
      <c r="M224" s="183"/>
      <c r="N224" s="184"/>
      <c r="O224" s="184"/>
      <c r="P224" s="185">
        <f>SUM(P225:P236)</f>
        <v>0</v>
      </c>
      <c r="Q224" s="184"/>
      <c r="R224" s="185">
        <f>SUM(R225:R236)</f>
        <v>0</v>
      </c>
      <c r="S224" s="184"/>
      <c r="T224" s="186">
        <f>SUM(T225:T236)</f>
        <v>0</v>
      </c>
      <c r="AR224" s="187" t="s">
        <v>84</v>
      </c>
      <c r="AT224" s="188" t="s">
        <v>76</v>
      </c>
      <c r="AU224" s="188" t="s">
        <v>77</v>
      </c>
      <c r="AY224" s="187" t="s">
        <v>375</v>
      </c>
      <c r="BK224" s="189">
        <f>SUM(BK225:BK236)</f>
        <v>0</v>
      </c>
    </row>
    <row r="225" spans="1:65" s="2" customFormat="1" ht="16.5" customHeight="1">
      <c r="A225" s="35"/>
      <c r="B225" s="36"/>
      <c r="C225" s="192" t="s">
        <v>586</v>
      </c>
      <c r="D225" s="192" t="s">
        <v>377</v>
      </c>
      <c r="E225" s="193" t="s">
        <v>6343</v>
      </c>
      <c r="F225" s="194" t="s">
        <v>6081</v>
      </c>
      <c r="G225" s="195" t="s">
        <v>505</v>
      </c>
      <c r="H225" s="196">
        <v>1</v>
      </c>
      <c r="I225" s="197"/>
      <c r="J225" s="198">
        <f>ROUND(I225*H225,2)</f>
        <v>0</v>
      </c>
      <c r="K225" s="194" t="s">
        <v>1</v>
      </c>
      <c r="L225" s="40"/>
      <c r="M225" s="199" t="s">
        <v>1</v>
      </c>
      <c r="N225" s="200" t="s">
        <v>42</v>
      </c>
      <c r="O225" s="72"/>
      <c r="P225" s="201">
        <f>O225*H225</f>
        <v>0</v>
      </c>
      <c r="Q225" s="201">
        <v>0</v>
      </c>
      <c r="R225" s="201">
        <f>Q225*H225</f>
        <v>0</v>
      </c>
      <c r="S225" s="201">
        <v>0</v>
      </c>
      <c r="T225" s="202">
        <f>S225*H225</f>
        <v>0</v>
      </c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R225" s="203" t="s">
        <v>374</v>
      </c>
      <c r="AT225" s="203" t="s">
        <v>377</v>
      </c>
      <c r="AU225" s="203" t="s">
        <v>84</v>
      </c>
      <c r="AY225" s="18" t="s">
        <v>375</v>
      </c>
      <c r="BE225" s="204">
        <f>IF(N225="základní",J225,0)</f>
        <v>0</v>
      </c>
      <c r="BF225" s="204">
        <f>IF(N225="snížená",J225,0)</f>
        <v>0</v>
      </c>
      <c r="BG225" s="204">
        <f>IF(N225="zákl. přenesená",J225,0)</f>
        <v>0</v>
      </c>
      <c r="BH225" s="204">
        <f>IF(N225="sníž. přenesená",J225,0)</f>
        <v>0</v>
      </c>
      <c r="BI225" s="204">
        <f>IF(N225="nulová",J225,0)</f>
        <v>0</v>
      </c>
      <c r="BJ225" s="18" t="s">
        <v>84</v>
      </c>
      <c r="BK225" s="204">
        <f>ROUND(I225*H225,2)</f>
        <v>0</v>
      </c>
      <c r="BL225" s="18" t="s">
        <v>374</v>
      </c>
      <c r="BM225" s="203" t="s">
        <v>6344</v>
      </c>
    </row>
    <row r="226" spans="1:65" s="2" customFormat="1" ht="11.25">
      <c r="A226" s="35"/>
      <c r="B226" s="36"/>
      <c r="C226" s="37"/>
      <c r="D226" s="205" t="s">
        <v>383</v>
      </c>
      <c r="E226" s="37"/>
      <c r="F226" s="206" t="s">
        <v>6081</v>
      </c>
      <c r="G226" s="37"/>
      <c r="H226" s="37"/>
      <c r="I226" s="207"/>
      <c r="J226" s="37"/>
      <c r="K226" s="37"/>
      <c r="L226" s="40"/>
      <c r="M226" s="208"/>
      <c r="N226" s="209"/>
      <c r="O226" s="72"/>
      <c r="P226" s="72"/>
      <c r="Q226" s="72"/>
      <c r="R226" s="72"/>
      <c r="S226" s="72"/>
      <c r="T226" s="73"/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T226" s="18" t="s">
        <v>383</v>
      </c>
      <c r="AU226" s="18" t="s">
        <v>84</v>
      </c>
    </row>
    <row r="227" spans="1:65" s="2" customFormat="1" ht="16.5" customHeight="1">
      <c r="A227" s="35"/>
      <c r="B227" s="36"/>
      <c r="C227" s="192" t="s">
        <v>590</v>
      </c>
      <c r="D227" s="192" t="s">
        <v>377</v>
      </c>
      <c r="E227" s="193" t="s">
        <v>6345</v>
      </c>
      <c r="F227" s="194" t="s">
        <v>6084</v>
      </c>
      <c r="G227" s="195" t="s">
        <v>505</v>
      </c>
      <c r="H227" s="196">
        <v>1</v>
      </c>
      <c r="I227" s="197"/>
      <c r="J227" s="198">
        <f>ROUND(I227*H227,2)</f>
        <v>0</v>
      </c>
      <c r="K227" s="194" t="s">
        <v>1</v>
      </c>
      <c r="L227" s="40"/>
      <c r="M227" s="199" t="s">
        <v>1</v>
      </c>
      <c r="N227" s="200" t="s">
        <v>42</v>
      </c>
      <c r="O227" s="72"/>
      <c r="P227" s="201">
        <f>O227*H227</f>
        <v>0</v>
      </c>
      <c r="Q227" s="201">
        <v>0</v>
      </c>
      <c r="R227" s="201">
        <f>Q227*H227</f>
        <v>0</v>
      </c>
      <c r="S227" s="201">
        <v>0</v>
      </c>
      <c r="T227" s="202">
        <f>S227*H227</f>
        <v>0</v>
      </c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R227" s="203" t="s">
        <v>374</v>
      </c>
      <c r="AT227" s="203" t="s">
        <v>377</v>
      </c>
      <c r="AU227" s="203" t="s">
        <v>84</v>
      </c>
      <c r="AY227" s="18" t="s">
        <v>375</v>
      </c>
      <c r="BE227" s="204">
        <f>IF(N227="základní",J227,0)</f>
        <v>0</v>
      </c>
      <c r="BF227" s="204">
        <f>IF(N227="snížená",J227,0)</f>
        <v>0</v>
      </c>
      <c r="BG227" s="204">
        <f>IF(N227="zákl. přenesená",J227,0)</f>
        <v>0</v>
      </c>
      <c r="BH227" s="204">
        <f>IF(N227="sníž. přenesená",J227,0)</f>
        <v>0</v>
      </c>
      <c r="BI227" s="204">
        <f>IF(N227="nulová",J227,0)</f>
        <v>0</v>
      </c>
      <c r="BJ227" s="18" t="s">
        <v>84</v>
      </c>
      <c r="BK227" s="204">
        <f>ROUND(I227*H227,2)</f>
        <v>0</v>
      </c>
      <c r="BL227" s="18" t="s">
        <v>374</v>
      </c>
      <c r="BM227" s="203" t="s">
        <v>6346</v>
      </c>
    </row>
    <row r="228" spans="1:65" s="2" customFormat="1" ht="11.25">
      <c r="A228" s="35"/>
      <c r="B228" s="36"/>
      <c r="C228" s="37"/>
      <c r="D228" s="205" t="s">
        <v>383</v>
      </c>
      <c r="E228" s="37"/>
      <c r="F228" s="206" t="s">
        <v>6084</v>
      </c>
      <c r="G228" s="37"/>
      <c r="H228" s="37"/>
      <c r="I228" s="207"/>
      <c r="J228" s="37"/>
      <c r="K228" s="37"/>
      <c r="L228" s="40"/>
      <c r="M228" s="208"/>
      <c r="N228" s="209"/>
      <c r="O228" s="72"/>
      <c r="P228" s="72"/>
      <c r="Q228" s="72"/>
      <c r="R228" s="72"/>
      <c r="S228" s="72"/>
      <c r="T228" s="73"/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T228" s="18" t="s">
        <v>383</v>
      </c>
      <c r="AU228" s="18" t="s">
        <v>84</v>
      </c>
    </row>
    <row r="229" spans="1:65" s="2" customFormat="1" ht="16.5" customHeight="1">
      <c r="A229" s="35"/>
      <c r="B229" s="36"/>
      <c r="C229" s="192" t="s">
        <v>595</v>
      </c>
      <c r="D229" s="192" t="s">
        <v>377</v>
      </c>
      <c r="E229" s="193" t="s">
        <v>6347</v>
      </c>
      <c r="F229" s="194" t="s">
        <v>6087</v>
      </c>
      <c r="G229" s="195" t="s">
        <v>505</v>
      </c>
      <c r="H229" s="196">
        <v>1</v>
      </c>
      <c r="I229" s="197"/>
      <c r="J229" s="198">
        <f>ROUND(I229*H229,2)</f>
        <v>0</v>
      </c>
      <c r="K229" s="194" t="s">
        <v>1</v>
      </c>
      <c r="L229" s="40"/>
      <c r="M229" s="199" t="s">
        <v>1</v>
      </c>
      <c r="N229" s="200" t="s">
        <v>42</v>
      </c>
      <c r="O229" s="72"/>
      <c r="P229" s="201">
        <f>O229*H229</f>
        <v>0</v>
      </c>
      <c r="Q229" s="201">
        <v>0</v>
      </c>
      <c r="R229" s="201">
        <f>Q229*H229</f>
        <v>0</v>
      </c>
      <c r="S229" s="201">
        <v>0</v>
      </c>
      <c r="T229" s="202">
        <f>S229*H229</f>
        <v>0</v>
      </c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R229" s="203" t="s">
        <v>374</v>
      </c>
      <c r="AT229" s="203" t="s">
        <v>377</v>
      </c>
      <c r="AU229" s="203" t="s">
        <v>84</v>
      </c>
      <c r="AY229" s="18" t="s">
        <v>375</v>
      </c>
      <c r="BE229" s="204">
        <f>IF(N229="základní",J229,0)</f>
        <v>0</v>
      </c>
      <c r="BF229" s="204">
        <f>IF(N229="snížená",J229,0)</f>
        <v>0</v>
      </c>
      <c r="BG229" s="204">
        <f>IF(N229="zákl. přenesená",J229,0)</f>
        <v>0</v>
      </c>
      <c r="BH229" s="204">
        <f>IF(N229="sníž. přenesená",J229,0)</f>
        <v>0</v>
      </c>
      <c r="BI229" s="204">
        <f>IF(N229="nulová",J229,0)</f>
        <v>0</v>
      </c>
      <c r="BJ229" s="18" t="s">
        <v>84</v>
      </c>
      <c r="BK229" s="204">
        <f>ROUND(I229*H229,2)</f>
        <v>0</v>
      </c>
      <c r="BL229" s="18" t="s">
        <v>374</v>
      </c>
      <c r="BM229" s="203" t="s">
        <v>6348</v>
      </c>
    </row>
    <row r="230" spans="1:65" s="2" customFormat="1" ht="11.25">
      <c r="A230" s="35"/>
      <c r="B230" s="36"/>
      <c r="C230" s="37"/>
      <c r="D230" s="205" t="s">
        <v>383</v>
      </c>
      <c r="E230" s="37"/>
      <c r="F230" s="206" t="s">
        <v>6087</v>
      </c>
      <c r="G230" s="37"/>
      <c r="H230" s="37"/>
      <c r="I230" s="207"/>
      <c r="J230" s="37"/>
      <c r="K230" s="37"/>
      <c r="L230" s="40"/>
      <c r="M230" s="208"/>
      <c r="N230" s="209"/>
      <c r="O230" s="72"/>
      <c r="P230" s="72"/>
      <c r="Q230" s="72"/>
      <c r="R230" s="72"/>
      <c r="S230" s="72"/>
      <c r="T230" s="73"/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T230" s="18" t="s">
        <v>383</v>
      </c>
      <c r="AU230" s="18" t="s">
        <v>84</v>
      </c>
    </row>
    <row r="231" spans="1:65" s="2" customFormat="1" ht="16.5" customHeight="1">
      <c r="A231" s="35"/>
      <c r="B231" s="36"/>
      <c r="C231" s="192" t="s">
        <v>1068</v>
      </c>
      <c r="D231" s="192" t="s">
        <v>377</v>
      </c>
      <c r="E231" s="193" t="s">
        <v>6349</v>
      </c>
      <c r="F231" s="194" t="s">
        <v>6090</v>
      </c>
      <c r="G231" s="195" t="s">
        <v>505</v>
      </c>
      <c r="H231" s="196">
        <v>1</v>
      </c>
      <c r="I231" s="197"/>
      <c r="J231" s="198">
        <f>ROUND(I231*H231,2)</f>
        <v>0</v>
      </c>
      <c r="K231" s="194" t="s">
        <v>1</v>
      </c>
      <c r="L231" s="40"/>
      <c r="M231" s="199" t="s">
        <v>1</v>
      </c>
      <c r="N231" s="200" t="s">
        <v>42</v>
      </c>
      <c r="O231" s="72"/>
      <c r="P231" s="201">
        <f>O231*H231</f>
        <v>0</v>
      </c>
      <c r="Q231" s="201">
        <v>0</v>
      </c>
      <c r="R231" s="201">
        <f>Q231*H231</f>
        <v>0</v>
      </c>
      <c r="S231" s="201">
        <v>0</v>
      </c>
      <c r="T231" s="202">
        <f>S231*H231</f>
        <v>0</v>
      </c>
      <c r="U231" s="35"/>
      <c r="V231" s="35"/>
      <c r="W231" s="35"/>
      <c r="X231" s="35"/>
      <c r="Y231" s="35"/>
      <c r="Z231" s="35"/>
      <c r="AA231" s="35"/>
      <c r="AB231" s="35"/>
      <c r="AC231" s="35"/>
      <c r="AD231" s="35"/>
      <c r="AE231" s="35"/>
      <c r="AR231" s="203" t="s">
        <v>374</v>
      </c>
      <c r="AT231" s="203" t="s">
        <v>377</v>
      </c>
      <c r="AU231" s="203" t="s">
        <v>84</v>
      </c>
      <c r="AY231" s="18" t="s">
        <v>375</v>
      </c>
      <c r="BE231" s="204">
        <f>IF(N231="základní",J231,0)</f>
        <v>0</v>
      </c>
      <c r="BF231" s="204">
        <f>IF(N231="snížená",J231,0)</f>
        <v>0</v>
      </c>
      <c r="BG231" s="204">
        <f>IF(N231="zákl. přenesená",J231,0)</f>
        <v>0</v>
      </c>
      <c r="BH231" s="204">
        <f>IF(N231="sníž. přenesená",J231,0)</f>
        <v>0</v>
      </c>
      <c r="BI231" s="204">
        <f>IF(N231="nulová",J231,0)</f>
        <v>0</v>
      </c>
      <c r="BJ231" s="18" t="s">
        <v>84</v>
      </c>
      <c r="BK231" s="204">
        <f>ROUND(I231*H231,2)</f>
        <v>0</v>
      </c>
      <c r="BL231" s="18" t="s">
        <v>374</v>
      </c>
      <c r="BM231" s="203" t="s">
        <v>6350</v>
      </c>
    </row>
    <row r="232" spans="1:65" s="2" customFormat="1" ht="11.25">
      <c r="A232" s="35"/>
      <c r="B232" s="36"/>
      <c r="C232" s="37"/>
      <c r="D232" s="205" t="s">
        <v>383</v>
      </c>
      <c r="E232" s="37"/>
      <c r="F232" s="206" t="s">
        <v>6090</v>
      </c>
      <c r="G232" s="37"/>
      <c r="H232" s="37"/>
      <c r="I232" s="207"/>
      <c r="J232" s="37"/>
      <c r="K232" s="37"/>
      <c r="L232" s="40"/>
      <c r="M232" s="208"/>
      <c r="N232" s="209"/>
      <c r="O232" s="72"/>
      <c r="P232" s="72"/>
      <c r="Q232" s="72"/>
      <c r="R232" s="72"/>
      <c r="S232" s="72"/>
      <c r="T232" s="73"/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T232" s="18" t="s">
        <v>383</v>
      </c>
      <c r="AU232" s="18" t="s">
        <v>84</v>
      </c>
    </row>
    <row r="233" spans="1:65" s="2" customFormat="1" ht="16.5" customHeight="1">
      <c r="A233" s="35"/>
      <c r="B233" s="36"/>
      <c r="C233" s="192" t="s">
        <v>1072</v>
      </c>
      <c r="D233" s="192" t="s">
        <v>377</v>
      </c>
      <c r="E233" s="193" t="s">
        <v>6351</v>
      </c>
      <c r="F233" s="194" t="s">
        <v>6093</v>
      </c>
      <c r="G233" s="195" t="s">
        <v>687</v>
      </c>
      <c r="H233" s="196">
        <v>1</v>
      </c>
      <c r="I233" s="197"/>
      <c r="J233" s="198">
        <f>ROUND(I233*H233,2)</f>
        <v>0</v>
      </c>
      <c r="K233" s="194" t="s">
        <v>1</v>
      </c>
      <c r="L233" s="40"/>
      <c r="M233" s="199" t="s">
        <v>1</v>
      </c>
      <c r="N233" s="200" t="s">
        <v>42</v>
      </c>
      <c r="O233" s="72"/>
      <c r="P233" s="201">
        <f>O233*H233</f>
        <v>0</v>
      </c>
      <c r="Q233" s="201">
        <v>0</v>
      </c>
      <c r="R233" s="201">
        <f>Q233*H233</f>
        <v>0</v>
      </c>
      <c r="S233" s="201">
        <v>0</v>
      </c>
      <c r="T233" s="202">
        <f>S233*H233</f>
        <v>0</v>
      </c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R233" s="203" t="s">
        <v>374</v>
      </c>
      <c r="AT233" s="203" t="s">
        <v>377</v>
      </c>
      <c r="AU233" s="203" t="s">
        <v>84</v>
      </c>
      <c r="AY233" s="18" t="s">
        <v>375</v>
      </c>
      <c r="BE233" s="204">
        <f>IF(N233="základní",J233,0)</f>
        <v>0</v>
      </c>
      <c r="BF233" s="204">
        <f>IF(N233="snížená",J233,0)</f>
        <v>0</v>
      </c>
      <c r="BG233" s="204">
        <f>IF(N233="zákl. přenesená",J233,0)</f>
        <v>0</v>
      </c>
      <c r="BH233" s="204">
        <f>IF(N233="sníž. přenesená",J233,0)</f>
        <v>0</v>
      </c>
      <c r="BI233" s="204">
        <f>IF(N233="nulová",J233,0)</f>
        <v>0</v>
      </c>
      <c r="BJ233" s="18" t="s">
        <v>84</v>
      </c>
      <c r="BK233" s="204">
        <f>ROUND(I233*H233,2)</f>
        <v>0</v>
      </c>
      <c r="BL233" s="18" t="s">
        <v>374</v>
      </c>
      <c r="BM233" s="203" t="s">
        <v>6352</v>
      </c>
    </row>
    <row r="234" spans="1:65" s="2" customFormat="1" ht="11.25">
      <c r="A234" s="35"/>
      <c r="B234" s="36"/>
      <c r="C234" s="37"/>
      <c r="D234" s="205" t="s">
        <v>383</v>
      </c>
      <c r="E234" s="37"/>
      <c r="F234" s="206" t="s">
        <v>6093</v>
      </c>
      <c r="G234" s="37"/>
      <c r="H234" s="37"/>
      <c r="I234" s="207"/>
      <c r="J234" s="37"/>
      <c r="K234" s="37"/>
      <c r="L234" s="40"/>
      <c r="M234" s="208"/>
      <c r="N234" s="209"/>
      <c r="O234" s="72"/>
      <c r="P234" s="72"/>
      <c r="Q234" s="72"/>
      <c r="R234" s="72"/>
      <c r="S234" s="72"/>
      <c r="T234" s="73"/>
      <c r="U234" s="35"/>
      <c r="V234" s="35"/>
      <c r="W234" s="35"/>
      <c r="X234" s="35"/>
      <c r="Y234" s="35"/>
      <c r="Z234" s="35"/>
      <c r="AA234" s="35"/>
      <c r="AB234" s="35"/>
      <c r="AC234" s="35"/>
      <c r="AD234" s="35"/>
      <c r="AE234" s="35"/>
      <c r="AT234" s="18" t="s">
        <v>383</v>
      </c>
      <c r="AU234" s="18" t="s">
        <v>84</v>
      </c>
    </row>
    <row r="235" spans="1:65" s="2" customFormat="1" ht="16.5" customHeight="1">
      <c r="A235" s="35"/>
      <c r="B235" s="36"/>
      <c r="C235" s="192" t="s">
        <v>1077</v>
      </c>
      <c r="D235" s="192" t="s">
        <v>377</v>
      </c>
      <c r="E235" s="193" t="s">
        <v>6353</v>
      </c>
      <c r="F235" s="194" t="s">
        <v>6096</v>
      </c>
      <c r="G235" s="195" t="s">
        <v>687</v>
      </c>
      <c r="H235" s="196">
        <v>1</v>
      </c>
      <c r="I235" s="197"/>
      <c r="J235" s="198">
        <f>ROUND(I235*H235,2)</f>
        <v>0</v>
      </c>
      <c r="K235" s="194" t="s">
        <v>1</v>
      </c>
      <c r="L235" s="40"/>
      <c r="M235" s="199" t="s">
        <v>1</v>
      </c>
      <c r="N235" s="200" t="s">
        <v>42</v>
      </c>
      <c r="O235" s="72"/>
      <c r="P235" s="201">
        <f>O235*H235</f>
        <v>0</v>
      </c>
      <c r="Q235" s="201">
        <v>0</v>
      </c>
      <c r="R235" s="201">
        <f>Q235*H235</f>
        <v>0</v>
      </c>
      <c r="S235" s="201">
        <v>0</v>
      </c>
      <c r="T235" s="202">
        <f>S235*H235</f>
        <v>0</v>
      </c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  <c r="AR235" s="203" t="s">
        <v>374</v>
      </c>
      <c r="AT235" s="203" t="s">
        <v>377</v>
      </c>
      <c r="AU235" s="203" t="s">
        <v>84</v>
      </c>
      <c r="AY235" s="18" t="s">
        <v>375</v>
      </c>
      <c r="BE235" s="204">
        <f>IF(N235="základní",J235,0)</f>
        <v>0</v>
      </c>
      <c r="BF235" s="204">
        <f>IF(N235="snížená",J235,0)</f>
        <v>0</v>
      </c>
      <c r="BG235" s="204">
        <f>IF(N235="zákl. přenesená",J235,0)</f>
        <v>0</v>
      </c>
      <c r="BH235" s="204">
        <f>IF(N235="sníž. přenesená",J235,0)</f>
        <v>0</v>
      </c>
      <c r="BI235" s="204">
        <f>IF(N235="nulová",J235,0)</f>
        <v>0</v>
      </c>
      <c r="BJ235" s="18" t="s">
        <v>84</v>
      </c>
      <c r="BK235" s="204">
        <f>ROUND(I235*H235,2)</f>
        <v>0</v>
      </c>
      <c r="BL235" s="18" t="s">
        <v>374</v>
      </c>
      <c r="BM235" s="203" t="s">
        <v>6354</v>
      </c>
    </row>
    <row r="236" spans="1:65" s="2" customFormat="1" ht="11.25">
      <c r="A236" s="35"/>
      <c r="B236" s="36"/>
      <c r="C236" s="37"/>
      <c r="D236" s="205" t="s">
        <v>383</v>
      </c>
      <c r="E236" s="37"/>
      <c r="F236" s="206" t="s">
        <v>6096</v>
      </c>
      <c r="G236" s="37"/>
      <c r="H236" s="37"/>
      <c r="I236" s="207"/>
      <c r="J236" s="37"/>
      <c r="K236" s="37"/>
      <c r="L236" s="40"/>
      <c r="M236" s="208"/>
      <c r="N236" s="209"/>
      <c r="O236" s="72"/>
      <c r="P236" s="72"/>
      <c r="Q236" s="72"/>
      <c r="R236" s="72"/>
      <c r="S236" s="72"/>
      <c r="T236" s="73"/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T236" s="18" t="s">
        <v>383</v>
      </c>
      <c r="AU236" s="18" t="s">
        <v>84</v>
      </c>
    </row>
    <row r="237" spans="1:65" s="12" customFormat="1" ht="25.9" customHeight="1">
      <c r="B237" s="176"/>
      <c r="C237" s="177"/>
      <c r="D237" s="178" t="s">
        <v>76</v>
      </c>
      <c r="E237" s="179" t="s">
        <v>6355</v>
      </c>
      <c r="F237" s="179" t="s">
        <v>6356</v>
      </c>
      <c r="G237" s="177"/>
      <c r="H237" s="177"/>
      <c r="I237" s="180"/>
      <c r="J237" s="181">
        <f>BK237</f>
        <v>0</v>
      </c>
      <c r="K237" s="177"/>
      <c r="L237" s="182"/>
      <c r="M237" s="183"/>
      <c r="N237" s="184"/>
      <c r="O237" s="184"/>
      <c r="P237" s="185">
        <f>SUM(P238:P241)</f>
        <v>0</v>
      </c>
      <c r="Q237" s="184"/>
      <c r="R237" s="185">
        <f>SUM(R238:R241)</f>
        <v>0</v>
      </c>
      <c r="S237" s="184"/>
      <c r="T237" s="186">
        <f>SUM(T238:T241)</f>
        <v>0</v>
      </c>
      <c r="AR237" s="187" t="s">
        <v>84</v>
      </c>
      <c r="AT237" s="188" t="s">
        <v>76</v>
      </c>
      <c r="AU237" s="188" t="s">
        <v>77</v>
      </c>
      <c r="AY237" s="187" t="s">
        <v>375</v>
      </c>
      <c r="BK237" s="189">
        <f>SUM(BK238:BK241)</f>
        <v>0</v>
      </c>
    </row>
    <row r="238" spans="1:65" s="2" customFormat="1" ht="16.5" customHeight="1">
      <c r="A238" s="35"/>
      <c r="B238" s="36"/>
      <c r="C238" s="192" t="s">
        <v>1083</v>
      </c>
      <c r="D238" s="192" t="s">
        <v>377</v>
      </c>
      <c r="E238" s="193" t="s">
        <v>6357</v>
      </c>
      <c r="F238" s="194" t="s">
        <v>6101</v>
      </c>
      <c r="G238" s="195" t="s">
        <v>505</v>
      </c>
      <c r="H238" s="196">
        <v>2</v>
      </c>
      <c r="I238" s="197"/>
      <c r="J238" s="198">
        <f>ROUND(I238*H238,2)</f>
        <v>0</v>
      </c>
      <c r="K238" s="194" t="s">
        <v>1</v>
      </c>
      <c r="L238" s="40"/>
      <c r="M238" s="199" t="s">
        <v>1</v>
      </c>
      <c r="N238" s="200" t="s">
        <v>42</v>
      </c>
      <c r="O238" s="72"/>
      <c r="P238" s="201">
        <f>O238*H238</f>
        <v>0</v>
      </c>
      <c r="Q238" s="201">
        <v>0</v>
      </c>
      <c r="R238" s="201">
        <f>Q238*H238</f>
        <v>0</v>
      </c>
      <c r="S238" s="201">
        <v>0</v>
      </c>
      <c r="T238" s="202">
        <f>S238*H238</f>
        <v>0</v>
      </c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R238" s="203" t="s">
        <v>374</v>
      </c>
      <c r="AT238" s="203" t="s">
        <v>377</v>
      </c>
      <c r="AU238" s="203" t="s">
        <v>84</v>
      </c>
      <c r="AY238" s="18" t="s">
        <v>375</v>
      </c>
      <c r="BE238" s="204">
        <f>IF(N238="základní",J238,0)</f>
        <v>0</v>
      </c>
      <c r="BF238" s="204">
        <f>IF(N238="snížená",J238,0)</f>
        <v>0</v>
      </c>
      <c r="BG238" s="204">
        <f>IF(N238="zákl. přenesená",J238,0)</f>
        <v>0</v>
      </c>
      <c r="BH238" s="204">
        <f>IF(N238="sníž. přenesená",J238,0)</f>
        <v>0</v>
      </c>
      <c r="BI238" s="204">
        <f>IF(N238="nulová",J238,0)</f>
        <v>0</v>
      </c>
      <c r="BJ238" s="18" t="s">
        <v>84</v>
      </c>
      <c r="BK238" s="204">
        <f>ROUND(I238*H238,2)</f>
        <v>0</v>
      </c>
      <c r="BL238" s="18" t="s">
        <v>374</v>
      </c>
      <c r="BM238" s="203" t="s">
        <v>6358</v>
      </c>
    </row>
    <row r="239" spans="1:65" s="2" customFormat="1" ht="11.25">
      <c r="A239" s="35"/>
      <c r="B239" s="36"/>
      <c r="C239" s="37"/>
      <c r="D239" s="205" t="s">
        <v>383</v>
      </c>
      <c r="E239" s="37"/>
      <c r="F239" s="206" t="s">
        <v>6101</v>
      </c>
      <c r="G239" s="37"/>
      <c r="H239" s="37"/>
      <c r="I239" s="207"/>
      <c r="J239" s="37"/>
      <c r="K239" s="37"/>
      <c r="L239" s="40"/>
      <c r="M239" s="208"/>
      <c r="N239" s="209"/>
      <c r="O239" s="72"/>
      <c r="P239" s="72"/>
      <c r="Q239" s="72"/>
      <c r="R239" s="72"/>
      <c r="S239" s="72"/>
      <c r="T239" s="73"/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T239" s="18" t="s">
        <v>383</v>
      </c>
      <c r="AU239" s="18" t="s">
        <v>84</v>
      </c>
    </row>
    <row r="240" spans="1:65" s="2" customFormat="1" ht="16.5" customHeight="1">
      <c r="A240" s="35"/>
      <c r="B240" s="36"/>
      <c r="C240" s="192" t="s">
        <v>1088</v>
      </c>
      <c r="D240" s="192" t="s">
        <v>377</v>
      </c>
      <c r="E240" s="193" t="s">
        <v>6359</v>
      </c>
      <c r="F240" s="194" t="s">
        <v>6104</v>
      </c>
      <c r="G240" s="195" t="s">
        <v>505</v>
      </c>
      <c r="H240" s="196">
        <v>2</v>
      </c>
      <c r="I240" s="197"/>
      <c r="J240" s="198">
        <f>ROUND(I240*H240,2)</f>
        <v>0</v>
      </c>
      <c r="K240" s="194" t="s">
        <v>1</v>
      </c>
      <c r="L240" s="40"/>
      <c r="M240" s="199" t="s">
        <v>1</v>
      </c>
      <c r="N240" s="200" t="s">
        <v>42</v>
      </c>
      <c r="O240" s="72"/>
      <c r="P240" s="201">
        <f>O240*H240</f>
        <v>0</v>
      </c>
      <c r="Q240" s="201">
        <v>0</v>
      </c>
      <c r="R240" s="201">
        <f>Q240*H240</f>
        <v>0</v>
      </c>
      <c r="S240" s="201">
        <v>0</v>
      </c>
      <c r="T240" s="202">
        <f>S240*H240</f>
        <v>0</v>
      </c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  <c r="AR240" s="203" t="s">
        <v>374</v>
      </c>
      <c r="AT240" s="203" t="s">
        <v>377</v>
      </c>
      <c r="AU240" s="203" t="s">
        <v>84</v>
      </c>
      <c r="AY240" s="18" t="s">
        <v>375</v>
      </c>
      <c r="BE240" s="204">
        <f>IF(N240="základní",J240,0)</f>
        <v>0</v>
      </c>
      <c r="BF240" s="204">
        <f>IF(N240="snížená",J240,0)</f>
        <v>0</v>
      </c>
      <c r="BG240" s="204">
        <f>IF(N240="zákl. přenesená",J240,0)</f>
        <v>0</v>
      </c>
      <c r="BH240" s="204">
        <f>IF(N240="sníž. přenesená",J240,0)</f>
        <v>0</v>
      </c>
      <c r="BI240" s="204">
        <f>IF(N240="nulová",J240,0)</f>
        <v>0</v>
      </c>
      <c r="BJ240" s="18" t="s">
        <v>84</v>
      </c>
      <c r="BK240" s="204">
        <f>ROUND(I240*H240,2)</f>
        <v>0</v>
      </c>
      <c r="BL240" s="18" t="s">
        <v>374</v>
      </c>
      <c r="BM240" s="203" t="s">
        <v>6360</v>
      </c>
    </row>
    <row r="241" spans="1:65" s="2" customFormat="1" ht="11.25">
      <c r="A241" s="35"/>
      <c r="B241" s="36"/>
      <c r="C241" s="37"/>
      <c r="D241" s="205" t="s">
        <v>383</v>
      </c>
      <c r="E241" s="37"/>
      <c r="F241" s="206" t="s">
        <v>6104</v>
      </c>
      <c r="G241" s="37"/>
      <c r="H241" s="37"/>
      <c r="I241" s="207"/>
      <c r="J241" s="37"/>
      <c r="K241" s="37"/>
      <c r="L241" s="40"/>
      <c r="M241" s="208"/>
      <c r="N241" s="209"/>
      <c r="O241" s="72"/>
      <c r="P241" s="72"/>
      <c r="Q241" s="72"/>
      <c r="R241" s="72"/>
      <c r="S241" s="72"/>
      <c r="T241" s="73"/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  <c r="AT241" s="18" t="s">
        <v>383</v>
      </c>
      <c r="AU241" s="18" t="s">
        <v>84</v>
      </c>
    </row>
    <row r="242" spans="1:65" s="12" customFormat="1" ht="25.9" customHeight="1">
      <c r="B242" s="176"/>
      <c r="C242" s="177"/>
      <c r="D242" s="178" t="s">
        <v>76</v>
      </c>
      <c r="E242" s="179" t="s">
        <v>6361</v>
      </c>
      <c r="F242" s="179" t="s">
        <v>6362</v>
      </c>
      <c r="G242" s="177"/>
      <c r="H242" s="177"/>
      <c r="I242" s="180"/>
      <c r="J242" s="181">
        <f>BK242</f>
        <v>0</v>
      </c>
      <c r="K242" s="177"/>
      <c r="L242" s="182"/>
      <c r="M242" s="183"/>
      <c r="N242" s="184"/>
      <c r="O242" s="184"/>
      <c r="P242" s="185">
        <f>SUM(P243:P246)</f>
        <v>0</v>
      </c>
      <c r="Q242" s="184"/>
      <c r="R242" s="185">
        <f>SUM(R243:R246)</f>
        <v>0</v>
      </c>
      <c r="S242" s="184"/>
      <c r="T242" s="186">
        <f>SUM(T243:T246)</f>
        <v>0</v>
      </c>
      <c r="AR242" s="187" t="s">
        <v>84</v>
      </c>
      <c r="AT242" s="188" t="s">
        <v>76</v>
      </c>
      <c r="AU242" s="188" t="s">
        <v>77</v>
      </c>
      <c r="AY242" s="187" t="s">
        <v>375</v>
      </c>
      <c r="BK242" s="189">
        <f>SUM(BK243:BK246)</f>
        <v>0</v>
      </c>
    </row>
    <row r="243" spans="1:65" s="2" customFormat="1" ht="16.5" customHeight="1">
      <c r="A243" s="35"/>
      <c r="B243" s="36"/>
      <c r="C243" s="192" t="s">
        <v>1094</v>
      </c>
      <c r="D243" s="192" t="s">
        <v>377</v>
      </c>
      <c r="E243" s="193" t="s">
        <v>6363</v>
      </c>
      <c r="F243" s="194" t="s">
        <v>6109</v>
      </c>
      <c r="G243" s="195" t="s">
        <v>687</v>
      </c>
      <c r="H243" s="196">
        <v>1</v>
      </c>
      <c r="I243" s="197"/>
      <c r="J243" s="198">
        <f>ROUND(I243*H243,2)</f>
        <v>0</v>
      </c>
      <c r="K243" s="194" t="s">
        <v>1</v>
      </c>
      <c r="L243" s="40"/>
      <c r="M243" s="199" t="s">
        <v>1</v>
      </c>
      <c r="N243" s="200" t="s">
        <v>42</v>
      </c>
      <c r="O243" s="72"/>
      <c r="P243" s="201">
        <f>O243*H243</f>
        <v>0</v>
      </c>
      <c r="Q243" s="201">
        <v>0</v>
      </c>
      <c r="R243" s="201">
        <f>Q243*H243</f>
        <v>0</v>
      </c>
      <c r="S243" s="201">
        <v>0</v>
      </c>
      <c r="T243" s="202">
        <f>S243*H243</f>
        <v>0</v>
      </c>
      <c r="U243" s="35"/>
      <c r="V243" s="35"/>
      <c r="W243" s="35"/>
      <c r="X243" s="35"/>
      <c r="Y243" s="35"/>
      <c r="Z243" s="35"/>
      <c r="AA243" s="35"/>
      <c r="AB243" s="35"/>
      <c r="AC243" s="35"/>
      <c r="AD243" s="35"/>
      <c r="AE243" s="35"/>
      <c r="AR243" s="203" t="s">
        <v>374</v>
      </c>
      <c r="AT243" s="203" t="s">
        <v>377</v>
      </c>
      <c r="AU243" s="203" t="s">
        <v>84</v>
      </c>
      <c r="AY243" s="18" t="s">
        <v>375</v>
      </c>
      <c r="BE243" s="204">
        <f>IF(N243="základní",J243,0)</f>
        <v>0</v>
      </c>
      <c r="BF243" s="204">
        <f>IF(N243="snížená",J243,0)</f>
        <v>0</v>
      </c>
      <c r="BG243" s="204">
        <f>IF(N243="zákl. přenesená",J243,0)</f>
        <v>0</v>
      </c>
      <c r="BH243" s="204">
        <f>IF(N243="sníž. přenesená",J243,0)</f>
        <v>0</v>
      </c>
      <c r="BI243" s="204">
        <f>IF(N243="nulová",J243,0)</f>
        <v>0</v>
      </c>
      <c r="BJ243" s="18" t="s">
        <v>84</v>
      </c>
      <c r="BK243" s="204">
        <f>ROUND(I243*H243,2)</f>
        <v>0</v>
      </c>
      <c r="BL243" s="18" t="s">
        <v>374</v>
      </c>
      <c r="BM243" s="203" t="s">
        <v>6364</v>
      </c>
    </row>
    <row r="244" spans="1:65" s="2" customFormat="1" ht="11.25">
      <c r="A244" s="35"/>
      <c r="B244" s="36"/>
      <c r="C244" s="37"/>
      <c r="D244" s="205" t="s">
        <v>383</v>
      </c>
      <c r="E244" s="37"/>
      <c r="F244" s="206" t="s">
        <v>6109</v>
      </c>
      <c r="G244" s="37"/>
      <c r="H244" s="37"/>
      <c r="I244" s="207"/>
      <c r="J244" s="37"/>
      <c r="K244" s="37"/>
      <c r="L244" s="40"/>
      <c r="M244" s="208"/>
      <c r="N244" s="209"/>
      <c r="O244" s="72"/>
      <c r="P244" s="72"/>
      <c r="Q244" s="72"/>
      <c r="R244" s="72"/>
      <c r="S244" s="72"/>
      <c r="T244" s="73"/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T244" s="18" t="s">
        <v>383</v>
      </c>
      <c r="AU244" s="18" t="s">
        <v>84</v>
      </c>
    </row>
    <row r="245" spans="1:65" s="2" customFormat="1" ht="16.5" customHeight="1">
      <c r="A245" s="35"/>
      <c r="B245" s="36"/>
      <c r="C245" s="192" t="s">
        <v>1100</v>
      </c>
      <c r="D245" s="192" t="s">
        <v>377</v>
      </c>
      <c r="E245" s="193" t="s">
        <v>6365</v>
      </c>
      <c r="F245" s="194" t="s">
        <v>6112</v>
      </c>
      <c r="G245" s="195" t="s">
        <v>687</v>
      </c>
      <c r="H245" s="196">
        <v>1</v>
      </c>
      <c r="I245" s="197"/>
      <c r="J245" s="198">
        <f>ROUND(I245*H245,2)</f>
        <v>0</v>
      </c>
      <c r="K245" s="194" t="s">
        <v>1</v>
      </c>
      <c r="L245" s="40"/>
      <c r="M245" s="199" t="s">
        <v>1</v>
      </c>
      <c r="N245" s="200" t="s">
        <v>42</v>
      </c>
      <c r="O245" s="72"/>
      <c r="P245" s="201">
        <f>O245*H245</f>
        <v>0</v>
      </c>
      <c r="Q245" s="201">
        <v>0</v>
      </c>
      <c r="R245" s="201">
        <f>Q245*H245</f>
        <v>0</v>
      </c>
      <c r="S245" s="201">
        <v>0</v>
      </c>
      <c r="T245" s="202">
        <f>S245*H245</f>
        <v>0</v>
      </c>
      <c r="U245" s="35"/>
      <c r="V245" s="35"/>
      <c r="W245" s="35"/>
      <c r="X245" s="35"/>
      <c r="Y245" s="35"/>
      <c r="Z245" s="35"/>
      <c r="AA245" s="35"/>
      <c r="AB245" s="35"/>
      <c r="AC245" s="35"/>
      <c r="AD245" s="35"/>
      <c r="AE245" s="35"/>
      <c r="AR245" s="203" t="s">
        <v>374</v>
      </c>
      <c r="AT245" s="203" t="s">
        <v>377</v>
      </c>
      <c r="AU245" s="203" t="s">
        <v>84</v>
      </c>
      <c r="AY245" s="18" t="s">
        <v>375</v>
      </c>
      <c r="BE245" s="204">
        <f>IF(N245="základní",J245,0)</f>
        <v>0</v>
      </c>
      <c r="BF245" s="204">
        <f>IF(N245="snížená",J245,0)</f>
        <v>0</v>
      </c>
      <c r="BG245" s="204">
        <f>IF(N245="zákl. přenesená",J245,0)</f>
        <v>0</v>
      </c>
      <c r="BH245" s="204">
        <f>IF(N245="sníž. přenesená",J245,0)</f>
        <v>0</v>
      </c>
      <c r="BI245" s="204">
        <f>IF(N245="nulová",J245,0)</f>
        <v>0</v>
      </c>
      <c r="BJ245" s="18" t="s">
        <v>84</v>
      </c>
      <c r="BK245" s="204">
        <f>ROUND(I245*H245,2)</f>
        <v>0</v>
      </c>
      <c r="BL245" s="18" t="s">
        <v>374</v>
      </c>
      <c r="BM245" s="203" t="s">
        <v>6366</v>
      </c>
    </row>
    <row r="246" spans="1:65" s="2" customFormat="1" ht="11.25">
      <c r="A246" s="35"/>
      <c r="B246" s="36"/>
      <c r="C246" s="37"/>
      <c r="D246" s="205" t="s">
        <v>383</v>
      </c>
      <c r="E246" s="37"/>
      <c r="F246" s="206" t="s">
        <v>6112</v>
      </c>
      <c r="G246" s="37"/>
      <c r="H246" s="37"/>
      <c r="I246" s="207"/>
      <c r="J246" s="37"/>
      <c r="K246" s="37"/>
      <c r="L246" s="40"/>
      <c r="M246" s="208"/>
      <c r="N246" s="209"/>
      <c r="O246" s="72"/>
      <c r="P246" s="72"/>
      <c r="Q246" s="72"/>
      <c r="R246" s="72"/>
      <c r="S246" s="72"/>
      <c r="T246" s="73"/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T246" s="18" t="s">
        <v>383</v>
      </c>
      <c r="AU246" s="18" t="s">
        <v>84</v>
      </c>
    </row>
    <row r="247" spans="1:65" s="12" customFormat="1" ht="25.9" customHeight="1">
      <c r="B247" s="176"/>
      <c r="C247" s="177"/>
      <c r="D247" s="178" t="s">
        <v>76</v>
      </c>
      <c r="E247" s="179" t="s">
        <v>6367</v>
      </c>
      <c r="F247" s="179" t="s">
        <v>6368</v>
      </c>
      <c r="G247" s="177"/>
      <c r="H247" s="177"/>
      <c r="I247" s="180"/>
      <c r="J247" s="181">
        <f>BK247</f>
        <v>0</v>
      </c>
      <c r="K247" s="177"/>
      <c r="L247" s="182"/>
      <c r="M247" s="183"/>
      <c r="N247" s="184"/>
      <c r="O247" s="184"/>
      <c r="P247" s="185">
        <f>SUM(P248:P257)</f>
        <v>0</v>
      </c>
      <c r="Q247" s="184"/>
      <c r="R247" s="185">
        <f>SUM(R248:R257)</f>
        <v>0</v>
      </c>
      <c r="S247" s="184"/>
      <c r="T247" s="186">
        <f>SUM(T248:T257)</f>
        <v>0</v>
      </c>
      <c r="AR247" s="187" t="s">
        <v>84</v>
      </c>
      <c r="AT247" s="188" t="s">
        <v>76</v>
      </c>
      <c r="AU247" s="188" t="s">
        <v>77</v>
      </c>
      <c r="AY247" s="187" t="s">
        <v>375</v>
      </c>
      <c r="BK247" s="189">
        <f>SUM(BK248:BK257)</f>
        <v>0</v>
      </c>
    </row>
    <row r="248" spans="1:65" s="2" customFormat="1" ht="16.5" customHeight="1">
      <c r="A248" s="35"/>
      <c r="B248" s="36"/>
      <c r="C248" s="192" t="s">
        <v>1106</v>
      </c>
      <c r="D248" s="192" t="s">
        <v>377</v>
      </c>
      <c r="E248" s="193" t="s">
        <v>6369</v>
      </c>
      <c r="F248" s="194" t="s">
        <v>6117</v>
      </c>
      <c r="G248" s="195" t="s">
        <v>687</v>
      </c>
      <c r="H248" s="196">
        <v>1</v>
      </c>
      <c r="I248" s="197"/>
      <c r="J248" s="198">
        <f>ROUND(I248*H248,2)</f>
        <v>0</v>
      </c>
      <c r="K248" s="194" t="s">
        <v>1</v>
      </c>
      <c r="L248" s="40"/>
      <c r="M248" s="199" t="s">
        <v>1</v>
      </c>
      <c r="N248" s="200" t="s">
        <v>42</v>
      </c>
      <c r="O248" s="72"/>
      <c r="P248" s="201">
        <f>O248*H248</f>
        <v>0</v>
      </c>
      <c r="Q248" s="201">
        <v>0</v>
      </c>
      <c r="R248" s="201">
        <f>Q248*H248</f>
        <v>0</v>
      </c>
      <c r="S248" s="201">
        <v>0</v>
      </c>
      <c r="T248" s="202">
        <f>S248*H248</f>
        <v>0</v>
      </c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  <c r="AR248" s="203" t="s">
        <v>374</v>
      </c>
      <c r="AT248" s="203" t="s">
        <v>377</v>
      </c>
      <c r="AU248" s="203" t="s">
        <v>84</v>
      </c>
      <c r="AY248" s="18" t="s">
        <v>375</v>
      </c>
      <c r="BE248" s="204">
        <f>IF(N248="základní",J248,0)</f>
        <v>0</v>
      </c>
      <c r="BF248" s="204">
        <f>IF(N248="snížená",J248,0)</f>
        <v>0</v>
      </c>
      <c r="BG248" s="204">
        <f>IF(N248="zákl. přenesená",J248,0)</f>
        <v>0</v>
      </c>
      <c r="BH248" s="204">
        <f>IF(N248="sníž. přenesená",J248,0)</f>
        <v>0</v>
      </c>
      <c r="BI248" s="204">
        <f>IF(N248="nulová",J248,0)</f>
        <v>0</v>
      </c>
      <c r="BJ248" s="18" t="s">
        <v>84</v>
      </c>
      <c r="BK248" s="204">
        <f>ROUND(I248*H248,2)</f>
        <v>0</v>
      </c>
      <c r="BL248" s="18" t="s">
        <v>374</v>
      </c>
      <c r="BM248" s="203" t="s">
        <v>6370</v>
      </c>
    </row>
    <row r="249" spans="1:65" s="2" customFormat="1" ht="11.25">
      <c r="A249" s="35"/>
      <c r="B249" s="36"/>
      <c r="C249" s="37"/>
      <c r="D249" s="205" t="s">
        <v>383</v>
      </c>
      <c r="E249" s="37"/>
      <c r="F249" s="206" t="s">
        <v>6117</v>
      </c>
      <c r="G249" s="37"/>
      <c r="H249" s="37"/>
      <c r="I249" s="207"/>
      <c r="J249" s="37"/>
      <c r="K249" s="37"/>
      <c r="L249" s="40"/>
      <c r="M249" s="208"/>
      <c r="N249" s="209"/>
      <c r="O249" s="72"/>
      <c r="P249" s="72"/>
      <c r="Q249" s="72"/>
      <c r="R249" s="72"/>
      <c r="S249" s="72"/>
      <c r="T249" s="73"/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35"/>
      <c r="AT249" s="18" t="s">
        <v>383</v>
      </c>
      <c r="AU249" s="18" t="s">
        <v>84</v>
      </c>
    </row>
    <row r="250" spans="1:65" s="2" customFormat="1" ht="16.5" customHeight="1">
      <c r="A250" s="35"/>
      <c r="B250" s="36"/>
      <c r="C250" s="192" t="s">
        <v>1113</v>
      </c>
      <c r="D250" s="192" t="s">
        <v>377</v>
      </c>
      <c r="E250" s="193" t="s">
        <v>6371</v>
      </c>
      <c r="F250" s="194" t="s">
        <v>6120</v>
      </c>
      <c r="G250" s="195" t="s">
        <v>687</v>
      </c>
      <c r="H250" s="196">
        <v>1</v>
      </c>
      <c r="I250" s="197"/>
      <c r="J250" s="198">
        <f>ROUND(I250*H250,2)</f>
        <v>0</v>
      </c>
      <c r="K250" s="194" t="s">
        <v>1</v>
      </c>
      <c r="L250" s="40"/>
      <c r="M250" s="199" t="s">
        <v>1</v>
      </c>
      <c r="N250" s="200" t="s">
        <v>42</v>
      </c>
      <c r="O250" s="72"/>
      <c r="P250" s="201">
        <f>O250*H250</f>
        <v>0</v>
      </c>
      <c r="Q250" s="201">
        <v>0</v>
      </c>
      <c r="R250" s="201">
        <f>Q250*H250</f>
        <v>0</v>
      </c>
      <c r="S250" s="201">
        <v>0</v>
      </c>
      <c r="T250" s="202">
        <f>S250*H250</f>
        <v>0</v>
      </c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R250" s="203" t="s">
        <v>374</v>
      </c>
      <c r="AT250" s="203" t="s">
        <v>377</v>
      </c>
      <c r="AU250" s="203" t="s">
        <v>84</v>
      </c>
      <c r="AY250" s="18" t="s">
        <v>375</v>
      </c>
      <c r="BE250" s="204">
        <f>IF(N250="základní",J250,0)</f>
        <v>0</v>
      </c>
      <c r="BF250" s="204">
        <f>IF(N250="snížená",J250,0)</f>
        <v>0</v>
      </c>
      <c r="BG250" s="204">
        <f>IF(N250="zákl. přenesená",J250,0)</f>
        <v>0</v>
      </c>
      <c r="BH250" s="204">
        <f>IF(N250="sníž. přenesená",J250,0)</f>
        <v>0</v>
      </c>
      <c r="BI250" s="204">
        <f>IF(N250="nulová",J250,0)</f>
        <v>0</v>
      </c>
      <c r="BJ250" s="18" t="s">
        <v>84</v>
      </c>
      <c r="BK250" s="204">
        <f>ROUND(I250*H250,2)</f>
        <v>0</v>
      </c>
      <c r="BL250" s="18" t="s">
        <v>374</v>
      </c>
      <c r="BM250" s="203" t="s">
        <v>6372</v>
      </c>
    </row>
    <row r="251" spans="1:65" s="2" customFormat="1" ht="11.25">
      <c r="A251" s="35"/>
      <c r="B251" s="36"/>
      <c r="C251" s="37"/>
      <c r="D251" s="205" t="s">
        <v>383</v>
      </c>
      <c r="E251" s="37"/>
      <c r="F251" s="206" t="s">
        <v>6120</v>
      </c>
      <c r="G251" s="37"/>
      <c r="H251" s="37"/>
      <c r="I251" s="207"/>
      <c r="J251" s="37"/>
      <c r="K251" s="37"/>
      <c r="L251" s="40"/>
      <c r="M251" s="208"/>
      <c r="N251" s="209"/>
      <c r="O251" s="72"/>
      <c r="P251" s="72"/>
      <c r="Q251" s="72"/>
      <c r="R251" s="72"/>
      <c r="S251" s="72"/>
      <c r="T251" s="73"/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  <c r="AT251" s="18" t="s">
        <v>383</v>
      </c>
      <c r="AU251" s="18" t="s">
        <v>84</v>
      </c>
    </row>
    <row r="252" spans="1:65" s="2" customFormat="1" ht="16.5" customHeight="1">
      <c r="A252" s="35"/>
      <c r="B252" s="36"/>
      <c r="C252" s="192" t="s">
        <v>1121</v>
      </c>
      <c r="D252" s="192" t="s">
        <v>377</v>
      </c>
      <c r="E252" s="193" t="s">
        <v>6373</v>
      </c>
      <c r="F252" s="194" t="s">
        <v>6374</v>
      </c>
      <c r="G252" s="195" t="s">
        <v>687</v>
      </c>
      <c r="H252" s="196">
        <v>1</v>
      </c>
      <c r="I252" s="197"/>
      <c r="J252" s="198">
        <f>ROUND(I252*H252,2)</f>
        <v>0</v>
      </c>
      <c r="K252" s="194" t="s">
        <v>1</v>
      </c>
      <c r="L252" s="40"/>
      <c r="M252" s="199" t="s">
        <v>1</v>
      </c>
      <c r="N252" s="200" t="s">
        <v>42</v>
      </c>
      <c r="O252" s="72"/>
      <c r="P252" s="201">
        <f>O252*H252</f>
        <v>0</v>
      </c>
      <c r="Q252" s="201">
        <v>0</v>
      </c>
      <c r="R252" s="201">
        <f>Q252*H252</f>
        <v>0</v>
      </c>
      <c r="S252" s="201">
        <v>0</v>
      </c>
      <c r="T252" s="202">
        <f>S252*H252</f>
        <v>0</v>
      </c>
      <c r="U252" s="35"/>
      <c r="V252" s="35"/>
      <c r="W252" s="35"/>
      <c r="X252" s="35"/>
      <c r="Y252" s="35"/>
      <c r="Z252" s="35"/>
      <c r="AA252" s="35"/>
      <c r="AB252" s="35"/>
      <c r="AC252" s="35"/>
      <c r="AD252" s="35"/>
      <c r="AE252" s="35"/>
      <c r="AR252" s="203" t="s">
        <v>374</v>
      </c>
      <c r="AT252" s="203" t="s">
        <v>377</v>
      </c>
      <c r="AU252" s="203" t="s">
        <v>84</v>
      </c>
      <c r="AY252" s="18" t="s">
        <v>375</v>
      </c>
      <c r="BE252" s="204">
        <f>IF(N252="základní",J252,0)</f>
        <v>0</v>
      </c>
      <c r="BF252" s="204">
        <f>IF(N252="snížená",J252,0)</f>
        <v>0</v>
      </c>
      <c r="BG252" s="204">
        <f>IF(N252="zákl. přenesená",J252,0)</f>
        <v>0</v>
      </c>
      <c r="BH252" s="204">
        <f>IF(N252="sníž. přenesená",J252,0)</f>
        <v>0</v>
      </c>
      <c r="BI252" s="204">
        <f>IF(N252="nulová",J252,0)</f>
        <v>0</v>
      </c>
      <c r="BJ252" s="18" t="s">
        <v>84</v>
      </c>
      <c r="BK252" s="204">
        <f>ROUND(I252*H252,2)</f>
        <v>0</v>
      </c>
      <c r="BL252" s="18" t="s">
        <v>374</v>
      </c>
      <c r="BM252" s="203" t="s">
        <v>6375</v>
      </c>
    </row>
    <row r="253" spans="1:65" s="2" customFormat="1" ht="11.25">
      <c r="A253" s="35"/>
      <c r="B253" s="36"/>
      <c r="C253" s="37"/>
      <c r="D253" s="205" t="s">
        <v>383</v>
      </c>
      <c r="E253" s="37"/>
      <c r="F253" s="206" t="s">
        <v>6374</v>
      </c>
      <c r="G253" s="37"/>
      <c r="H253" s="37"/>
      <c r="I253" s="207"/>
      <c r="J253" s="37"/>
      <c r="K253" s="37"/>
      <c r="L253" s="40"/>
      <c r="M253" s="208"/>
      <c r="N253" s="209"/>
      <c r="O253" s="72"/>
      <c r="P253" s="72"/>
      <c r="Q253" s="72"/>
      <c r="R253" s="72"/>
      <c r="S253" s="72"/>
      <c r="T253" s="73"/>
      <c r="U253" s="35"/>
      <c r="V253" s="35"/>
      <c r="W253" s="35"/>
      <c r="X253" s="35"/>
      <c r="Y253" s="35"/>
      <c r="Z253" s="35"/>
      <c r="AA253" s="35"/>
      <c r="AB253" s="35"/>
      <c r="AC253" s="35"/>
      <c r="AD253" s="35"/>
      <c r="AE253" s="35"/>
      <c r="AT253" s="18" t="s">
        <v>383</v>
      </c>
      <c r="AU253" s="18" t="s">
        <v>84</v>
      </c>
    </row>
    <row r="254" spans="1:65" s="2" customFormat="1" ht="16.5" customHeight="1">
      <c r="A254" s="35"/>
      <c r="B254" s="36"/>
      <c r="C254" s="192" t="s">
        <v>1127</v>
      </c>
      <c r="D254" s="192" t="s">
        <v>377</v>
      </c>
      <c r="E254" s="193" t="s">
        <v>6376</v>
      </c>
      <c r="F254" s="194" t="s">
        <v>6377</v>
      </c>
      <c r="G254" s="195" t="s">
        <v>687</v>
      </c>
      <c r="H254" s="196">
        <v>1</v>
      </c>
      <c r="I254" s="197"/>
      <c r="J254" s="198">
        <f>ROUND(I254*H254,2)</f>
        <v>0</v>
      </c>
      <c r="K254" s="194" t="s">
        <v>1</v>
      </c>
      <c r="L254" s="40"/>
      <c r="M254" s="199" t="s">
        <v>1</v>
      </c>
      <c r="N254" s="200" t="s">
        <v>42</v>
      </c>
      <c r="O254" s="72"/>
      <c r="P254" s="201">
        <f>O254*H254</f>
        <v>0</v>
      </c>
      <c r="Q254" s="201">
        <v>0</v>
      </c>
      <c r="R254" s="201">
        <f>Q254*H254</f>
        <v>0</v>
      </c>
      <c r="S254" s="201">
        <v>0</v>
      </c>
      <c r="T254" s="202">
        <f>S254*H254</f>
        <v>0</v>
      </c>
      <c r="U254" s="35"/>
      <c r="V254" s="35"/>
      <c r="W254" s="35"/>
      <c r="X254" s="35"/>
      <c r="Y254" s="35"/>
      <c r="Z254" s="35"/>
      <c r="AA254" s="35"/>
      <c r="AB254" s="35"/>
      <c r="AC254" s="35"/>
      <c r="AD254" s="35"/>
      <c r="AE254" s="35"/>
      <c r="AR254" s="203" t="s">
        <v>374</v>
      </c>
      <c r="AT254" s="203" t="s">
        <v>377</v>
      </c>
      <c r="AU254" s="203" t="s">
        <v>84</v>
      </c>
      <c r="AY254" s="18" t="s">
        <v>375</v>
      </c>
      <c r="BE254" s="204">
        <f>IF(N254="základní",J254,0)</f>
        <v>0</v>
      </c>
      <c r="BF254" s="204">
        <f>IF(N254="snížená",J254,0)</f>
        <v>0</v>
      </c>
      <c r="BG254" s="204">
        <f>IF(N254="zákl. přenesená",J254,0)</f>
        <v>0</v>
      </c>
      <c r="BH254" s="204">
        <f>IF(N254="sníž. přenesená",J254,0)</f>
        <v>0</v>
      </c>
      <c r="BI254" s="204">
        <f>IF(N254="nulová",J254,0)</f>
        <v>0</v>
      </c>
      <c r="BJ254" s="18" t="s">
        <v>84</v>
      </c>
      <c r="BK254" s="204">
        <f>ROUND(I254*H254,2)</f>
        <v>0</v>
      </c>
      <c r="BL254" s="18" t="s">
        <v>374</v>
      </c>
      <c r="BM254" s="203" t="s">
        <v>6378</v>
      </c>
    </row>
    <row r="255" spans="1:65" s="2" customFormat="1" ht="11.25">
      <c r="A255" s="35"/>
      <c r="B255" s="36"/>
      <c r="C255" s="37"/>
      <c r="D255" s="205" t="s">
        <v>383</v>
      </c>
      <c r="E255" s="37"/>
      <c r="F255" s="206" t="s">
        <v>6377</v>
      </c>
      <c r="G255" s="37"/>
      <c r="H255" s="37"/>
      <c r="I255" s="207"/>
      <c r="J255" s="37"/>
      <c r="K255" s="37"/>
      <c r="L255" s="40"/>
      <c r="M255" s="208"/>
      <c r="N255" s="209"/>
      <c r="O255" s="72"/>
      <c r="P255" s="72"/>
      <c r="Q255" s="72"/>
      <c r="R255" s="72"/>
      <c r="S255" s="72"/>
      <c r="T255" s="73"/>
      <c r="U255" s="35"/>
      <c r="V255" s="35"/>
      <c r="W255" s="35"/>
      <c r="X255" s="35"/>
      <c r="Y255" s="35"/>
      <c r="Z255" s="35"/>
      <c r="AA255" s="35"/>
      <c r="AB255" s="35"/>
      <c r="AC255" s="35"/>
      <c r="AD255" s="35"/>
      <c r="AE255" s="35"/>
      <c r="AT255" s="18" t="s">
        <v>383</v>
      </c>
      <c r="AU255" s="18" t="s">
        <v>84</v>
      </c>
    </row>
    <row r="256" spans="1:65" s="2" customFormat="1" ht="16.5" customHeight="1">
      <c r="A256" s="35"/>
      <c r="B256" s="36"/>
      <c r="C256" s="192" t="s">
        <v>1134</v>
      </c>
      <c r="D256" s="192" t="s">
        <v>377</v>
      </c>
      <c r="E256" s="193" t="s">
        <v>6379</v>
      </c>
      <c r="F256" s="194" t="s">
        <v>6129</v>
      </c>
      <c r="G256" s="195" t="s">
        <v>687</v>
      </c>
      <c r="H256" s="196">
        <v>1</v>
      </c>
      <c r="I256" s="197"/>
      <c r="J256" s="198">
        <f>ROUND(I256*H256,2)</f>
        <v>0</v>
      </c>
      <c r="K256" s="194" t="s">
        <v>1</v>
      </c>
      <c r="L256" s="40"/>
      <c r="M256" s="199" t="s">
        <v>1</v>
      </c>
      <c r="N256" s="200" t="s">
        <v>42</v>
      </c>
      <c r="O256" s="72"/>
      <c r="P256" s="201">
        <f>O256*H256</f>
        <v>0</v>
      </c>
      <c r="Q256" s="201">
        <v>0</v>
      </c>
      <c r="R256" s="201">
        <f>Q256*H256</f>
        <v>0</v>
      </c>
      <c r="S256" s="201">
        <v>0</v>
      </c>
      <c r="T256" s="202">
        <f>S256*H256</f>
        <v>0</v>
      </c>
      <c r="U256" s="35"/>
      <c r="V256" s="35"/>
      <c r="W256" s="35"/>
      <c r="X256" s="35"/>
      <c r="Y256" s="35"/>
      <c r="Z256" s="35"/>
      <c r="AA256" s="35"/>
      <c r="AB256" s="35"/>
      <c r="AC256" s="35"/>
      <c r="AD256" s="35"/>
      <c r="AE256" s="35"/>
      <c r="AR256" s="203" t="s">
        <v>374</v>
      </c>
      <c r="AT256" s="203" t="s">
        <v>377</v>
      </c>
      <c r="AU256" s="203" t="s">
        <v>84</v>
      </c>
      <c r="AY256" s="18" t="s">
        <v>375</v>
      </c>
      <c r="BE256" s="204">
        <f>IF(N256="základní",J256,0)</f>
        <v>0</v>
      </c>
      <c r="BF256" s="204">
        <f>IF(N256="snížená",J256,0)</f>
        <v>0</v>
      </c>
      <c r="BG256" s="204">
        <f>IF(N256="zákl. přenesená",J256,0)</f>
        <v>0</v>
      </c>
      <c r="BH256" s="204">
        <f>IF(N256="sníž. přenesená",J256,0)</f>
        <v>0</v>
      </c>
      <c r="BI256" s="204">
        <f>IF(N256="nulová",J256,0)</f>
        <v>0</v>
      </c>
      <c r="BJ256" s="18" t="s">
        <v>84</v>
      </c>
      <c r="BK256" s="204">
        <f>ROUND(I256*H256,2)</f>
        <v>0</v>
      </c>
      <c r="BL256" s="18" t="s">
        <v>374</v>
      </c>
      <c r="BM256" s="203" t="s">
        <v>6380</v>
      </c>
    </row>
    <row r="257" spans="1:65" s="2" customFormat="1" ht="11.25">
      <c r="A257" s="35"/>
      <c r="B257" s="36"/>
      <c r="C257" s="37"/>
      <c r="D257" s="205" t="s">
        <v>383</v>
      </c>
      <c r="E257" s="37"/>
      <c r="F257" s="206" t="s">
        <v>6129</v>
      </c>
      <c r="G257" s="37"/>
      <c r="H257" s="37"/>
      <c r="I257" s="207"/>
      <c r="J257" s="37"/>
      <c r="K257" s="37"/>
      <c r="L257" s="40"/>
      <c r="M257" s="208"/>
      <c r="N257" s="209"/>
      <c r="O257" s="72"/>
      <c r="P257" s="72"/>
      <c r="Q257" s="72"/>
      <c r="R257" s="72"/>
      <c r="S257" s="72"/>
      <c r="T257" s="73"/>
      <c r="U257" s="35"/>
      <c r="V257" s="35"/>
      <c r="W257" s="35"/>
      <c r="X257" s="35"/>
      <c r="Y257" s="35"/>
      <c r="Z257" s="35"/>
      <c r="AA257" s="35"/>
      <c r="AB257" s="35"/>
      <c r="AC257" s="35"/>
      <c r="AD257" s="35"/>
      <c r="AE257" s="35"/>
      <c r="AT257" s="18" t="s">
        <v>383</v>
      </c>
      <c r="AU257" s="18" t="s">
        <v>84</v>
      </c>
    </row>
    <row r="258" spans="1:65" s="12" customFormat="1" ht="25.9" customHeight="1">
      <c r="B258" s="176"/>
      <c r="C258" s="177"/>
      <c r="D258" s="178" t="s">
        <v>76</v>
      </c>
      <c r="E258" s="179" t="s">
        <v>6381</v>
      </c>
      <c r="F258" s="179" t="s">
        <v>6382</v>
      </c>
      <c r="G258" s="177"/>
      <c r="H258" s="177"/>
      <c r="I258" s="180"/>
      <c r="J258" s="181">
        <f>BK258</f>
        <v>0</v>
      </c>
      <c r="K258" s="177"/>
      <c r="L258" s="182"/>
      <c r="M258" s="183"/>
      <c r="N258" s="184"/>
      <c r="O258" s="184"/>
      <c r="P258" s="185">
        <f>SUM(P259:P262)</f>
        <v>0</v>
      </c>
      <c r="Q258" s="184"/>
      <c r="R258" s="185">
        <f>SUM(R259:R262)</f>
        <v>0</v>
      </c>
      <c r="S258" s="184"/>
      <c r="T258" s="186">
        <f>SUM(T259:T262)</f>
        <v>0</v>
      </c>
      <c r="AR258" s="187" t="s">
        <v>84</v>
      </c>
      <c r="AT258" s="188" t="s">
        <v>76</v>
      </c>
      <c r="AU258" s="188" t="s">
        <v>77</v>
      </c>
      <c r="AY258" s="187" t="s">
        <v>375</v>
      </c>
      <c r="BK258" s="189">
        <f>SUM(BK259:BK262)</f>
        <v>0</v>
      </c>
    </row>
    <row r="259" spans="1:65" s="2" customFormat="1" ht="16.5" customHeight="1">
      <c r="A259" s="35"/>
      <c r="B259" s="36"/>
      <c r="C259" s="192" t="s">
        <v>1142</v>
      </c>
      <c r="D259" s="192" t="s">
        <v>377</v>
      </c>
      <c r="E259" s="193" t="s">
        <v>6383</v>
      </c>
      <c r="F259" s="194" t="s">
        <v>6384</v>
      </c>
      <c r="G259" s="195" t="s">
        <v>687</v>
      </c>
      <c r="H259" s="196">
        <v>1</v>
      </c>
      <c r="I259" s="197"/>
      <c r="J259" s="198">
        <f>ROUND(I259*H259,2)</f>
        <v>0</v>
      </c>
      <c r="K259" s="194" t="s">
        <v>1</v>
      </c>
      <c r="L259" s="40"/>
      <c r="M259" s="199" t="s">
        <v>1</v>
      </c>
      <c r="N259" s="200" t="s">
        <v>42</v>
      </c>
      <c r="O259" s="72"/>
      <c r="P259" s="201">
        <f>O259*H259</f>
        <v>0</v>
      </c>
      <c r="Q259" s="201">
        <v>0</v>
      </c>
      <c r="R259" s="201">
        <f>Q259*H259</f>
        <v>0</v>
      </c>
      <c r="S259" s="201">
        <v>0</v>
      </c>
      <c r="T259" s="202">
        <f>S259*H259</f>
        <v>0</v>
      </c>
      <c r="U259" s="35"/>
      <c r="V259" s="35"/>
      <c r="W259" s="35"/>
      <c r="X259" s="35"/>
      <c r="Y259" s="35"/>
      <c r="Z259" s="35"/>
      <c r="AA259" s="35"/>
      <c r="AB259" s="35"/>
      <c r="AC259" s="35"/>
      <c r="AD259" s="35"/>
      <c r="AE259" s="35"/>
      <c r="AR259" s="203" t="s">
        <v>374</v>
      </c>
      <c r="AT259" s="203" t="s">
        <v>377</v>
      </c>
      <c r="AU259" s="203" t="s">
        <v>84</v>
      </c>
      <c r="AY259" s="18" t="s">
        <v>375</v>
      </c>
      <c r="BE259" s="204">
        <f>IF(N259="základní",J259,0)</f>
        <v>0</v>
      </c>
      <c r="BF259" s="204">
        <f>IF(N259="snížená",J259,0)</f>
        <v>0</v>
      </c>
      <c r="BG259" s="204">
        <f>IF(N259="zákl. přenesená",J259,0)</f>
        <v>0</v>
      </c>
      <c r="BH259" s="204">
        <f>IF(N259="sníž. přenesená",J259,0)</f>
        <v>0</v>
      </c>
      <c r="BI259" s="204">
        <f>IF(N259="nulová",J259,0)</f>
        <v>0</v>
      </c>
      <c r="BJ259" s="18" t="s">
        <v>84</v>
      </c>
      <c r="BK259" s="204">
        <f>ROUND(I259*H259,2)</f>
        <v>0</v>
      </c>
      <c r="BL259" s="18" t="s">
        <v>374</v>
      </c>
      <c r="BM259" s="203" t="s">
        <v>6385</v>
      </c>
    </row>
    <row r="260" spans="1:65" s="2" customFormat="1" ht="11.25">
      <c r="A260" s="35"/>
      <c r="B260" s="36"/>
      <c r="C260" s="37"/>
      <c r="D260" s="205" t="s">
        <v>383</v>
      </c>
      <c r="E260" s="37"/>
      <c r="F260" s="206" t="s">
        <v>6384</v>
      </c>
      <c r="G260" s="37"/>
      <c r="H260" s="37"/>
      <c r="I260" s="207"/>
      <c r="J260" s="37"/>
      <c r="K260" s="37"/>
      <c r="L260" s="40"/>
      <c r="M260" s="208"/>
      <c r="N260" s="209"/>
      <c r="O260" s="72"/>
      <c r="P260" s="72"/>
      <c r="Q260" s="72"/>
      <c r="R260" s="72"/>
      <c r="S260" s="72"/>
      <c r="T260" s="73"/>
      <c r="U260" s="35"/>
      <c r="V260" s="35"/>
      <c r="W260" s="35"/>
      <c r="X260" s="35"/>
      <c r="Y260" s="35"/>
      <c r="Z260" s="35"/>
      <c r="AA260" s="35"/>
      <c r="AB260" s="35"/>
      <c r="AC260" s="35"/>
      <c r="AD260" s="35"/>
      <c r="AE260" s="35"/>
      <c r="AT260" s="18" t="s">
        <v>383</v>
      </c>
      <c r="AU260" s="18" t="s">
        <v>84</v>
      </c>
    </row>
    <row r="261" spans="1:65" s="2" customFormat="1" ht="16.5" customHeight="1">
      <c r="A261" s="35"/>
      <c r="B261" s="36"/>
      <c r="C261" s="192" t="s">
        <v>1148</v>
      </c>
      <c r="D261" s="192" t="s">
        <v>377</v>
      </c>
      <c r="E261" s="193" t="s">
        <v>6386</v>
      </c>
      <c r="F261" s="194" t="s">
        <v>6387</v>
      </c>
      <c r="G261" s="195" t="s">
        <v>687</v>
      </c>
      <c r="H261" s="196">
        <v>1</v>
      </c>
      <c r="I261" s="197"/>
      <c r="J261" s="198">
        <f>ROUND(I261*H261,2)</f>
        <v>0</v>
      </c>
      <c r="K261" s="194" t="s">
        <v>1</v>
      </c>
      <c r="L261" s="40"/>
      <c r="M261" s="199" t="s">
        <v>1</v>
      </c>
      <c r="N261" s="200" t="s">
        <v>42</v>
      </c>
      <c r="O261" s="72"/>
      <c r="P261" s="201">
        <f>O261*H261</f>
        <v>0</v>
      </c>
      <c r="Q261" s="201">
        <v>0</v>
      </c>
      <c r="R261" s="201">
        <f>Q261*H261</f>
        <v>0</v>
      </c>
      <c r="S261" s="201">
        <v>0</v>
      </c>
      <c r="T261" s="202">
        <f>S261*H261</f>
        <v>0</v>
      </c>
      <c r="U261" s="35"/>
      <c r="V261" s="35"/>
      <c r="W261" s="35"/>
      <c r="X261" s="35"/>
      <c r="Y261" s="35"/>
      <c r="Z261" s="35"/>
      <c r="AA261" s="35"/>
      <c r="AB261" s="35"/>
      <c r="AC261" s="35"/>
      <c r="AD261" s="35"/>
      <c r="AE261" s="35"/>
      <c r="AR261" s="203" t="s">
        <v>374</v>
      </c>
      <c r="AT261" s="203" t="s">
        <v>377</v>
      </c>
      <c r="AU261" s="203" t="s">
        <v>84</v>
      </c>
      <c r="AY261" s="18" t="s">
        <v>375</v>
      </c>
      <c r="BE261" s="204">
        <f>IF(N261="základní",J261,0)</f>
        <v>0</v>
      </c>
      <c r="BF261" s="204">
        <f>IF(N261="snížená",J261,0)</f>
        <v>0</v>
      </c>
      <c r="BG261" s="204">
        <f>IF(N261="zákl. přenesená",J261,0)</f>
        <v>0</v>
      </c>
      <c r="BH261" s="204">
        <f>IF(N261="sníž. přenesená",J261,0)</f>
        <v>0</v>
      </c>
      <c r="BI261" s="204">
        <f>IF(N261="nulová",J261,0)</f>
        <v>0</v>
      </c>
      <c r="BJ261" s="18" t="s">
        <v>84</v>
      </c>
      <c r="BK261" s="204">
        <f>ROUND(I261*H261,2)</f>
        <v>0</v>
      </c>
      <c r="BL261" s="18" t="s">
        <v>374</v>
      </c>
      <c r="BM261" s="203" t="s">
        <v>6388</v>
      </c>
    </row>
    <row r="262" spans="1:65" s="2" customFormat="1" ht="11.25">
      <c r="A262" s="35"/>
      <c r="B262" s="36"/>
      <c r="C262" s="37"/>
      <c r="D262" s="205" t="s">
        <v>383</v>
      </c>
      <c r="E262" s="37"/>
      <c r="F262" s="206" t="s">
        <v>6387</v>
      </c>
      <c r="G262" s="37"/>
      <c r="H262" s="37"/>
      <c r="I262" s="207"/>
      <c r="J262" s="37"/>
      <c r="K262" s="37"/>
      <c r="L262" s="40"/>
      <c r="M262" s="208"/>
      <c r="N262" s="209"/>
      <c r="O262" s="72"/>
      <c r="P262" s="72"/>
      <c r="Q262" s="72"/>
      <c r="R262" s="72"/>
      <c r="S262" s="72"/>
      <c r="T262" s="73"/>
      <c r="U262" s="35"/>
      <c r="V262" s="35"/>
      <c r="W262" s="35"/>
      <c r="X262" s="35"/>
      <c r="Y262" s="35"/>
      <c r="Z262" s="35"/>
      <c r="AA262" s="35"/>
      <c r="AB262" s="35"/>
      <c r="AC262" s="35"/>
      <c r="AD262" s="35"/>
      <c r="AE262" s="35"/>
      <c r="AT262" s="18" t="s">
        <v>383</v>
      </c>
      <c r="AU262" s="18" t="s">
        <v>84</v>
      </c>
    </row>
    <row r="263" spans="1:65" s="12" customFormat="1" ht="25.9" customHeight="1">
      <c r="B263" s="176"/>
      <c r="C263" s="177"/>
      <c r="D263" s="178" t="s">
        <v>76</v>
      </c>
      <c r="E263" s="179" t="s">
        <v>6389</v>
      </c>
      <c r="F263" s="179" t="s">
        <v>6390</v>
      </c>
      <c r="G263" s="177"/>
      <c r="H263" s="177"/>
      <c r="I263" s="180"/>
      <c r="J263" s="181">
        <f>BK263</f>
        <v>0</v>
      </c>
      <c r="K263" s="177"/>
      <c r="L263" s="182"/>
      <c r="M263" s="183"/>
      <c r="N263" s="184"/>
      <c r="O263" s="184"/>
      <c r="P263" s="185">
        <f>SUM(P264:P279)</f>
        <v>0</v>
      </c>
      <c r="Q263" s="184"/>
      <c r="R263" s="185">
        <f>SUM(R264:R279)</f>
        <v>0</v>
      </c>
      <c r="S263" s="184"/>
      <c r="T263" s="186">
        <f>SUM(T264:T279)</f>
        <v>0</v>
      </c>
      <c r="AR263" s="187" t="s">
        <v>84</v>
      </c>
      <c r="AT263" s="188" t="s">
        <v>76</v>
      </c>
      <c r="AU263" s="188" t="s">
        <v>77</v>
      </c>
      <c r="AY263" s="187" t="s">
        <v>375</v>
      </c>
      <c r="BK263" s="189">
        <f>SUM(BK264:BK279)</f>
        <v>0</v>
      </c>
    </row>
    <row r="264" spans="1:65" s="2" customFormat="1" ht="16.5" customHeight="1">
      <c r="A264" s="35"/>
      <c r="B264" s="36"/>
      <c r="C264" s="192" t="s">
        <v>1154</v>
      </c>
      <c r="D264" s="192" t="s">
        <v>377</v>
      </c>
      <c r="E264" s="193" t="s">
        <v>6391</v>
      </c>
      <c r="F264" s="194" t="s">
        <v>6392</v>
      </c>
      <c r="G264" s="195" t="s">
        <v>505</v>
      </c>
      <c r="H264" s="196">
        <v>1</v>
      </c>
      <c r="I264" s="197"/>
      <c r="J264" s="198">
        <f>ROUND(I264*H264,2)</f>
        <v>0</v>
      </c>
      <c r="K264" s="194" t="s">
        <v>1</v>
      </c>
      <c r="L264" s="40"/>
      <c r="M264" s="199" t="s">
        <v>1</v>
      </c>
      <c r="N264" s="200" t="s">
        <v>42</v>
      </c>
      <c r="O264" s="72"/>
      <c r="P264" s="201">
        <f>O264*H264</f>
        <v>0</v>
      </c>
      <c r="Q264" s="201">
        <v>0</v>
      </c>
      <c r="R264" s="201">
        <f>Q264*H264</f>
        <v>0</v>
      </c>
      <c r="S264" s="201">
        <v>0</v>
      </c>
      <c r="T264" s="202">
        <f>S264*H264</f>
        <v>0</v>
      </c>
      <c r="U264" s="35"/>
      <c r="V264" s="35"/>
      <c r="W264" s="35"/>
      <c r="X264" s="35"/>
      <c r="Y264" s="35"/>
      <c r="Z264" s="35"/>
      <c r="AA264" s="35"/>
      <c r="AB264" s="35"/>
      <c r="AC264" s="35"/>
      <c r="AD264" s="35"/>
      <c r="AE264" s="35"/>
      <c r="AR264" s="203" t="s">
        <v>374</v>
      </c>
      <c r="AT264" s="203" t="s">
        <v>377</v>
      </c>
      <c r="AU264" s="203" t="s">
        <v>84</v>
      </c>
      <c r="AY264" s="18" t="s">
        <v>375</v>
      </c>
      <c r="BE264" s="204">
        <f>IF(N264="základní",J264,0)</f>
        <v>0</v>
      </c>
      <c r="BF264" s="204">
        <f>IF(N264="snížená",J264,0)</f>
        <v>0</v>
      </c>
      <c r="BG264" s="204">
        <f>IF(N264="zákl. přenesená",J264,0)</f>
        <v>0</v>
      </c>
      <c r="BH264" s="204">
        <f>IF(N264="sníž. přenesená",J264,0)</f>
        <v>0</v>
      </c>
      <c r="BI264" s="204">
        <f>IF(N264="nulová",J264,0)</f>
        <v>0</v>
      </c>
      <c r="BJ264" s="18" t="s">
        <v>84</v>
      </c>
      <c r="BK264" s="204">
        <f>ROUND(I264*H264,2)</f>
        <v>0</v>
      </c>
      <c r="BL264" s="18" t="s">
        <v>374</v>
      </c>
      <c r="BM264" s="203" t="s">
        <v>6393</v>
      </c>
    </row>
    <row r="265" spans="1:65" s="2" customFormat="1" ht="11.25">
      <c r="A265" s="35"/>
      <c r="B265" s="36"/>
      <c r="C265" s="37"/>
      <c r="D265" s="205" t="s">
        <v>383</v>
      </c>
      <c r="E265" s="37"/>
      <c r="F265" s="206" t="s">
        <v>6392</v>
      </c>
      <c r="G265" s="37"/>
      <c r="H265" s="37"/>
      <c r="I265" s="207"/>
      <c r="J265" s="37"/>
      <c r="K265" s="37"/>
      <c r="L265" s="40"/>
      <c r="M265" s="208"/>
      <c r="N265" s="209"/>
      <c r="O265" s="72"/>
      <c r="P265" s="72"/>
      <c r="Q265" s="72"/>
      <c r="R265" s="72"/>
      <c r="S265" s="72"/>
      <c r="T265" s="73"/>
      <c r="U265" s="35"/>
      <c r="V265" s="35"/>
      <c r="W265" s="35"/>
      <c r="X265" s="35"/>
      <c r="Y265" s="35"/>
      <c r="Z265" s="35"/>
      <c r="AA265" s="35"/>
      <c r="AB265" s="35"/>
      <c r="AC265" s="35"/>
      <c r="AD265" s="35"/>
      <c r="AE265" s="35"/>
      <c r="AT265" s="18" t="s">
        <v>383</v>
      </c>
      <c r="AU265" s="18" t="s">
        <v>84</v>
      </c>
    </row>
    <row r="266" spans="1:65" s="2" customFormat="1" ht="16.5" customHeight="1">
      <c r="A266" s="35"/>
      <c r="B266" s="36"/>
      <c r="C266" s="192" t="s">
        <v>1160</v>
      </c>
      <c r="D266" s="192" t="s">
        <v>377</v>
      </c>
      <c r="E266" s="193" t="s">
        <v>6394</v>
      </c>
      <c r="F266" s="194" t="s">
        <v>6395</v>
      </c>
      <c r="G266" s="195" t="s">
        <v>505</v>
      </c>
      <c r="H266" s="196">
        <v>1</v>
      </c>
      <c r="I266" s="197"/>
      <c r="J266" s="198">
        <f>ROUND(I266*H266,2)</f>
        <v>0</v>
      </c>
      <c r="K266" s="194" t="s">
        <v>1</v>
      </c>
      <c r="L266" s="40"/>
      <c r="M266" s="199" t="s">
        <v>1</v>
      </c>
      <c r="N266" s="200" t="s">
        <v>42</v>
      </c>
      <c r="O266" s="72"/>
      <c r="P266" s="201">
        <f>O266*H266</f>
        <v>0</v>
      </c>
      <c r="Q266" s="201">
        <v>0</v>
      </c>
      <c r="R266" s="201">
        <f>Q266*H266</f>
        <v>0</v>
      </c>
      <c r="S266" s="201">
        <v>0</v>
      </c>
      <c r="T266" s="202">
        <f>S266*H266</f>
        <v>0</v>
      </c>
      <c r="U266" s="35"/>
      <c r="V266" s="35"/>
      <c r="W266" s="35"/>
      <c r="X266" s="35"/>
      <c r="Y266" s="35"/>
      <c r="Z266" s="35"/>
      <c r="AA266" s="35"/>
      <c r="AB266" s="35"/>
      <c r="AC266" s="35"/>
      <c r="AD266" s="35"/>
      <c r="AE266" s="35"/>
      <c r="AR266" s="203" t="s">
        <v>374</v>
      </c>
      <c r="AT266" s="203" t="s">
        <v>377</v>
      </c>
      <c r="AU266" s="203" t="s">
        <v>84</v>
      </c>
      <c r="AY266" s="18" t="s">
        <v>375</v>
      </c>
      <c r="BE266" s="204">
        <f>IF(N266="základní",J266,0)</f>
        <v>0</v>
      </c>
      <c r="BF266" s="204">
        <f>IF(N266="snížená",J266,0)</f>
        <v>0</v>
      </c>
      <c r="BG266" s="204">
        <f>IF(N266="zákl. přenesená",J266,0)</f>
        <v>0</v>
      </c>
      <c r="BH266" s="204">
        <f>IF(N266="sníž. přenesená",J266,0)</f>
        <v>0</v>
      </c>
      <c r="BI266" s="204">
        <f>IF(N266="nulová",J266,0)</f>
        <v>0</v>
      </c>
      <c r="BJ266" s="18" t="s">
        <v>84</v>
      </c>
      <c r="BK266" s="204">
        <f>ROUND(I266*H266,2)</f>
        <v>0</v>
      </c>
      <c r="BL266" s="18" t="s">
        <v>374</v>
      </c>
      <c r="BM266" s="203" t="s">
        <v>6396</v>
      </c>
    </row>
    <row r="267" spans="1:65" s="2" customFormat="1" ht="11.25">
      <c r="A267" s="35"/>
      <c r="B267" s="36"/>
      <c r="C267" s="37"/>
      <c r="D267" s="205" t="s">
        <v>383</v>
      </c>
      <c r="E267" s="37"/>
      <c r="F267" s="206" t="s">
        <v>6395</v>
      </c>
      <c r="G267" s="37"/>
      <c r="H267" s="37"/>
      <c r="I267" s="207"/>
      <c r="J267" s="37"/>
      <c r="K267" s="37"/>
      <c r="L267" s="40"/>
      <c r="M267" s="208"/>
      <c r="N267" s="209"/>
      <c r="O267" s="72"/>
      <c r="P267" s="72"/>
      <c r="Q267" s="72"/>
      <c r="R267" s="72"/>
      <c r="S267" s="72"/>
      <c r="T267" s="73"/>
      <c r="U267" s="35"/>
      <c r="V267" s="35"/>
      <c r="W267" s="35"/>
      <c r="X267" s="35"/>
      <c r="Y267" s="35"/>
      <c r="Z267" s="35"/>
      <c r="AA267" s="35"/>
      <c r="AB267" s="35"/>
      <c r="AC267" s="35"/>
      <c r="AD267" s="35"/>
      <c r="AE267" s="35"/>
      <c r="AT267" s="18" t="s">
        <v>383</v>
      </c>
      <c r="AU267" s="18" t="s">
        <v>84</v>
      </c>
    </row>
    <row r="268" spans="1:65" s="2" customFormat="1" ht="16.5" customHeight="1">
      <c r="A268" s="35"/>
      <c r="B268" s="36"/>
      <c r="C268" s="192" t="s">
        <v>1166</v>
      </c>
      <c r="D268" s="192" t="s">
        <v>377</v>
      </c>
      <c r="E268" s="193" t="s">
        <v>6397</v>
      </c>
      <c r="F268" s="194" t="s">
        <v>6398</v>
      </c>
      <c r="G268" s="195" t="s">
        <v>505</v>
      </c>
      <c r="H268" s="196">
        <v>1</v>
      </c>
      <c r="I268" s="197"/>
      <c r="J268" s="198">
        <f>ROUND(I268*H268,2)</f>
        <v>0</v>
      </c>
      <c r="K268" s="194" t="s">
        <v>1</v>
      </c>
      <c r="L268" s="40"/>
      <c r="M268" s="199" t="s">
        <v>1</v>
      </c>
      <c r="N268" s="200" t="s">
        <v>42</v>
      </c>
      <c r="O268" s="72"/>
      <c r="P268" s="201">
        <f>O268*H268</f>
        <v>0</v>
      </c>
      <c r="Q268" s="201">
        <v>0</v>
      </c>
      <c r="R268" s="201">
        <f>Q268*H268</f>
        <v>0</v>
      </c>
      <c r="S268" s="201">
        <v>0</v>
      </c>
      <c r="T268" s="202">
        <f>S268*H268</f>
        <v>0</v>
      </c>
      <c r="U268" s="35"/>
      <c r="V268" s="35"/>
      <c r="W268" s="35"/>
      <c r="X268" s="35"/>
      <c r="Y268" s="35"/>
      <c r="Z268" s="35"/>
      <c r="AA268" s="35"/>
      <c r="AB268" s="35"/>
      <c r="AC268" s="35"/>
      <c r="AD268" s="35"/>
      <c r="AE268" s="35"/>
      <c r="AR268" s="203" t="s">
        <v>374</v>
      </c>
      <c r="AT268" s="203" t="s">
        <v>377</v>
      </c>
      <c r="AU268" s="203" t="s">
        <v>84</v>
      </c>
      <c r="AY268" s="18" t="s">
        <v>375</v>
      </c>
      <c r="BE268" s="204">
        <f>IF(N268="základní",J268,0)</f>
        <v>0</v>
      </c>
      <c r="BF268" s="204">
        <f>IF(N268="snížená",J268,0)</f>
        <v>0</v>
      </c>
      <c r="BG268" s="204">
        <f>IF(N268="zákl. přenesená",J268,0)</f>
        <v>0</v>
      </c>
      <c r="BH268" s="204">
        <f>IF(N268="sníž. přenesená",J268,0)</f>
        <v>0</v>
      </c>
      <c r="BI268" s="204">
        <f>IF(N268="nulová",J268,0)</f>
        <v>0</v>
      </c>
      <c r="BJ268" s="18" t="s">
        <v>84</v>
      </c>
      <c r="BK268" s="204">
        <f>ROUND(I268*H268,2)</f>
        <v>0</v>
      </c>
      <c r="BL268" s="18" t="s">
        <v>374</v>
      </c>
      <c r="BM268" s="203" t="s">
        <v>6399</v>
      </c>
    </row>
    <row r="269" spans="1:65" s="2" customFormat="1" ht="11.25">
      <c r="A269" s="35"/>
      <c r="B269" s="36"/>
      <c r="C269" s="37"/>
      <c r="D269" s="205" t="s">
        <v>383</v>
      </c>
      <c r="E269" s="37"/>
      <c r="F269" s="206" t="s">
        <v>6398</v>
      </c>
      <c r="G269" s="37"/>
      <c r="H269" s="37"/>
      <c r="I269" s="207"/>
      <c r="J269" s="37"/>
      <c r="K269" s="37"/>
      <c r="L269" s="40"/>
      <c r="M269" s="208"/>
      <c r="N269" s="209"/>
      <c r="O269" s="72"/>
      <c r="P269" s="72"/>
      <c r="Q269" s="72"/>
      <c r="R269" s="72"/>
      <c r="S269" s="72"/>
      <c r="T269" s="73"/>
      <c r="U269" s="35"/>
      <c r="V269" s="35"/>
      <c r="W269" s="35"/>
      <c r="X269" s="35"/>
      <c r="Y269" s="35"/>
      <c r="Z269" s="35"/>
      <c r="AA269" s="35"/>
      <c r="AB269" s="35"/>
      <c r="AC269" s="35"/>
      <c r="AD269" s="35"/>
      <c r="AE269" s="35"/>
      <c r="AT269" s="18" t="s">
        <v>383</v>
      </c>
      <c r="AU269" s="18" t="s">
        <v>84</v>
      </c>
    </row>
    <row r="270" spans="1:65" s="2" customFormat="1" ht="16.5" customHeight="1">
      <c r="A270" s="35"/>
      <c r="B270" s="36"/>
      <c r="C270" s="192" t="s">
        <v>1174</v>
      </c>
      <c r="D270" s="192" t="s">
        <v>377</v>
      </c>
      <c r="E270" s="193" t="s">
        <v>6400</v>
      </c>
      <c r="F270" s="194" t="s">
        <v>6401</v>
      </c>
      <c r="G270" s="195" t="s">
        <v>505</v>
      </c>
      <c r="H270" s="196">
        <v>1</v>
      </c>
      <c r="I270" s="197"/>
      <c r="J270" s="198">
        <f>ROUND(I270*H270,2)</f>
        <v>0</v>
      </c>
      <c r="K270" s="194" t="s">
        <v>1</v>
      </c>
      <c r="L270" s="40"/>
      <c r="M270" s="199" t="s">
        <v>1</v>
      </c>
      <c r="N270" s="200" t="s">
        <v>42</v>
      </c>
      <c r="O270" s="72"/>
      <c r="P270" s="201">
        <f>O270*H270</f>
        <v>0</v>
      </c>
      <c r="Q270" s="201">
        <v>0</v>
      </c>
      <c r="R270" s="201">
        <f>Q270*H270</f>
        <v>0</v>
      </c>
      <c r="S270" s="201">
        <v>0</v>
      </c>
      <c r="T270" s="202">
        <f>S270*H270</f>
        <v>0</v>
      </c>
      <c r="U270" s="35"/>
      <c r="V270" s="35"/>
      <c r="W270" s="35"/>
      <c r="X270" s="35"/>
      <c r="Y270" s="35"/>
      <c r="Z270" s="35"/>
      <c r="AA270" s="35"/>
      <c r="AB270" s="35"/>
      <c r="AC270" s="35"/>
      <c r="AD270" s="35"/>
      <c r="AE270" s="35"/>
      <c r="AR270" s="203" t="s">
        <v>374</v>
      </c>
      <c r="AT270" s="203" t="s">
        <v>377</v>
      </c>
      <c r="AU270" s="203" t="s">
        <v>84</v>
      </c>
      <c r="AY270" s="18" t="s">
        <v>375</v>
      </c>
      <c r="BE270" s="204">
        <f>IF(N270="základní",J270,0)</f>
        <v>0</v>
      </c>
      <c r="BF270" s="204">
        <f>IF(N270="snížená",J270,0)</f>
        <v>0</v>
      </c>
      <c r="BG270" s="204">
        <f>IF(N270="zákl. přenesená",J270,0)</f>
        <v>0</v>
      </c>
      <c r="BH270" s="204">
        <f>IF(N270="sníž. přenesená",J270,0)</f>
        <v>0</v>
      </c>
      <c r="BI270" s="204">
        <f>IF(N270="nulová",J270,0)</f>
        <v>0</v>
      </c>
      <c r="BJ270" s="18" t="s">
        <v>84</v>
      </c>
      <c r="BK270" s="204">
        <f>ROUND(I270*H270,2)</f>
        <v>0</v>
      </c>
      <c r="BL270" s="18" t="s">
        <v>374</v>
      </c>
      <c r="BM270" s="203" t="s">
        <v>6402</v>
      </c>
    </row>
    <row r="271" spans="1:65" s="2" customFormat="1" ht="11.25">
      <c r="A271" s="35"/>
      <c r="B271" s="36"/>
      <c r="C271" s="37"/>
      <c r="D271" s="205" t="s">
        <v>383</v>
      </c>
      <c r="E271" s="37"/>
      <c r="F271" s="206" t="s">
        <v>6401</v>
      </c>
      <c r="G271" s="37"/>
      <c r="H271" s="37"/>
      <c r="I271" s="207"/>
      <c r="J271" s="37"/>
      <c r="K271" s="37"/>
      <c r="L271" s="40"/>
      <c r="M271" s="208"/>
      <c r="N271" s="209"/>
      <c r="O271" s="72"/>
      <c r="P271" s="72"/>
      <c r="Q271" s="72"/>
      <c r="R271" s="72"/>
      <c r="S271" s="72"/>
      <c r="T271" s="73"/>
      <c r="U271" s="35"/>
      <c r="V271" s="35"/>
      <c r="W271" s="35"/>
      <c r="X271" s="35"/>
      <c r="Y271" s="35"/>
      <c r="Z271" s="35"/>
      <c r="AA271" s="35"/>
      <c r="AB271" s="35"/>
      <c r="AC271" s="35"/>
      <c r="AD271" s="35"/>
      <c r="AE271" s="35"/>
      <c r="AT271" s="18" t="s">
        <v>383</v>
      </c>
      <c r="AU271" s="18" t="s">
        <v>84</v>
      </c>
    </row>
    <row r="272" spans="1:65" s="2" customFormat="1" ht="16.5" customHeight="1">
      <c r="A272" s="35"/>
      <c r="B272" s="36"/>
      <c r="C272" s="192" t="s">
        <v>1180</v>
      </c>
      <c r="D272" s="192" t="s">
        <v>377</v>
      </c>
      <c r="E272" s="193" t="s">
        <v>6403</v>
      </c>
      <c r="F272" s="194" t="s">
        <v>6171</v>
      </c>
      <c r="G272" s="195" t="s">
        <v>505</v>
      </c>
      <c r="H272" s="196">
        <v>1</v>
      </c>
      <c r="I272" s="197"/>
      <c r="J272" s="198">
        <f>ROUND(I272*H272,2)</f>
        <v>0</v>
      </c>
      <c r="K272" s="194" t="s">
        <v>1</v>
      </c>
      <c r="L272" s="40"/>
      <c r="M272" s="199" t="s">
        <v>1</v>
      </c>
      <c r="N272" s="200" t="s">
        <v>42</v>
      </c>
      <c r="O272" s="72"/>
      <c r="P272" s="201">
        <f>O272*H272</f>
        <v>0</v>
      </c>
      <c r="Q272" s="201">
        <v>0</v>
      </c>
      <c r="R272" s="201">
        <f>Q272*H272</f>
        <v>0</v>
      </c>
      <c r="S272" s="201">
        <v>0</v>
      </c>
      <c r="T272" s="202">
        <f>S272*H272</f>
        <v>0</v>
      </c>
      <c r="U272" s="35"/>
      <c r="V272" s="35"/>
      <c r="W272" s="35"/>
      <c r="X272" s="35"/>
      <c r="Y272" s="35"/>
      <c r="Z272" s="35"/>
      <c r="AA272" s="35"/>
      <c r="AB272" s="35"/>
      <c r="AC272" s="35"/>
      <c r="AD272" s="35"/>
      <c r="AE272" s="35"/>
      <c r="AR272" s="203" t="s">
        <v>374</v>
      </c>
      <c r="AT272" s="203" t="s">
        <v>377</v>
      </c>
      <c r="AU272" s="203" t="s">
        <v>84</v>
      </c>
      <c r="AY272" s="18" t="s">
        <v>375</v>
      </c>
      <c r="BE272" s="204">
        <f>IF(N272="základní",J272,0)</f>
        <v>0</v>
      </c>
      <c r="BF272" s="204">
        <f>IF(N272="snížená",J272,0)</f>
        <v>0</v>
      </c>
      <c r="BG272" s="204">
        <f>IF(N272="zákl. přenesená",J272,0)</f>
        <v>0</v>
      </c>
      <c r="BH272" s="204">
        <f>IF(N272="sníž. přenesená",J272,0)</f>
        <v>0</v>
      </c>
      <c r="BI272" s="204">
        <f>IF(N272="nulová",J272,0)</f>
        <v>0</v>
      </c>
      <c r="BJ272" s="18" t="s">
        <v>84</v>
      </c>
      <c r="BK272" s="204">
        <f>ROUND(I272*H272,2)</f>
        <v>0</v>
      </c>
      <c r="BL272" s="18" t="s">
        <v>374</v>
      </c>
      <c r="BM272" s="203" t="s">
        <v>6404</v>
      </c>
    </row>
    <row r="273" spans="1:65" s="2" customFormat="1" ht="11.25">
      <c r="A273" s="35"/>
      <c r="B273" s="36"/>
      <c r="C273" s="37"/>
      <c r="D273" s="205" t="s">
        <v>383</v>
      </c>
      <c r="E273" s="37"/>
      <c r="F273" s="206" t="s">
        <v>6171</v>
      </c>
      <c r="G273" s="37"/>
      <c r="H273" s="37"/>
      <c r="I273" s="207"/>
      <c r="J273" s="37"/>
      <c r="K273" s="37"/>
      <c r="L273" s="40"/>
      <c r="M273" s="208"/>
      <c r="N273" s="209"/>
      <c r="O273" s="72"/>
      <c r="P273" s="72"/>
      <c r="Q273" s="72"/>
      <c r="R273" s="72"/>
      <c r="S273" s="72"/>
      <c r="T273" s="73"/>
      <c r="U273" s="35"/>
      <c r="V273" s="35"/>
      <c r="W273" s="35"/>
      <c r="X273" s="35"/>
      <c r="Y273" s="35"/>
      <c r="Z273" s="35"/>
      <c r="AA273" s="35"/>
      <c r="AB273" s="35"/>
      <c r="AC273" s="35"/>
      <c r="AD273" s="35"/>
      <c r="AE273" s="35"/>
      <c r="AT273" s="18" t="s">
        <v>383</v>
      </c>
      <c r="AU273" s="18" t="s">
        <v>84</v>
      </c>
    </row>
    <row r="274" spans="1:65" s="2" customFormat="1" ht="16.5" customHeight="1">
      <c r="A274" s="35"/>
      <c r="B274" s="36"/>
      <c r="C274" s="192" t="s">
        <v>1186</v>
      </c>
      <c r="D274" s="192" t="s">
        <v>377</v>
      </c>
      <c r="E274" s="193" t="s">
        <v>6405</v>
      </c>
      <c r="F274" s="194" t="s">
        <v>6174</v>
      </c>
      <c r="G274" s="195" t="s">
        <v>505</v>
      </c>
      <c r="H274" s="196">
        <v>1</v>
      </c>
      <c r="I274" s="197"/>
      <c r="J274" s="198">
        <f>ROUND(I274*H274,2)</f>
        <v>0</v>
      </c>
      <c r="K274" s="194" t="s">
        <v>1</v>
      </c>
      <c r="L274" s="40"/>
      <c r="M274" s="199" t="s">
        <v>1</v>
      </c>
      <c r="N274" s="200" t="s">
        <v>42</v>
      </c>
      <c r="O274" s="72"/>
      <c r="P274" s="201">
        <f>O274*H274</f>
        <v>0</v>
      </c>
      <c r="Q274" s="201">
        <v>0</v>
      </c>
      <c r="R274" s="201">
        <f>Q274*H274</f>
        <v>0</v>
      </c>
      <c r="S274" s="201">
        <v>0</v>
      </c>
      <c r="T274" s="202">
        <f>S274*H274</f>
        <v>0</v>
      </c>
      <c r="U274" s="35"/>
      <c r="V274" s="35"/>
      <c r="W274" s="35"/>
      <c r="X274" s="35"/>
      <c r="Y274" s="35"/>
      <c r="Z274" s="35"/>
      <c r="AA274" s="35"/>
      <c r="AB274" s="35"/>
      <c r="AC274" s="35"/>
      <c r="AD274" s="35"/>
      <c r="AE274" s="35"/>
      <c r="AR274" s="203" t="s">
        <v>374</v>
      </c>
      <c r="AT274" s="203" t="s">
        <v>377</v>
      </c>
      <c r="AU274" s="203" t="s">
        <v>84</v>
      </c>
      <c r="AY274" s="18" t="s">
        <v>375</v>
      </c>
      <c r="BE274" s="204">
        <f>IF(N274="základní",J274,0)</f>
        <v>0</v>
      </c>
      <c r="BF274" s="204">
        <f>IF(N274="snížená",J274,0)</f>
        <v>0</v>
      </c>
      <c r="BG274" s="204">
        <f>IF(N274="zákl. přenesená",J274,0)</f>
        <v>0</v>
      </c>
      <c r="BH274" s="204">
        <f>IF(N274="sníž. přenesená",J274,0)</f>
        <v>0</v>
      </c>
      <c r="BI274" s="204">
        <f>IF(N274="nulová",J274,0)</f>
        <v>0</v>
      </c>
      <c r="BJ274" s="18" t="s">
        <v>84</v>
      </c>
      <c r="BK274" s="204">
        <f>ROUND(I274*H274,2)</f>
        <v>0</v>
      </c>
      <c r="BL274" s="18" t="s">
        <v>374</v>
      </c>
      <c r="BM274" s="203" t="s">
        <v>6406</v>
      </c>
    </row>
    <row r="275" spans="1:65" s="2" customFormat="1" ht="11.25">
      <c r="A275" s="35"/>
      <c r="B275" s="36"/>
      <c r="C275" s="37"/>
      <c r="D275" s="205" t="s">
        <v>383</v>
      </c>
      <c r="E275" s="37"/>
      <c r="F275" s="206" t="s">
        <v>6174</v>
      </c>
      <c r="G275" s="37"/>
      <c r="H275" s="37"/>
      <c r="I275" s="207"/>
      <c r="J275" s="37"/>
      <c r="K275" s="37"/>
      <c r="L275" s="40"/>
      <c r="M275" s="208"/>
      <c r="N275" s="209"/>
      <c r="O275" s="72"/>
      <c r="P275" s="72"/>
      <c r="Q275" s="72"/>
      <c r="R275" s="72"/>
      <c r="S275" s="72"/>
      <c r="T275" s="73"/>
      <c r="U275" s="35"/>
      <c r="V275" s="35"/>
      <c r="W275" s="35"/>
      <c r="X275" s="35"/>
      <c r="Y275" s="35"/>
      <c r="Z275" s="35"/>
      <c r="AA275" s="35"/>
      <c r="AB275" s="35"/>
      <c r="AC275" s="35"/>
      <c r="AD275" s="35"/>
      <c r="AE275" s="35"/>
      <c r="AT275" s="18" t="s">
        <v>383</v>
      </c>
      <c r="AU275" s="18" t="s">
        <v>84</v>
      </c>
    </row>
    <row r="276" spans="1:65" s="2" customFormat="1" ht="16.5" customHeight="1">
      <c r="A276" s="35"/>
      <c r="B276" s="36"/>
      <c r="C276" s="192" t="s">
        <v>1192</v>
      </c>
      <c r="D276" s="192" t="s">
        <v>377</v>
      </c>
      <c r="E276" s="193" t="s">
        <v>6407</v>
      </c>
      <c r="F276" s="194" t="s">
        <v>6177</v>
      </c>
      <c r="G276" s="195" t="s">
        <v>5896</v>
      </c>
      <c r="H276" s="196">
        <v>1</v>
      </c>
      <c r="I276" s="197"/>
      <c r="J276" s="198">
        <f>ROUND(I276*H276,2)</f>
        <v>0</v>
      </c>
      <c r="K276" s="194" t="s">
        <v>1</v>
      </c>
      <c r="L276" s="40"/>
      <c r="M276" s="199" t="s">
        <v>1</v>
      </c>
      <c r="N276" s="200" t="s">
        <v>42</v>
      </c>
      <c r="O276" s="72"/>
      <c r="P276" s="201">
        <f>O276*H276</f>
        <v>0</v>
      </c>
      <c r="Q276" s="201">
        <v>0</v>
      </c>
      <c r="R276" s="201">
        <f>Q276*H276</f>
        <v>0</v>
      </c>
      <c r="S276" s="201">
        <v>0</v>
      </c>
      <c r="T276" s="202">
        <f>S276*H276</f>
        <v>0</v>
      </c>
      <c r="U276" s="35"/>
      <c r="V276" s="35"/>
      <c r="W276" s="35"/>
      <c r="X276" s="35"/>
      <c r="Y276" s="35"/>
      <c r="Z276" s="35"/>
      <c r="AA276" s="35"/>
      <c r="AB276" s="35"/>
      <c r="AC276" s="35"/>
      <c r="AD276" s="35"/>
      <c r="AE276" s="35"/>
      <c r="AR276" s="203" t="s">
        <v>374</v>
      </c>
      <c r="AT276" s="203" t="s">
        <v>377</v>
      </c>
      <c r="AU276" s="203" t="s">
        <v>84</v>
      </c>
      <c r="AY276" s="18" t="s">
        <v>375</v>
      </c>
      <c r="BE276" s="204">
        <f>IF(N276="základní",J276,0)</f>
        <v>0</v>
      </c>
      <c r="BF276" s="204">
        <f>IF(N276="snížená",J276,0)</f>
        <v>0</v>
      </c>
      <c r="BG276" s="204">
        <f>IF(N276="zákl. přenesená",J276,0)</f>
        <v>0</v>
      </c>
      <c r="BH276" s="204">
        <f>IF(N276="sníž. přenesená",J276,0)</f>
        <v>0</v>
      </c>
      <c r="BI276" s="204">
        <f>IF(N276="nulová",J276,0)</f>
        <v>0</v>
      </c>
      <c r="BJ276" s="18" t="s">
        <v>84</v>
      </c>
      <c r="BK276" s="204">
        <f>ROUND(I276*H276,2)</f>
        <v>0</v>
      </c>
      <c r="BL276" s="18" t="s">
        <v>374</v>
      </c>
      <c r="BM276" s="203" t="s">
        <v>6408</v>
      </c>
    </row>
    <row r="277" spans="1:65" s="2" customFormat="1" ht="11.25">
      <c r="A277" s="35"/>
      <c r="B277" s="36"/>
      <c r="C277" s="37"/>
      <c r="D277" s="205" t="s">
        <v>383</v>
      </c>
      <c r="E277" s="37"/>
      <c r="F277" s="206" t="s">
        <v>6177</v>
      </c>
      <c r="G277" s="37"/>
      <c r="H277" s="37"/>
      <c r="I277" s="207"/>
      <c r="J277" s="37"/>
      <c r="K277" s="37"/>
      <c r="L277" s="40"/>
      <c r="M277" s="208"/>
      <c r="N277" s="209"/>
      <c r="O277" s="72"/>
      <c r="P277" s="72"/>
      <c r="Q277" s="72"/>
      <c r="R277" s="72"/>
      <c r="S277" s="72"/>
      <c r="T277" s="73"/>
      <c r="U277" s="35"/>
      <c r="V277" s="35"/>
      <c r="W277" s="35"/>
      <c r="X277" s="35"/>
      <c r="Y277" s="35"/>
      <c r="Z277" s="35"/>
      <c r="AA277" s="35"/>
      <c r="AB277" s="35"/>
      <c r="AC277" s="35"/>
      <c r="AD277" s="35"/>
      <c r="AE277" s="35"/>
      <c r="AT277" s="18" t="s">
        <v>383</v>
      </c>
      <c r="AU277" s="18" t="s">
        <v>84</v>
      </c>
    </row>
    <row r="278" spans="1:65" s="2" customFormat="1" ht="16.5" customHeight="1">
      <c r="A278" s="35"/>
      <c r="B278" s="36"/>
      <c r="C278" s="192" t="s">
        <v>1198</v>
      </c>
      <c r="D278" s="192" t="s">
        <v>377</v>
      </c>
      <c r="E278" s="193" t="s">
        <v>6409</v>
      </c>
      <c r="F278" s="194" t="s">
        <v>6180</v>
      </c>
      <c r="G278" s="195" t="s">
        <v>505</v>
      </c>
      <c r="H278" s="196">
        <v>1</v>
      </c>
      <c r="I278" s="197"/>
      <c r="J278" s="198">
        <f>ROUND(I278*H278,2)</f>
        <v>0</v>
      </c>
      <c r="K278" s="194" t="s">
        <v>1</v>
      </c>
      <c r="L278" s="40"/>
      <c r="M278" s="199" t="s">
        <v>1</v>
      </c>
      <c r="N278" s="200" t="s">
        <v>42</v>
      </c>
      <c r="O278" s="72"/>
      <c r="P278" s="201">
        <f>O278*H278</f>
        <v>0</v>
      </c>
      <c r="Q278" s="201">
        <v>0</v>
      </c>
      <c r="R278" s="201">
        <f>Q278*H278</f>
        <v>0</v>
      </c>
      <c r="S278" s="201">
        <v>0</v>
      </c>
      <c r="T278" s="202">
        <f>S278*H278</f>
        <v>0</v>
      </c>
      <c r="U278" s="35"/>
      <c r="V278" s="35"/>
      <c r="W278" s="35"/>
      <c r="X278" s="35"/>
      <c r="Y278" s="35"/>
      <c r="Z278" s="35"/>
      <c r="AA278" s="35"/>
      <c r="AB278" s="35"/>
      <c r="AC278" s="35"/>
      <c r="AD278" s="35"/>
      <c r="AE278" s="35"/>
      <c r="AR278" s="203" t="s">
        <v>374</v>
      </c>
      <c r="AT278" s="203" t="s">
        <v>377</v>
      </c>
      <c r="AU278" s="203" t="s">
        <v>84</v>
      </c>
      <c r="AY278" s="18" t="s">
        <v>375</v>
      </c>
      <c r="BE278" s="204">
        <f>IF(N278="základní",J278,0)</f>
        <v>0</v>
      </c>
      <c r="BF278" s="204">
        <f>IF(N278="snížená",J278,0)</f>
        <v>0</v>
      </c>
      <c r="BG278" s="204">
        <f>IF(N278="zákl. přenesená",J278,0)</f>
        <v>0</v>
      </c>
      <c r="BH278" s="204">
        <f>IF(N278="sníž. přenesená",J278,0)</f>
        <v>0</v>
      </c>
      <c r="BI278" s="204">
        <f>IF(N278="nulová",J278,0)</f>
        <v>0</v>
      </c>
      <c r="BJ278" s="18" t="s">
        <v>84</v>
      </c>
      <c r="BK278" s="204">
        <f>ROUND(I278*H278,2)</f>
        <v>0</v>
      </c>
      <c r="BL278" s="18" t="s">
        <v>374</v>
      </c>
      <c r="BM278" s="203" t="s">
        <v>6410</v>
      </c>
    </row>
    <row r="279" spans="1:65" s="2" customFormat="1" ht="11.25">
      <c r="A279" s="35"/>
      <c r="B279" s="36"/>
      <c r="C279" s="37"/>
      <c r="D279" s="205" t="s">
        <v>383</v>
      </c>
      <c r="E279" s="37"/>
      <c r="F279" s="206" t="s">
        <v>6180</v>
      </c>
      <c r="G279" s="37"/>
      <c r="H279" s="37"/>
      <c r="I279" s="207"/>
      <c r="J279" s="37"/>
      <c r="K279" s="37"/>
      <c r="L279" s="40"/>
      <c r="M279" s="208"/>
      <c r="N279" s="209"/>
      <c r="O279" s="72"/>
      <c r="P279" s="72"/>
      <c r="Q279" s="72"/>
      <c r="R279" s="72"/>
      <c r="S279" s="72"/>
      <c r="T279" s="73"/>
      <c r="U279" s="35"/>
      <c r="V279" s="35"/>
      <c r="W279" s="35"/>
      <c r="X279" s="35"/>
      <c r="Y279" s="35"/>
      <c r="Z279" s="35"/>
      <c r="AA279" s="35"/>
      <c r="AB279" s="35"/>
      <c r="AC279" s="35"/>
      <c r="AD279" s="35"/>
      <c r="AE279" s="35"/>
      <c r="AT279" s="18" t="s">
        <v>383</v>
      </c>
      <c r="AU279" s="18" t="s">
        <v>84</v>
      </c>
    </row>
    <row r="280" spans="1:65" s="12" customFormat="1" ht="25.9" customHeight="1">
      <c r="B280" s="176"/>
      <c r="C280" s="177"/>
      <c r="D280" s="178" t="s">
        <v>76</v>
      </c>
      <c r="E280" s="179" t="s">
        <v>6411</v>
      </c>
      <c r="F280" s="179" t="s">
        <v>6183</v>
      </c>
      <c r="G280" s="177"/>
      <c r="H280" s="177"/>
      <c r="I280" s="180"/>
      <c r="J280" s="181">
        <f>BK280</f>
        <v>0</v>
      </c>
      <c r="K280" s="177"/>
      <c r="L280" s="182"/>
      <c r="M280" s="183"/>
      <c r="N280" s="184"/>
      <c r="O280" s="184"/>
      <c r="P280" s="185">
        <f>SUM(P281:P297)</f>
        <v>0</v>
      </c>
      <c r="Q280" s="184"/>
      <c r="R280" s="185">
        <f>SUM(R281:R297)</f>
        <v>0</v>
      </c>
      <c r="S280" s="184"/>
      <c r="T280" s="186">
        <f>SUM(T281:T297)</f>
        <v>0</v>
      </c>
      <c r="AR280" s="187" t="s">
        <v>84</v>
      </c>
      <c r="AT280" s="188" t="s">
        <v>76</v>
      </c>
      <c r="AU280" s="188" t="s">
        <v>77</v>
      </c>
      <c r="AY280" s="187" t="s">
        <v>375</v>
      </c>
      <c r="BK280" s="189">
        <f>SUM(BK281:BK297)</f>
        <v>0</v>
      </c>
    </row>
    <row r="281" spans="1:65" s="2" customFormat="1" ht="16.5" customHeight="1">
      <c r="A281" s="35"/>
      <c r="B281" s="36"/>
      <c r="C281" s="192" t="s">
        <v>1204</v>
      </c>
      <c r="D281" s="192" t="s">
        <v>377</v>
      </c>
      <c r="E281" s="193" t="s">
        <v>3078</v>
      </c>
      <c r="F281" s="194" t="s">
        <v>3079</v>
      </c>
      <c r="G281" s="195" t="s">
        <v>649</v>
      </c>
      <c r="H281" s="196">
        <v>21</v>
      </c>
      <c r="I281" s="197"/>
      <c r="J281" s="198">
        <f>ROUND(I281*H281,2)</f>
        <v>0</v>
      </c>
      <c r="K281" s="194" t="s">
        <v>1</v>
      </c>
      <c r="L281" s="40"/>
      <c r="M281" s="199" t="s">
        <v>1</v>
      </c>
      <c r="N281" s="200" t="s">
        <v>42</v>
      </c>
      <c r="O281" s="72"/>
      <c r="P281" s="201">
        <f>O281*H281</f>
        <v>0</v>
      </c>
      <c r="Q281" s="201">
        <v>0</v>
      </c>
      <c r="R281" s="201">
        <f>Q281*H281</f>
        <v>0</v>
      </c>
      <c r="S281" s="201">
        <v>0</v>
      </c>
      <c r="T281" s="202">
        <f>S281*H281</f>
        <v>0</v>
      </c>
      <c r="U281" s="35"/>
      <c r="V281" s="35"/>
      <c r="W281" s="35"/>
      <c r="X281" s="35"/>
      <c r="Y281" s="35"/>
      <c r="Z281" s="35"/>
      <c r="AA281" s="35"/>
      <c r="AB281" s="35"/>
      <c r="AC281" s="35"/>
      <c r="AD281" s="35"/>
      <c r="AE281" s="35"/>
      <c r="AR281" s="203" t="s">
        <v>374</v>
      </c>
      <c r="AT281" s="203" t="s">
        <v>377</v>
      </c>
      <c r="AU281" s="203" t="s">
        <v>84</v>
      </c>
      <c r="AY281" s="18" t="s">
        <v>375</v>
      </c>
      <c r="BE281" s="204">
        <f>IF(N281="základní",J281,0)</f>
        <v>0</v>
      </c>
      <c r="BF281" s="204">
        <f>IF(N281="snížená",J281,0)</f>
        <v>0</v>
      </c>
      <c r="BG281" s="204">
        <f>IF(N281="zákl. přenesená",J281,0)</f>
        <v>0</v>
      </c>
      <c r="BH281" s="204">
        <f>IF(N281="sníž. přenesená",J281,0)</f>
        <v>0</v>
      </c>
      <c r="BI281" s="204">
        <f>IF(N281="nulová",J281,0)</f>
        <v>0</v>
      </c>
      <c r="BJ281" s="18" t="s">
        <v>84</v>
      </c>
      <c r="BK281" s="204">
        <f>ROUND(I281*H281,2)</f>
        <v>0</v>
      </c>
      <c r="BL281" s="18" t="s">
        <v>374</v>
      </c>
      <c r="BM281" s="203" t="s">
        <v>6412</v>
      </c>
    </row>
    <row r="282" spans="1:65" s="2" customFormat="1" ht="11.25">
      <c r="A282" s="35"/>
      <c r="B282" s="36"/>
      <c r="C282" s="37"/>
      <c r="D282" s="205" t="s">
        <v>383</v>
      </c>
      <c r="E282" s="37"/>
      <c r="F282" s="206" t="s">
        <v>3079</v>
      </c>
      <c r="G282" s="37"/>
      <c r="H282" s="37"/>
      <c r="I282" s="207"/>
      <c r="J282" s="37"/>
      <c r="K282" s="37"/>
      <c r="L282" s="40"/>
      <c r="M282" s="208"/>
      <c r="N282" s="209"/>
      <c r="O282" s="72"/>
      <c r="P282" s="72"/>
      <c r="Q282" s="72"/>
      <c r="R282" s="72"/>
      <c r="S282" s="72"/>
      <c r="T282" s="73"/>
      <c r="U282" s="35"/>
      <c r="V282" s="35"/>
      <c r="W282" s="35"/>
      <c r="X282" s="35"/>
      <c r="Y282" s="35"/>
      <c r="Z282" s="35"/>
      <c r="AA282" s="35"/>
      <c r="AB282" s="35"/>
      <c r="AC282" s="35"/>
      <c r="AD282" s="35"/>
      <c r="AE282" s="35"/>
      <c r="AT282" s="18" t="s">
        <v>383</v>
      </c>
      <c r="AU282" s="18" t="s">
        <v>84</v>
      </c>
    </row>
    <row r="283" spans="1:65" s="14" customFormat="1" ht="11.25">
      <c r="B283" s="220"/>
      <c r="C283" s="221"/>
      <c r="D283" s="205" t="s">
        <v>384</v>
      </c>
      <c r="E283" s="222" t="s">
        <v>1</v>
      </c>
      <c r="F283" s="223" t="s">
        <v>6413</v>
      </c>
      <c r="G283" s="221"/>
      <c r="H283" s="224">
        <v>21</v>
      </c>
      <c r="I283" s="225"/>
      <c r="J283" s="221"/>
      <c r="K283" s="221"/>
      <c r="L283" s="226"/>
      <c r="M283" s="227"/>
      <c r="N283" s="228"/>
      <c r="O283" s="228"/>
      <c r="P283" s="228"/>
      <c r="Q283" s="228"/>
      <c r="R283" s="228"/>
      <c r="S283" s="228"/>
      <c r="T283" s="229"/>
      <c r="AT283" s="230" t="s">
        <v>384</v>
      </c>
      <c r="AU283" s="230" t="s">
        <v>84</v>
      </c>
      <c r="AV283" s="14" t="s">
        <v>86</v>
      </c>
      <c r="AW283" s="14" t="s">
        <v>32</v>
      </c>
      <c r="AX283" s="14" t="s">
        <v>84</v>
      </c>
      <c r="AY283" s="230" t="s">
        <v>375</v>
      </c>
    </row>
    <row r="284" spans="1:65" s="2" customFormat="1" ht="24.2" customHeight="1">
      <c r="A284" s="35"/>
      <c r="B284" s="36"/>
      <c r="C284" s="192" t="s">
        <v>1210</v>
      </c>
      <c r="D284" s="192" t="s">
        <v>377</v>
      </c>
      <c r="E284" s="193" t="s">
        <v>6186</v>
      </c>
      <c r="F284" s="194" t="s">
        <v>780</v>
      </c>
      <c r="G284" s="195" t="s">
        <v>775</v>
      </c>
      <c r="H284" s="196">
        <v>1</v>
      </c>
      <c r="I284" s="197"/>
      <c r="J284" s="198">
        <f>ROUND(I284*H284,2)</f>
        <v>0</v>
      </c>
      <c r="K284" s="194" t="s">
        <v>1</v>
      </c>
      <c r="L284" s="40"/>
      <c r="M284" s="199" t="s">
        <v>1</v>
      </c>
      <c r="N284" s="200" t="s">
        <v>42</v>
      </c>
      <c r="O284" s="72"/>
      <c r="P284" s="201">
        <f>O284*H284</f>
        <v>0</v>
      </c>
      <c r="Q284" s="201">
        <v>0</v>
      </c>
      <c r="R284" s="201">
        <f>Q284*H284</f>
        <v>0</v>
      </c>
      <c r="S284" s="201">
        <v>0</v>
      </c>
      <c r="T284" s="202">
        <f>S284*H284</f>
        <v>0</v>
      </c>
      <c r="U284" s="35"/>
      <c r="V284" s="35"/>
      <c r="W284" s="35"/>
      <c r="X284" s="35"/>
      <c r="Y284" s="35"/>
      <c r="Z284" s="35"/>
      <c r="AA284" s="35"/>
      <c r="AB284" s="35"/>
      <c r="AC284" s="35"/>
      <c r="AD284" s="35"/>
      <c r="AE284" s="35"/>
      <c r="AR284" s="203" t="s">
        <v>374</v>
      </c>
      <c r="AT284" s="203" t="s">
        <v>377</v>
      </c>
      <c r="AU284" s="203" t="s">
        <v>84</v>
      </c>
      <c r="AY284" s="18" t="s">
        <v>375</v>
      </c>
      <c r="BE284" s="204">
        <f>IF(N284="základní",J284,0)</f>
        <v>0</v>
      </c>
      <c r="BF284" s="204">
        <f>IF(N284="snížená",J284,0)</f>
        <v>0</v>
      </c>
      <c r="BG284" s="204">
        <f>IF(N284="zákl. přenesená",J284,0)</f>
        <v>0</v>
      </c>
      <c r="BH284" s="204">
        <f>IF(N284="sníž. přenesená",J284,0)</f>
        <v>0</v>
      </c>
      <c r="BI284" s="204">
        <f>IF(N284="nulová",J284,0)</f>
        <v>0</v>
      </c>
      <c r="BJ284" s="18" t="s">
        <v>84</v>
      </c>
      <c r="BK284" s="204">
        <f>ROUND(I284*H284,2)</f>
        <v>0</v>
      </c>
      <c r="BL284" s="18" t="s">
        <v>374</v>
      </c>
      <c r="BM284" s="203" t="s">
        <v>6414</v>
      </c>
    </row>
    <row r="285" spans="1:65" s="2" customFormat="1" ht="19.5">
      <c r="A285" s="35"/>
      <c r="B285" s="36"/>
      <c r="C285" s="37"/>
      <c r="D285" s="205" t="s">
        <v>383</v>
      </c>
      <c r="E285" s="37"/>
      <c r="F285" s="206" t="s">
        <v>780</v>
      </c>
      <c r="G285" s="37"/>
      <c r="H285" s="37"/>
      <c r="I285" s="207"/>
      <c r="J285" s="37"/>
      <c r="K285" s="37"/>
      <c r="L285" s="40"/>
      <c r="M285" s="208"/>
      <c r="N285" s="209"/>
      <c r="O285" s="72"/>
      <c r="P285" s="72"/>
      <c r="Q285" s="72"/>
      <c r="R285" s="72"/>
      <c r="S285" s="72"/>
      <c r="T285" s="73"/>
      <c r="U285" s="35"/>
      <c r="V285" s="35"/>
      <c r="W285" s="35"/>
      <c r="X285" s="35"/>
      <c r="Y285" s="35"/>
      <c r="Z285" s="35"/>
      <c r="AA285" s="35"/>
      <c r="AB285" s="35"/>
      <c r="AC285" s="35"/>
      <c r="AD285" s="35"/>
      <c r="AE285" s="35"/>
      <c r="AT285" s="18" t="s">
        <v>383</v>
      </c>
      <c r="AU285" s="18" t="s">
        <v>84</v>
      </c>
    </row>
    <row r="286" spans="1:65" s="2" customFormat="1" ht="16.5" customHeight="1">
      <c r="A286" s="35"/>
      <c r="B286" s="36"/>
      <c r="C286" s="192" t="s">
        <v>1213</v>
      </c>
      <c r="D286" s="192" t="s">
        <v>377</v>
      </c>
      <c r="E286" s="193" t="s">
        <v>6415</v>
      </c>
      <c r="F286" s="194" t="s">
        <v>6189</v>
      </c>
      <c r="G286" s="195" t="s">
        <v>775</v>
      </c>
      <c r="H286" s="196">
        <v>1</v>
      </c>
      <c r="I286" s="197"/>
      <c r="J286" s="198">
        <f>ROUND(I286*H286,2)</f>
        <v>0</v>
      </c>
      <c r="K286" s="194" t="s">
        <v>1</v>
      </c>
      <c r="L286" s="40"/>
      <c r="M286" s="199" t="s">
        <v>1</v>
      </c>
      <c r="N286" s="200" t="s">
        <v>42</v>
      </c>
      <c r="O286" s="72"/>
      <c r="P286" s="201">
        <f>O286*H286</f>
        <v>0</v>
      </c>
      <c r="Q286" s="201">
        <v>0</v>
      </c>
      <c r="R286" s="201">
        <f>Q286*H286</f>
        <v>0</v>
      </c>
      <c r="S286" s="201">
        <v>0</v>
      </c>
      <c r="T286" s="202">
        <f>S286*H286</f>
        <v>0</v>
      </c>
      <c r="U286" s="35"/>
      <c r="V286" s="35"/>
      <c r="W286" s="35"/>
      <c r="X286" s="35"/>
      <c r="Y286" s="35"/>
      <c r="Z286" s="35"/>
      <c r="AA286" s="35"/>
      <c r="AB286" s="35"/>
      <c r="AC286" s="35"/>
      <c r="AD286" s="35"/>
      <c r="AE286" s="35"/>
      <c r="AR286" s="203" t="s">
        <v>374</v>
      </c>
      <c r="AT286" s="203" t="s">
        <v>377</v>
      </c>
      <c r="AU286" s="203" t="s">
        <v>84</v>
      </c>
      <c r="AY286" s="18" t="s">
        <v>375</v>
      </c>
      <c r="BE286" s="204">
        <f>IF(N286="základní",J286,0)</f>
        <v>0</v>
      </c>
      <c r="BF286" s="204">
        <f>IF(N286="snížená",J286,0)</f>
        <v>0</v>
      </c>
      <c r="BG286" s="204">
        <f>IF(N286="zákl. přenesená",J286,0)</f>
        <v>0</v>
      </c>
      <c r="BH286" s="204">
        <f>IF(N286="sníž. přenesená",J286,0)</f>
        <v>0</v>
      </c>
      <c r="BI286" s="204">
        <f>IF(N286="nulová",J286,0)</f>
        <v>0</v>
      </c>
      <c r="BJ286" s="18" t="s">
        <v>84</v>
      </c>
      <c r="BK286" s="204">
        <f>ROUND(I286*H286,2)</f>
        <v>0</v>
      </c>
      <c r="BL286" s="18" t="s">
        <v>374</v>
      </c>
      <c r="BM286" s="203" t="s">
        <v>6416</v>
      </c>
    </row>
    <row r="287" spans="1:65" s="2" customFormat="1" ht="11.25">
      <c r="A287" s="35"/>
      <c r="B287" s="36"/>
      <c r="C287" s="37"/>
      <c r="D287" s="205" t="s">
        <v>383</v>
      </c>
      <c r="E287" s="37"/>
      <c r="F287" s="206" t="s">
        <v>6189</v>
      </c>
      <c r="G287" s="37"/>
      <c r="H287" s="37"/>
      <c r="I287" s="207"/>
      <c r="J287" s="37"/>
      <c r="K287" s="37"/>
      <c r="L287" s="40"/>
      <c r="M287" s="208"/>
      <c r="N287" s="209"/>
      <c r="O287" s="72"/>
      <c r="P287" s="72"/>
      <c r="Q287" s="72"/>
      <c r="R287" s="72"/>
      <c r="S287" s="72"/>
      <c r="T287" s="73"/>
      <c r="U287" s="35"/>
      <c r="V287" s="35"/>
      <c r="W287" s="35"/>
      <c r="X287" s="35"/>
      <c r="Y287" s="35"/>
      <c r="Z287" s="35"/>
      <c r="AA287" s="35"/>
      <c r="AB287" s="35"/>
      <c r="AC287" s="35"/>
      <c r="AD287" s="35"/>
      <c r="AE287" s="35"/>
      <c r="AT287" s="18" t="s">
        <v>383</v>
      </c>
      <c r="AU287" s="18" t="s">
        <v>84</v>
      </c>
    </row>
    <row r="288" spans="1:65" s="2" customFormat="1" ht="16.5" customHeight="1">
      <c r="A288" s="35"/>
      <c r="B288" s="36"/>
      <c r="C288" s="192" t="s">
        <v>1217</v>
      </c>
      <c r="D288" s="192" t="s">
        <v>377</v>
      </c>
      <c r="E288" s="193" t="s">
        <v>6417</v>
      </c>
      <c r="F288" s="194" t="s">
        <v>6192</v>
      </c>
      <c r="G288" s="195" t="s">
        <v>775</v>
      </c>
      <c r="H288" s="196">
        <v>1</v>
      </c>
      <c r="I288" s="197"/>
      <c r="J288" s="198">
        <f>ROUND(I288*H288,2)</f>
        <v>0</v>
      </c>
      <c r="K288" s="194" t="s">
        <v>1</v>
      </c>
      <c r="L288" s="40"/>
      <c r="M288" s="199" t="s">
        <v>1</v>
      </c>
      <c r="N288" s="200" t="s">
        <v>42</v>
      </c>
      <c r="O288" s="72"/>
      <c r="P288" s="201">
        <f>O288*H288</f>
        <v>0</v>
      </c>
      <c r="Q288" s="201">
        <v>0</v>
      </c>
      <c r="R288" s="201">
        <f>Q288*H288</f>
        <v>0</v>
      </c>
      <c r="S288" s="201">
        <v>0</v>
      </c>
      <c r="T288" s="202">
        <f>S288*H288</f>
        <v>0</v>
      </c>
      <c r="U288" s="35"/>
      <c r="V288" s="35"/>
      <c r="W288" s="35"/>
      <c r="X288" s="35"/>
      <c r="Y288" s="35"/>
      <c r="Z288" s="35"/>
      <c r="AA288" s="35"/>
      <c r="AB288" s="35"/>
      <c r="AC288" s="35"/>
      <c r="AD288" s="35"/>
      <c r="AE288" s="35"/>
      <c r="AR288" s="203" t="s">
        <v>374</v>
      </c>
      <c r="AT288" s="203" t="s">
        <v>377</v>
      </c>
      <c r="AU288" s="203" t="s">
        <v>84</v>
      </c>
      <c r="AY288" s="18" t="s">
        <v>375</v>
      </c>
      <c r="BE288" s="204">
        <f>IF(N288="základní",J288,0)</f>
        <v>0</v>
      </c>
      <c r="BF288" s="204">
        <f>IF(N288="snížená",J288,0)</f>
        <v>0</v>
      </c>
      <c r="BG288" s="204">
        <f>IF(N288="zákl. přenesená",J288,0)</f>
        <v>0</v>
      </c>
      <c r="BH288" s="204">
        <f>IF(N288="sníž. přenesená",J288,0)</f>
        <v>0</v>
      </c>
      <c r="BI288" s="204">
        <f>IF(N288="nulová",J288,0)</f>
        <v>0</v>
      </c>
      <c r="BJ288" s="18" t="s">
        <v>84</v>
      </c>
      <c r="BK288" s="204">
        <f>ROUND(I288*H288,2)</f>
        <v>0</v>
      </c>
      <c r="BL288" s="18" t="s">
        <v>374</v>
      </c>
      <c r="BM288" s="203" t="s">
        <v>6418</v>
      </c>
    </row>
    <row r="289" spans="1:65" s="2" customFormat="1" ht="11.25">
      <c r="A289" s="35"/>
      <c r="B289" s="36"/>
      <c r="C289" s="37"/>
      <c r="D289" s="205" t="s">
        <v>383</v>
      </c>
      <c r="E289" s="37"/>
      <c r="F289" s="206" t="s">
        <v>6192</v>
      </c>
      <c r="G289" s="37"/>
      <c r="H289" s="37"/>
      <c r="I289" s="207"/>
      <c r="J289" s="37"/>
      <c r="K289" s="37"/>
      <c r="L289" s="40"/>
      <c r="M289" s="208"/>
      <c r="N289" s="209"/>
      <c r="O289" s="72"/>
      <c r="P289" s="72"/>
      <c r="Q289" s="72"/>
      <c r="R289" s="72"/>
      <c r="S289" s="72"/>
      <c r="T289" s="73"/>
      <c r="U289" s="35"/>
      <c r="V289" s="35"/>
      <c r="W289" s="35"/>
      <c r="X289" s="35"/>
      <c r="Y289" s="35"/>
      <c r="Z289" s="35"/>
      <c r="AA289" s="35"/>
      <c r="AB289" s="35"/>
      <c r="AC289" s="35"/>
      <c r="AD289" s="35"/>
      <c r="AE289" s="35"/>
      <c r="AT289" s="18" t="s">
        <v>383</v>
      </c>
      <c r="AU289" s="18" t="s">
        <v>84</v>
      </c>
    </row>
    <row r="290" spans="1:65" s="2" customFormat="1" ht="16.5" customHeight="1">
      <c r="A290" s="35"/>
      <c r="B290" s="36"/>
      <c r="C290" s="192" t="s">
        <v>1221</v>
      </c>
      <c r="D290" s="192" t="s">
        <v>377</v>
      </c>
      <c r="E290" s="193" t="s">
        <v>6419</v>
      </c>
      <c r="F290" s="194" t="s">
        <v>6195</v>
      </c>
      <c r="G290" s="195" t="s">
        <v>775</v>
      </c>
      <c r="H290" s="196">
        <v>1</v>
      </c>
      <c r="I290" s="197"/>
      <c r="J290" s="198">
        <f>ROUND(I290*H290,2)</f>
        <v>0</v>
      </c>
      <c r="K290" s="194" t="s">
        <v>1</v>
      </c>
      <c r="L290" s="40"/>
      <c r="M290" s="199" t="s">
        <v>1</v>
      </c>
      <c r="N290" s="200" t="s">
        <v>42</v>
      </c>
      <c r="O290" s="72"/>
      <c r="P290" s="201">
        <f>O290*H290</f>
        <v>0</v>
      </c>
      <c r="Q290" s="201">
        <v>0</v>
      </c>
      <c r="R290" s="201">
        <f>Q290*H290</f>
        <v>0</v>
      </c>
      <c r="S290" s="201">
        <v>0</v>
      </c>
      <c r="T290" s="202">
        <f>S290*H290</f>
        <v>0</v>
      </c>
      <c r="U290" s="35"/>
      <c r="V290" s="35"/>
      <c r="W290" s="35"/>
      <c r="X290" s="35"/>
      <c r="Y290" s="35"/>
      <c r="Z290" s="35"/>
      <c r="AA290" s="35"/>
      <c r="AB290" s="35"/>
      <c r="AC290" s="35"/>
      <c r="AD290" s="35"/>
      <c r="AE290" s="35"/>
      <c r="AR290" s="203" t="s">
        <v>374</v>
      </c>
      <c r="AT290" s="203" t="s">
        <v>377</v>
      </c>
      <c r="AU290" s="203" t="s">
        <v>84</v>
      </c>
      <c r="AY290" s="18" t="s">
        <v>375</v>
      </c>
      <c r="BE290" s="204">
        <f>IF(N290="základní",J290,0)</f>
        <v>0</v>
      </c>
      <c r="BF290" s="204">
        <f>IF(N290="snížená",J290,0)</f>
        <v>0</v>
      </c>
      <c r="BG290" s="204">
        <f>IF(N290="zákl. přenesená",J290,0)</f>
        <v>0</v>
      </c>
      <c r="BH290" s="204">
        <f>IF(N290="sníž. přenesená",J290,0)</f>
        <v>0</v>
      </c>
      <c r="BI290" s="204">
        <f>IF(N290="nulová",J290,0)</f>
        <v>0</v>
      </c>
      <c r="BJ290" s="18" t="s">
        <v>84</v>
      </c>
      <c r="BK290" s="204">
        <f>ROUND(I290*H290,2)</f>
        <v>0</v>
      </c>
      <c r="BL290" s="18" t="s">
        <v>374</v>
      </c>
      <c r="BM290" s="203" t="s">
        <v>6420</v>
      </c>
    </row>
    <row r="291" spans="1:65" s="2" customFormat="1" ht="11.25">
      <c r="A291" s="35"/>
      <c r="B291" s="36"/>
      <c r="C291" s="37"/>
      <c r="D291" s="205" t="s">
        <v>383</v>
      </c>
      <c r="E291" s="37"/>
      <c r="F291" s="206" t="s">
        <v>6195</v>
      </c>
      <c r="G291" s="37"/>
      <c r="H291" s="37"/>
      <c r="I291" s="207"/>
      <c r="J291" s="37"/>
      <c r="K291" s="37"/>
      <c r="L291" s="40"/>
      <c r="M291" s="208"/>
      <c r="N291" s="209"/>
      <c r="O291" s="72"/>
      <c r="P291" s="72"/>
      <c r="Q291" s="72"/>
      <c r="R291" s="72"/>
      <c r="S291" s="72"/>
      <c r="T291" s="73"/>
      <c r="U291" s="35"/>
      <c r="V291" s="35"/>
      <c r="W291" s="35"/>
      <c r="X291" s="35"/>
      <c r="Y291" s="35"/>
      <c r="Z291" s="35"/>
      <c r="AA291" s="35"/>
      <c r="AB291" s="35"/>
      <c r="AC291" s="35"/>
      <c r="AD291" s="35"/>
      <c r="AE291" s="35"/>
      <c r="AT291" s="18" t="s">
        <v>383</v>
      </c>
      <c r="AU291" s="18" t="s">
        <v>84</v>
      </c>
    </row>
    <row r="292" spans="1:65" s="2" customFormat="1" ht="16.5" customHeight="1">
      <c r="A292" s="35"/>
      <c r="B292" s="36"/>
      <c r="C292" s="192" t="s">
        <v>1226</v>
      </c>
      <c r="D292" s="192" t="s">
        <v>377</v>
      </c>
      <c r="E292" s="193" t="s">
        <v>6421</v>
      </c>
      <c r="F292" s="194" t="s">
        <v>6198</v>
      </c>
      <c r="G292" s="195" t="s">
        <v>775</v>
      </c>
      <c r="H292" s="196">
        <v>1</v>
      </c>
      <c r="I292" s="197"/>
      <c r="J292" s="198">
        <f>ROUND(I292*H292,2)</f>
        <v>0</v>
      </c>
      <c r="K292" s="194" t="s">
        <v>1</v>
      </c>
      <c r="L292" s="40"/>
      <c r="M292" s="199" t="s">
        <v>1</v>
      </c>
      <c r="N292" s="200" t="s">
        <v>42</v>
      </c>
      <c r="O292" s="72"/>
      <c r="P292" s="201">
        <f>O292*H292</f>
        <v>0</v>
      </c>
      <c r="Q292" s="201">
        <v>0</v>
      </c>
      <c r="R292" s="201">
        <f>Q292*H292</f>
        <v>0</v>
      </c>
      <c r="S292" s="201">
        <v>0</v>
      </c>
      <c r="T292" s="202">
        <f>S292*H292</f>
        <v>0</v>
      </c>
      <c r="U292" s="35"/>
      <c r="V292" s="35"/>
      <c r="W292" s="35"/>
      <c r="X292" s="35"/>
      <c r="Y292" s="35"/>
      <c r="Z292" s="35"/>
      <c r="AA292" s="35"/>
      <c r="AB292" s="35"/>
      <c r="AC292" s="35"/>
      <c r="AD292" s="35"/>
      <c r="AE292" s="35"/>
      <c r="AR292" s="203" t="s">
        <v>374</v>
      </c>
      <c r="AT292" s="203" t="s">
        <v>377</v>
      </c>
      <c r="AU292" s="203" t="s">
        <v>84</v>
      </c>
      <c r="AY292" s="18" t="s">
        <v>375</v>
      </c>
      <c r="BE292" s="204">
        <f>IF(N292="základní",J292,0)</f>
        <v>0</v>
      </c>
      <c r="BF292" s="204">
        <f>IF(N292="snížená",J292,0)</f>
        <v>0</v>
      </c>
      <c r="BG292" s="204">
        <f>IF(N292="zákl. přenesená",J292,0)</f>
        <v>0</v>
      </c>
      <c r="BH292" s="204">
        <f>IF(N292="sníž. přenesená",J292,0)</f>
        <v>0</v>
      </c>
      <c r="BI292" s="204">
        <f>IF(N292="nulová",J292,0)</f>
        <v>0</v>
      </c>
      <c r="BJ292" s="18" t="s">
        <v>84</v>
      </c>
      <c r="BK292" s="204">
        <f>ROUND(I292*H292,2)</f>
        <v>0</v>
      </c>
      <c r="BL292" s="18" t="s">
        <v>374</v>
      </c>
      <c r="BM292" s="203" t="s">
        <v>6422</v>
      </c>
    </row>
    <row r="293" spans="1:65" s="2" customFormat="1" ht="11.25">
      <c r="A293" s="35"/>
      <c r="B293" s="36"/>
      <c r="C293" s="37"/>
      <c r="D293" s="205" t="s">
        <v>383</v>
      </c>
      <c r="E293" s="37"/>
      <c r="F293" s="206" t="s">
        <v>6198</v>
      </c>
      <c r="G293" s="37"/>
      <c r="H293" s="37"/>
      <c r="I293" s="207"/>
      <c r="J293" s="37"/>
      <c r="K293" s="37"/>
      <c r="L293" s="40"/>
      <c r="M293" s="208"/>
      <c r="N293" s="209"/>
      <c r="O293" s="72"/>
      <c r="P293" s="72"/>
      <c r="Q293" s="72"/>
      <c r="R293" s="72"/>
      <c r="S293" s="72"/>
      <c r="T293" s="73"/>
      <c r="U293" s="35"/>
      <c r="V293" s="35"/>
      <c r="W293" s="35"/>
      <c r="X293" s="35"/>
      <c r="Y293" s="35"/>
      <c r="Z293" s="35"/>
      <c r="AA293" s="35"/>
      <c r="AB293" s="35"/>
      <c r="AC293" s="35"/>
      <c r="AD293" s="35"/>
      <c r="AE293" s="35"/>
      <c r="AT293" s="18" t="s">
        <v>383</v>
      </c>
      <c r="AU293" s="18" t="s">
        <v>84</v>
      </c>
    </row>
    <row r="294" spans="1:65" s="2" customFormat="1" ht="16.5" customHeight="1">
      <c r="A294" s="35"/>
      <c r="B294" s="36"/>
      <c r="C294" s="192" t="s">
        <v>1232</v>
      </c>
      <c r="D294" s="192" t="s">
        <v>377</v>
      </c>
      <c r="E294" s="193" t="s">
        <v>6423</v>
      </c>
      <c r="F294" s="194" t="s">
        <v>6201</v>
      </c>
      <c r="G294" s="195" t="s">
        <v>775</v>
      </c>
      <c r="H294" s="196">
        <v>1</v>
      </c>
      <c r="I294" s="197"/>
      <c r="J294" s="198">
        <f>ROUND(I294*H294,2)</f>
        <v>0</v>
      </c>
      <c r="K294" s="194" t="s">
        <v>1</v>
      </c>
      <c r="L294" s="40"/>
      <c r="M294" s="199" t="s">
        <v>1</v>
      </c>
      <c r="N294" s="200" t="s">
        <v>42</v>
      </c>
      <c r="O294" s="72"/>
      <c r="P294" s="201">
        <f>O294*H294</f>
        <v>0</v>
      </c>
      <c r="Q294" s="201">
        <v>0</v>
      </c>
      <c r="R294" s="201">
        <f>Q294*H294</f>
        <v>0</v>
      </c>
      <c r="S294" s="201">
        <v>0</v>
      </c>
      <c r="T294" s="202">
        <f>S294*H294</f>
        <v>0</v>
      </c>
      <c r="U294" s="35"/>
      <c r="V294" s="35"/>
      <c r="W294" s="35"/>
      <c r="X294" s="35"/>
      <c r="Y294" s="35"/>
      <c r="Z294" s="35"/>
      <c r="AA294" s="35"/>
      <c r="AB294" s="35"/>
      <c r="AC294" s="35"/>
      <c r="AD294" s="35"/>
      <c r="AE294" s="35"/>
      <c r="AR294" s="203" t="s">
        <v>374</v>
      </c>
      <c r="AT294" s="203" t="s">
        <v>377</v>
      </c>
      <c r="AU294" s="203" t="s">
        <v>84</v>
      </c>
      <c r="AY294" s="18" t="s">
        <v>375</v>
      </c>
      <c r="BE294" s="204">
        <f>IF(N294="základní",J294,0)</f>
        <v>0</v>
      </c>
      <c r="BF294" s="204">
        <f>IF(N294="snížená",J294,0)</f>
        <v>0</v>
      </c>
      <c r="BG294" s="204">
        <f>IF(N294="zákl. přenesená",J294,0)</f>
        <v>0</v>
      </c>
      <c r="BH294" s="204">
        <f>IF(N294="sníž. přenesená",J294,0)</f>
        <v>0</v>
      </c>
      <c r="BI294" s="204">
        <f>IF(N294="nulová",J294,0)</f>
        <v>0</v>
      </c>
      <c r="BJ294" s="18" t="s">
        <v>84</v>
      </c>
      <c r="BK294" s="204">
        <f>ROUND(I294*H294,2)</f>
        <v>0</v>
      </c>
      <c r="BL294" s="18" t="s">
        <v>374</v>
      </c>
      <c r="BM294" s="203" t="s">
        <v>6424</v>
      </c>
    </row>
    <row r="295" spans="1:65" s="2" customFormat="1" ht="11.25">
      <c r="A295" s="35"/>
      <c r="B295" s="36"/>
      <c r="C295" s="37"/>
      <c r="D295" s="205" t="s">
        <v>383</v>
      </c>
      <c r="E295" s="37"/>
      <c r="F295" s="206" t="s">
        <v>6201</v>
      </c>
      <c r="G295" s="37"/>
      <c r="H295" s="37"/>
      <c r="I295" s="207"/>
      <c r="J295" s="37"/>
      <c r="K295" s="37"/>
      <c r="L295" s="40"/>
      <c r="M295" s="208"/>
      <c r="N295" s="209"/>
      <c r="O295" s="72"/>
      <c r="P295" s="72"/>
      <c r="Q295" s="72"/>
      <c r="R295" s="72"/>
      <c r="S295" s="72"/>
      <c r="T295" s="73"/>
      <c r="U295" s="35"/>
      <c r="V295" s="35"/>
      <c r="W295" s="35"/>
      <c r="X295" s="35"/>
      <c r="Y295" s="35"/>
      <c r="Z295" s="35"/>
      <c r="AA295" s="35"/>
      <c r="AB295" s="35"/>
      <c r="AC295" s="35"/>
      <c r="AD295" s="35"/>
      <c r="AE295" s="35"/>
      <c r="AT295" s="18" t="s">
        <v>383</v>
      </c>
      <c r="AU295" s="18" t="s">
        <v>84</v>
      </c>
    </row>
    <row r="296" spans="1:65" s="2" customFormat="1" ht="16.5" customHeight="1">
      <c r="A296" s="35"/>
      <c r="B296" s="36"/>
      <c r="C296" s="192" t="s">
        <v>1237</v>
      </c>
      <c r="D296" s="192" t="s">
        <v>377</v>
      </c>
      <c r="E296" s="193" t="s">
        <v>6425</v>
      </c>
      <c r="F296" s="194" t="s">
        <v>2604</v>
      </c>
      <c r="G296" s="195" t="s">
        <v>775</v>
      </c>
      <c r="H296" s="196">
        <v>1</v>
      </c>
      <c r="I296" s="197"/>
      <c r="J296" s="198">
        <f>ROUND(I296*H296,2)</f>
        <v>0</v>
      </c>
      <c r="K296" s="194" t="s">
        <v>1</v>
      </c>
      <c r="L296" s="40"/>
      <c r="M296" s="199" t="s">
        <v>1</v>
      </c>
      <c r="N296" s="200" t="s">
        <v>42</v>
      </c>
      <c r="O296" s="72"/>
      <c r="P296" s="201">
        <f>O296*H296</f>
        <v>0</v>
      </c>
      <c r="Q296" s="201">
        <v>0</v>
      </c>
      <c r="R296" s="201">
        <f>Q296*H296</f>
        <v>0</v>
      </c>
      <c r="S296" s="201">
        <v>0</v>
      </c>
      <c r="T296" s="202">
        <f>S296*H296</f>
        <v>0</v>
      </c>
      <c r="U296" s="35"/>
      <c r="V296" s="35"/>
      <c r="W296" s="35"/>
      <c r="X296" s="35"/>
      <c r="Y296" s="35"/>
      <c r="Z296" s="35"/>
      <c r="AA296" s="35"/>
      <c r="AB296" s="35"/>
      <c r="AC296" s="35"/>
      <c r="AD296" s="35"/>
      <c r="AE296" s="35"/>
      <c r="AR296" s="203" t="s">
        <v>374</v>
      </c>
      <c r="AT296" s="203" t="s">
        <v>377</v>
      </c>
      <c r="AU296" s="203" t="s">
        <v>84</v>
      </c>
      <c r="AY296" s="18" t="s">
        <v>375</v>
      </c>
      <c r="BE296" s="204">
        <f>IF(N296="základní",J296,0)</f>
        <v>0</v>
      </c>
      <c r="BF296" s="204">
        <f>IF(N296="snížená",J296,0)</f>
        <v>0</v>
      </c>
      <c r="BG296" s="204">
        <f>IF(N296="zákl. přenesená",J296,0)</f>
        <v>0</v>
      </c>
      <c r="BH296" s="204">
        <f>IF(N296="sníž. přenesená",J296,0)</f>
        <v>0</v>
      </c>
      <c r="BI296" s="204">
        <f>IF(N296="nulová",J296,0)</f>
        <v>0</v>
      </c>
      <c r="BJ296" s="18" t="s">
        <v>84</v>
      </c>
      <c r="BK296" s="204">
        <f>ROUND(I296*H296,2)</f>
        <v>0</v>
      </c>
      <c r="BL296" s="18" t="s">
        <v>374</v>
      </c>
      <c r="BM296" s="203" t="s">
        <v>6426</v>
      </c>
    </row>
    <row r="297" spans="1:65" s="2" customFormat="1" ht="11.25">
      <c r="A297" s="35"/>
      <c r="B297" s="36"/>
      <c r="C297" s="37"/>
      <c r="D297" s="205" t="s">
        <v>383</v>
      </c>
      <c r="E297" s="37"/>
      <c r="F297" s="206" t="s">
        <v>2604</v>
      </c>
      <c r="G297" s="37"/>
      <c r="H297" s="37"/>
      <c r="I297" s="207"/>
      <c r="J297" s="37"/>
      <c r="K297" s="37"/>
      <c r="L297" s="40"/>
      <c r="M297" s="232"/>
      <c r="N297" s="233"/>
      <c r="O297" s="234"/>
      <c r="P297" s="234"/>
      <c r="Q297" s="234"/>
      <c r="R297" s="234"/>
      <c r="S297" s="234"/>
      <c r="T297" s="235"/>
      <c r="U297" s="35"/>
      <c r="V297" s="35"/>
      <c r="W297" s="35"/>
      <c r="X297" s="35"/>
      <c r="Y297" s="35"/>
      <c r="Z297" s="35"/>
      <c r="AA297" s="35"/>
      <c r="AB297" s="35"/>
      <c r="AC297" s="35"/>
      <c r="AD297" s="35"/>
      <c r="AE297" s="35"/>
      <c r="AT297" s="18" t="s">
        <v>383</v>
      </c>
      <c r="AU297" s="18" t="s">
        <v>84</v>
      </c>
    </row>
    <row r="298" spans="1:65" s="2" customFormat="1" ht="6.95" customHeight="1">
      <c r="A298" s="35"/>
      <c r="B298" s="55"/>
      <c r="C298" s="56"/>
      <c r="D298" s="56"/>
      <c r="E298" s="56"/>
      <c r="F298" s="56"/>
      <c r="G298" s="56"/>
      <c r="H298" s="56"/>
      <c r="I298" s="56"/>
      <c r="J298" s="56"/>
      <c r="K298" s="56"/>
      <c r="L298" s="40"/>
      <c r="M298" s="35"/>
      <c r="O298" s="35"/>
      <c r="P298" s="35"/>
      <c r="Q298" s="35"/>
      <c r="R298" s="35"/>
      <c r="S298" s="35"/>
      <c r="T298" s="35"/>
      <c r="U298" s="35"/>
      <c r="V298" s="35"/>
      <c r="W298" s="35"/>
      <c r="X298" s="35"/>
      <c r="Y298" s="35"/>
      <c r="Z298" s="35"/>
      <c r="AA298" s="35"/>
      <c r="AB298" s="35"/>
      <c r="AC298" s="35"/>
      <c r="AD298" s="35"/>
      <c r="AE298" s="35"/>
    </row>
  </sheetData>
  <sheetProtection algorithmName="SHA-512" hashValue="kgSgCaT/+R+YEPivG5I12UPrdSfjBG4dMwTB5fCEHZc9PQDEMj84KHM8IC3TKupaGFZTfZS5fLVYnmVzO7SsTQ==" saltValue="f5ndNrBVUqSThJuqV9+dxXTnYnj+gE3iLmkfLt4R+KklbyGT/nbBveydUy7xR0e5P2gpOnElnTJUr8T/C8L1cw==" spinCount="100000" sheet="1" objects="1" scenarios="1" formatColumns="0" formatRows="0" autoFilter="0"/>
  <autoFilter ref="C134:K297"/>
  <mergeCells count="12">
    <mergeCell ref="E127:H127"/>
    <mergeCell ref="L2:V2"/>
    <mergeCell ref="E85:H85"/>
    <mergeCell ref="E87:H87"/>
    <mergeCell ref="E89:H89"/>
    <mergeCell ref="E123:H123"/>
    <mergeCell ref="E125:H125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653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8" t="s">
        <v>328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86</v>
      </c>
    </row>
    <row r="4" spans="1:46" s="1" customFormat="1" ht="24.95" customHeight="1">
      <c r="B4" s="21"/>
      <c r="D4" s="118" t="s">
        <v>343</v>
      </c>
      <c r="L4" s="21"/>
      <c r="M4" s="119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20" t="s">
        <v>16</v>
      </c>
      <c r="L6" s="21"/>
    </row>
    <row r="7" spans="1:46" s="1" customFormat="1" ht="16.5" customHeight="1">
      <c r="B7" s="21"/>
      <c r="E7" s="317" t="str">
        <f>'Rekapitulace stavby'!K6</f>
        <v>VD Harcov, zajištění bezpečnosti za povodní</v>
      </c>
      <c r="F7" s="318"/>
      <c r="G7" s="318"/>
      <c r="H7" s="318"/>
      <c r="L7" s="21"/>
    </row>
    <row r="8" spans="1:46" s="1" customFormat="1" ht="12" customHeight="1">
      <c r="B8" s="21"/>
      <c r="D8" s="120" t="s">
        <v>344</v>
      </c>
      <c r="L8" s="21"/>
    </row>
    <row r="9" spans="1:46" s="2" customFormat="1" ht="16.5" customHeight="1">
      <c r="A9" s="35"/>
      <c r="B9" s="40"/>
      <c r="C9" s="35"/>
      <c r="D9" s="35"/>
      <c r="E9" s="317" t="s">
        <v>6427</v>
      </c>
      <c r="F9" s="319"/>
      <c r="G9" s="319"/>
      <c r="H9" s="319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customHeight="1">
      <c r="A10" s="35"/>
      <c r="B10" s="40"/>
      <c r="C10" s="35"/>
      <c r="D10" s="120" t="s">
        <v>346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customHeight="1">
      <c r="A11" s="35"/>
      <c r="B11" s="40"/>
      <c r="C11" s="35"/>
      <c r="D11" s="35"/>
      <c r="E11" s="320" t="s">
        <v>6428</v>
      </c>
      <c r="F11" s="319"/>
      <c r="G11" s="319"/>
      <c r="H11" s="319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1.25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customHeight="1">
      <c r="A13" s="35"/>
      <c r="B13" s="40"/>
      <c r="C13" s="35"/>
      <c r="D13" s="120" t="s">
        <v>18</v>
      </c>
      <c r="E13" s="35"/>
      <c r="F13" s="111" t="s">
        <v>1</v>
      </c>
      <c r="G13" s="35"/>
      <c r="H13" s="35"/>
      <c r="I13" s="120" t="s">
        <v>19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20" t="s">
        <v>20</v>
      </c>
      <c r="E14" s="35"/>
      <c r="F14" s="111" t="s">
        <v>21</v>
      </c>
      <c r="G14" s="35"/>
      <c r="H14" s="35"/>
      <c r="I14" s="120" t="s">
        <v>22</v>
      </c>
      <c r="J14" s="121" t="str">
        <f>'Rekapitulace stavby'!AN8</f>
        <v>7. 1. 2022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customHeight="1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5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customHeight="1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'Rekapitulace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customHeight="1">
      <c r="A20" s="35"/>
      <c r="B20" s="40"/>
      <c r="C20" s="35"/>
      <c r="D20" s="35"/>
      <c r="E20" s="321" t="str">
        <f>'Rekapitulace stavby'!E14</f>
        <v>Vyplň údaj</v>
      </c>
      <c r="F20" s="322"/>
      <c r="G20" s="322"/>
      <c r="H20" s="322"/>
      <c r="I20" s="120" t="s">
        <v>27</v>
      </c>
      <c r="J20" s="31" t="str">
        <f>'Rekapitulace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5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customHeight="1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tr">
        <f>IF('Rekapitulace stavby'!AN16="","",'Rekapitulace stavby'!AN16)</f>
        <v/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customHeight="1">
      <c r="A23" s="35"/>
      <c r="B23" s="40"/>
      <c r="C23" s="35"/>
      <c r="D23" s="35"/>
      <c r="E23" s="111" t="str">
        <f>IF('Rekapitulace stavby'!E17="","",'Rekapitulace stavby'!E17)</f>
        <v>Valbek, spol. s.r.o.</v>
      </c>
      <c r="F23" s="35"/>
      <c r="G23" s="35"/>
      <c r="H23" s="35"/>
      <c r="I23" s="120" t="s">
        <v>27</v>
      </c>
      <c r="J23" s="111" t="str">
        <f>IF('Rekapitulace stavby'!AN17="","",'Rekapitulace stavby'!AN17)</f>
        <v/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5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customHeight="1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tr">
        <f>IF('Rekapitulace stavby'!AN19="","",'Rekapitulace stavby'!AN19)</f>
        <v/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customHeight="1">
      <c r="A26" s="35"/>
      <c r="B26" s="40"/>
      <c r="C26" s="35"/>
      <c r="D26" s="35"/>
      <c r="E26" s="111" t="str">
        <f>IF('Rekapitulace stavby'!E20="","",'Rekapitulace stavby'!E20)</f>
        <v xml:space="preserve"> </v>
      </c>
      <c r="F26" s="35"/>
      <c r="G26" s="35"/>
      <c r="H26" s="35"/>
      <c r="I26" s="120" t="s">
        <v>27</v>
      </c>
      <c r="J26" s="111" t="str">
        <f>IF('Rekapitulace stavby'!AN20="","",'Rekapitulace stavby'!AN20)</f>
        <v/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5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customHeight="1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customHeight="1">
      <c r="A29" s="122"/>
      <c r="B29" s="123"/>
      <c r="C29" s="122"/>
      <c r="D29" s="122"/>
      <c r="E29" s="323" t="s">
        <v>1</v>
      </c>
      <c r="F29" s="323"/>
      <c r="G29" s="323"/>
      <c r="H29" s="323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5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customHeight="1">
      <c r="A32" s="35"/>
      <c r="B32" s="40"/>
      <c r="C32" s="35"/>
      <c r="D32" s="126" t="s">
        <v>37</v>
      </c>
      <c r="E32" s="35"/>
      <c r="F32" s="35"/>
      <c r="G32" s="35"/>
      <c r="H32" s="35"/>
      <c r="I32" s="35"/>
      <c r="J32" s="127">
        <f>ROUND(J129,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35"/>
      <c r="F34" s="128" t="s">
        <v>39</v>
      </c>
      <c r="G34" s="35"/>
      <c r="H34" s="35"/>
      <c r="I34" s="128" t="s">
        <v>38</v>
      </c>
      <c r="J34" s="128" t="s">
        <v>40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customHeight="1">
      <c r="A35" s="35"/>
      <c r="B35" s="40"/>
      <c r="C35" s="35"/>
      <c r="D35" s="129" t="s">
        <v>41</v>
      </c>
      <c r="E35" s="120" t="s">
        <v>42</v>
      </c>
      <c r="F35" s="130">
        <f>ROUND((SUM(BE129:BE652)),  2)</f>
        <v>0</v>
      </c>
      <c r="G35" s="35"/>
      <c r="H35" s="35"/>
      <c r="I35" s="131">
        <v>0.21</v>
      </c>
      <c r="J35" s="130">
        <f>ROUND(((SUM(BE129:BE652))*I35),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120" t="s">
        <v>43</v>
      </c>
      <c r="F36" s="130">
        <f>ROUND((SUM(BF129:BF652)),  2)</f>
        <v>0</v>
      </c>
      <c r="G36" s="35"/>
      <c r="H36" s="35"/>
      <c r="I36" s="131">
        <v>0.15</v>
      </c>
      <c r="J36" s="130">
        <f>ROUND(((SUM(BF129:BF652))*I36),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20" t="s">
        <v>44</v>
      </c>
      <c r="F37" s="130">
        <f>ROUND((SUM(BG129:BG652)),  2)</f>
        <v>0</v>
      </c>
      <c r="G37" s="35"/>
      <c r="H37" s="35"/>
      <c r="I37" s="131">
        <v>0.21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hidden="1" customHeight="1">
      <c r="A38" s="35"/>
      <c r="B38" s="40"/>
      <c r="C38" s="35"/>
      <c r="D38" s="35"/>
      <c r="E38" s="120" t="s">
        <v>45</v>
      </c>
      <c r="F38" s="130">
        <f>ROUND((SUM(BH129:BH652)),  2)</f>
        <v>0</v>
      </c>
      <c r="G38" s="35"/>
      <c r="H38" s="35"/>
      <c r="I38" s="131">
        <v>0.15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0" t="s">
        <v>46</v>
      </c>
      <c r="F39" s="130">
        <f>ROUND((SUM(BI129:BI652)),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customHeight="1">
      <c r="A41" s="35"/>
      <c r="B41" s="40"/>
      <c r="C41" s="132"/>
      <c r="D41" s="133" t="s">
        <v>47</v>
      </c>
      <c r="E41" s="134"/>
      <c r="F41" s="134"/>
      <c r="G41" s="135" t="s">
        <v>48</v>
      </c>
      <c r="H41" s="136" t="s">
        <v>49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5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39" t="s">
        <v>50</v>
      </c>
      <c r="E50" s="140"/>
      <c r="F50" s="140"/>
      <c r="G50" s="139" t="s">
        <v>51</v>
      </c>
      <c r="H50" s="140"/>
      <c r="I50" s="140"/>
      <c r="J50" s="140"/>
      <c r="K50" s="140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41" t="s">
        <v>52</v>
      </c>
      <c r="E61" s="142"/>
      <c r="F61" s="143" t="s">
        <v>53</v>
      </c>
      <c r="G61" s="141" t="s">
        <v>52</v>
      </c>
      <c r="H61" s="142"/>
      <c r="I61" s="142"/>
      <c r="J61" s="144" t="s">
        <v>53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39" t="s">
        <v>54</v>
      </c>
      <c r="E65" s="145"/>
      <c r="F65" s="145"/>
      <c r="G65" s="139" t="s">
        <v>55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41" t="s">
        <v>52</v>
      </c>
      <c r="E76" s="142"/>
      <c r="F76" s="143" t="s">
        <v>53</v>
      </c>
      <c r="G76" s="141" t="s">
        <v>52</v>
      </c>
      <c r="H76" s="142"/>
      <c r="I76" s="142"/>
      <c r="J76" s="144" t="s">
        <v>53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348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24" t="str">
        <f>E7</f>
        <v>VD Harcov, zajištění bezpečnosti za povodní</v>
      </c>
      <c r="F85" s="325"/>
      <c r="G85" s="325"/>
      <c r="H85" s="325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344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24" t="s">
        <v>6427</v>
      </c>
      <c r="F87" s="326"/>
      <c r="G87" s="326"/>
      <c r="H87" s="326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346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297" t="str">
        <f>E11</f>
        <v>03.1 PS - Elektroinstalace a řídící systém</v>
      </c>
      <c r="F89" s="326"/>
      <c r="G89" s="326"/>
      <c r="H89" s="326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Liberec</v>
      </c>
      <c r="G91" s="37"/>
      <c r="H91" s="37"/>
      <c r="I91" s="30" t="s">
        <v>22</v>
      </c>
      <c r="J91" s="67" t="str">
        <f>IF(J14="","",J14)</f>
        <v>7. 1. 2022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5.2" customHeight="1">
      <c r="A93" s="35"/>
      <c r="B93" s="36"/>
      <c r="C93" s="30" t="s">
        <v>24</v>
      </c>
      <c r="D93" s="37"/>
      <c r="E93" s="37"/>
      <c r="F93" s="28" t="str">
        <f>E17</f>
        <v>Povodí Labe, státní podnik</v>
      </c>
      <c r="G93" s="37"/>
      <c r="H93" s="37"/>
      <c r="I93" s="30" t="s">
        <v>30</v>
      </c>
      <c r="J93" s="33" t="str">
        <f>E23</f>
        <v>Valbek, spol. s.r.o.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2" customHeight="1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 xml:space="preserve"> 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0" t="s">
        <v>349</v>
      </c>
      <c r="D96" s="151"/>
      <c r="E96" s="151"/>
      <c r="F96" s="151"/>
      <c r="G96" s="151"/>
      <c r="H96" s="151"/>
      <c r="I96" s="151"/>
      <c r="J96" s="152" t="s">
        <v>350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" customHeight="1">
      <c r="A98" s="35"/>
      <c r="B98" s="36"/>
      <c r="C98" s="153" t="s">
        <v>351</v>
      </c>
      <c r="D98" s="37"/>
      <c r="E98" s="37"/>
      <c r="F98" s="37"/>
      <c r="G98" s="37"/>
      <c r="H98" s="37"/>
      <c r="I98" s="37"/>
      <c r="J98" s="85">
        <f>J129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352</v>
      </c>
    </row>
    <row r="99" spans="1:47" s="9" customFormat="1" ht="24.95" customHeight="1">
      <c r="B99" s="154"/>
      <c r="C99" s="155"/>
      <c r="D99" s="156" t="s">
        <v>6429</v>
      </c>
      <c r="E99" s="157"/>
      <c r="F99" s="157"/>
      <c r="G99" s="157"/>
      <c r="H99" s="157"/>
      <c r="I99" s="157"/>
      <c r="J99" s="158">
        <f>J130</f>
        <v>0</v>
      </c>
      <c r="K99" s="155"/>
      <c r="L99" s="159"/>
    </row>
    <row r="100" spans="1:47" s="9" customFormat="1" ht="24.95" customHeight="1">
      <c r="B100" s="154"/>
      <c r="C100" s="155"/>
      <c r="D100" s="156" t="s">
        <v>6430</v>
      </c>
      <c r="E100" s="157"/>
      <c r="F100" s="157"/>
      <c r="G100" s="157"/>
      <c r="H100" s="157"/>
      <c r="I100" s="157"/>
      <c r="J100" s="158">
        <f>J187</f>
        <v>0</v>
      </c>
      <c r="K100" s="155"/>
      <c r="L100" s="159"/>
    </row>
    <row r="101" spans="1:47" s="9" customFormat="1" ht="24.95" customHeight="1">
      <c r="B101" s="154"/>
      <c r="C101" s="155"/>
      <c r="D101" s="156" t="s">
        <v>6431</v>
      </c>
      <c r="E101" s="157"/>
      <c r="F101" s="157"/>
      <c r="G101" s="157"/>
      <c r="H101" s="157"/>
      <c r="I101" s="157"/>
      <c r="J101" s="158">
        <f>J256</f>
        <v>0</v>
      </c>
      <c r="K101" s="155"/>
      <c r="L101" s="159"/>
    </row>
    <row r="102" spans="1:47" s="9" customFormat="1" ht="24.95" customHeight="1">
      <c r="B102" s="154"/>
      <c r="C102" s="155"/>
      <c r="D102" s="156" t="s">
        <v>6432</v>
      </c>
      <c r="E102" s="157"/>
      <c r="F102" s="157"/>
      <c r="G102" s="157"/>
      <c r="H102" s="157"/>
      <c r="I102" s="157"/>
      <c r="J102" s="158">
        <f>J339</f>
        <v>0</v>
      </c>
      <c r="K102" s="155"/>
      <c r="L102" s="159"/>
    </row>
    <row r="103" spans="1:47" s="9" customFormat="1" ht="24.95" customHeight="1">
      <c r="B103" s="154"/>
      <c r="C103" s="155"/>
      <c r="D103" s="156" t="s">
        <v>6433</v>
      </c>
      <c r="E103" s="157"/>
      <c r="F103" s="157"/>
      <c r="G103" s="157"/>
      <c r="H103" s="157"/>
      <c r="I103" s="157"/>
      <c r="J103" s="158">
        <f>J404</f>
        <v>0</v>
      </c>
      <c r="K103" s="155"/>
      <c r="L103" s="159"/>
    </row>
    <row r="104" spans="1:47" s="9" customFormat="1" ht="24.95" customHeight="1">
      <c r="B104" s="154"/>
      <c r="C104" s="155"/>
      <c r="D104" s="156" t="s">
        <v>6434</v>
      </c>
      <c r="E104" s="157"/>
      <c r="F104" s="157"/>
      <c r="G104" s="157"/>
      <c r="H104" s="157"/>
      <c r="I104" s="157"/>
      <c r="J104" s="158">
        <f>J491</f>
        <v>0</v>
      </c>
      <c r="K104" s="155"/>
      <c r="L104" s="159"/>
    </row>
    <row r="105" spans="1:47" s="9" customFormat="1" ht="24.95" customHeight="1">
      <c r="B105" s="154"/>
      <c r="C105" s="155"/>
      <c r="D105" s="156" t="s">
        <v>6435</v>
      </c>
      <c r="E105" s="157"/>
      <c r="F105" s="157"/>
      <c r="G105" s="157"/>
      <c r="H105" s="157"/>
      <c r="I105" s="157"/>
      <c r="J105" s="158">
        <f>J558</f>
        <v>0</v>
      </c>
      <c r="K105" s="155"/>
      <c r="L105" s="159"/>
    </row>
    <row r="106" spans="1:47" s="9" customFormat="1" ht="24.95" customHeight="1">
      <c r="B106" s="154"/>
      <c r="C106" s="155"/>
      <c r="D106" s="156" t="s">
        <v>6436</v>
      </c>
      <c r="E106" s="157"/>
      <c r="F106" s="157"/>
      <c r="G106" s="157"/>
      <c r="H106" s="157"/>
      <c r="I106" s="157"/>
      <c r="J106" s="158">
        <f>J627</f>
        <v>0</v>
      </c>
      <c r="K106" s="155"/>
      <c r="L106" s="159"/>
    </row>
    <row r="107" spans="1:47" s="9" customFormat="1" ht="24.95" customHeight="1">
      <c r="B107" s="154"/>
      <c r="C107" s="155"/>
      <c r="D107" s="156" t="s">
        <v>6437</v>
      </c>
      <c r="E107" s="157"/>
      <c r="F107" s="157"/>
      <c r="G107" s="157"/>
      <c r="H107" s="157"/>
      <c r="I107" s="157"/>
      <c r="J107" s="158">
        <f>J642</f>
        <v>0</v>
      </c>
      <c r="K107" s="155"/>
      <c r="L107" s="159"/>
    </row>
    <row r="108" spans="1:47" s="2" customFormat="1" ht="21.75" customHeight="1">
      <c r="A108" s="35"/>
      <c r="B108" s="36"/>
      <c r="C108" s="37"/>
      <c r="D108" s="37"/>
      <c r="E108" s="37"/>
      <c r="F108" s="37"/>
      <c r="G108" s="37"/>
      <c r="H108" s="37"/>
      <c r="I108" s="37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6.95" customHeight="1">
      <c r="A109" s="35"/>
      <c r="B109" s="55"/>
      <c r="C109" s="56"/>
      <c r="D109" s="56"/>
      <c r="E109" s="56"/>
      <c r="F109" s="56"/>
      <c r="G109" s="56"/>
      <c r="H109" s="56"/>
      <c r="I109" s="56"/>
      <c r="J109" s="56"/>
      <c r="K109" s="56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3" spans="1:31" s="2" customFormat="1" ht="6.95" customHeight="1">
      <c r="A113" s="35"/>
      <c r="B113" s="57"/>
      <c r="C113" s="58"/>
      <c r="D113" s="58"/>
      <c r="E113" s="58"/>
      <c r="F113" s="58"/>
      <c r="G113" s="58"/>
      <c r="H113" s="58"/>
      <c r="I113" s="58"/>
      <c r="J113" s="58"/>
      <c r="K113" s="58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31" s="2" customFormat="1" ht="24.95" customHeight="1">
      <c r="A114" s="35"/>
      <c r="B114" s="36"/>
      <c r="C114" s="24" t="s">
        <v>359</v>
      </c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31" s="2" customFormat="1" ht="6.95" customHeight="1">
      <c r="A115" s="35"/>
      <c r="B115" s="36"/>
      <c r="C115" s="37"/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31" s="2" customFormat="1" ht="12" customHeight="1">
      <c r="A116" s="35"/>
      <c r="B116" s="36"/>
      <c r="C116" s="30" t="s">
        <v>16</v>
      </c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2" customFormat="1" ht="16.5" customHeight="1">
      <c r="A117" s="35"/>
      <c r="B117" s="36"/>
      <c r="C117" s="37"/>
      <c r="D117" s="37"/>
      <c r="E117" s="324" t="str">
        <f>E7</f>
        <v>VD Harcov, zajištění bezpečnosti za povodní</v>
      </c>
      <c r="F117" s="325"/>
      <c r="G117" s="325"/>
      <c r="H117" s="325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1" customFormat="1" ht="12" customHeight="1">
      <c r="B118" s="22"/>
      <c r="C118" s="30" t="s">
        <v>344</v>
      </c>
      <c r="D118" s="23"/>
      <c r="E118" s="23"/>
      <c r="F118" s="23"/>
      <c r="G118" s="23"/>
      <c r="H118" s="23"/>
      <c r="I118" s="23"/>
      <c r="J118" s="23"/>
      <c r="K118" s="23"/>
      <c r="L118" s="21"/>
    </row>
    <row r="119" spans="1:31" s="2" customFormat="1" ht="16.5" customHeight="1">
      <c r="A119" s="35"/>
      <c r="B119" s="36"/>
      <c r="C119" s="37"/>
      <c r="D119" s="37"/>
      <c r="E119" s="324" t="s">
        <v>6427</v>
      </c>
      <c r="F119" s="326"/>
      <c r="G119" s="326"/>
      <c r="H119" s="326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31" s="2" customFormat="1" ht="12" customHeight="1">
      <c r="A120" s="35"/>
      <c r="B120" s="36"/>
      <c r="C120" s="30" t="s">
        <v>346</v>
      </c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1" s="2" customFormat="1" ht="16.5" customHeight="1">
      <c r="A121" s="35"/>
      <c r="B121" s="36"/>
      <c r="C121" s="37"/>
      <c r="D121" s="37"/>
      <c r="E121" s="297" t="str">
        <f>E11</f>
        <v>03.1 PS - Elektroinstalace a řídící systém</v>
      </c>
      <c r="F121" s="326"/>
      <c r="G121" s="326"/>
      <c r="H121" s="326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2" customFormat="1" ht="6.95" customHeight="1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2" customFormat="1" ht="12" customHeight="1">
      <c r="A123" s="35"/>
      <c r="B123" s="36"/>
      <c r="C123" s="30" t="s">
        <v>20</v>
      </c>
      <c r="D123" s="37"/>
      <c r="E123" s="37"/>
      <c r="F123" s="28" t="str">
        <f>F14</f>
        <v>Liberec</v>
      </c>
      <c r="G123" s="37"/>
      <c r="H123" s="37"/>
      <c r="I123" s="30" t="s">
        <v>22</v>
      </c>
      <c r="J123" s="67" t="str">
        <f>IF(J14="","",J14)</f>
        <v>7. 1. 2022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6.95" customHeight="1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15.2" customHeight="1">
      <c r="A125" s="35"/>
      <c r="B125" s="36"/>
      <c r="C125" s="30" t="s">
        <v>24</v>
      </c>
      <c r="D125" s="37"/>
      <c r="E125" s="37"/>
      <c r="F125" s="28" t="str">
        <f>E17</f>
        <v>Povodí Labe, státní podnik</v>
      </c>
      <c r="G125" s="37"/>
      <c r="H125" s="37"/>
      <c r="I125" s="30" t="s">
        <v>30</v>
      </c>
      <c r="J125" s="33" t="str">
        <f>E23</f>
        <v>Valbek, spol. s.r.o.</v>
      </c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15.2" customHeight="1">
      <c r="A126" s="35"/>
      <c r="B126" s="36"/>
      <c r="C126" s="30" t="s">
        <v>28</v>
      </c>
      <c r="D126" s="37"/>
      <c r="E126" s="37"/>
      <c r="F126" s="28" t="str">
        <f>IF(E20="","",E20)</f>
        <v>Vyplň údaj</v>
      </c>
      <c r="G126" s="37"/>
      <c r="H126" s="37"/>
      <c r="I126" s="30" t="s">
        <v>33</v>
      </c>
      <c r="J126" s="33" t="str">
        <f>E26</f>
        <v xml:space="preserve"> </v>
      </c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10.35" customHeight="1">
      <c r="A127" s="35"/>
      <c r="B127" s="36"/>
      <c r="C127" s="37"/>
      <c r="D127" s="37"/>
      <c r="E127" s="37"/>
      <c r="F127" s="37"/>
      <c r="G127" s="37"/>
      <c r="H127" s="37"/>
      <c r="I127" s="37"/>
      <c r="J127" s="37"/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11" customFormat="1" ht="29.25" customHeight="1">
      <c r="A128" s="165"/>
      <c r="B128" s="166"/>
      <c r="C128" s="167" t="s">
        <v>360</v>
      </c>
      <c r="D128" s="168" t="s">
        <v>62</v>
      </c>
      <c r="E128" s="168" t="s">
        <v>58</v>
      </c>
      <c r="F128" s="168" t="s">
        <v>59</v>
      </c>
      <c r="G128" s="168" t="s">
        <v>361</v>
      </c>
      <c r="H128" s="168" t="s">
        <v>362</v>
      </c>
      <c r="I128" s="168" t="s">
        <v>363</v>
      </c>
      <c r="J128" s="168" t="s">
        <v>350</v>
      </c>
      <c r="K128" s="169" t="s">
        <v>364</v>
      </c>
      <c r="L128" s="170"/>
      <c r="M128" s="76" t="s">
        <v>1</v>
      </c>
      <c r="N128" s="77" t="s">
        <v>41</v>
      </c>
      <c r="O128" s="77" t="s">
        <v>365</v>
      </c>
      <c r="P128" s="77" t="s">
        <v>366</v>
      </c>
      <c r="Q128" s="77" t="s">
        <v>367</v>
      </c>
      <c r="R128" s="77" t="s">
        <v>368</v>
      </c>
      <c r="S128" s="77" t="s">
        <v>369</v>
      </c>
      <c r="T128" s="78" t="s">
        <v>370</v>
      </c>
      <c r="U128" s="165"/>
      <c r="V128" s="165"/>
      <c r="W128" s="165"/>
      <c r="X128" s="165"/>
      <c r="Y128" s="165"/>
      <c r="Z128" s="165"/>
      <c r="AA128" s="165"/>
      <c r="AB128" s="165"/>
      <c r="AC128" s="165"/>
      <c r="AD128" s="165"/>
      <c r="AE128" s="165"/>
    </row>
    <row r="129" spans="1:65" s="2" customFormat="1" ht="22.9" customHeight="1">
      <c r="A129" s="35"/>
      <c r="B129" s="36"/>
      <c r="C129" s="83" t="s">
        <v>371</v>
      </c>
      <c r="D129" s="37"/>
      <c r="E129" s="37"/>
      <c r="F129" s="37"/>
      <c r="G129" s="37"/>
      <c r="H129" s="37"/>
      <c r="I129" s="37"/>
      <c r="J129" s="171">
        <f>BK129</f>
        <v>0</v>
      </c>
      <c r="K129" s="37"/>
      <c r="L129" s="40"/>
      <c r="M129" s="79"/>
      <c r="N129" s="172"/>
      <c r="O129" s="80"/>
      <c r="P129" s="173">
        <f>P130+P187+P256+P339+P404+P491+P558+P627+P642</f>
        <v>0</v>
      </c>
      <c r="Q129" s="80"/>
      <c r="R129" s="173">
        <f>R130+R187+R256+R339+R404+R491+R558+R627+R642</f>
        <v>0</v>
      </c>
      <c r="S129" s="80"/>
      <c r="T129" s="174">
        <f>T130+T187+T256+T339+T404+T491+T558+T627+T642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T129" s="18" t="s">
        <v>76</v>
      </c>
      <c r="AU129" s="18" t="s">
        <v>352</v>
      </c>
      <c r="BK129" s="175">
        <f>BK130+BK187+BK256+BK339+BK404+BK491+BK558+BK627+BK642</f>
        <v>0</v>
      </c>
    </row>
    <row r="130" spans="1:65" s="12" customFormat="1" ht="25.9" customHeight="1">
      <c r="B130" s="176"/>
      <c r="C130" s="177"/>
      <c r="D130" s="178" t="s">
        <v>76</v>
      </c>
      <c r="E130" s="179" t="s">
        <v>6438</v>
      </c>
      <c r="F130" s="179" t="s">
        <v>6439</v>
      </c>
      <c r="G130" s="177"/>
      <c r="H130" s="177"/>
      <c r="I130" s="180"/>
      <c r="J130" s="181">
        <f>BK130</f>
        <v>0</v>
      </c>
      <c r="K130" s="177"/>
      <c r="L130" s="182"/>
      <c r="M130" s="183"/>
      <c r="N130" s="184"/>
      <c r="O130" s="184"/>
      <c r="P130" s="185">
        <f>SUM(P131:P186)</f>
        <v>0</v>
      </c>
      <c r="Q130" s="184"/>
      <c r="R130" s="185">
        <f>SUM(R131:R186)</f>
        <v>0</v>
      </c>
      <c r="S130" s="184"/>
      <c r="T130" s="186">
        <f>SUM(T131:T186)</f>
        <v>0</v>
      </c>
      <c r="AR130" s="187" t="s">
        <v>84</v>
      </c>
      <c r="AT130" s="188" t="s">
        <v>76</v>
      </c>
      <c r="AU130" s="188" t="s">
        <v>77</v>
      </c>
      <c r="AY130" s="187" t="s">
        <v>375</v>
      </c>
      <c r="BK130" s="189">
        <f>SUM(BK131:BK186)</f>
        <v>0</v>
      </c>
    </row>
    <row r="131" spans="1:65" s="2" customFormat="1" ht="16.5" customHeight="1">
      <c r="A131" s="35"/>
      <c r="B131" s="36"/>
      <c r="C131" s="192" t="s">
        <v>84</v>
      </c>
      <c r="D131" s="192" t="s">
        <v>377</v>
      </c>
      <c r="E131" s="193" t="s">
        <v>6440</v>
      </c>
      <c r="F131" s="194" t="s">
        <v>6441</v>
      </c>
      <c r="G131" s="195" t="s">
        <v>505</v>
      </c>
      <c r="H131" s="196">
        <v>1</v>
      </c>
      <c r="I131" s="197"/>
      <c r="J131" s="198">
        <f>ROUND(I131*H131,2)</f>
        <v>0</v>
      </c>
      <c r="K131" s="194" t="s">
        <v>1</v>
      </c>
      <c r="L131" s="40"/>
      <c r="M131" s="199" t="s">
        <v>1</v>
      </c>
      <c r="N131" s="200" t="s">
        <v>42</v>
      </c>
      <c r="O131" s="72"/>
      <c r="P131" s="201">
        <f>O131*H131</f>
        <v>0</v>
      </c>
      <c r="Q131" s="201">
        <v>0</v>
      </c>
      <c r="R131" s="201">
        <f>Q131*H131</f>
        <v>0</v>
      </c>
      <c r="S131" s="201">
        <v>0</v>
      </c>
      <c r="T131" s="202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03" t="s">
        <v>374</v>
      </c>
      <c r="AT131" s="203" t="s">
        <v>377</v>
      </c>
      <c r="AU131" s="203" t="s">
        <v>84</v>
      </c>
      <c r="AY131" s="18" t="s">
        <v>375</v>
      </c>
      <c r="BE131" s="204">
        <f>IF(N131="základní",J131,0)</f>
        <v>0</v>
      </c>
      <c r="BF131" s="204">
        <f>IF(N131="snížená",J131,0)</f>
        <v>0</v>
      </c>
      <c r="BG131" s="204">
        <f>IF(N131="zákl. přenesená",J131,0)</f>
        <v>0</v>
      </c>
      <c r="BH131" s="204">
        <f>IF(N131="sníž. přenesená",J131,0)</f>
        <v>0</v>
      </c>
      <c r="BI131" s="204">
        <f>IF(N131="nulová",J131,0)</f>
        <v>0</v>
      </c>
      <c r="BJ131" s="18" t="s">
        <v>84</v>
      </c>
      <c r="BK131" s="204">
        <f>ROUND(I131*H131,2)</f>
        <v>0</v>
      </c>
      <c r="BL131" s="18" t="s">
        <v>374</v>
      </c>
      <c r="BM131" s="203" t="s">
        <v>6442</v>
      </c>
    </row>
    <row r="132" spans="1:65" s="2" customFormat="1" ht="11.25">
      <c r="A132" s="35"/>
      <c r="B132" s="36"/>
      <c r="C132" s="37"/>
      <c r="D132" s="205" t="s">
        <v>383</v>
      </c>
      <c r="E132" s="37"/>
      <c r="F132" s="206" t="s">
        <v>6441</v>
      </c>
      <c r="G132" s="37"/>
      <c r="H132" s="37"/>
      <c r="I132" s="207"/>
      <c r="J132" s="37"/>
      <c r="K132" s="37"/>
      <c r="L132" s="40"/>
      <c r="M132" s="208"/>
      <c r="N132" s="209"/>
      <c r="O132" s="72"/>
      <c r="P132" s="72"/>
      <c r="Q132" s="72"/>
      <c r="R132" s="72"/>
      <c r="S132" s="72"/>
      <c r="T132" s="73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T132" s="18" t="s">
        <v>383</v>
      </c>
      <c r="AU132" s="18" t="s">
        <v>84</v>
      </c>
    </row>
    <row r="133" spans="1:65" s="2" customFormat="1" ht="16.5" customHeight="1">
      <c r="A133" s="35"/>
      <c r="B133" s="36"/>
      <c r="C133" s="192" t="s">
        <v>86</v>
      </c>
      <c r="D133" s="192" t="s">
        <v>377</v>
      </c>
      <c r="E133" s="193" t="s">
        <v>6443</v>
      </c>
      <c r="F133" s="194" t="s">
        <v>6444</v>
      </c>
      <c r="G133" s="195" t="s">
        <v>505</v>
      </c>
      <c r="H133" s="196">
        <v>1</v>
      </c>
      <c r="I133" s="197"/>
      <c r="J133" s="198">
        <f>ROUND(I133*H133,2)</f>
        <v>0</v>
      </c>
      <c r="K133" s="194" t="s">
        <v>1</v>
      </c>
      <c r="L133" s="40"/>
      <c r="M133" s="199" t="s">
        <v>1</v>
      </c>
      <c r="N133" s="200" t="s">
        <v>42</v>
      </c>
      <c r="O133" s="72"/>
      <c r="P133" s="201">
        <f>O133*H133</f>
        <v>0</v>
      </c>
      <c r="Q133" s="201">
        <v>0</v>
      </c>
      <c r="R133" s="201">
        <f>Q133*H133</f>
        <v>0</v>
      </c>
      <c r="S133" s="201">
        <v>0</v>
      </c>
      <c r="T133" s="202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03" t="s">
        <v>374</v>
      </c>
      <c r="AT133" s="203" t="s">
        <v>377</v>
      </c>
      <c r="AU133" s="203" t="s">
        <v>84</v>
      </c>
      <c r="AY133" s="18" t="s">
        <v>375</v>
      </c>
      <c r="BE133" s="204">
        <f>IF(N133="základní",J133,0)</f>
        <v>0</v>
      </c>
      <c r="BF133" s="204">
        <f>IF(N133="snížená",J133,0)</f>
        <v>0</v>
      </c>
      <c r="BG133" s="204">
        <f>IF(N133="zákl. přenesená",J133,0)</f>
        <v>0</v>
      </c>
      <c r="BH133" s="204">
        <f>IF(N133="sníž. přenesená",J133,0)</f>
        <v>0</v>
      </c>
      <c r="BI133" s="204">
        <f>IF(N133="nulová",J133,0)</f>
        <v>0</v>
      </c>
      <c r="BJ133" s="18" t="s">
        <v>84</v>
      </c>
      <c r="BK133" s="204">
        <f>ROUND(I133*H133,2)</f>
        <v>0</v>
      </c>
      <c r="BL133" s="18" t="s">
        <v>374</v>
      </c>
      <c r="BM133" s="203" t="s">
        <v>6445</v>
      </c>
    </row>
    <row r="134" spans="1:65" s="2" customFormat="1" ht="11.25">
      <c r="A134" s="35"/>
      <c r="B134" s="36"/>
      <c r="C134" s="37"/>
      <c r="D134" s="205" t="s">
        <v>383</v>
      </c>
      <c r="E134" s="37"/>
      <c r="F134" s="206" t="s">
        <v>6444</v>
      </c>
      <c r="G134" s="37"/>
      <c r="H134" s="37"/>
      <c r="I134" s="207"/>
      <c r="J134" s="37"/>
      <c r="K134" s="37"/>
      <c r="L134" s="40"/>
      <c r="M134" s="208"/>
      <c r="N134" s="209"/>
      <c r="O134" s="72"/>
      <c r="P134" s="72"/>
      <c r="Q134" s="72"/>
      <c r="R134" s="72"/>
      <c r="S134" s="72"/>
      <c r="T134" s="73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T134" s="18" t="s">
        <v>383</v>
      </c>
      <c r="AU134" s="18" t="s">
        <v>84</v>
      </c>
    </row>
    <row r="135" spans="1:65" s="2" customFormat="1" ht="16.5" customHeight="1">
      <c r="A135" s="35"/>
      <c r="B135" s="36"/>
      <c r="C135" s="192" t="s">
        <v>103</v>
      </c>
      <c r="D135" s="192" t="s">
        <v>377</v>
      </c>
      <c r="E135" s="193" t="s">
        <v>6446</v>
      </c>
      <c r="F135" s="194" t="s">
        <v>6447</v>
      </c>
      <c r="G135" s="195" t="s">
        <v>505</v>
      </c>
      <c r="H135" s="196">
        <v>1</v>
      </c>
      <c r="I135" s="197"/>
      <c r="J135" s="198">
        <f>ROUND(I135*H135,2)</f>
        <v>0</v>
      </c>
      <c r="K135" s="194" t="s">
        <v>1</v>
      </c>
      <c r="L135" s="40"/>
      <c r="M135" s="199" t="s">
        <v>1</v>
      </c>
      <c r="N135" s="200" t="s">
        <v>42</v>
      </c>
      <c r="O135" s="72"/>
      <c r="P135" s="201">
        <f>O135*H135</f>
        <v>0</v>
      </c>
      <c r="Q135" s="201">
        <v>0</v>
      </c>
      <c r="R135" s="201">
        <f>Q135*H135</f>
        <v>0</v>
      </c>
      <c r="S135" s="201">
        <v>0</v>
      </c>
      <c r="T135" s="202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03" t="s">
        <v>374</v>
      </c>
      <c r="AT135" s="203" t="s">
        <v>377</v>
      </c>
      <c r="AU135" s="203" t="s">
        <v>84</v>
      </c>
      <c r="AY135" s="18" t="s">
        <v>375</v>
      </c>
      <c r="BE135" s="204">
        <f>IF(N135="základní",J135,0)</f>
        <v>0</v>
      </c>
      <c r="BF135" s="204">
        <f>IF(N135="snížená",J135,0)</f>
        <v>0</v>
      </c>
      <c r="BG135" s="204">
        <f>IF(N135="zákl. přenesená",J135,0)</f>
        <v>0</v>
      </c>
      <c r="BH135" s="204">
        <f>IF(N135="sníž. přenesená",J135,0)</f>
        <v>0</v>
      </c>
      <c r="BI135" s="204">
        <f>IF(N135="nulová",J135,0)</f>
        <v>0</v>
      </c>
      <c r="BJ135" s="18" t="s">
        <v>84</v>
      </c>
      <c r="BK135" s="204">
        <f>ROUND(I135*H135,2)</f>
        <v>0</v>
      </c>
      <c r="BL135" s="18" t="s">
        <v>374</v>
      </c>
      <c r="BM135" s="203" t="s">
        <v>6448</v>
      </c>
    </row>
    <row r="136" spans="1:65" s="2" customFormat="1" ht="11.25">
      <c r="A136" s="35"/>
      <c r="B136" s="36"/>
      <c r="C136" s="37"/>
      <c r="D136" s="205" t="s">
        <v>383</v>
      </c>
      <c r="E136" s="37"/>
      <c r="F136" s="206" t="s">
        <v>6447</v>
      </c>
      <c r="G136" s="37"/>
      <c r="H136" s="37"/>
      <c r="I136" s="207"/>
      <c r="J136" s="37"/>
      <c r="K136" s="37"/>
      <c r="L136" s="40"/>
      <c r="M136" s="208"/>
      <c r="N136" s="209"/>
      <c r="O136" s="72"/>
      <c r="P136" s="72"/>
      <c r="Q136" s="72"/>
      <c r="R136" s="72"/>
      <c r="S136" s="72"/>
      <c r="T136" s="73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T136" s="18" t="s">
        <v>383</v>
      </c>
      <c r="AU136" s="18" t="s">
        <v>84</v>
      </c>
    </row>
    <row r="137" spans="1:65" s="2" customFormat="1" ht="16.5" customHeight="1">
      <c r="A137" s="35"/>
      <c r="B137" s="36"/>
      <c r="C137" s="192" t="s">
        <v>374</v>
      </c>
      <c r="D137" s="192" t="s">
        <v>377</v>
      </c>
      <c r="E137" s="193" t="s">
        <v>6449</v>
      </c>
      <c r="F137" s="194" t="s">
        <v>6450</v>
      </c>
      <c r="G137" s="195" t="s">
        <v>505</v>
      </c>
      <c r="H137" s="196">
        <v>1</v>
      </c>
      <c r="I137" s="197"/>
      <c r="J137" s="198">
        <f>ROUND(I137*H137,2)</f>
        <v>0</v>
      </c>
      <c r="K137" s="194" t="s">
        <v>1</v>
      </c>
      <c r="L137" s="40"/>
      <c r="M137" s="199" t="s">
        <v>1</v>
      </c>
      <c r="N137" s="200" t="s">
        <v>42</v>
      </c>
      <c r="O137" s="72"/>
      <c r="P137" s="201">
        <f>O137*H137</f>
        <v>0</v>
      </c>
      <c r="Q137" s="201">
        <v>0</v>
      </c>
      <c r="R137" s="201">
        <f>Q137*H137</f>
        <v>0</v>
      </c>
      <c r="S137" s="201">
        <v>0</v>
      </c>
      <c r="T137" s="202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03" t="s">
        <v>374</v>
      </c>
      <c r="AT137" s="203" t="s">
        <v>377</v>
      </c>
      <c r="AU137" s="203" t="s">
        <v>84</v>
      </c>
      <c r="AY137" s="18" t="s">
        <v>375</v>
      </c>
      <c r="BE137" s="204">
        <f>IF(N137="základní",J137,0)</f>
        <v>0</v>
      </c>
      <c r="BF137" s="204">
        <f>IF(N137="snížená",J137,0)</f>
        <v>0</v>
      </c>
      <c r="BG137" s="204">
        <f>IF(N137="zákl. přenesená",J137,0)</f>
        <v>0</v>
      </c>
      <c r="BH137" s="204">
        <f>IF(N137="sníž. přenesená",J137,0)</f>
        <v>0</v>
      </c>
      <c r="BI137" s="204">
        <f>IF(N137="nulová",J137,0)</f>
        <v>0</v>
      </c>
      <c r="BJ137" s="18" t="s">
        <v>84</v>
      </c>
      <c r="BK137" s="204">
        <f>ROUND(I137*H137,2)</f>
        <v>0</v>
      </c>
      <c r="BL137" s="18" t="s">
        <v>374</v>
      </c>
      <c r="BM137" s="203" t="s">
        <v>6451</v>
      </c>
    </row>
    <row r="138" spans="1:65" s="2" customFormat="1" ht="11.25">
      <c r="A138" s="35"/>
      <c r="B138" s="36"/>
      <c r="C138" s="37"/>
      <c r="D138" s="205" t="s">
        <v>383</v>
      </c>
      <c r="E138" s="37"/>
      <c r="F138" s="206" t="s">
        <v>6450</v>
      </c>
      <c r="G138" s="37"/>
      <c r="H138" s="37"/>
      <c r="I138" s="207"/>
      <c r="J138" s="37"/>
      <c r="K138" s="37"/>
      <c r="L138" s="40"/>
      <c r="M138" s="208"/>
      <c r="N138" s="209"/>
      <c r="O138" s="72"/>
      <c r="P138" s="72"/>
      <c r="Q138" s="72"/>
      <c r="R138" s="72"/>
      <c r="S138" s="72"/>
      <c r="T138" s="73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T138" s="18" t="s">
        <v>383</v>
      </c>
      <c r="AU138" s="18" t="s">
        <v>84</v>
      </c>
    </row>
    <row r="139" spans="1:65" s="2" customFormat="1" ht="16.5" customHeight="1">
      <c r="A139" s="35"/>
      <c r="B139" s="36"/>
      <c r="C139" s="192" t="s">
        <v>412</v>
      </c>
      <c r="D139" s="192" t="s">
        <v>377</v>
      </c>
      <c r="E139" s="193" t="s">
        <v>6452</v>
      </c>
      <c r="F139" s="194" t="s">
        <v>6453</v>
      </c>
      <c r="G139" s="195" t="s">
        <v>505</v>
      </c>
      <c r="H139" s="196">
        <v>23</v>
      </c>
      <c r="I139" s="197"/>
      <c r="J139" s="198">
        <f>ROUND(I139*H139,2)</f>
        <v>0</v>
      </c>
      <c r="K139" s="194" t="s">
        <v>1</v>
      </c>
      <c r="L139" s="40"/>
      <c r="M139" s="199" t="s">
        <v>1</v>
      </c>
      <c r="N139" s="200" t="s">
        <v>42</v>
      </c>
      <c r="O139" s="72"/>
      <c r="P139" s="201">
        <f>O139*H139</f>
        <v>0</v>
      </c>
      <c r="Q139" s="201">
        <v>0</v>
      </c>
      <c r="R139" s="201">
        <f>Q139*H139</f>
        <v>0</v>
      </c>
      <c r="S139" s="201">
        <v>0</v>
      </c>
      <c r="T139" s="202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03" t="s">
        <v>374</v>
      </c>
      <c r="AT139" s="203" t="s">
        <v>377</v>
      </c>
      <c r="AU139" s="203" t="s">
        <v>84</v>
      </c>
      <c r="AY139" s="18" t="s">
        <v>375</v>
      </c>
      <c r="BE139" s="204">
        <f>IF(N139="základní",J139,0)</f>
        <v>0</v>
      </c>
      <c r="BF139" s="204">
        <f>IF(N139="snížená",J139,0)</f>
        <v>0</v>
      </c>
      <c r="BG139" s="204">
        <f>IF(N139="zákl. přenesená",J139,0)</f>
        <v>0</v>
      </c>
      <c r="BH139" s="204">
        <f>IF(N139="sníž. přenesená",J139,0)</f>
        <v>0</v>
      </c>
      <c r="BI139" s="204">
        <f>IF(N139="nulová",J139,0)</f>
        <v>0</v>
      </c>
      <c r="BJ139" s="18" t="s">
        <v>84</v>
      </c>
      <c r="BK139" s="204">
        <f>ROUND(I139*H139,2)</f>
        <v>0</v>
      </c>
      <c r="BL139" s="18" t="s">
        <v>374</v>
      </c>
      <c r="BM139" s="203" t="s">
        <v>6454</v>
      </c>
    </row>
    <row r="140" spans="1:65" s="2" customFormat="1" ht="11.25">
      <c r="A140" s="35"/>
      <c r="B140" s="36"/>
      <c r="C140" s="37"/>
      <c r="D140" s="205" t="s">
        <v>383</v>
      </c>
      <c r="E140" s="37"/>
      <c r="F140" s="206" t="s">
        <v>6453</v>
      </c>
      <c r="G140" s="37"/>
      <c r="H140" s="37"/>
      <c r="I140" s="207"/>
      <c r="J140" s="37"/>
      <c r="K140" s="37"/>
      <c r="L140" s="40"/>
      <c r="M140" s="208"/>
      <c r="N140" s="209"/>
      <c r="O140" s="72"/>
      <c r="P140" s="72"/>
      <c r="Q140" s="72"/>
      <c r="R140" s="72"/>
      <c r="S140" s="72"/>
      <c r="T140" s="73"/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T140" s="18" t="s">
        <v>383</v>
      </c>
      <c r="AU140" s="18" t="s">
        <v>84</v>
      </c>
    </row>
    <row r="141" spans="1:65" s="2" customFormat="1" ht="16.5" customHeight="1">
      <c r="A141" s="35"/>
      <c r="B141" s="36"/>
      <c r="C141" s="192" t="s">
        <v>416</v>
      </c>
      <c r="D141" s="192" t="s">
        <v>377</v>
      </c>
      <c r="E141" s="193" t="s">
        <v>6455</v>
      </c>
      <c r="F141" s="194" t="s">
        <v>6456</v>
      </c>
      <c r="G141" s="195" t="s">
        <v>505</v>
      </c>
      <c r="H141" s="196">
        <v>12</v>
      </c>
      <c r="I141" s="197"/>
      <c r="J141" s="198">
        <f>ROUND(I141*H141,2)</f>
        <v>0</v>
      </c>
      <c r="K141" s="194" t="s">
        <v>1</v>
      </c>
      <c r="L141" s="40"/>
      <c r="M141" s="199" t="s">
        <v>1</v>
      </c>
      <c r="N141" s="200" t="s">
        <v>42</v>
      </c>
      <c r="O141" s="72"/>
      <c r="P141" s="201">
        <f>O141*H141</f>
        <v>0</v>
      </c>
      <c r="Q141" s="201">
        <v>0</v>
      </c>
      <c r="R141" s="201">
        <f>Q141*H141</f>
        <v>0</v>
      </c>
      <c r="S141" s="201">
        <v>0</v>
      </c>
      <c r="T141" s="202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03" t="s">
        <v>374</v>
      </c>
      <c r="AT141" s="203" t="s">
        <v>377</v>
      </c>
      <c r="AU141" s="203" t="s">
        <v>84</v>
      </c>
      <c r="AY141" s="18" t="s">
        <v>375</v>
      </c>
      <c r="BE141" s="204">
        <f>IF(N141="základní",J141,0)</f>
        <v>0</v>
      </c>
      <c r="BF141" s="204">
        <f>IF(N141="snížená",J141,0)</f>
        <v>0</v>
      </c>
      <c r="BG141" s="204">
        <f>IF(N141="zákl. přenesená",J141,0)</f>
        <v>0</v>
      </c>
      <c r="BH141" s="204">
        <f>IF(N141="sníž. přenesená",J141,0)</f>
        <v>0</v>
      </c>
      <c r="BI141" s="204">
        <f>IF(N141="nulová",J141,0)</f>
        <v>0</v>
      </c>
      <c r="BJ141" s="18" t="s">
        <v>84</v>
      </c>
      <c r="BK141" s="204">
        <f>ROUND(I141*H141,2)</f>
        <v>0</v>
      </c>
      <c r="BL141" s="18" t="s">
        <v>374</v>
      </c>
      <c r="BM141" s="203" t="s">
        <v>6457</v>
      </c>
    </row>
    <row r="142" spans="1:65" s="2" customFormat="1" ht="11.25">
      <c r="A142" s="35"/>
      <c r="B142" s="36"/>
      <c r="C142" s="37"/>
      <c r="D142" s="205" t="s">
        <v>383</v>
      </c>
      <c r="E142" s="37"/>
      <c r="F142" s="206" t="s">
        <v>6456</v>
      </c>
      <c r="G142" s="37"/>
      <c r="H142" s="37"/>
      <c r="I142" s="207"/>
      <c r="J142" s="37"/>
      <c r="K142" s="37"/>
      <c r="L142" s="40"/>
      <c r="M142" s="208"/>
      <c r="N142" s="209"/>
      <c r="O142" s="72"/>
      <c r="P142" s="72"/>
      <c r="Q142" s="72"/>
      <c r="R142" s="72"/>
      <c r="S142" s="72"/>
      <c r="T142" s="73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T142" s="18" t="s">
        <v>383</v>
      </c>
      <c r="AU142" s="18" t="s">
        <v>84</v>
      </c>
    </row>
    <row r="143" spans="1:65" s="2" customFormat="1" ht="16.5" customHeight="1">
      <c r="A143" s="35"/>
      <c r="B143" s="36"/>
      <c r="C143" s="192" t="s">
        <v>421</v>
      </c>
      <c r="D143" s="192" t="s">
        <v>377</v>
      </c>
      <c r="E143" s="193" t="s">
        <v>6458</v>
      </c>
      <c r="F143" s="194" t="s">
        <v>6459</v>
      </c>
      <c r="G143" s="195" t="s">
        <v>505</v>
      </c>
      <c r="H143" s="196">
        <v>7</v>
      </c>
      <c r="I143" s="197"/>
      <c r="J143" s="198">
        <f>ROUND(I143*H143,2)</f>
        <v>0</v>
      </c>
      <c r="K143" s="194" t="s">
        <v>1</v>
      </c>
      <c r="L143" s="40"/>
      <c r="M143" s="199" t="s">
        <v>1</v>
      </c>
      <c r="N143" s="200" t="s">
        <v>42</v>
      </c>
      <c r="O143" s="72"/>
      <c r="P143" s="201">
        <f>O143*H143</f>
        <v>0</v>
      </c>
      <c r="Q143" s="201">
        <v>0</v>
      </c>
      <c r="R143" s="201">
        <f>Q143*H143</f>
        <v>0</v>
      </c>
      <c r="S143" s="201">
        <v>0</v>
      </c>
      <c r="T143" s="202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03" t="s">
        <v>374</v>
      </c>
      <c r="AT143" s="203" t="s">
        <v>377</v>
      </c>
      <c r="AU143" s="203" t="s">
        <v>84</v>
      </c>
      <c r="AY143" s="18" t="s">
        <v>375</v>
      </c>
      <c r="BE143" s="204">
        <f>IF(N143="základní",J143,0)</f>
        <v>0</v>
      </c>
      <c r="BF143" s="204">
        <f>IF(N143="snížená",J143,0)</f>
        <v>0</v>
      </c>
      <c r="BG143" s="204">
        <f>IF(N143="zákl. přenesená",J143,0)</f>
        <v>0</v>
      </c>
      <c r="BH143" s="204">
        <f>IF(N143="sníž. přenesená",J143,0)</f>
        <v>0</v>
      </c>
      <c r="BI143" s="204">
        <f>IF(N143="nulová",J143,0)</f>
        <v>0</v>
      </c>
      <c r="BJ143" s="18" t="s">
        <v>84</v>
      </c>
      <c r="BK143" s="204">
        <f>ROUND(I143*H143,2)</f>
        <v>0</v>
      </c>
      <c r="BL143" s="18" t="s">
        <v>374</v>
      </c>
      <c r="BM143" s="203" t="s">
        <v>6460</v>
      </c>
    </row>
    <row r="144" spans="1:65" s="2" customFormat="1" ht="11.25">
      <c r="A144" s="35"/>
      <c r="B144" s="36"/>
      <c r="C144" s="37"/>
      <c r="D144" s="205" t="s">
        <v>383</v>
      </c>
      <c r="E144" s="37"/>
      <c r="F144" s="206" t="s">
        <v>6459</v>
      </c>
      <c r="G144" s="37"/>
      <c r="H144" s="37"/>
      <c r="I144" s="207"/>
      <c r="J144" s="37"/>
      <c r="K144" s="37"/>
      <c r="L144" s="40"/>
      <c r="M144" s="208"/>
      <c r="N144" s="209"/>
      <c r="O144" s="72"/>
      <c r="P144" s="72"/>
      <c r="Q144" s="72"/>
      <c r="R144" s="72"/>
      <c r="S144" s="72"/>
      <c r="T144" s="73"/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T144" s="18" t="s">
        <v>383</v>
      </c>
      <c r="AU144" s="18" t="s">
        <v>84</v>
      </c>
    </row>
    <row r="145" spans="1:65" s="2" customFormat="1" ht="16.5" customHeight="1">
      <c r="A145" s="35"/>
      <c r="B145" s="36"/>
      <c r="C145" s="192" t="s">
        <v>427</v>
      </c>
      <c r="D145" s="192" t="s">
        <v>377</v>
      </c>
      <c r="E145" s="193" t="s">
        <v>6461</v>
      </c>
      <c r="F145" s="194" t="s">
        <v>6462</v>
      </c>
      <c r="G145" s="195" t="s">
        <v>505</v>
      </c>
      <c r="H145" s="196">
        <v>1</v>
      </c>
      <c r="I145" s="197"/>
      <c r="J145" s="198">
        <f>ROUND(I145*H145,2)</f>
        <v>0</v>
      </c>
      <c r="K145" s="194" t="s">
        <v>1</v>
      </c>
      <c r="L145" s="40"/>
      <c r="M145" s="199" t="s">
        <v>1</v>
      </c>
      <c r="N145" s="200" t="s">
        <v>42</v>
      </c>
      <c r="O145" s="72"/>
      <c r="P145" s="201">
        <f>O145*H145</f>
        <v>0</v>
      </c>
      <c r="Q145" s="201">
        <v>0</v>
      </c>
      <c r="R145" s="201">
        <f>Q145*H145</f>
        <v>0</v>
      </c>
      <c r="S145" s="201">
        <v>0</v>
      </c>
      <c r="T145" s="202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03" t="s">
        <v>374</v>
      </c>
      <c r="AT145" s="203" t="s">
        <v>377</v>
      </c>
      <c r="AU145" s="203" t="s">
        <v>84</v>
      </c>
      <c r="AY145" s="18" t="s">
        <v>375</v>
      </c>
      <c r="BE145" s="204">
        <f>IF(N145="základní",J145,0)</f>
        <v>0</v>
      </c>
      <c r="BF145" s="204">
        <f>IF(N145="snížená",J145,0)</f>
        <v>0</v>
      </c>
      <c r="BG145" s="204">
        <f>IF(N145="zákl. přenesená",J145,0)</f>
        <v>0</v>
      </c>
      <c r="BH145" s="204">
        <f>IF(N145="sníž. přenesená",J145,0)</f>
        <v>0</v>
      </c>
      <c r="BI145" s="204">
        <f>IF(N145="nulová",J145,0)</f>
        <v>0</v>
      </c>
      <c r="BJ145" s="18" t="s">
        <v>84</v>
      </c>
      <c r="BK145" s="204">
        <f>ROUND(I145*H145,2)</f>
        <v>0</v>
      </c>
      <c r="BL145" s="18" t="s">
        <v>374</v>
      </c>
      <c r="BM145" s="203" t="s">
        <v>6463</v>
      </c>
    </row>
    <row r="146" spans="1:65" s="2" customFormat="1" ht="11.25">
      <c r="A146" s="35"/>
      <c r="B146" s="36"/>
      <c r="C146" s="37"/>
      <c r="D146" s="205" t="s">
        <v>383</v>
      </c>
      <c r="E146" s="37"/>
      <c r="F146" s="206" t="s">
        <v>6462</v>
      </c>
      <c r="G146" s="37"/>
      <c r="H146" s="37"/>
      <c r="I146" s="207"/>
      <c r="J146" s="37"/>
      <c r="K146" s="37"/>
      <c r="L146" s="40"/>
      <c r="M146" s="208"/>
      <c r="N146" s="209"/>
      <c r="O146" s="72"/>
      <c r="P146" s="72"/>
      <c r="Q146" s="72"/>
      <c r="R146" s="72"/>
      <c r="S146" s="72"/>
      <c r="T146" s="73"/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T146" s="18" t="s">
        <v>383</v>
      </c>
      <c r="AU146" s="18" t="s">
        <v>84</v>
      </c>
    </row>
    <row r="147" spans="1:65" s="2" customFormat="1" ht="16.5" customHeight="1">
      <c r="A147" s="35"/>
      <c r="B147" s="36"/>
      <c r="C147" s="192" t="s">
        <v>431</v>
      </c>
      <c r="D147" s="192" t="s">
        <v>377</v>
      </c>
      <c r="E147" s="193" t="s">
        <v>6464</v>
      </c>
      <c r="F147" s="194" t="s">
        <v>6465</v>
      </c>
      <c r="G147" s="195" t="s">
        <v>505</v>
      </c>
      <c r="H147" s="196">
        <v>1</v>
      </c>
      <c r="I147" s="197"/>
      <c r="J147" s="198">
        <f>ROUND(I147*H147,2)</f>
        <v>0</v>
      </c>
      <c r="K147" s="194" t="s">
        <v>1</v>
      </c>
      <c r="L147" s="40"/>
      <c r="M147" s="199" t="s">
        <v>1</v>
      </c>
      <c r="N147" s="200" t="s">
        <v>42</v>
      </c>
      <c r="O147" s="72"/>
      <c r="P147" s="201">
        <f>O147*H147</f>
        <v>0</v>
      </c>
      <c r="Q147" s="201">
        <v>0</v>
      </c>
      <c r="R147" s="201">
        <f>Q147*H147</f>
        <v>0</v>
      </c>
      <c r="S147" s="201">
        <v>0</v>
      </c>
      <c r="T147" s="202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03" t="s">
        <v>374</v>
      </c>
      <c r="AT147" s="203" t="s">
        <v>377</v>
      </c>
      <c r="AU147" s="203" t="s">
        <v>84</v>
      </c>
      <c r="AY147" s="18" t="s">
        <v>375</v>
      </c>
      <c r="BE147" s="204">
        <f>IF(N147="základní",J147,0)</f>
        <v>0</v>
      </c>
      <c r="BF147" s="204">
        <f>IF(N147="snížená",J147,0)</f>
        <v>0</v>
      </c>
      <c r="BG147" s="204">
        <f>IF(N147="zákl. přenesená",J147,0)</f>
        <v>0</v>
      </c>
      <c r="BH147" s="204">
        <f>IF(N147="sníž. přenesená",J147,0)</f>
        <v>0</v>
      </c>
      <c r="BI147" s="204">
        <f>IF(N147="nulová",J147,0)</f>
        <v>0</v>
      </c>
      <c r="BJ147" s="18" t="s">
        <v>84</v>
      </c>
      <c r="BK147" s="204">
        <f>ROUND(I147*H147,2)</f>
        <v>0</v>
      </c>
      <c r="BL147" s="18" t="s">
        <v>374</v>
      </c>
      <c r="BM147" s="203" t="s">
        <v>6466</v>
      </c>
    </row>
    <row r="148" spans="1:65" s="2" customFormat="1" ht="11.25">
      <c r="A148" s="35"/>
      <c r="B148" s="36"/>
      <c r="C148" s="37"/>
      <c r="D148" s="205" t="s">
        <v>383</v>
      </c>
      <c r="E148" s="37"/>
      <c r="F148" s="206" t="s">
        <v>6465</v>
      </c>
      <c r="G148" s="37"/>
      <c r="H148" s="37"/>
      <c r="I148" s="207"/>
      <c r="J148" s="37"/>
      <c r="K148" s="37"/>
      <c r="L148" s="40"/>
      <c r="M148" s="208"/>
      <c r="N148" s="209"/>
      <c r="O148" s="72"/>
      <c r="P148" s="72"/>
      <c r="Q148" s="72"/>
      <c r="R148" s="72"/>
      <c r="S148" s="72"/>
      <c r="T148" s="73"/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T148" s="18" t="s">
        <v>383</v>
      </c>
      <c r="AU148" s="18" t="s">
        <v>84</v>
      </c>
    </row>
    <row r="149" spans="1:65" s="2" customFormat="1" ht="16.5" customHeight="1">
      <c r="A149" s="35"/>
      <c r="B149" s="36"/>
      <c r="C149" s="192" t="s">
        <v>190</v>
      </c>
      <c r="D149" s="192" t="s">
        <v>377</v>
      </c>
      <c r="E149" s="193" t="s">
        <v>6467</v>
      </c>
      <c r="F149" s="194" t="s">
        <v>6468</v>
      </c>
      <c r="G149" s="195" t="s">
        <v>505</v>
      </c>
      <c r="H149" s="196">
        <v>1</v>
      </c>
      <c r="I149" s="197"/>
      <c r="J149" s="198">
        <f>ROUND(I149*H149,2)</f>
        <v>0</v>
      </c>
      <c r="K149" s="194" t="s">
        <v>1</v>
      </c>
      <c r="L149" s="40"/>
      <c r="M149" s="199" t="s">
        <v>1</v>
      </c>
      <c r="N149" s="200" t="s">
        <v>42</v>
      </c>
      <c r="O149" s="72"/>
      <c r="P149" s="201">
        <f>O149*H149</f>
        <v>0</v>
      </c>
      <c r="Q149" s="201">
        <v>0</v>
      </c>
      <c r="R149" s="201">
        <f>Q149*H149</f>
        <v>0</v>
      </c>
      <c r="S149" s="201">
        <v>0</v>
      </c>
      <c r="T149" s="202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03" t="s">
        <v>374</v>
      </c>
      <c r="AT149" s="203" t="s">
        <v>377</v>
      </c>
      <c r="AU149" s="203" t="s">
        <v>84</v>
      </c>
      <c r="AY149" s="18" t="s">
        <v>375</v>
      </c>
      <c r="BE149" s="204">
        <f>IF(N149="základní",J149,0)</f>
        <v>0</v>
      </c>
      <c r="BF149" s="204">
        <f>IF(N149="snížená",J149,0)</f>
        <v>0</v>
      </c>
      <c r="BG149" s="204">
        <f>IF(N149="zákl. přenesená",J149,0)</f>
        <v>0</v>
      </c>
      <c r="BH149" s="204">
        <f>IF(N149="sníž. přenesená",J149,0)</f>
        <v>0</v>
      </c>
      <c r="BI149" s="204">
        <f>IF(N149="nulová",J149,0)</f>
        <v>0</v>
      </c>
      <c r="BJ149" s="18" t="s">
        <v>84</v>
      </c>
      <c r="BK149" s="204">
        <f>ROUND(I149*H149,2)</f>
        <v>0</v>
      </c>
      <c r="BL149" s="18" t="s">
        <v>374</v>
      </c>
      <c r="BM149" s="203" t="s">
        <v>6469</v>
      </c>
    </row>
    <row r="150" spans="1:65" s="2" customFormat="1" ht="11.25">
      <c r="A150" s="35"/>
      <c r="B150" s="36"/>
      <c r="C150" s="37"/>
      <c r="D150" s="205" t="s">
        <v>383</v>
      </c>
      <c r="E150" s="37"/>
      <c r="F150" s="206" t="s">
        <v>6468</v>
      </c>
      <c r="G150" s="37"/>
      <c r="H150" s="37"/>
      <c r="I150" s="207"/>
      <c r="J150" s="37"/>
      <c r="K150" s="37"/>
      <c r="L150" s="40"/>
      <c r="M150" s="208"/>
      <c r="N150" s="209"/>
      <c r="O150" s="72"/>
      <c r="P150" s="72"/>
      <c r="Q150" s="72"/>
      <c r="R150" s="72"/>
      <c r="S150" s="72"/>
      <c r="T150" s="73"/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T150" s="18" t="s">
        <v>383</v>
      </c>
      <c r="AU150" s="18" t="s">
        <v>84</v>
      </c>
    </row>
    <row r="151" spans="1:65" s="2" customFormat="1" ht="16.5" customHeight="1">
      <c r="A151" s="35"/>
      <c r="B151" s="36"/>
      <c r="C151" s="192" t="s">
        <v>438</v>
      </c>
      <c r="D151" s="192" t="s">
        <v>377</v>
      </c>
      <c r="E151" s="193" t="s">
        <v>6470</v>
      </c>
      <c r="F151" s="194" t="s">
        <v>6471</v>
      </c>
      <c r="G151" s="195" t="s">
        <v>505</v>
      </c>
      <c r="H151" s="196">
        <v>1</v>
      </c>
      <c r="I151" s="197"/>
      <c r="J151" s="198">
        <f>ROUND(I151*H151,2)</f>
        <v>0</v>
      </c>
      <c r="K151" s="194" t="s">
        <v>1</v>
      </c>
      <c r="L151" s="40"/>
      <c r="M151" s="199" t="s">
        <v>1</v>
      </c>
      <c r="N151" s="200" t="s">
        <v>42</v>
      </c>
      <c r="O151" s="72"/>
      <c r="P151" s="201">
        <f>O151*H151</f>
        <v>0</v>
      </c>
      <c r="Q151" s="201">
        <v>0</v>
      </c>
      <c r="R151" s="201">
        <f>Q151*H151</f>
        <v>0</v>
      </c>
      <c r="S151" s="201">
        <v>0</v>
      </c>
      <c r="T151" s="202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03" t="s">
        <v>374</v>
      </c>
      <c r="AT151" s="203" t="s">
        <v>377</v>
      </c>
      <c r="AU151" s="203" t="s">
        <v>84</v>
      </c>
      <c r="AY151" s="18" t="s">
        <v>375</v>
      </c>
      <c r="BE151" s="204">
        <f>IF(N151="základní",J151,0)</f>
        <v>0</v>
      </c>
      <c r="BF151" s="204">
        <f>IF(N151="snížená",J151,0)</f>
        <v>0</v>
      </c>
      <c r="BG151" s="204">
        <f>IF(N151="zákl. přenesená",J151,0)</f>
        <v>0</v>
      </c>
      <c r="BH151" s="204">
        <f>IF(N151="sníž. přenesená",J151,0)</f>
        <v>0</v>
      </c>
      <c r="BI151" s="204">
        <f>IF(N151="nulová",J151,0)</f>
        <v>0</v>
      </c>
      <c r="BJ151" s="18" t="s">
        <v>84</v>
      </c>
      <c r="BK151" s="204">
        <f>ROUND(I151*H151,2)</f>
        <v>0</v>
      </c>
      <c r="BL151" s="18" t="s">
        <v>374</v>
      </c>
      <c r="BM151" s="203" t="s">
        <v>6472</v>
      </c>
    </row>
    <row r="152" spans="1:65" s="2" customFormat="1" ht="11.25">
      <c r="A152" s="35"/>
      <c r="B152" s="36"/>
      <c r="C152" s="37"/>
      <c r="D152" s="205" t="s">
        <v>383</v>
      </c>
      <c r="E152" s="37"/>
      <c r="F152" s="206" t="s">
        <v>6471</v>
      </c>
      <c r="G152" s="37"/>
      <c r="H152" s="37"/>
      <c r="I152" s="207"/>
      <c r="J152" s="37"/>
      <c r="K152" s="37"/>
      <c r="L152" s="40"/>
      <c r="M152" s="208"/>
      <c r="N152" s="209"/>
      <c r="O152" s="72"/>
      <c r="P152" s="72"/>
      <c r="Q152" s="72"/>
      <c r="R152" s="72"/>
      <c r="S152" s="72"/>
      <c r="T152" s="73"/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T152" s="18" t="s">
        <v>383</v>
      </c>
      <c r="AU152" s="18" t="s">
        <v>84</v>
      </c>
    </row>
    <row r="153" spans="1:65" s="2" customFormat="1" ht="16.5" customHeight="1">
      <c r="A153" s="35"/>
      <c r="B153" s="36"/>
      <c r="C153" s="192" t="s">
        <v>213</v>
      </c>
      <c r="D153" s="192" t="s">
        <v>377</v>
      </c>
      <c r="E153" s="193" t="s">
        <v>6473</v>
      </c>
      <c r="F153" s="194" t="s">
        <v>6444</v>
      </c>
      <c r="G153" s="195" t="s">
        <v>505</v>
      </c>
      <c r="H153" s="196">
        <v>2</v>
      </c>
      <c r="I153" s="197"/>
      <c r="J153" s="198">
        <f>ROUND(I153*H153,2)</f>
        <v>0</v>
      </c>
      <c r="K153" s="194" t="s">
        <v>1</v>
      </c>
      <c r="L153" s="40"/>
      <c r="M153" s="199" t="s">
        <v>1</v>
      </c>
      <c r="N153" s="200" t="s">
        <v>42</v>
      </c>
      <c r="O153" s="72"/>
      <c r="P153" s="201">
        <f>O153*H153</f>
        <v>0</v>
      </c>
      <c r="Q153" s="201">
        <v>0</v>
      </c>
      <c r="R153" s="201">
        <f>Q153*H153</f>
        <v>0</v>
      </c>
      <c r="S153" s="201">
        <v>0</v>
      </c>
      <c r="T153" s="202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03" t="s">
        <v>374</v>
      </c>
      <c r="AT153" s="203" t="s">
        <v>377</v>
      </c>
      <c r="AU153" s="203" t="s">
        <v>84</v>
      </c>
      <c r="AY153" s="18" t="s">
        <v>375</v>
      </c>
      <c r="BE153" s="204">
        <f>IF(N153="základní",J153,0)</f>
        <v>0</v>
      </c>
      <c r="BF153" s="204">
        <f>IF(N153="snížená",J153,0)</f>
        <v>0</v>
      </c>
      <c r="BG153" s="204">
        <f>IF(N153="zákl. přenesená",J153,0)</f>
        <v>0</v>
      </c>
      <c r="BH153" s="204">
        <f>IF(N153="sníž. přenesená",J153,0)</f>
        <v>0</v>
      </c>
      <c r="BI153" s="204">
        <f>IF(N153="nulová",J153,0)</f>
        <v>0</v>
      </c>
      <c r="BJ153" s="18" t="s">
        <v>84</v>
      </c>
      <c r="BK153" s="204">
        <f>ROUND(I153*H153,2)</f>
        <v>0</v>
      </c>
      <c r="BL153" s="18" t="s">
        <v>374</v>
      </c>
      <c r="BM153" s="203" t="s">
        <v>6474</v>
      </c>
    </row>
    <row r="154" spans="1:65" s="2" customFormat="1" ht="11.25">
      <c r="A154" s="35"/>
      <c r="B154" s="36"/>
      <c r="C154" s="37"/>
      <c r="D154" s="205" t="s">
        <v>383</v>
      </c>
      <c r="E154" s="37"/>
      <c r="F154" s="206" t="s">
        <v>6444</v>
      </c>
      <c r="G154" s="37"/>
      <c r="H154" s="37"/>
      <c r="I154" s="207"/>
      <c r="J154" s="37"/>
      <c r="K154" s="37"/>
      <c r="L154" s="40"/>
      <c r="M154" s="208"/>
      <c r="N154" s="209"/>
      <c r="O154" s="72"/>
      <c r="P154" s="72"/>
      <c r="Q154" s="72"/>
      <c r="R154" s="72"/>
      <c r="S154" s="72"/>
      <c r="T154" s="73"/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T154" s="18" t="s">
        <v>383</v>
      </c>
      <c r="AU154" s="18" t="s">
        <v>84</v>
      </c>
    </row>
    <row r="155" spans="1:65" s="2" customFormat="1" ht="16.5" customHeight="1">
      <c r="A155" s="35"/>
      <c r="B155" s="36"/>
      <c r="C155" s="192" t="s">
        <v>447</v>
      </c>
      <c r="D155" s="192" t="s">
        <v>377</v>
      </c>
      <c r="E155" s="193" t="s">
        <v>6475</v>
      </c>
      <c r="F155" s="194" t="s">
        <v>6476</v>
      </c>
      <c r="G155" s="195" t="s">
        <v>505</v>
      </c>
      <c r="H155" s="196">
        <v>2</v>
      </c>
      <c r="I155" s="197"/>
      <c r="J155" s="198">
        <f>ROUND(I155*H155,2)</f>
        <v>0</v>
      </c>
      <c r="K155" s="194" t="s">
        <v>1</v>
      </c>
      <c r="L155" s="40"/>
      <c r="M155" s="199" t="s">
        <v>1</v>
      </c>
      <c r="N155" s="200" t="s">
        <v>42</v>
      </c>
      <c r="O155" s="72"/>
      <c r="P155" s="201">
        <f>O155*H155</f>
        <v>0</v>
      </c>
      <c r="Q155" s="201">
        <v>0</v>
      </c>
      <c r="R155" s="201">
        <f>Q155*H155</f>
        <v>0</v>
      </c>
      <c r="S155" s="201">
        <v>0</v>
      </c>
      <c r="T155" s="202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03" t="s">
        <v>374</v>
      </c>
      <c r="AT155" s="203" t="s">
        <v>377</v>
      </c>
      <c r="AU155" s="203" t="s">
        <v>84</v>
      </c>
      <c r="AY155" s="18" t="s">
        <v>375</v>
      </c>
      <c r="BE155" s="204">
        <f>IF(N155="základní",J155,0)</f>
        <v>0</v>
      </c>
      <c r="BF155" s="204">
        <f>IF(N155="snížená",J155,0)</f>
        <v>0</v>
      </c>
      <c r="BG155" s="204">
        <f>IF(N155="zákl. přenesená",J155,0)</f>
        <v>0</v>
      </c>
      <c r="BH155" s="204">
        <f>IF(N155="sníž. přenesená",J155,0)</f>
        <v>0</v>
      </c>
      <c r="BI155" s="204">
        <f>IF(N155="nulová",J155,0)</f>
        <v>0</v>
      </c>
      <c r="BJ155" s="18" t="s">
        <v>84</v>
      </c>
      <c r="BK155" s="204">
        <f>ROUND(I155*H155,2)</f>
        <v>0</v>
      </c>
      <c r="BL155" s="18" t="s">
        <v>374</v>
      </c>
      <c r="BM155" s="203" t="s">
        <v>6477</v>
      </c>
    </row>
    <row r="156" spans="1:65" s="2" customFormat="1" ht="11.25">
      <c r="A156" s="35"/>
      <c r="B156" s="36"/>
      <c r="C156" s="37"/>
      <c r="D156" s="205" t="s">
        <v>383</v>
      </c>
      <c r="E156" s="37"/>
      <c r="F156" s="206" t="s">
        <v>6476</v>
      </c>
      <c r="G156" s="37"/>
      <c r="H156" s="37"/>
      <c r="I156" s="207"/>
      <c r="J156" s="37"/>
      <c r="K156" s="37"/>
      <c r="L156" s="40"/>
      <c r="M156" s="208"/>
      <c r="N156" s="209"/>
      <c r="O156" s="72"/>
      <c r="P156" s="72"/>
      <c r="Q156" s="72"/>
      <c r="R156" s="72"/>
      <c r="S156" s="72"/>
      <c r="T156" s="73"/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T156" s="18" t="s">
        <v>383</v>
      </c>
      <c r="AU156" s="18" t="s">
        <v>84</v>
      </c>
    </row>
    <row r="157" spans="1:65" s="2" customFormat="1" ht="16.5" customHeight="1">
      <c r="A157" s="35"/>
      <c r="B157" s="36"/>
      <c r="C157" s="192" t="s">
        <v>452</v>
      </c>
      <c r="D157" s="192" t="s">
        <v>377</v>
      </c>
      <c r="E157" s="193" t="s">
        <v>6478</v>
      </c>
      <c r="F157" s="194" t="s">
        <v>6479</v>
      </c>
      <c r="G157" s="195" t="s">
        <v>505</v>
      </c>
      <c r="H157" s="196">
        <v>2</v>
      </c>
      <c r="I157" s="197"/>
      <c r="J157" s="198">
        <f>ROUND(I157*H157,2)</f>
        <v>0</v>
      </c>
      <c r="K157" s="194" t="s">
        <v>1</v>
      </c>
      <c r="L157" s="40"/>
      <c r="M157" s="199" t="s">
        <v>1</v>
      </c>
      <c r="N157" s="200" t="s">
        <v>42</v>
      </c>
      <c r="O157" s="72"/>
      <c r="P157" s="201">
        <f>O157*H157</f>
        <v>0</v>
      </c>
      <c r="Q157" s="201">
        <v>0</v>
      </c>
      <c r="R157" s="201">
        <f>Q157*H157</f>
        <v>0</v>
      </c>
      <c r="S157" s="201">
        <v>0</v>
      </c>
      <c r="T157" s="202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03" t="s">
        <v>374</v>
      </c>
      <c r="AT157" s="203" t="s">
        <v>377</v>
      </c>
      <c r="AU157" s="203" t="s">
        <v>84</v>
      </c>
      <c r="AY157" s="18" t="s">
        <v>375</v>
      </c>
      <c r="BE157" s="204">
        <f>IF(N157="základní",J157,0)</f>
        <v>0</v>
      </c>
      <c r="BF157" s="204">
        <f>IF(N157="snížená",J157,0)</f>
        <v>0</v>
      </c>
      <c r="BG157" s="204">
        <f>IF(N157="zákl. přenesená",J157,0)</f>
        <v>0</v>
      </c>
      <c r="BH157" s="204">
        <f>IF(N157="sníž. přenesená",J157,0)</f>
        <v>0</v>
      </c>
      <c r="BI157" s="204">
        <f>IF(N157="nulová",J157,0)</f>
        <v>0</v>
      </c>
      <c r="BJ157" s="18" t="s">
        <v>84</v>
      </c>
      <c r="BK157" s="204">
        <f>ROUND(I157*H157,2)</f>
        <v>0</v>
      </c>
      <c r="BL157" s="18" t="s">
        <v>374</v>
      </c>
      <c r="BM157" s="203" t="s">
        <v>6480</v>
      </c>
    </row>
    <row r="158" spans="1:65" s="2" customFormat="1" ht="11.25">
      <c r="A158" s="35"/>
      <c r="B158" s="36"/>
      <c r="C158" s="37"/>
      <c r="D158" s="205" t="s">
        <v>383</v>
      </c>
      <c r="E158" s="37"/>
      <c r="F158" s="206" t="s">
        <v>6479</v>
      </c>
      <c r="G158" s="37"/>
      <c r="H158" s="37"/>
      <c r="I158" s="207"/>
      <c r="J158" s="37"/>
      <c r="K158" s="37"/>
      <c r="L158" s="40"/>
      <c r="M158" s="208"/>
      <c r="N158" s="209"/>
      <c r="O158" s="72"/>
      <c r="P158" s="72"/>
      <c r="Q158" s="72"/>
      <c r="R158" s="72"/>
      <c r="S158" s="72"/>
      <c r="T158" s="73"/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T158" s="18" t="s">
        <v>383</v>
      </c>
      <c r="AU158" s="18" t="s">
        <v>84</v>
      </c>
    </row>
    <row r="159" spans="1:65" s="2" customFormat="1" ht="16.5" customHeight="1">
      <c r="A159" s="35"/>
      <c r="B159" s="36"/>
      <c r="C159" s="192" t="s">
        <v>8</v>
      </c>
      <c r="D159" s="192" t="s">
        <v>377</v>
      </c>
      <c r="E159" s="193" t="s">
        <v>6481</v>
      </c>
      <c r="F159" s="194" t="s">
        <v>6482</v>
      </c>
      <c r="G159" s="195" t="s">
        <v>505</v>
      </c>
      <c r="H159" s="196">
        <v>2</v>
      </c>
      <c r="I159" s="197"/>
      <c r="J159" s="198">
        <f>ROUND(I159*H159,2)</f>
        <v>0</v>
      </c>
      <c r="K159" s="194" t="s">
        <v>1</v>
      </c>
      <c r="L159" s="40"/>
      <c r="M159" s="199" t="s">
        <v>1</v>
      </c>
      <c r="N159" s="200" t="s">
        <v>42</v>
      </c>
      <c r="O159" s="72"/>
      <c r="P159" s="201">
        <f>O159*H159</f>
        <v>0</v>
      </c>
      <c r="Q159" s="201">
        <v>0</v>
      </c>
      <c r="R159" s="201">
        <f>Q159*H159</f>
        <v>0</v>
      </c>
      <c r="S159" s="201">
        <v>0</v>
      </c>
      <c r="T159" s="202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03" t="s">
        <v>374</v>
      </c>
      <c r="AT159" s="203" t="s">
        <v>377</v>
      </c>
      <c r="AU159" s="203" t="s">
        <v>84</v>
      </c>
      <c r="AY159" s="18" t="s">
        <v>375</v>
      </c>
      <c r="BE159" s="204">
        <f>IF(N159="základní",J159,0)</f>
        <v>0</v>
      </c>
      <c r="BF159" s="204">
        <f>IF(N159="snížená",J159,0)</f>
        <v>0</v>
      </c>
      <c r="BG159" s="204">
        <f>IF(N159="zákl. přenesená",J159,0)</f>
        <v>0</v>
      </c>
      <c r="BH159" s="204">
        <f>IF(N159="sníž. přenesená",J159,0)</f>
        <v>0</v>
      </c>
      <c r="BI159" s="204">
        <f>IF(N159="nulová",J159,0)</f>
        <v>0</v>
      </c>
      <c r="BJ159" s="18" t="s">
        <v>84</v>
      </c>
      <c r="BK159" s="204">
        <f>ROUND(I159*H159,2)</f>
        <v>0</v>
      </c>
      <c r="BL159" s="18" t="s">
        <v>374</v>
      </c>
      <c r="BM159" s="203" t="s">
        <v>6483</v>
      </c>
    </row>
    <row r="160" spans="1:65" s="2" customFormat="1" ht="11.25">
      <c r="A160" s="35"/>
      <c r="B160" s="36"/>
      <c r="C160" s="37"/>
      <c r="D160" s="205" t="s">
        <v>383</v>
      </c>
      <c r="E160" s="37"/>
      <c r="F160" s="206" t="s">
        <v>6482</v>
      </c>
      <c r="G160" s="37"/>
      <c r="H160" s="37"/>
      <c r="I160" s="207"/>
      <c r="J160" s="37"/>
      <c r="K160" s="37"/>
      <c r="L160" s="40"/>
      <c r="M160" s="208"/>
      <c r="N160" s="209"/>
      <c r="O160" s="72"/>
      <c r="P160" s="72"/>
      <c r="Q160" s="72"/>
      <c r="R160" s="72"/>
      <c r="S160" s="72"/>
      <c r="T160" s="73"/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T160" s="18" t="s">
        <v>383</v>
      </c>
      <c r="AU160" s="18" t="s">
        <v>84</v>
      </c>
    </row>
    <row r="161" spans="1:65" s="2" customFormat="1" ht="16.5" customHeight="1">
      <c r="A161" s="35"/>
      <c r="B161" s="36"/>
      <c r="C161" s="192" t="s">
        <v>462</v>
      </c>
      <c r="D161" s="192" t="s">
        <v>377</v>
      </c>
      <c r="E161" s="193" t="s">
        <v>6484</v>
      </c>
      <c r="F161" s="194" t="s">
        <v>6485</v>
      </c>
      <c r="G161" s="195" t="s">
        <v>505</v>
      </c>
      <c r="H161" s="196">
        <v>2</v>
      </c>
      <c r="I161" s="197"/>
      <c r="J161" s="198">
        <f>ROUND(I161*H161,2)</f>
        <v>0</v>
      </c>
      <c r="K161" s="194" t="s">
        <v>1</v>
      </c>
      <c r="L161" s="40"/>
      <c r="M161" s="199" t="s">
        <v>1</v>
      </c>
      <c r="N161" s="200" t="s">
        <v>42</v>
      </c>
      <c r="O161" s="72"/>
      <c r="P161" s="201">
        <f>O161*H161</f>
        <v>0</v>
      </c>
      <c r="Q161" s="201">
        <v>0</v>
      </c>
      <c r="R161" s="201">
        <f>Q161*H161</f>
        <v>0</v>
      </c>
      <c r="S161" s="201">
        <v>0</v>
      </c>
      <c r="T161" s="202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03" t="s">
        <v>374</v>
      </c>
      <c r="AT161" s="203" t="s">
        <v>377</v>
      </c>
      <c r="AU161" s="203" t="s">
        <v>84</v>
      </c>
      <c r="AY161" s="18" t="s">
        <v>375</v>
      </c>
      <c r="BE161" s="204">
        <f>IF(N161="základní",J161,0)</f>
        <v>0</v>
      </c>
      <c r="BF161" s="204">
        <f>IF(N161="snížená",J161,0)</f>
        <v>0</v>
      </c>
      <c r="BG161" s="204">
        <f>IF(N161="zákl. přenesená",J161,0)</f>
        <v>0</v>
      </c>
      <c r="BH161" s="204">
        <f>IF(N161="sníž. přenesená",J161,0)</f>
        <v>0</v>
      </c>
      <c r="BI161" s="204">
        <f>IF(N161="nulová",J161,0)</f>
        <v>0</v>
      </c>
      <c r="BJ161" s="18" t="s">
        <v>84</v>
      </c>
      <c r="BK161" s="204">
        <f>ROUND(I161*H161,2)</f>
        <v>0</v>
      </c>
      <c r="BL161" s="18" t="s">
        <v>374</v>
      </c>
      <c r="BM161" s="203" t="s">
        <v>6486</v>
      </c>
    </row>
    <row r="162" spans="1:65" s="2" customFormat="1" ht="11.25">
      <c r="A162" s="35"/>
      <c r="B162" s="36"/>
      <c r="C162" s="37"/>
      <c r="D162" s="205" t="s">
        <v>383</v>
      </c>
      <c r="E162" s="37"/>
      <c r="F162" s="206" t="s">
        <v>6485</v>
      </c>
      <c r="G162" s="37"/>
      <c r="H162" s="37"/>
      <c r="I162" s="207"/>
      <c r="J162" s="37"/>
      <c r="K162" s="37"/>
      <c r="L162" s="40"/>
      <c r="M162" s="208"/>
      <c r="N162" s="209"/>
      <c r="O162" s="72"/>
      <c r="P162" s="72"/>
      <c r="Q162" s="72"/>
      <c r="R162" s="72"/>
      <c r="S162" s="72"/>
      <c r="T162" s="73"/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T162" s="18" t="s">
        <v>383</v>
      </c>
      <c r="AU162" s="18" t="s">
        <v>84</v>
      </c>
    </row>
    <row r="163" spans="1:65" s="2" customFormat="1" ht="16.5" customHeight="1">
      <c r="A163" s="35"/>
      <c r="B163" s="36"/>
      <c r="C163" s="192" t="s">
        <v>467</v>
      </c>
      <c r="D163" s="192" t="s">
        <v>377</v>
      </c>
      <c r="E163" s="193" t="s">
        <v>6487</v>
      </c>
      <c r="F163" s="194" t="s">
        <v>6488</v>
      </c>
      <c r="G163" s="195" t="s">
        <v>505</v>
      </c>
      <c r="H163" s="196">
        <v>1</v>
      </c>
      <c r="I163" s="197"/>
      <c r="J163" s="198">
        <f>ROUND(I163*H163,2)</f>
        <v>0</v>
      </c>
      <c r="K163" s="194" t="s">
        <v>1</v>
      </c>
      <c r="L163" s="40"/>
      <c r="M163" s="199" t="s">
        <v>1</v>
      </c>
      <c r="N163" s="200" t="s">
        <v>42</v>
      </c>
      <c r="O163" s="72"/>
      <c r="P163" s="201">
        <f>O163*H163</f>
        <v>0</v>
      </c>
      <c r="Q163" s="201">
        <v>0</v>
      </c>
      <c r="R163" s="201">
        <f>Q163*H163</f>
        <v>0</v>
      </c>
      <c r="S163" s="201">
        <v>0</v>
      </c>
      <c r="T163" s="202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03" t="s">
        <v>374</v>
      </c>
      <c r="AT163" s="203" t="s">
        <v>377</v>
      </c>
      <c r="AU163" s="203" t="s">
        <v>84</v>
      </c>
      <c r="AY163" s="18" t="s">
        <v>375</v>
      </c>
      <c r="BE163" s="204">
        <f>IF(N163="základní",J163,0)</f>
        <v>0</v>
      </c>
      <c r="BF163" s="204">
        <f>IF(N163="snížená",J163,0)</f>
        <v>0</v>
      </c>
      <c r="BG163" s="204">
        <f>IF(N163="zákl. přenesená",J163,0)</f>
        <v>0</v>
      </c>
      <c r="BH163" s="204">
        <f>IF(N163="sníž. přenesená",J163,0)</f>
        <v>0</v>
      </c>
      <c r="BI163" s="204">
        <f>IF(N163="nulová",J163,0)</f>
        <v>0</v>
      </c>
      <c r="BJ163" s="18" t="s">
        <v>84</v>
      </c>
      <c r="BK163" s="204">
        <f>ROUND(I163*H163,2)</f>
        <v>0</v>
      </c>
      <c r="BL163" s="18" t="s">
        <v>374</v>
      </c>
      <c r="BM163" s="203" t="s">
        <v>6489</v>
      </c>
    </row>
    <row r="164" spans="1:65" s="2" customFormat="1" ht="11.25">
      <c r="A164" s="35"/>
      <c r="B164" s="36"/>
      <c r="C164" s="37"/>
      <c r="D164" s="205" t="s">
        <v>383</v>
      </c>
      <c r="E164" s="37"/>
      <c r="F164" s="206" t="s">
        <v>6488</v>
      </c>
      <c r="G164" s="37"/>
      <c r="H164" s="37"/>
      <c r="I164" s="207"/>
      <c r="J164" s="37"/>
      <c r="K164" s="37"/>
      <c r="L164" s="40"/>
      <c r="M164" s="208"/>
      <c r="N164" s="209"/>
      <c r="O164" s="72"/>
      <c r="P164" s="72"/>
      <c r="Q164" s="72"/>
      <c r="R164" s="72"/>
      <c r="S164" s="72"/>
      <c r="T164" s="73"/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T164" s="18" t="s">
        <v>383</v>
      </c>
      <c r="AU164" s="18" t="s">
        <v>84</v>
      </c>
    </row>
    <row r="165" spans="1:65" s="2" customFormat="1" ht="16.5" customHeight="1">
      <c r="A165" s="35"/>
      <c r="B165" s="36"/>
      <c r="C165" s="192" t="s">
        <v>471</v>
      </c>
      <c r="D165" s="192" t="s">
        <v>377</v>
      </c>
      <c r="E165" s="193" t="s">
        <v>6490</v>
      </c>
      <c r="F165" s="194" t="s">
        <v>6491</v>
      </c>
      <c r="G165" s="195" t="s">
        <v>505</v>
      </c>
      <c r="H165" s="196">
        <v>1</v>
      </c>
      <c r="I165" s="197"/>
      <c r="J165" s="198">
        <f>ROUND(I165*H165,2)</f>
        <v>0</v>
      </c>
      <c r="K165" s="194" t="s">
        <v>1</v>
      </c>
      <c r="L165" s="40"/>
      <c r="M165" s="199" t="s">
        <v>1</v>
      </c>
      <c r="N165" s="200" t="s">
        <v>42</v>
      </c>
      <c r="O165" s="72"/>
      <c r="P165" s="201">
        <f>O165*H165</f>
        <v>0</v>
      </c>
      <c r="Q165" s="201">
        <v>0</v>
      </c>
      <c r="R165" s="201">
        <f>Q165*H165</f>
        <v>0</v>
      </c>
      <c r="S165" s="201">
        <v>0</v>
      </c>
      <c r="T165" s="202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03" t="s">
        <v>374</v>
      </c>
      <c r="AT165" s="203" t="s">
        <v>377</v>
      </c>
      <c r="AU165" s="203" t="s">
        <v>84</v>
      </c>
      <c r="AY165" s="18" t="s">
        <v>375</v>
      </c>
      <c r="BE165" s="204">
        <f>IF(N165="základní",J165,0)</f>
        <v>0</v>
      </c>
      <c r="BF165" s="204">
        <f>IF(N165="snížená",J165,0)</f>
        <v>0</v>
      </c>
      <c r="BG165" s="204">
        <f>IF(N165="zákl. přenesená",J165,0)</f>
        <v>0</v>
      </c>
      <c r="BH165" s="204">
        <f>IF(N165="sníž. přenesená",J165,0)</f>
        <v>0</v>
      </c>
      <c r="BI165" s="204">
        <f>IF(N165="nulová",J165,0)</f>
        <v>0</v>
      </c>
      <c r="BJ165" s="18" t="s">
        <v>84</v>
      </c>
      <c r="BK165" s="204">
        <f>ROUND(I165*H165,2)</f>
        <v>0</v>
      </c>
      <c r="BL165" s="18" t="s">
        <v>374</v>
      </c>
      <c r="BM165" s="203" t="s">
        <v>6492</v>
      </c>
    </row>
    <row r="166" spans="1:65" s="2" customFormat="1" ht="11.25">
      <c r="A166" s="35"/>
      <c r="B166" s="36"/>
      <c r="C166" s="37"/>
      <c r="D166" s="205" t="s">
        <v>383</v>
      </c>
      <c r="E166" s="37"/>
      <c r="F166" s="206" t="s">
        <v>6491</v>
      </c>
      <c r="G166" s="37"/>
      <c r="H166" s="37"/>
      <c r="I166" s="207"/>
      <c r="J166" s="37"/>
      <c r="K166" s="37"/>
      <c r="L166" s="40"/>
      <c r="M166" s="208"/>
      <c r="N166" s="209"/>
      <c r="O166" s="72"/>
      <c r="P166" s="72"/>
      <c r="Q166" s="72"/>
      <c r="R166" s="72"/>
      <c r="S166" s="72"/>
      <c r="T166" s="73"/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T166" s="18" t="s">
        <v>383</v>
      </c>
      <c r="AU166" s="18" t="s">
        <v>84</v>
      </c>
    </row>
    <row r="167" spans="1:65" s="2" customFormat="1" ht="16.5" customHeight="1">
      <c r="A167" s="35"/>
      <c r="B167" s="36"/>
      <c r="C167" s="192" t="s">
        <v>479</v>
      </c>
      <c r="D167" s="192" t="s">
        <v>377</v>
      </c>
      <c r="E167" s="193" t="s">
        <v>6493</v>
      </c>
      <c r="F167" s="194" t="s">
        <v>6494</v>
      </c>
      <c r="G167" s="195" t="s">
        <v>505</v>
      </c>
      <c r="H167" s="196">
        <v>2</v>
      </c>
      <c r="I167" s="197"/>
      <c r="J167" s="198">
        <f>ROUND(I167*H167,2)</f>
        <v>0</v>
      </c>
      <c r="K167" s="194" t="s">
        <v>1</v>
      </c>
      <c r="L167" s="40"/>
      <c r="M167" s="199" t="s">
        <v>1</v>
      </c>
      <c r="N167" s="200" t="s">
        <v>42</v>
      </c>
      <c r="O167" s="72"/>
      <c r="P167" s="201">
        <f>O167*H167</f>
        <v>0</v>
      </c>
      <c r="Q167" s="201">
        <v>0</v>
      </c>
      <c r="R167" s="201">
        <f>Q167*H167</f>
        <v>0</v>
      </c>
      <c r="S167" s="201">
        <v>0</v>
      </c>
      <c r="T167" s="202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203" t="s">
        <v>374</v>
      </c>
      <c r="AT167" s="203" t="s">
        <v>377</v>
      </c>
      <c r="AU167" s="203" t="s">
        <v>84</v>
      </c>
      <c r="AY167" s="18" t="s">
        <v>375</v>
      </c>
      <c r="BE167" s="204">
        <f>IF(N167="základní",J167,0)</f>
        <v>0</v>
      </c>
      <c r="BF167" s="204">
        <f>IF(N167="snížená",J167,0)</f>
        <v>0</v>
      </c>
      <c r="BG167" s="204">
        <f>IF(N167="zákl. přenesená",J167,0)</f>
        <v>0</v>
      </c>
      <c r="BH167" s="204">
        <f>IF(N167="sníž. přenesená",J167,0)</f>
        <v>0</v>
      </c>
      <c r="BI167" s="204">
        <f>IF(N167="nulová",J167,0)</f>
        <v>0</v>
      </c>
      <c r="BJ167" s="18" t="s">
        <v>84</v>
      </c>
      <c r="BK167" s="204">
        <f>ROUND(I167*H167,2)</f>
        <v>0</v>
      </c>
      <c r="BL167" s="18" t="s">
        <v>374</v>
      </c>
      <c r="BM167" s="203" t="s">
        <v>6495</v>
      </c>
    </row>
    <row r="168" spans="1:65" s="2" customFormat="1" ht="11.25">
      <c r="A168" s="35"/>
      <c r="B168" s="36"/>
      <c r="C168" s="37"/>
      <c r="D168" s="205" t="s">
        <v>383</v>
      </c>
      <c r="E168" s="37"/>
      <c r="F168" s="206" t="s">
        <v>6494</v>
      </c>
      <c r="G168" s="37"/>
      <c r="H168" s="37"/>
      <c r="I168" s="207"/>
      <c r="J168" s="37"/>
      <c r="K168" s="37"/>
      <c r="L168" s="40"/>
      <c r="M168" s="208"/>
      <c r="N168" s="209"/>
      <c r="O168" s="72"/>
      <c r="P168" s="72"/>
      <c r="Q168" s="72"/>
      <c r="R168" s="72"/>
      <c r="S168" s="72"/>
      <c r="T168" s="73"/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T168" s="18" t="s">
        <v>383</v>
      </c>
      <c r="AU168" s="18" t="s">
        <v>84</v>
      </c>
    </row>
    <row r="169" spans="1:65" s="2" customFormat="1" ht="16.5" customHeight="1">
      <c r="A169" s="35"/>
      <c r="B169" s="36"/>
      <c r="C169" s="192" t="s">
        <v>483</v>
      </c>
      <c r="D169" s="192" t="s">
        <v>377</v>
      </c>
      <c r="E169" s="193" t="s">
        <v>6496</v>
      </c>
      <c r="F169" s="194" t="s">
        <v>6497</v>
      </c>
      <c r="G169" s="195" t="s">
        <v>505</v>
      </c>
      <c r="H169" s="196">
        <v>1</v>
      </c>
      <c r="I169" s="197"/>
      <c r="J169" s="198">
        <f>ROUND(I169*H169,2)</f>
        <v>0</v>
      </c>
      <c r="K169" s="194" t="s">
        <v>1</v>
      </c>
      <c r="L169" s="40"/>
      <c r="M169" s="199" t="s">
        <v>1</v>
      </c>
      <c r="N169" s="200" t="s">
        <v>42</v>
      </c>
      <c r="O169" s="72"/>
      <c r="P169" s="201">
        <f>O169*H169</f>
        <v>0</v>
      </c>
      <c r="Q169" s="201">
        <v>0</v>
      </c>
      <c r="R169" s="201">
        <f>Q169*H169</f>
        <v>0</v>
      </c>
      <c r="S169" s="201">
        <v>0</v>
      </c>
      <c r="T169" s="202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03" t="s">
        <v>374</v>
      </c>
      <c r="AT169" s="203" t="s">
        <v>377</v>
      </c>
      <c r="AU169" s="203" t="s">
        <v>84</v>
      </c>
      <c r="AY169" s="18" t="s">
        <v>375</v>
      </c>
      <c r="BE169" s="204">
        <f>IF(N169="základní",J169,0)</f>
        <v>0</v>
      </c>
      <c r="BF169" s="204">
        <f>IF(N169="snížená",J169,0)</f>
        <v>0</v>
      </c>
      <c r="BG169" s="204">
        <f>IF(N169="zákl. přenesená",J169,0)</f>
        <v>0</v>
      </c>
      <c r="BH169" s="204">
        <f>IF(N169="sníž. přenesená",J169,0)</f>
        <v>0</v>
      </c>
      <c r="BI169" s="204">
        <f>IF(N169="nulová",J169,0)</f>
        <v>0</v>
      </c>
      <c r="BJ169" s="18" t="s">
        <v>84</v>
      </c>
      <c r="BK169" s="204">
        <f>ROUND(I169*H169,2)</f>
        <v>0</v>
      </c>
      <c r="BL169" s="18" t="s">
        <v>374</v>
      </c>
      <c r="BM169" s="203" t="s">
        <v>6498</v>
      </c>
    </row>
    <row r="170" spans="1:65" s="2" customFormat="1" ht="11.25">
      <c r="A170" s="35"/>
      <c r="B170" s="36"/>
      <c r="C170" s="37"/>
      <c r="D170" s="205" t="s">
        <v>383</v>
      </c>
      <c r="E170" s="37"/>
      <c r="F170" s="206" t="s">
        <v>6497</v>
      </c>
      <c r="G170" s="37"/>
      <c r="H170" s="37"/>
      <c r="I170" s="207"/>
      <c r="J170" s="37"/>
      <c r="K170" s="37"/>
      <c r="L170" s="40"/>
      <c r="M170" s="208"/>
      <c r="N170" s="209"/>
      <c r="O170" s="72"/>
      <c r="P170" s="72"/>
      <c r="Q170" s="72"/>
      <c r="R170" s="72"/>
      <c r="S170" s="72"/>
      <c r="T170" s="73"/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T170" s="18" t="s">
        <v>383</v>
      </c>
      <c r="AU170" s="18" t="s">
        <v>84</v>
      </c>
    </row>
    <row r="171" spans="1:65" s="2" customFormat="1" ht="16.5" customHeight="1">
      <c r="A171" s="35"/>
      <c r="B171" s="36"/>
      <c r="C171" s="192" t="s">
        <v>7</v>
      </c>
      <c r="D171" s="192" t="s">
        <v>377</v>
      </c>
      <c r="E171" s="193" t="s">
        <v>6499</v>
      </c>
      <c r="F171" s="194" t="s">
        <v>6500</v>
      </c>
      <c r="G171" s="195" t="s">
        <v>505</v>
      </c>
      <c r="H171" s="196">
        <v>6</v>
      </c>
      <c r="I171" s="197"/>
      <c r="J171" s="198">
        <f>ROUND(I171*H171,2)</f>
        <v>0</v>
      </c>
      <c r="K171" s="194" t="s">
        <v>1</v>
      </c>
      <c r="L171" s="40"/>
      <c r="M171" s="199" t="s">
        <v>1</v>
      </c>
      <c r="N171" s="200" t="s">
        <v>42</v>
      </c>
      <c r="O171" s="72"/>
      <c r="P171" s="201">
        <f>O171*H171</f>
        <v>0</v>
      </c>
      <c r="Q171" s="201">
        <v>0</v>
      </c>
      <c r="R171" s="201">
        <f>Q171*H171</f>
        <v>0</v>
      </c>
      <c r="S171" s="201">
        <v>0</v>
      </c>
      <c r="T171" s="202">
        <f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03" t="s">
        <v>374</v>
      </c>
      <c r="AT171" s="203" t="s">
        <v>377</v>
      </c>
      <c r="AU171" s="203" t="s">
        <v>84</v>
      </c>
      <c r="AY171" s="18" t="s">
        <v>375</v>
      </c>
      <c r="BE171" s="204">
        <f>IF(N171="základní",J171,0)</f>
        <v>0</v>
      </c>
      <c r="BF171" s="204">
        <f>IF(N171="snížená",J171,0)</f>
        <v>0</v>
      </c>
      <c r="BG171" s="204">
        <f>IF(N171="zákl. přenesená",J171,0)</f>
        <v>0</v>
      </c>
      <c r="BH171" s="204">
        <f>IF(N171="sníž. přenesená",J171,0)</f>
        <v>0</v>
      </c>
      <c r="BI171" s="204">
        <f>IF(N171="nulová",J171,0)</f>
        <v>0</v>
      </c>
      <c r="BJ171" s="18" t="s">
        <v>84</v>
      </c>
      <c r="BK171" s="204">
        <f>ROUND(I171*H171,2)</f>
        <v>0</v>
      </c>
      <c r="BL171" s="18" t="s">
        <v>374</v>
      </c>
      <c r="BM171" s="203" t="s">
        <v>6501</v>
      </c>
    </row>
    <row r="172" spans="1:65" s="2" customFormat="1" ht="11.25">
      <c r="A172" s="35"/>
      <c r="B172" s="36"/>
      <c r="C172" s="37"/>
      <c r="D172" s="205" t="s">
        <v>383</v>
      </c>
      <c r="E172" s="37"/>
      <c r="F172" s="206" t="s">
        <v>6500</v>
      </c>
      <c r="G172" s="37"/>
      <c r="H172" s="37"/>
      <c r="I172" s="207"/>
      <c r="J172" s="37"/>
      <c r="K172" s="37"/>
      <c r="L172" s="40"/>
      <c r="M172" s="208"/>
      <c r="N172" s="209"/>
      <c r="O172" s="72"/>
      <c r="P172" s="72"/>
      <c r="Q172" s="72"/>
      <c r="R172" s="72"/>
      <c r="S172" s="72"/>
      <c r="T172" s="73"/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T172" s="18" t="s">
        <v>383</v>
      </c>
      <c r="AU172" s="18" t="s">
        <v>84</v>
      </c>
    </row>
    <row r="173" spans="1:65" s="2" customFormat="1" ht="16.5" customHeight="1">
      <c r="A173" s="35"/>
      <c r="B173" s="36"/>
      <c r="C173" s="192" t="s">
        <v>492</v>
      </c>
      <c r="D173" s="192" t="s">
        <v>377</v>
      </c>
      <c r="E173" s="193" t="s">
        <v>6502</v>
      </c>
      <c r="F173" s="194" t="s">
        <v>6503</v>
      </c>
      <c r="G173" s="195" t="s">
        <v>505</v>
      </c>
      <c r="H173" s="196">
        <v>1</v>
      </c>
      <c r="I173" s="197"/>
      <c r="J173" s="198">
        <f>ROUND(I173*H173,2)</f>
        <v>0</v>
      </c>
      <c r="K173" s="194" t="s">
        <v>1</v>
      </c>
      <c r="L173" s="40"/>
      <c r="M173" s="199" t="s">
        <v>1</v>
      </c>
      <c r="N173" s="200" t="s">
        <v>42</v>
      </c>
      <c r="O173" s="72"/>
      <c r="P173" s="201">
        <f>O173*H173</f>
        <v>0</v>
      </c>
      <c r="Q173" s="201">
        <v>0</v>
      </c>
      <c r="R173" s="201">
        <f>Q173*H173</f>
        <v>0</v>
      </c>
      <c r="S173" s="201">
        <v>0</v>
      </c>
      <c r="T173" s="202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03" t="s">
        <v>374</v>
      </c>
      <c r="AT173" s="203" t="s">
        <v>377</v>
      </c>
      <c r="AU173" s="203" t="s">
        <v>84</v>
      </c>
      <c r="AY173" s="18" t="s">
        <v>375</v>
      </c>
      <c r="BE173" s="204">
        <f>IF(N173="základní",J173,0)</f>
        <v>0</v>
      </c>
      <c r="BF173" s="204">
        <f>IF(N173="snížená",J173,0)</f>
        <v>0</v>
      </c>
      <c r="BG173" s="204">
        <f>IF(N173="zákl. přenesená",J173,0)</f>
        <v>0</v>
      </c>
      <c r="BH173" s="204">
        <f>IF(N173="sníž. přenesená",J173,0)</f>
        <v>0</v>
      </c>
      <c r="BI173" s="204">
        <f>IF(N173="nulová",J173,0)</f>
        <v>0</v>
      </c>
      <c r="BJ173" s="18" t="s">
        <v>84</v>
      </c>
      <c r="BK173" s="204">
        <f>ROUND(I173*H173,2)</f>
        <v>0</v>
      </c>
      <c r="BL173" s="18" t="s">
        <v>374</v>
      </c>
      <c r="BM173" s="203" t="s">
        <v>6504</v>
      </c>
    </row>
    <row r="174" spans="1:65" s="2" customFormat="1" ht="11.25">
      <c r="A174" s="35"/>
      <c r="B174" s="36"/>
      <c r="C174" s="37"/>
      <c r="D174" s="205" t="s">
        <v>383</v>
      </c>
      <c r="E174" s="37"/>
      <c r="F174" s="206" t="s">
        <v>6503</v>
      </c>
      <c r="G174" s="37"/>
      <c r="H174" s="37"/>
      <c r="I174" s="207"/>
      <c r="J174" s="37"/>
      <c r="K174" s="37"/>
      <c r="L174" s="40"/>
      <c r="M174" s="208"/>
      <c r="N174" s="209"/>
      <c r="O174" s="72"/>
      <c r="P174" s="72"/>
      <c r="Q174" s="72"/>
      <c r="R174" s="72"/>
      <c r="S174" s="72"/>
      <c r="T174" s="73"/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T174" s="18" t="s">
        <v>383</v>
      </c>
      <c r="AU174" s="18" t="s">
        <v>84</v>
      </c>
    </row>
    <row r="175" spans="1:65" s="2" customFormat="1" ht="16.5" customHeight="1">
      <c r="A175" s="35"/>
      <c r="B175" s="36"/>
      <c r="C175" s="192" t="s">
        <v>497</v>
      </c>
      <c r="D175" s="192" t="s">
        <v>377</v>
      </c>
      <c r="E175" s="193" t="s">
        <v>6505</v>
      </c>
      <c r="F175" s="194" t="s">
        <v>6506</v>
      </c>
      <c r="G175" s="195" t="s">
        <v>505</v>
      </c>
      <c r="H175" s="196">
        <v>2</v>
      </c>
      <c r="I175" s="197"/>
      <c r="J175" s="198">
        <f>ROUND(I175*H175,2)</f>
        <v>0</v>
      </c>
      <c r="K175" s="194" t="s">
        <v>1</v>
      </c>
      <c r="L175" s="40"/>
      <c r="M175" s="199" t="s">
        <v>1</v>
      </c>
      <c r="N175" s="200" t="s">
        <v>42</v>
      </c>
      <c r="O175" s="72"/>
      <c r="P175" s="201">
        <f>O175*H175</f>
        <v>0</v>
      </c>
      <c r="Q175" s="201">
        <v>0</v>
      </c>
      <c r="R175" s="201">
        <f>Q175*H175</f>
        <v>0</v>
      </c>
      <c r="S175" s="201">
        <v>0</v>
      </c>
      <c r="T175" s="202">
        <f>S175*H175</f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03" t="s">
        <v>374</v>
      </c>
      <c r="AT175" s="203" t="s">
        <v>377</v>
      </c>
      <c r="AU175" s="203" t="s">
        <v>84</v>
      </c>
      <c r="AY175" s="18" t="s">
        <v>375</v>
      </c>
      <c r="BE175" s="204">
        <f>IF(N175="základní",J175,0)</f>
        <v>0</v>
      </c>
      <c r="BF175" s="204">
        <f>IF(N175="snížená",J175,0)</f>
        <v>0</v>
      </c>
      <c r="BG175" s="204">
        <f>IF(N175="zákl. přenesená",J175,0)</f>
        <v>0</v>
      </c>
      <c r="BH175" s="204">
        <f>IF(N175="sníž. přenesená",J175,0)</f>
        <v>0</v>
      </c>
      <c r="BI175" s="204">
        <f>IF(N175="nulová",J175,0)</f>
        <v>0</v>
      </c>
      <c r="BJ175" s="18" t="s">
        <v>84</v>
      </c>
      <c r="BK175" s="204">
        <f>ROUND(I175*H175,2)</f>
        <v>0</v>
      </c>
      <c r="BL175" s="18" t="s">
        <v>374</v>
      </c>
      <c r="BM175" s="203" t="s">
        <v>6507</v>
      </c>
    </row>
    <row r="176" spans="1:65" s="2" customFormat="1" ht="11.25">
      <c r="A176" s="35"/>
      <c r="B176" s="36"/>
      <c r="C176" s="37"/>
      <c r="D176" s="205" t="s">
        <v>383</v>
      </c>
      <c r="E176" s="37"/>
      <c r="F176" s="206" t="s">
        <v>6506</v>
      </c>
      <c r="G176" s="37"/>
      <c r="H176" s="37"/>
      <c r="I176" s="207"/>
      <c r="J176" s="37"/>
      <c r="K176" s="37"/>
      <c r="L176" s="40"/>
      <c r="M176" s="208"/>
      <c r="N176" s="209"/>
      <c r="O176" s="72"/>
      <c r="P176" s="72"/>
      <c r="Q176" s="72"/>
      <c r="R176" s="72"/>
      <c r="S176" s="72"/>
      <c r="T176" s="73"/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T176" s="18" t="s">
        <v>383</v>
      </c>
      <c r="AU176" s="18" t="s">
        <v>84</v>
      </c>
    </row>
    <row r="177" spans="1:65" s="2" customFormat="1" ht="16.5" customHeight="1">
      <c r="A177" s="35"/>
      <c r="B177" s="36"/>
      <c r="C177" s="192" t="s">
        <v>502</v>
      </c>
      <c r="D177" s="192" t="s">
        <v>377</v>
      </c>
      <c r="E177" s="193" t="s">
        <v>6508</v>
      </c>
      <c r="F177" s="194" t="s">
        <v>5385</v>
      </c>
      <c r="G177" s="195" t="s">
        <v>505</v>
      </c>
      <c r="H177" s="196">
        <v>1</v>
      </c>
      <c r="I177" s="197"/>
      <c r="J177" s="198">
        <f>ROUND(I177*H177,2)</f>
        <v>0</v>
      </c>
      <c r="K177" s="194" t="s">
        <v>1</v>
      </c>
      <c r="L177" s="40"/>
      <c r="M177" s="199" t="s">
        <v>1</v>
      </c>
      <c r="N177" s="200" t="s">
        <v>42</v>
      </c>
      <c r="O177" s="72"/>
      <c r="P177" s="201">
        <f>O177*H177</f>
        <v>0</v>
      </c>
      <c r="Q177" s="201">
        <v>0</v>
      </c>
      <c r="R177" s="201">
        <f>Q177*H177</f>
        <v>0</v>
      </c>
      <c r="S177" s="201">
        <v>0</v>
      </c>
      <c r="T177" s="202">
        <f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03" t="s">
        <v>374</v>
      </c>
      <c r="AT177" s="203" t="s">
        <v>377</v>
      </c>
      <c r="AU177" s="203" t="s">
        <v>84</v>
      </c>
      <c r="AY177" s="18" t="s">
        <v>375</v>
      </c>
      <c r="BE177" s="204">
        <f>IF(N177="základní",J177,0)</f>
        <v>0</v>
      </c>
      <c r="BF177" s="204">
        <f>IF(N177="snížená",J177,0)</f>
        <v>0</v>
      </c>
      <c r="BG177" s="204">
        <f>IF(N177="zákl. přenesená",J177,0)</f>
        <v>0</v>
      </c>
      <c r="BH177" s="204">
        <f>IF(N177="sníž. přenesená",J177,0)</f>
        <v>0</v>
      </c>
      <c r="BI177" s="204">
        <f>IF(N177="nulová",J177,0)</f>
        <v>0</v>
      </c>
      <c r="BJ177" s="18" t="s">
        <v>84</v>
      </c>
      <c r="BK177" s="204">
        <f>ROUND(I177*H177,2)</f>
        <v>0</v>
      </c>
      <c r="BL177" s="18" t="s">
        <v>374</v>
      </c>
      <c r="BM177" s="203" t="s">
        <v>6509</v>
      </c>
    </row>
    <row r="178" spans="1:65" s="2" customFormat="1" ht="11.25">
      <c r="A178" s="35"/>
      <c r="B178" s="36"/>
      <c r="C178" s="37"/>
      <c r="D178" s="205" t="s">
        <v>383</v>
      </c>
      <c r="E178" s="37"/>
      <c r="F178" s="206" t="s">
        <v>5385</v>
      </c>
      <c r="G178" s="37"/>
      <c r="H178" s="37"/>
      <c r="I178" s="207"/>
      <c r="J178" s="37"/>
      <c r="K178" s="37"/>
      <c r="L178" s="40"/>
      <c r="M178" s="208"/>
      <c r="N178" s="209"/>
      <c r="O178" s="72"/>
      <c r="P178" s="72"/>
      <c r="Q178" s="72"/>
      <c r="R178" s="72"/>
      <c r="S178" s="72"/>
      <c r="T178" s="73"/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T178" s="18" t="s">
        <v>383</v>
      </c>
      <c r="AU178" s="18" t="s">
        <v>84</v>
      </c>
    </row>
    <row r="179" spans="1:65" s="2" customFormat="1" ht="16.5" customHeight="1">
      <c r="A179" s="35"/>
      <c r="B179" s="36"/>
      <c r="C179" s="192" t="s">
        <v>508</v>
      </c>
      <c r="D179" s="192" t="s">
        <v>377</v>
      </c>
      <c r="E179" s="193" t="s">
        <v>6510</v>
      </c>
      <c r="F179" s="194" t="s">
        <v>6511</v>
      </c>
      <c r="G179" s="195" t="s">
        <v>505</v>
      </c>
      <c r="H179" s="196">
        <v>1</v>
      </c>
      <c r="I179" s="197"/>
      <c r="J179" s="198">
        <f>ROUND(I179*H179,2)</f>
        <v>0</v>
      </c>
      <c r="K179" s="194" t="s">
        <v>1</v>
      </c>
      <c r="L179" s="40"/>
      <c r="M179" s="199" t="s">
        <v>1</v>
      </c>
      <c r="N179" s="200" t="s">
        <v>42</v>
      </c>
      <c r="O179" s="72"/>
      <c r="P179" s="201">
        <f>O179*H179</f>
        <v>0</v>
      </c>
      <c r="Q179" s="201">
        <v>0</v>
      </c>
      <c r="R179" s="201">
        <f>Q179*H179</f>
        <v>0</v>
      </c>
      <c r="S179" s="201">
        <v>0</v>
      </c>
      <c r="T179" s="202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203" t="s">
        <v>374</v>
      </c>
      <c r="AT179" s="203" t="s">
        <v>377</v>
      </c>
      <c r="AU179" s="203" t="s">
        <v>84</v>
      </c>
      <c r="AY179" s="18" t="s">
        <v>375</v>
      </c>
      <c r="BE179" s="204">
        <f>IF(N179="základní",J179,0)</f>
        <v>0</v>
      </c>
      <c r="BF179" s="204">
        <f>IF(N179="snížená",J179,0)</f>
        <v>0</v>
      </c>
      <c r="BG179" s="204">
        <f>IF(N179="zákl. přenesená",J179,0)</f>
        <v>0</v>
      </c>
      <c r="BH179" s="204">
        <f>IF(N179="sníž. přenesená",J179,0)</f>
        <v>0</v>
      </c>
      <c r="BI179" s="204">
        <f>IF(N179="nulová",J179,0)</f>
        <v>0</v>
      </c>
      <c r="BJ179" s="18" t="s">
        <v>84</v>
      </c>
      <c r="BK179" s="204">
        <f>ROUND(I179*H179,2)</f>
        <v>0</v>
      </c>
      <c r="BL179" s="18" t="s">
        <v>374</v>
      </c>
      <c r="BM179" s="203" t="s">
        <v>6512</v>
      </c>
    </row>
    <row r="180" spans="1:65" s="2" customFormat="1" ht="11.25">
      <c r="A180" s="35"/>
      <c r="B180" s="36"/>
      <c r="C180" s="37"/>
      <c r="D180" s="205" t="s">
        <v>383</v>
      </c>
      <c r="E180" s="37"/>
      <c r="F180" s="206" t="s">
        <v>6511</v>
      </c>
      <c r="G180" s="37"/>
      <c r="H180" s="37"/>
      <c r="I180" s="207"/>
      <c r="J180" s="37"/>
      <c r="K180" s="37"/>
      <c r="L180" s="40"/>
      <c r="M180" s="208"/>
      <c r="N180" s="209"/>
      <c r="O180" s="72"/>
      <c r="P180" s="72"/>
      <c r="Q180" s="72"/>
      <c r="R180" s="72"/>
      <c r="S180" s="72"/>
      <c r="T180" s="73"/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T180" s="18" t="s">
        <v>383</v>
      </c>
      <c r="AU180" s="18" t="s">
        <v>84</v>
      </c>
    </row>
    <row r="181" spans="1:65" s="2" customFormat="1" ht="16.5" customHeight="1">
      <c r="A181" s="35"/>
      <c r="B181" s="36"/>
      <c r="C181" s="192" t="s">
        <v>513</v>
      </c>
      <c r="D181" s="192" t="s">
        <v>377</v>
      </c>
      <c r="E181" s="193" t="s">
        <v>6513</v>
      </c>
      <c r="F181" s="194" t="s">
        <v>6514</v>
      </c>
      <c r="G181" s="195" t="s">
        <v>505</v>
      </c>
      <c r="H181" s="196">
        <v>1</v>
      </c>
      <c r="I181" s="197"/>
      <c r="J181" s="198">
        <f>ROUND(I181*H181,2)</f>
        <v>0</v>
      </c>
      <c r="K181" s="194" t="s">
        <v>1</v>
      </c>
      <c r="L181" s="40"/>
      <c r="M181" s="199" t="s">
        <v>1</v>
      </c>
      <c r="N181" s="200" t="s">
        <v>42</v>
      </c>
      <c r="O181" s="72"/>
      <c r="P181" s="201">
        <f>O181*H181</f>
        <v>0</v>
      </c>
      <c r="Q181" s="201">
        <v>0</v>
      </c>
      <c r="R181" s="201">
        <f>Q181*H181</f>
        <v>0</v>
      </c>
      <c r="S181" s="201">
        <v>0</v>
      </c>
      <c r="T181" s="202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03" t="s">
        <v>374</v>
      </c>
      <c r="AT181" s="203" t="s">
        <v>377</v>
      </c>
      <c r="AU181" s="203" t="s">
        <v>84</v>
      </c>
      <c r="AY181" s="18" t="s">
        <v>375</v>
      </c>
      <c r="BE181" s="204">
        <f>IF(N181="základní",J181,0)</f>
        <v>0</v>
      </c>
      <c r="BF181" s="204">
        <f>IF(N181="snížená",J181,0)</f>
        <v>0</v>
      </c>
      <c r="BG181" s="204">
        <f>IF(N181="zákl. přenesená",J181,0)</f>
        <v>0</v>
      </c>
      <c r="BH181" s="204">
        <f>IF(N181="sníž. přenesená",J181,0)</f>
        <v>0</v>
      </c>
      <c r="BI181" s="204">
        <f>IF(N181="nulová",J181,0)</f>
        <v>0</v>
      </c>
      <c r="BJ181" s="18" t="s">
        <v>84</v>
      </c>
      <c r="BK181" s="204">
        <f>ROUND(I181*H181,2)</f>
        <v>0</v>
      </c>
      <c r="BL181" s="18" t="s">
        <v>374</v>
      </c>
      <c r="BM181" s="203" t="s">
        <v>6515</v>
      </c>
    </row>
    <row r="182" spans="1:65" s="2" customFormat="1" ht="11.25">
      <c r="A182" s="35"/>
      <c r="B182" s="36"/>
      <c r="C182" s="37"/>
      <c r="D182" s="205" t="s">
        <v>383</v>
      </c>
      <c r="E182" s="37"/>
      <c r="F182" s="206" t="s">
        <v>6514</v>
      </c>
      <c r="G182" s="37"/>
      <c r="H182" s="37"/>
      <c r="I182" s="207"/>
      <c r="J182" s="37"/>
      <c r="K182" s="37"/>
      <c r="L182" s="40"/>
      <c r="M182" s="208"/>
      <c r="N182" s="209"/>
      <c r="O182" s="72"/>
      <c r="P182" s="72"/>
      <c r="Q182" s="72"/>
      <c r="R182" s="72"/>
      <c r="S182" s="72"/>
      <c r="T182" s="73"/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T182" s="18" t="s">
        <v>383</v>
      </c>
      <c r="AU182" s="18" t="s">
        <v>84</v>
      </c>
    </row>
    <row r="183" spans="1:65" s="2" customFormat="1" ht="16.5" customHeight="1">
      <c r="A183" s="35"/>
      <c r="B183" s="36"/>
      <c r="C183" s="192" t="s">
        <v>517</v>
      </c>
      <c r="D183" s="192" t="s">
        <v>377</v>
      </c>
      <c r="E183" s="193" t="s">
        <v>6516</v>
      </c>
      <c r="F183" s="194" t="s">
        <v>6517</v>
      </c>
      <c r="G183" s="195" t="s">
        <v>505</v>
      </c>
      <c r="H183" s="196">
        <v>2</v>
      </c>
      <c r="I183" s="197"/>
      <c r="J183" s="198">
        <f>ROUND(I183*H183,2)</f>
        <v>0</v>
      </c>
      <c r="K183" s="194" t="s">
        <v>1</v>
      </c>
      <c r="L183" s="40"/>
      <c r="M183" s="199" t="s">
        <v>1</v>
      </c>
      <c r="N183" s="200" t="s">
        <v>42</v>
      </c>
      <c r="O183" s="72"/>
      <c r="P183" s="201">
        <f>O183*H183</f>
        <v>0</v>
      </c>
      <c r="Q183" s="201">
        <v>0</v>
      </c>
      <c r="R183" s="201">
        <f>Q183*H183</f>
        <v>0</v>
      </c>
      <c r="S183" s="201">
        <v>0</v>
      </c>
      <c r="T183" s="202">
        <f>S183*H183</f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203" t="s">
        <v>374</v>
      </c>
      <c r="AT183" s="203" t="s">
        <v>377</v>
      </c>
      <c r="AU183" s="203" t="s">
        <v>84</v>
      </c>
      <c r="AY183" s="18" t="s">
        <v>375</v>
      </c>
      <c r="BE183" s="204">
        <f>IF(N183="základní",J183,0)</f>
        <v>0</v>
      </c>
      <c r="BF183" s="204">
        <f>IF(N183="snížená",J183,0)</f>
        <v>0</v>
      </c>
      <c r="BG183" s="204">
        <f>IF(N183="zákl. přenesená",J183,0)</f>
        <v>0</v>
      </c>
      <c r="BH183" s="204">
        <f>IF(N183="sníž. přenesená",J183,0)</f>
        <v>0</v>
      </c>
      <c r="BI183" s="204">
        <f>IF(N183="nulová",J183,0)</f>
        <v>0</v>
      </c>
      <c r="BJ183" s="18" t="s">
        <v>84</v>
      </c>
      <c r="BK183" s="204">
        <f>ROUND(I183*H183,2)</f>
        <v>0</v>
      </c>
      <c r="BL183" s="18" t="s">
        <v>374</v>
      </c>
      <c r="BM183" s="203" t="s">
        <v>6518</v>
      </c>
    </row>
    <row r="184" spans="1:65" s="2" customFormat="1" ht="11.25">
      <c r="A184" s="35"/>
      <c r="B184" s="36"/>
      <c r="C184" s="37"/>
      <c r="D184" s="205" t="s">
        <v>383</v>
      </c>
      <c r="E184" s="37"/>
      <c r="F184" s="206" t="s">
        <v>6517</v>
      </c>
      <c r="G184" s="37"/>
      <c r="H184" s="37"/>
      <c r="I184" s="207"/>
      <c r="J184" s="37"/>
      <c r="K184" s="37"/>
      <c r="L184" s="40"/>
      <c r="M184" s="208"/>
      <c r="N184" s="209"/>
      <c r="O184" s="72"/>
      <c r="P184" s="72"/>
      <c r="Q184" s="72"/>
      <c r="R184" s="72"/>
      <c r="S184" s="72"/>
      <c r="T184" s="73"/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T184" s="18" t="s">
        <v>383</v>
      </c>
      <c r="AU184" s="18" t="s">
        <v>84</v>
      </c>
    </row>
    <row r="185" spans="1:65" s="2" customFormat="1" ht="16.5" customHeight="1">
      <c r="A185" s="35"/>
      <c r="B185" s="36"/>
      <c r="C185" s="192" t="s">
        <v>521</v>
      </c>
      <c r="D185" s="192" t="s">
        <v>377</v>
      </c>
      <c r="E185" s="193" t="s">
        <v>6519</v>
      </c>
      <c r="F185" s="194" t="s">
        <v>6520</v>
      </c>
      <c r="G185" s="195" t="s">
        <v>505</v>
      </c>
      <c r="H185" s="196">
        <v>2</v>
      </c>
      <c r="I185" s="197"/>
      <c r="J185" s="198">
        <f>ROUND(I185*H185,2)</f>
        <v>0</v>
      </c>
      <c r="K185" s="194" t="s">
        <v>1</v>
      </c>
      <c r="L185" s="40"/>
      <c r="M185" s="199" t="s">
        <v>1</v>
      </c>
      <c r="N185" s="200" t="s">
        <v>42</v>
      </c>
      <c r="O185" s="72"/>
      <c r="P185" s="201">
        <f>O185*H185</f>
        <v>0</v>
      </c>
      <c r="Q185" s="201">
        <v>0</v>
      </c>
      <c r="R185" s="201">
        <f>Q185*H185</f>
        <v>0</v>
      </c>
      <c r="S185" s="201">
        <v>0</v>
      </c>
      <c r="T185" s="202">
        <f>S185*H185</f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203" t="s">
        <v>374</v>
      </c>
      <c r="AT185" s="203" t="s">
        <v>377</v>
      </c>
      <c r="AU185" s="203" t="s">
        <v>84</v>
      </c>
      <c r="AY185" s="18" t="s">
        <v>375</v>
      </c>
      <c r="BE185" s="204">
        <f>IF(N185="základní",J185,0)</f>
        <v>0</v>
      </c>
      <c r="BF185" s="204">
        <f>IF(N185="snížená",J185,0)</f>
        <v>0</v>
      </c>
      <c r="BG185" s="204">
        <f>IF(N185="zákl. přenesená",J185,0)</f>
        <v>0</v>
      </c>
      <c r="BH185" s="204">
        <f>IF(N185="sníž. přenesená",J185,0)</f>
        <v>0</v>
      </c>
      <c r="BI185" s="204">
        <f>IF(N185="nulová",J185,0)</f>
        <v>0</v>
      </c>
      <c r="BJ185" s="18" t="s">
        <v>84</v>
      </c>
      <c r="BK185" s="204">
        <f>ROUND(I185*H185,2)</f>
        <v>0</v>
      </c>
      <c r="BL185" s="18" t="s">
        <v>374</v>
      </c>
      <c r="BM185" s="203" t="s">
        <v>6521</v>
      </c>
    </row>
    <row r="186" spans="1:65" s="2" customFormat="1" ht="11.25">
      <c r="A186" s="35"/>
      <c r="B186" s="36"/>
      <c r="C186" s="37"/>
      <c r="D186" s="205" t="s">
        <v>383</v>
      </c>
      <c r="E186" s="37"/>
      <c r="F186" s="206" t="s">
        <v>6520</v>
      </c>
      <c r="G186" s="37"/>
      <c r="H186" s="37"/>
      <c r="I186" s="207"/>
      <c r="J186" s="37"/>
      <c r="K186" s="37"/>
      <c r="L186" s="40"/>
      <c r="M186" s="208"/>
      <c r="N186" s="209"/>
      <c r="O186" s="72"/>
      <c r="P186" s="72"/>
      <c r="Q186" s="72"/>
      <c r="R186" s="72"/>
      <c r="S186" s="72"/>
      <c r="T186" s="73"/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T186" s="18" t="s">
        <v>383</v>
      </c>
      <c r="AU186" s="18" t="s">
        <v>84</v>
      </c>
    </row>
    <row r="187" spans="1:65" s="12" customFormat="1" ht="25.9" customHeight="1">
      <c r="B187" s="176"/>
      <c r="C187" s="177"/>
      <c r="D187" s="178" t="s">
        <v>76</v>
      </c>
      <c r="E187" s="179" t="s">
        <v>6522</v>
      </c>
      <c r="F187" s="179" t="s">
        <v>6523</v>
      </c>
      <c r="G187" s="177"/>
      <c r="H187" s="177"/>
      <c r="I187" s="180"/>
      <c r="J187" s="181">
        <f>BK187</f>
        <v>0</v>
      </c>
      <c r="K187" s="177"/>
      <c r="L187" s="182"/>
      <c r="M187" s="183"/>
      <c r="N187" s="184"/>
      <c r="O187" s="184"/>
      <c r="P187" s="185">
        <f>SUM(P188:P255)</f>
        <v>0</v>
      </c>
      <c r="Q187" s="184"/>
      <c r="R187" s="185">
        <f>SUM(R188:R255)</f>
        <v>0</v>
      </c>
      <c r="S187" s="184"/>
      <c r="T187" s="186">
        <f>SUM(T188:T255)</f>
        <v>0</v>
      </c>
      <c r="AR187" s="187" t="s">
        <v>84</v>
      </c>
      <c r="AT187" s="188" t="s">
        <v>76</v>
      </c>
      <c r="AU187" s="188" t="s">
        <v>77</v>
      </c>
      <c r="AY187" s="187" t="s">
        <v>375</v>
      </c>
      <c r="BK187" s="189">
        <f>SUM(BK188:BK255)</f>
        <v>0</v>
      </c>
    </row>
    <row r="188" spans="1:65" s="2" customFormat="1" ht="16.5" customHeight="1">
      <c r="A188" s="35"/>
      <c r="B188" s="36"/>
      <c r="C188" s="192" t="s">
        <v>525</v>
      </c>
      <c r="D188" s="192" t="s">
        <v>377</v>
      </c>
      <c r="E188" s="193" t="s">
        <v>6524</v>
      </c>
      <c r="F188" s="194" t="s">
        <v>6441</v>
      </c>
      <c r="G188" s="195" t="s">
        <v>505</v>
      </c>
      <c r="H188" s="196">
        <v>1</v>
      </c>
      <c r="I188" s="197"/>
      <c r="J188" s="198">
        <f>ROUND(I188*H188,2)</f>
        <v>0</v>
      </c>
      <c r="K188" s="194" t="s">
        <v>1</v>
      </c>
      <c r="L188" s="40"/>
      <c r="M188" s="199" t="s">
        <v>1</v>
      </c>
      <c r="N188" s="200" t="s">
        <v>42</v>
      </c>
      <c r="O188" s="72"/>
      <c r="P188" s="201">
        <f>O188*H188</f>
        <v>0</v>
      </c>
      <c r="Q188" s="201">
        <v>0</v>
      </c>
      <c r="R188" s="201">
        <f>Q188*H188</f>
        <v>0</v>
      </c>
      <c r="S188" s="201">
        <v>0</v>
      </c>
      <c r="T188" s="202">
        <f>S188*H188</f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203" t="s">
        <v>374</v>
      </c>
      <c r="AT188" s="203" t="s">
        <v>377</v>
      </c>
      <c r="AU188" s="203" t="s">
        <v>84</v>
      </c>
      <c r="AY188" s="18" t="s">
        <v>375</v>
      </c>
      <c r="BE188" s="204">
        <f>IF(N188="základní",J188,0)</f>
        <v>0</v>
      </c>
      <c r="BF188" s="204">
        <f>IF(N188="snížená",J188,0)</f>
        <v>0</v>
      </c>
      <c r="BG188" s="204">
        <f>IF(N188="zákl. přenesená",J188,0)</f>
        <v>0</v>
      </c>
      <c r="BH188" s="204">
        <f>IF(N188="sníž. přenesená",J188,0)</f>
        <v>0</v>
      </c>
      <c r="BI188" s="204">
        <f>IF(N188="nulová",J188,0)</f>
        <v>0</v>
      </c>
      <c r="BJ188" s="18" t="s">
        <v>84</v>
      </c>
      <c r="BK188" s="204">
        <f>ROUND(I188*H188,2)</f>
        <v>0</v>
      </c>
      <c r="BL188" s="18" t="s">
        <v>374</v>
      </c>
      <c r="BM188" s="203" t="s">
        <v>6525</v>
      </c>
    </row>
    <row r="189" spans="1:65" s="2" customFormat="1" ht="11.25">
      <c r="A189" s="35"/>
      <c r="B189" s="36"/>
      <c r="C189" s="37"/>
      <c r="D189" s="205" t="s">
        <v>383</v>
      </c>
      <c r="E189" s="37"/>
      <c r="F189" s="206" t="s">
        <v>6441</v>
      </c>
      <c r="G189" s="37"/>
      <c r="H189" s="37"/>
      <c r="I189" s="207"/>
      <c r="J189" s="37"/>
      <c r="K189" s="37"/>
      <c r="L189" s="40"/>
      <c r="M189" s="208"/>
      <c r="N189" s="209"/>
      <c r="O189" s="72"/>
      <c r="P189" s="72"/>
      <c r="Q189" s="72"/>
      <c r="R189" s="72"/>
      <c r="S189" s="72"/>
      <c r="T189" s="73"/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T189" s="18" t="s">
        <v>383</v>
      </c>
      <c r="AU189" s="18" t="s">
        <v>84</v>
      </c>
    </row>
    <row r="190" spans="1:65" s="2" customFormat="1" ht="16.5" customHeight="1">
      <c r="A190" s="35"/>
      <c r="B190" s="36"/>
      <c r="C190" s="192" t="s">
        <v>529</v>
      </c>
      <c r="D190" s="192" t="s">
        <v>377</v>
      </c>
      <c r="E190" s="193" t="s">
        <v>6526</v>
      </c>
      <c r="F190" s="194" t="s">
        <v>6527</v>
      </c>
      <c r="G190" s="195" t="s">
        <v>505</v>
      </c>
      <c r="H190" s="196">
        <v>1</v>
      </c>
      <c r="I190" s="197"/>
      <c r="J190" s="198">
        <f>ROUND(I190*H190,2)</f>
        <v>0</v>
      </c>
      <c r="K190" s="194" t="s">
        <v>1</v>
      </c>
      <c r="L190" s="40"/>
      <c r="M190" s="199" t="s">
        <v>1</v>
      </c>
      <c r="N190" s="200" t="s">
        <v>42</v>
      </c>
      <c r="O190" s="72"/>
      <c r="P190" s="201">
        <f>O190*H190</f>
        <v>0</v>
      </c>
      <c r="Q190" s="201">
        <v>0</v>
      </c>
      <c r="R190" s="201">
        <f>Q190*H190</f>
        <v>0</v>
      </c>
      <c r="S190" s="201">
        <v>0</v>
      </c>
      <c r="T190" s="202">
        <f>S190*H190</f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203" t="s">
        <v>374</v>
      </c>
      <c r="AT190" s="203" t="s">
        <v>377</v>
      </c>
      <c r="AU190" s="203" t="s">
        <v>84</v>
      </c>
      <c r="AY190" s="18" t="s">
        <v>375</v>
      </c>
      <c r="BE190" s="204">
        <f>IF(N190="základní",J190,0)</f>
        <v>0</v>
      </c>
      <c r="BF190" s="204">
        <f>IF(N190="snížená",J190,0)</f>
        <v>0</v>
      </c>
      <c r="BG190" s="204">
        <f>IF(N190="zákl. přenesená",J190,0)</f>
        <v>0</v>
      </c>
      <c r="BH190" s="204">
        <f>IF(N190="sníž. přenesená",J190,0)</f>
        <v>0</v>
      </c>
      <c r="BI190" s="204">
        <f>IF(N190="nulová",J190,0)</f>
        <v>0</v>
      </c>
      <c r="BJ190" s="18" t="s">
        <v>84</v>
      </c>
      <c r="BK190" s="204">
        <f>ROUND(I190*H190,2)</f>
        <v>0</v>
      </c>
      <c r="BL190" s="18" t="s">
        <v>374</v>
      </c>
      <c r="BM190" s="203" t="s">
        <v>6528</v>
      </c>
    </row>
    <row r="191" spans="1:65" s="2" customFormat="1" ht="11.25">
      <c r="A191" s="35"/>
      <c r="B191" s="36"/>
      <c r="C191" s="37"/>
      <c r="D191" s="205" t="s">
        <v>383</v>
      </c>
      <c r="E191" s="37"/>
      <c r="F191" s="206" t="s">
        <v>6527</v>
      </c>
      <c r="G191" s="37"/>
      <c r="H191" s="37"/>
      <c r="I191" s="207"/>
      <c r="J191" s="37"/>
      <c r="K191" s="37"/>
      <c r="L191" s="40"/>
      <c r="M191" s="208"/>
      <c r="N191" s="209"/>
      <c r="O191" s="72"/>
      <c r="P191" s="72"/>
      <c r="Q191" s="72"/>
      <c r="R191" s="72"/>
      <c r="S191" s="72"/>
      <c r="T191" s="73"/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T191" s="18" t="s">
        <v>383</v>
      </c>
      <c r="AU191" s="18" t="s">
        <v>84</v>
      </c>
    </row>
    <row r="192" spans="1:65" s="2" customFormat="1" ht="16.5" customHeight="1">
      <c r="A192" s="35"/>
      <c r="B192" s="36"/>
      <c r="C192" s="192" t="s">
        <v>533</v>
      </c>
      <c r="D192" s="192" t="s">
        <v>377</v>
      </c>
      <c r="E192" s="193" t="s">
        <v>6529</v>
      </c>
      <c r="F192" s="194" t="s">
        <v>6530</v>
      </c>
      <c r="G192" s="195" t="s">
        <v>505</v>
      </c>
      <c r="H192" s="196">
        <v>1</v>
      </c>
      <c r="I192" s="197"/>
      <c r="J192" s="198">
        <f>ROUND(I192*H192,2)</f>
        <v>0</v>
      </c>
      <c r="K192" s="194" t="s">
        <v>1</v>
      </c>
      <c r="L192" s="40"/>
      <c r="M192" s="199" t="s">
        <v>1</v>
      </c>
      <c r="N192" s="200" t="s">
        <v>42</v>
      </c>
      <c r="O192" s="72"/>
      <c r="P192" s="201">
        <f>O192*H192</f>
        <v>0</v>
      </c>
      <c r="Q192" s="201">
        <v>0</v>
      </c>
      <c r="R192" s="201">
        <f>Q192*H192</f>
        <v>0</v>
      </c>
      <c r="S192" s="201">
        <v>0</v>
      </c>
      <c r="T192" s="202">
        <f>S192*H192</f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203" t="s">
        <v>374</v>
      </c>
      <c r="AT192" s="203" t="s">
        <v>377</v>
      </c>
      <c r="AU192" s="203" t="s">
        <v>84</v>
      </c>
      <c r="AY192" s="18" t="s">
        <v>375</v>
      </c>
      <c r="BE192" s="204">
        <f>IF(N192="základní",J192,0)</f>
        <v>0</v>
      </c>
      <c r="BF192" s="204">
        <f>IF(N192="snížená",J192,0)</f>
        <v>0</v>
      </c>
      <c r="BG192" s="204">
        <f>IF(N192="zákl. přenesená",J192,0)</f>
        <v>0</v>
      </c>
      <c r="BH192" s="204">
        <f>IF(N192="sníž. přenesená",J192,0)</f>
        <v>0</v>
      </c>
      <c r="BI192" s="204">
        <f>IF(N192="nulová",J192,0)</f>
        <v>0</v>
      </c>
      <c r="BJ192" s="18" t="s">
        <v>84</v>
      </c>
      <c r="BK192" s="204">
        <f>ROUND(I192*H192,2)</f>
        <v>0</v>
      </c>
      <c r="BL192" s="18" t="s">
        <v>374</v>
      </c>
      <c r="BM192" s="203" t="s">
        <v>6531</v>
      </c>
    </row>
    <row r="193" spans="1:65" s="2" customFormat="1" ht="11.25">
      <c r="A193" s="35"/>
      <c r="B193" s="36"/>
      <c r="C193" s="37"/>
      <c r="D193" s="205" t="s">
        <v>383</v>
      </c>
      <c r="E193" s="37"/>
      <c r="F193" s="206" t="s">
        <v>6530</v>
      </c>
      <c r="G193" s="37"/>
      <c r="H193" s="37"/>
      <c r="I193" s="207"/>
      <c r="J193" s="37"/>
      <c r="K193" s="37"/>
      <c r="L193" s="40"/>
      <c r="M193" s="208"/>
      <c r="N193" s="209"/>
      <c r="O193" s="72"/>
      <c r="P193" s="72"/>
      <c r="Q193" s="72"/>
      <c r="R193" s="72"/>
      <c r="S193" s="72"/>
      <c r="T193" s="73"/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T193" s="18" t="s">
        <v>383</v>
      </c>
      <c r="AU193" s="18" t="s">
        <v>84</v>
      </c>
    </row>
    <row r="194" spans="1:65" s="2" customFormat="1" ht="16.5" customHeight="1">
      <c r="A194" s="35"/>
      <c r="B194" s="36"/>
      <c r="C194" s="192" t="s">
        <v>537</v>
      </c>
      <c r="D194" s="192" t="s">
        <v>377</v>
      </c>
      <c r="E194" s="193" t="s">
        <v>6532</v>
      </c>
      <c r="F194" s="194" t="s">
        <v>6453</v>
      </c>
      <c r="G194" s="195" t="s">
        <v>505</v>
      </c>
      <c r="H194" s="196">
        <v>30</v>
      </c>
      <c r="I194" s="197"/>
      <c r="J194" s="198">
        <f>ROUND(I194*H194,2)</f>
        <v>0</v>
      </c>
      <c r="K194" s="194" t="s">
        <v>1</v>
      </c>
      <c r="L194" s="40"/>
      <c r="M194" s="199" t="s">
        <v>1</v>
      </c>
      <c r="N194" s="200" t="s">
        <v>42</v>
      </c>
      <c r="O194" s="72"/>
      <c r="P194" s="201">
        <f>O194*H194</f>
        <v>0</v>
      </c>
      <c r="Q194" s="201">
        <v>0</v>
      </c>
      <c r="R194" s="201">
        <f>Q194*H194</f>
        <v>0</v>
      </c>
      <c r="S194" s="201">
        <v>0</v>
      </c>
      <c r="T194" s="202">
        <f>S194*H194</f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203" t="s">
        <v>374</v>
      </c>
      <c r="AT194" s="203" t="s">
        <v>377</v>
      </c>
      <c r="AU194" s="203" t="s">
        <v>84</v>
      </c>
      <c r="AY194" s="18" t="s">
        <v>375</v>
      </c>
      <c r="BE194" s="204">
        <f>IF(N194="základní",J194,0)</f>
        <v>0</v>
      </c>
      <c r="BF194" s="204">
        <f>IF(N194="snížená",J194,0)</f>
        <v>0</v>
      </c>
      <c r="BG194" s="204">
        <f>IF(N194="zákl. přenesená",J194,0)</f>
        <v>0</v>
      </c>
      <c r="BH194" s="204">
        <f>IF(N194="sníž. přenesená",J194,0)</f>
        <v>0</v>
      </c>
      <c r="BI194" s="204">
        <f>IF(N194="nulová",J194,0)</f>
        <v>0</v>
      </c>
      <c r="BJ194" s="18" t="s">
        <v>84</v>
      </c>
      <c r="BK194" s="204">
        <f>ROUND(I194*H194,2)</f>
        <v>0</v>
      </c>
      <c r="BL194" s="18" t="s">
        <v>374</v>
      </c>
      <c r="BM194" s="203" t="s">
        <v>6533</v>
      </c>
    </row>
    <row r="195" spans="1:65" s="2" customFormat="1" ht="11.25">
      <c r="A195" s="35"/>
      <c r="B195" s="36"/>
      <c r="C195" s="37"/>
      <c r="D195" s="205" t="s">
        <v>383</v>
      </c>
      <c r="E195" s="37"/>
      <c r="F195" s="206" t="s">
        <v>6453</v>
      </c>
      <c r="G195" s="37"/>
      <c r="H195" s="37"/>
      <c r="I195" s="207"/>
      <c r="J195" s="37"/>
      <c r="K195" s="37"/>
      <c r="L195" s="40"/>
      <c r="M195" s="208"/>
      <c r="N195" s="209"/>
      <c r="O195" s="72"/>
      <c r="P195" s="72"/>
      <c r="Q195" s="72"/>
      <c r="R195" s="72"/>
      <c r="S195" s="72"/>
      <c r="T195" s="73"/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T195" s="18" t="s">
        <v>383</v>
      </c>
      <c r="AU195" s="18" t="s">
        <v>84</v>
      </c>
    </row>
    <row r="196" spans="1:65" s="2" customFormat="1" ht="16.5" customHeight="1">
      <c r="A196" s="35"/>
      <c r="B196" s="36"/>
      <c r="C196" s="192" t="s">
        <v>541</v>
      </c>
      <c r="D196" s="192" t="s">
        <v>377</v>
      </c>
      <c r="E196" s="193" t="s">
        <v>6534</v>
      </c>
      <c r="F196" s="194" t="s">
        <v>6479</v>
      </c>
      <c r="G196" s="195" t="s">
        <v>505</v>
      </c>
      <c r="H196" s="196">
        <v>3</v>
      </c>
      <c r="I196" s="197"/>
      <c r="J196" s="198">
        <f>ROUND(I196*H196,2)</f>
        <v>0</v>
      </c>
      <c r="K196" s="194" t="s">
        <v>1</v>
      </c>
      <c r="L196" s="40"/>
      <c r="M196" s="199" t="s">
        <v>1</v>
      </c>
      <c r="N196" s="200" t="s">
        <v>42</v>
      </c>
      <c r="O196" s="72"/>
      <c r="P196" s="201">
        <f>O196*H196</f>
        <v>0</v>
      </c>
      <c r="Q196" s="201">
        <v>0</v>
      </c>
      <c r="R196" s="201">
        <f>Q196*H196</f>
        <v>0</v>
      </c>
      <c r="S196" s="201">
        <v>0</v>
      </c>
      <c r="T196" s="202">
        <f>S196*H196</f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203" t="s">
        <v>374</v>
      </c>
      <c r="AT196" s="203" t="s">
        <v>377</v>
      </c>
      <c r="AU196" s="203" t="s">
        <v>84</v>
      </c>
      <c r="AY196" s="18" t="s">
        <v>375</v>
      </c>
      <c r="BE196" s="204">
        <f>IF(N196="základní",J196,0)</f>
        <v>0</v>
      </c>
      <c r="BF196" s="204">
        <f>IF(N196="snížená",J196,0)</f>
        <v>0</v>
      </c>
      <c r="BG196" s="204">
        <f>IF(N196="zákl. přenesená",J196,0)</f>
        <v>0</v>
      </c>
      <c r="BH196" s="204">
        <f>IF(N196="sníž. přenesená",J196,0)</f>
        <v>0</v>
      </c>
      <c r="BI196" s="204">
        <f>IF(N196="nulová",J196,0)</f>
        <v>0</v>
      </c>
      <c r="BJ196" s="18" t="s">
        <v>84</v>
      </c>
      <c r="BK196" s="204">
        <f>ROUND(I196*H196,2)</f>
        <v>0</v>
      </c>
      <c r="BL196" s="18" t="s">
        <v>374</v>
      </c>
      <c r="BM196" s="203" t="s">
        <v>6535</v>
      </c>
    </row>
    <row r="197" spans="1:65" s="2" customFormat="1" ht="11.25">
      <c r="A197" s="35"/>
      <c r="B197" s="36"/>
      <c r="C197" s="37"/>
      <c r="D197" s="205" t="s">
        <v>383</v>
      </c>
      <c r="E197" s="37"/>
      <c r="F197" s="206" t="s">
        <v>6479</v>
      </c>
      <c r="G197" s="37"/>
      <c r="H197" s="37"/>
      <c r="I197" s="207"/>
      <c r="J197" s="37"/>
      <c r="K197" s="37"/>
      <c r="L197" s="40"/>
      <c r="M197" s="208"/>
      <c r="N197" s="209"/>
      <c r="O197" s="72"/>
      <c r="P197" s="72"/>
      <c r="Q197" s="72"/>
      <c r="R197" s="72"/>
      <c r="S197" s="72"/>
      <c r="T197" s="73"/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T197" s="18" t="s">
        <v>383</v>
      </c>
      <c r="AU197" s="18" t="s">
        <v>84</v>
      </c>
    </row>
    <row r="198" spans="1:65" s="2" customFormat="1" ht="16.5" customHeight="1">
      <c r="A198" s="35"/>
      <c r="B198" s="36"/>
      <c r="C198" s="192" t="s">
        <v>552</v>
      </c>
      <c r="D198" s="192" t="s">
        <v>377</v>
      </c>
      <c r="E198" s="193" t="s">
        <v>6536</v>
      </c>
      <c r="F198" s="194" t="s">
        <v>6537</v>
      </c>
      <c r="G198" s="195" t="s">
        <v>505</v>
      </c>
      <c r="H198" s="196">
        <v>1</v>
      </c>
      <c r="I198" s="197"/>
      <c r="J198" s="198">
        <f>ROUND(I198*H198,2)</f>
        <v>0</v>
      </c>
      <c r="K198" s="194" t="s">
        <v>1</v>
      </c>
      <c r="L198" s="40"/>
      <c r="M198" s="199" t="s">
        <v>1</v>
      </c>
      <c r="N198" s="200" t="s">
        <v>42</v>
      </c>
      <c r="O198" s="72"/>
      <c r="P198" s="201">
        <f>O198*H198</f>
        <v>0</v>
      </c>
      <c r="Q198" s="201">
        <v>0</v>
      </c>
      <c r="R198" s="201">
        <f>Q198*H198</f>
        <v>0</v>
      </c>
      <c r="S198" s="201">
        <v>0</v>
      </c>
      <c r="T198" s="202">
        <f>S198*H198</f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203" t="s">
        <v>374</v>
      </c>
      <c r="AT198" s="203" t="s">
        <v>377</v>
      </c>
      <c r="AU198" s="203" t="s">
        <v>84</v>
      </c>
      <c r="AY198" s="18" t="s">
        <v>375</v>
      </c>
      <c r="BE198" s="204">
        <f>IF(N198="základní",J198,0)</f>
        <v>0</v>
      </c>
      <c r="BF198" s="204">
        <f>IF(N198="snížená",J198,0)</f>
        <v>0</v>
      </c>
      <c r="BG198" s="204">
        <f>IF(N198="zákl. přenesená",J198,0)</f>
        <v>0</v>
      </c>
      <c r="BH198" s="204">
        <f>IF(N198="sníž. přenesená",J198,0)</f>
        <v>0</v>
      </c>
      <c r="BI198" s="204">
        <f>IF(N198="nulová",J198,0)</f>
        <v>0</v>
      </c>
      <c r="BJ198" s="18" t="s">
        <v>84</v>
      </c>
      <c r="BK198" s="204">
        <f>ROUND(I198*H198,2)</f>
        <v>0</v>
      </c>
      <c r="BL198" s="18" t="s">
        <v>374</v>
      </c>
      <c r="BM198" s="203" t="s">
        <v>6538</v>
      </c>
    </row>
    <row r="199" spans="1:65" s="2" customFormat="1" ht="11.25">
      <c r="A199" s="35"/>
      <c r="B199" s="36"/>
      <c r="C199" s="37"/>
      <c r="D199" s="205" t="s">
        <v>383</v>
      </c>
      <c r="E199" s="37"/>
      <c r="F199" s="206" t="s">
        <v>6537</v>
      </c>
      <c r="G199" s="37"/>
      <c r="H199" s="37"/>
      <c r="I199" s="207"/>
      <c r="J199" s="37"/>
      <c r="K199" s="37"/>
      <c r="L199" s="40"/>
      <c r="M199" s="208"/>
      <c r="N199" s="209"/>
      <c r="O199" s="72"/>
      <c r="P199" s="72"/>
      <c r="Q199" s="72"/>
      <c r="R199" s="72"/>
      <c r="S199" s="72"/>
      <c r="T199" s="73"/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T199" s="18" t="s">
        <v>383</v>
      </c>
      <c r="AU199" s="18" t="s">
        <v>84</v>
      </c>
    </row>
    <row r="200" spans="1:65" s="2" customFormat="1" ht="16.5" customHeight="1">
      <c r="A200" s="35"/>
      <c r="B200" s="36"/>
      <c r="C200" s="192" t="s">
        <v>559</v>
      </c>
      <c r="D200" s="192" t="s">
        <v>377</v>
      </c>
      <c r="E200" s="193" t="s">
        <v>6539</v>
      </c>
      <c r="F200" s="194" t="s">
        <v>6540</v>
      </c>
      <c r="G200" s="195" t="s">
        <v>505</v>
      </c>
      <c r="H200" s="196">
        <v>1</v>
      </c>
      <c r="I200" s="197"/>
      <c r="J200" s="198">
        <f>ROUND(I200*H200,2)</f>
        <v>0</v>
      </c>
      <c r="K200" s="194" t="s">
        <v>1</v>
      </c>
      <c r="L200" s="40"/>
      <c r="M200" s="199" t="s">
        <v>1</v>
      </c>
      <c r="N200" s="200" t="s">
        <v>42</v>
      </c>
      <c r="O200" s="72"/>
      <c r="P200" s="201">
        <f>O200*H200</f>
        <v>0</v>
      </c>
      <c r="Q200" s="201">
        <v>0</v>
      </c>
      <c r="R200" s="201">
        <f>Q200*H200</f>
        <v>0</v>
      </c>
      <c r="S200" s="201">
        <v>0</v>
      </c>
      <c r="T200" s="202">
        <f>S200*H200</f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203" t="s">
        <v>374</v>
      </c>
      <c r="AT200" s="203" t="s">
        <v>377</v>
      </c>
      <c r="AU200" s="203" t="s">
        <v>84</v>
      </c>
      <c r="AY200" s="18" t="s">
        <v>375</v>
      </c>
      <c r="BE200" s="204">
        <f>IF(N200="základní",J200,0)</f>
        <v>0</v>
      </c>
      <c r="BF200" s="204">
        <f>IF(N200="snížená",J200,0)</f>
        <v>0</v>
      </c>
      <c r="BG200" s="204">
        <f>IF(N200="zákl. přenesená",J200,0)</f>
        <v>0</v>
      </c>
      <c r="BH200" s="204">
        <f>IF(N200="sníž. přenesená",J200,0)</f>
        <v>0</v>
      </c>
      <c r="BI200" s="204">
        <f>IF(N200="nulová",J200,0)</f>
        <v>0</v>
      </c>
      <c r="BJ200" s="18" t="s">
        <v>84</v>
      </c>
      <c r="BK200" s="204">
        <f>ROUND(I200*H200,2)</f>
        <v>0</v>
      </c>
      <c r="BL200" s="18" t="s">
        <v>374</v>
      </c>
      <c r="BM200" s="203" t="s">
        <v>6541</v>
      </c>
    </row>
    <row r="201" spans="1:65" s="2" customFormat="1" ht="11.25">
      <c r="A201" s="35"/>
      <c r="B201" s="36"/>
      <c r="C201" s="37"/>
      <c r="D201" s="205" t="s">
        <v>383</v>
      </c>
      <c r="E201" s="37"/>
      <c r="F201" s="206" t="s">
        <v>6540</v>
      </c>
      <c r="G201" s="37"/>
      <c r="H201" s="37"/>
      <c r="I201" s="207"/>
      <c r="J201" s="37"/>
      <c r="K201" s="37"/>
      <c r="L201" s="40"/>
      <c r="M201" s="208"/>
      <c r="N201" s="209"/>
      <c r="O201" s="72"/>
      <c r="P201" s="72"/>
      <c r="Q201" s="72"/>
      <c r="R201" s="72"/>
      <c r="S201" s="72"/>
      <c r="T201" s="73"/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T201" s="18" t="s">
        <v>383</v>
      </c>
      <c r="AU201" s="18" t="s">
        <v>84</v>
      </c>
    </row>
    <row r="202" spans="1:65" s="2" customFormat="1" ht="16.5" customHeight="1">
      <c r="A202" s="35"/>
      <c r="B202" s="36"/>
      <c r="C202" s="192" t="s">
        <v>563</v>
      </c>
      <c r="D202" s="192" t="s">
        <v>377</v>
      </c>
      <c r="E202" s="193" t="s">
        <v>6542</v>
      </c>
      <c r="F202" s="194" t="s">
        <v>6543</v>
      </c>
      <c r="G202" s="195" t="s">
        <v>505</v>
      </c>
      <c r="H202" s="196">
        <v>3</v>
      </c>
      <c r="I202" s="197"/>
      <c r="J202" s="198">
        <f>ROUND(I202*H202,2)</f>
        <v>0</v>
      </c>
      <c r="K202" s="194" t="s">
        <v>1</v>
      </c>
      <c r="L202" s="40"/>
      <c r="M202" s="199" t="s">
        <v>1</v>
      </c>
      <c r="N202" s="200" t="s">
        <v>42</v>
      </c>
      <c r="O202" s="72"/>
      <c r="P202" s="201">
        <f>O202*H202</f>
        <v>0</v>
      </c>
      <c r="Q202" s="201">
        <v>0</v>
      </c>
      <c r="R202" s="201">
        <f>Q202*H202</f>
        <v>0</v>
      </c>
      <c r="S202" s="201">
        <v>0</v>
      </c>
      <c r="T202" s="202">
        <f>S202*H202</f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203" t="s">
        <v>374</v>
      </c>
      <c r="AT202" s="203" t="s">
        <v>377</v>
      </c>
      <c r="AU202" s="203" t="s">
        <v>84</v>
      </c>
      <c r="AY202" s="18" t="s">
        <v>375</v>
      </c>
      <c r="BE202" s="204">
        <f>IF(N202="základní",J202,0)</f>
        <v>0</v>
      </c>
      <c r="BF202" s="204">
        <f>IF(N202="snížená",J202,0)</f>
        <v>0</v>
      </c>
      <c r="BG202" s="204">
        <f>IF(N202="zákl. přenesená",J202,0)</f>
        <v>0</v>
      </c>
      <c r="BH202" s="204">
        <f>IF(N202="sníž. přenesená",J202,0)</f>
        <v>0</v>
      </c>
      <c r="BI202" s="204">
        <f>IF(N202="nulová",J202,0)</f>
        <v>0</v>
      </c>
      <c r="BJ202" s="18" t="s">
        <v>84</v>
      </c>
      <c r="BK202" s="204">
        <f>ROUND(I202*H202,2)</f>
        <v>0</v>
      </c>
      <c r="BL202" s="18" t="s">
        <v>374</v>
      </c>
      <c r="BM202" s="203" t="s">
        <v>6544</v>
      </c>
    </row>
    <row r="203" spans="1:65" s="2" customFormat="1" ht="11.25">
      <c r="A203" s="35"/>
      <c r="B203" s="36"/>
      <c r="C203" s="37"/>
      <c r="D203" s="205" t="s">
        <v>383</v>
      </c>
      <c r="E203" s="37"/>
      <c r="F203" s="206" t="s">
        <v>6543</v>
      </c>
      <c r="G203" s="37"/>
      <c r="H203" s="37"/>
      <c r="I203" s="207"/>
      <c r="J203" s="37"/>
      <c r="K203" s="37"/>
      <c r="L203" s="40"/>
      <c r="M203" s="208"/>
      <c r="N203" s="209"/>
      <c r="O203" s="72"/>
      <c r="P203" s="72"/>
      <c r="Q203" s="72"/>
      <c r="R203" s="72"/>
      <c r="S203" s="72"/>
      <c r="T203" s="73"/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T203" s="18" t="s">
        <v>383</v>
      </c>
      <c r="AU203" s="18" t="s">
        <v>84</v>
      </c>
    </row>
    <row r="204" spans="1:65" s="2" customFormat="1" ht="16.5" customHeight="1">
      <c r="A204" s="35"/>
      <c r="B204" s="36"/>
      <c r="C204" s="192" t="s">
        <v>569</v>
      </c>
      <c r="D204" s="192" t="s">
        <v>377</v>
      </c>
      <c r="E204" s="193" t="s">
        <v>6545</v>
      </c>
      <c r="F204" s="194" t="s">
        <v>6546</v>
      </c>
      <c r="G204" s="195" t="s">
        <v>505</v>
      </c>
      <c r="H204" s="196">
        <v>4</v>
      </c>
      <c r="I204" s="197"/>
      <c r="J204" s="198">
        <f>ROUND(I204*H204,2)</f>
        <v>0</v>
      </c>
      <c r="K204" s="194" t="s">
        <v>1</v>
      </c>
      <c r="L204" s="40"/>
      <c r="M204" s="199" t="s">
        <v>1</v>
      </c>
      <c r="N204" s="200" t="s">
        <v>42</v>
      </c>
      <c r="O204" s="72"/>
      <c r="P204" s="201">
        <f>O204*H204</f>
        <v>0</v>
      </c>
      <c r="Q204" s="201">
        <v>0</v>
      </c>
      <c r="R204" s="201">
        <f>Q204*H204</f>
        <v>0</v>
      </c>
      <c r="S204" s="201">
        <v>0</v>
      </c>
      <c r="T204" s="202">
        <f>S204*H204</f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203" t="s">
        <v>374</v>
      </c>
      <c r="AT204" s="203" t="s">
        <v>377</v>
      </c>
      <c r="AU204" s="203" t="s">
        <v>84</v>
      </c>
      <c r="AY204" s="18" t="s">
        <v>375</v>
      </c>
      <c r="BE204" s="204">
        <f>IF(N204="základní",J204,0)</f>
        <v>0</v>
      </c>
      <c r="BF204" s="204">
        <f>IF(N204="snížená",J204,0)</f>
        <v>0</v>
      </c>
      <c r="BG204" s="204">
        <f>IF(N204="zákl. přenesená",J204,0)</f>
        <v>0</v>
      </c>
      <c r="BH204" s="204">
        <f>IF(N204="sníž. přenesená",J204,0)</f>
        <v>0</v>
      </c>
      <c r="BI204" s="204">
        <f>IF(N204="nulová",J204,0)</f>
        <v>0</v>
      </c>
      <c r="BJ204" s="18" t="s">
        <v>84</v>
      </c>
      <c r="BK204" s="204">
        <f>ROUND(I204*H204,2)</f>
        <v>0</v>
      </c>
      <c r="BL204" s="18" t="s">
        <v>374</v>
      </c>
      <c r="BM204" s="203" t="s">
        <v>6547</v>
      </c>
    </row>
    <row r="205" spans="1:65" s="2" customFormat="1" ht="11.25">
      <c r="A205" s="35"/>
      <c r="B205" s="36"/>
      <c r="C205" s="37"/>
      <c r="D205" s="205" t="s">
        <v>383</v>
      </c>
      <c r="E205" s="37"/>
      <c r="F205" s="206" t="s">
        <v>6546</v>
      </c>
      <c r="G205" s="37"/>
      <c r="H205" s="37"/>
      <c r="I205" s="207"/>
      <c r="J205" s="37"/>
      <c r="K205" s="37"/>
      <c r="L205" s="40"/>
      <c r="M205" s="208"/>
      <c r="N205" s="209"/>
      <c r="O205" s="72"/>
      <c r="P205" s="72"/>
      <c r="Q205" s="72"/>
      <c r="R205" s="72"/>
      <c r="S205" s="72"/>
      <c r="T205" s="73"/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T205" s="18" t="s">
        <v>383</v>
      </c>
      <c r="AU205" s="18" t="s">
        <v>84</v>
      </c>
    </row>
    <row r="206" spans="1:65" s="2" customFormat="1" ht="16.5" customHeight="1">
      <c r="A206" s="35"/>
      <c r="B206" s="36"/>
      <c r="C206" s="192" t="s">
        <v>573</v>
      </c>
      <c r="D206" s="192" t="s">
        <v>377</v>
      </c>
      <c r="E206" s="193" t="s">
        <v>6548</v>
      </c>
      <c r="F206" s="194" t="s">
        <v>6549</v>
      </c>
      <c r="G206" s="195" t="s">
        <v>505</v>
      </c>
      <c r="H206" s="196">
        <v>1</v>
      </c>
      <c r="I206" s="197"/>
      <c r="J206" s="198">
        <f>ROUND(I206*H206,2)</f>
        <v>0</v>
      </c>
      <c r="K206" s="194" t="s">
        <v>1</v>
      </c>
      <c r="L206" s="40"/>
      <c r="M206" s="199" t="s">
        <v>1</v>
      </c>
      <c r="N206" s="200" t="s">
        <v>42</v>
      </c>
      <c r="O206" s="72"/>
      <c r="P206" s="201">
        <f>O206*H206</f>
        <v>0</v>
      </c>
      <c r="Q206" s="201">
        <v>0</v>
      </c>
      <c r="R206" s="201">
        <f>Q206*H206</f>
        <v>0</v>
      </c>
      <c r="S206" s="201">
        <v>0</v>
      </c>
      <c r="T206" s="202">
        <f>S206*H206</f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203" t="s">
        <v>374</v>
      </c>
      <c r="AT206" s="203" t="s">
        <v>377</v>
      </c>
      <c r="AU206" s="203" t="s">
        <v>84</v>
      </c>
      <c r="AY206" s="18" t="s">
        <v>375</v>
      </c>
      <c r="BE206" s="204">
        <f>IF(N206="základní",J206,0)</f>
        <v>0</v>
      </c>
      <c r="BF206" s="204">
        <f>IF(N206="snížená",J206,0)</f>
        <v>0</v>
      </c>
      <c r="BG206" s="204">
        <f>IF(N206="zákl. přenesená",J206,0)</f>
        <v>0</v>
      </c>
      <c r="BH206" s="204">
        <f>IF(N206="sníž. přenesená",J206,0)</f>
        <v>0</v>
      </c>
      <c r="BI206" s="204">
        <f>IF(N206="nulová",J206,0)</f>
        <v>0</v>
      </c>
      <c r="BJ206" s="18" t="s">
        <v>84</v>
      </c>
      <c r="BK206" s="204">
        <f>ROUND(I206*H206,2)</f>
        <v>0</v>
      </c>
      <c r="BL206" s="18" t="s">
        <v>374</v>
      </c>
      <c r="BM206" s="203" t="s">
        <v>6550</v>
      </c>
    </row>
    <row r="207" spans="1:65" s="2" customFormat="1" ht="11.25">
      <c r="A207" s="35"/>
      <c r="B207" s="36"/>
      <c r="C207" s="37"/>
      <c r="D207" s="205" t="s">
        <v>383</v>
      </c>
      <c r="E207" s="37"/>
      <c r="F207" s="206" t="s">
        <v>6549</v>
      </c>
      <c r="G207" s="37"/>
      <c r="H207" s="37"/>
      <c r="I207" s="207"/>
      <c r="J207" s="37"/>
      <c r="K207" s="37"/>
      <c r="L207" s="40"/>
      <c r="M207" s="208"/>
      <c r="N207" s="209"/>
      <c r="O207" s="72"/>
      <c r="P207" s="72"/>
      <c r="Q207" s="72"/>
      <c r="R207" s="72"/>
      <c r="S207" s="72"/>
      <c r="T207" s="73"/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T207" s="18" t="s">
        <v>383</v>
      </c>
      <c r="AU207" s="18" t="s">
        <v>84</v>
      </c>
    </row>
    <row r="208" spans="1:65" s="2" customFormat="1" ht="16.5" customHeight="1">
      <c r="A208" s="35"/>
      <c r="B208" s="36"/>
      <c r="C208" s="192" t="s">
        <v>577</v>
      </c>
      <c r="D208" s="192" t="s">
        <v>377</v>
      </c>
      <c r="E208" s="193" t="s">
        <v>6551</v>
      </c>
      <c r="F208" s="194" t="s">
        <v>6456</v>
      </c>
      <c r="G208" s="195" t="s">
        <v>505</v>
      </c>
      <c r="H208" s="196">
        <v>11</v>
      </c>
      <c r="I208" s="197"/>
      <c r="J208" s="198">
        <f>ROUND(I208*H208,2)</f>
        <v>0</v>
      </c>
      <c r="K208" s="194" t="s">
        <v>1</v>
      </c>
      <c r="L208" s="40"/>
      <c r="M208" s="199" t="s">
        <v>1</v>
      </c>
      <c r="N208" s="200" t="s">
        <v>42</v>
      </c>
      <c r="O208" s="72"/>
      <c r="P208" s="201">
        <f>O208*H208</f>
        <v>0</v>
      </c>
      <c r="Q208" s="201">
        <v>0</v>
      </c>
      <c r="R208" s="201">
        <f>Q208*H208</f>
        <v>0</v>
      </c>
      <c r="S208" s="201">
        <v>0</v>
      </c>
      <c r="T208" s="202">
        <f>S208*H208</f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203" t="s">
        <v>374</v>
      </c>
      <c r="AT208" s="203" t="s">
        <v>377</v>
      </c>
      <c r="AU208" s="203" t="s">
        <v>84</v>
      </c>
      <c r="AY208" s="18" t="s">
        <v>375</v>
      </c>
      <c r="BE208" s="204">
        <f>IF(N208="základní",J208,0)</f>
        <v>0</v>
      </c>
      <c r="BF208" s="204">
        <f>IF(N208="snížená",J208,0)</f>
        <v>0</v>
      </c>
      <c r="BG208" s="204">
        <f>IF(N208="zákl. přenesená",J208,0)</f>
        <v>0</v>
      </c>
      <c r="BH208" s="204">
        <f>IF(N208="sníž. přenesená",J208,0)</f>
        <v>0</v>
      </c>
      <c r="BI208" s="204">
        <f>IF(N208="nulová",J208,0)</f>
        <v>0</v>
      </c>
      <c r="BJ208" s="18" t="s">
        <v>84</v>
      </c>
      <c r="BK208" s="204">
        <f>ROUND(I208*H208,2)</f>
        <v>0</v>
      </c>
      <c r="BL208" s="18" t="s">
        <v>374</v>
      </c>
      <c r="BM208" s="203" t="s">
        <v>6552</v>
      </c>
    </row>
    <row r="209" spans="1:65" s="2" customFormat="1" ht="11.25">
      <c r="A209" s="35"/>
      <c r="B209" s="36"/>
      <c r="C209" s="37"/>
      <c r="D209" s="205" t="s">
        <v>383</v>
      </c>
      <c r="E209" s="37"/>
      <c r="F209" s="206" t="s">
        <v>6456</v>
      </c>
      <c r="G209" s="37"/>
      <c r="H209" s="37"/>
      <c r="I209" s="207"/>
      <c r="J209" s="37"/>
      <c r="K209" s="37"/>
      <c r="L209" s="40"/>
      <c r="M209" s="208"/>
      <c r="N209" s="209"/>
      <c r="O209" s="72"/>
      <c r="P209" s="72"/>
      <c r="Q209" s="72"/>
      <c r="R209" s="72"/>
      <c r="S209" s="72"/>
      <c r="T209" s="73"/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T209" s="18" t="s">
        <v>383</v>
      </c>
      <c r="AU209" s="18" t="s">
        <v>84</v>
      </c>
    </row>
    <row r="210" spans="1:65" s="2" customFormat="1" ht="16.5" customHeight="1">
      <c r="A210" s="35"/>
      <c r="B210" s="36"/>
      <c r="C210" s="192" t="s">
        <v>581</v>
      </c>
      <c r="D210" s="192" t="s">
        <v>377</v>
      </c>
      <c r="E210" s="193" t="s">
        <v>6553</v>
      </c>
      <c r="F210" s="194" t="s">
        <v>6459</v>
      </c>
      <c r="G210" s="195" t="s">
        <v>505</v>
      </c>
      <c r="H210" s="196">
        <v>10</v>
      </c>
      <c r="I210" s="197"/>
      <c r="J210" s="198">
        <f>ROUND(I210*H210,2)</f>
        <v>0</v>
      </c>
      <c r="K210" s="194" t="s">
        <v>1</v>
      </c>
      <c r="L210" s="40"/>
      <c r="M210" s="199" t="s">
        <v>1</v>
      </c>
      <c r="N210" s="200" t="s">
        <v>42</v>
      </c>
      <c r="O210" s="72"/>
      <c r="P210" s="201">
        <f>O210*H210</f>
        <v>0</v>
      </c>
      <c r="Q210" s="201">
        <v>0</v>
      </c>
      <c r="R210" s="201">
        <f>Q210*H210</f>
        <v>0</v>
      </c>
      <c r="S210" s="201">
        <v>0</v>
      </c>
      <c r="T210" s="202">
        <f>S210*H210</f>
        <v>0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203" t="s">
        <v>374</v>
      </c>
      <c r="AT210" s="203" t="s">
        <v>377</v>
      </c>
      <c r="AU210" s="203" t="s">
        <v>84</v>
      </c>
      <c r="AY210" s="18" t="s">
        <v>375</v>
      </c>
      <c r="BE210" s="204">
        <f>IF(N210="základní",J210,0)</f>
        <v>0</v>
      </c>
      <c r="BF210" s="204">
        <f>IF(N210="snížená",J210,0)</f>
        <v>0</v>
      </c>
      <c r="BG210" s="204">
        <f>IF(N210="zákl. přenesená",J210,0)</f>
        <v>0</v>
      </c>
      <c r="BH210" s="204">
        <f>IF(N210="sníž. přenesená",J210,0)</f>
        <v>0</v>
      </c>
      <c r="BI210" s="204">
        <f>IF(N210="nulová",J210,0)</f>
        <v>0</v>
      </c>
      <c r="BJ210" s="18" t="s">
        <v>84</v>
      </c>
      <c r="BK210" s="204">
        <f>ROUND(I210*H210,2)</f>
        <v>0</v>
      </c>
      <c r="BL210" s="18" t="s">
        <v>374</v>
      </c>
      <c r="BM210" s="203" t="s">
        <v>6554</v>
      </c>
    </row>
    <row r="211" spans="1:65" s="2" customFormat="1" ht="11.25">
      <c r="A211" s="35"/>
      <c r="B211" s="36"/>
      <c r="C211" s="37"/>
      <c r="D211" s="205" t="s">
        <v>383</v>
      </c>
      <c r="E211" s="37"/>
      <c r="F211" s="206" t="s">
        <v>6459</v>
      </c>
      <c r="G211" s="37"/>
      <c r="H211" s="37"/>
      <c r="I211" s="207"/>
      <c r="J211" s="37"/>
      <c r="K211" s="37"/>
      <c r="L211" s="40"/>
      <c r="M211" s="208"/>
      <c r="N211" s="209"/>
      <c r="O211" s="72"/>
      <c r="P211" s="72"/>
      <c r="Q211" s="72"/>
      <c r="R211" s="72"/>
      <c r="S211" s="72"/>
      <c r="T211" s="73"/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T211" s="18" t="s">
        <v>383</v>
      </c>
      <c r="AU211" s="18" t="s">
        <v>84</v>
      </c>
    </row>
    <row r="212" spans="1:65" s="2" customFormat="1" ht="16.5" customHeight="1">
      <c r="A212" s="35"/>
      <c r="B212" s="36"/>
      <c r="C212" s="192" t="s">
        <v>586</v>
      </c>
      <c r="D212" s="192" t="s">
        <v>377</v>
      </c>
      <c r="E212" s="193" t="s">
        <v>6555</v>
      </c>
      <c r="F212" s="194" t="s">
        <v>6479</v>
      </c>
      <c r="G212" s="195" t="s">
        <v>505</v>
      </c>
      <c r="H212" s="196">
        <v>2</v>
      </c>
      <c r="I212" s="197"/>
      <c r="J212" s="198">
        <f>ROUND(I212*H212,2)</f>
        <v>0</v>
      </c>
      <c r="K212" s="194" t="s">
        <v>1</v>
      </c>
      <c r="L212" s="40"/>
      <c r="M212" s="199" t="s">
        <v>1</v>
      </c>
      <c r="N212" s="200" t="s">
        <v>42</v>
      </c>
      <c r="O212" s="72"/>
      <c r="P212" s="201">
        <f>O212*H212</f>
        <v>0</v>
      </c>
      <c r="Q212" s="201">
        <v>0</v>
      </c>
      <c r="R212" s="201">
        <f>Q212*H212</f>
        <v>0</v>
      </c>
      <c r="S212" s="201">
        <v>0</v>
      </c>
      <c r="T212" s="202">
        <f>S212*H212</f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203" t="s">
        <v>374</v>
      </c>
      <c r="AT212" s="203" t="s">
        <v>377</v>
      </c>
      <c r="AU212" s="203" t="s">
        <v>84</v>
      </c>
      <c r="AY212" s="18" t="s">
        <v>375</v>
      </c>
      <c r="BE212" s="204">
        <f>IF(N212="základní",J212,0)</f>
        <v>0</v>
      </c>
      <c r="BF212" s="204">
        <f>IF(N212="snížená",J212,0)</f>
        <v>0</v>
      </c>
      <c r="BG212" s="204">
        <f>IF(N212="zákl. přenesená",J212,0)</f>
        <v>0</v>
      </c>
      <c r="BH212" s="204">
        <f>IF(N212="sníž. přenesená",J212,0)</f>
        <v>0</v>
      </c>
      <c r="BI212" s="204">
        <f>IF(N212="nulová",J212,0)</f>
        <v>0</v>
      </c>
      <c r="BJ212" s="18" t="s">
        <v>84</v>
      </c>
      <c r="BK212" s="204">
        <f>ROUND(I212*H212,2)</f>
        <v>0</v>
      </c>
      <c r="BL212" s="18" t="s">
        <v>374</v>
      </c>
      <c r="BM212" s="203" t="s">
        <v>6556</v>
      </c>
    </row>
    <row r="213" spans="1:65" s="2" customFormat="1" ht="11.25">
      <c r="A213" s="35"/>
      <c r="B213" s="36"/>
      <c r="C213" s="37"/>
      <c r="D213" s="205" t="s">
        <v>383</v>
      </c>
      <c r="E213" s="37"/>
      <c r="F213" s="206" t="s">
        <v>6479</v>
      </c>
      <c r="G213" s="37"/>
      <c r="H213" s="37"/>
      <c r="I213" s="207"/>
      <c r="J213" s="37"/>
      <c r="K213" s="37"/>
      <c r="L213" s="40"/>
      <c r="M213" s="208"/>
      <c r="N213" s="209"/>
      <c r="O213" s="72"/>
      <c r="P213" s="72"/>
      <c r="Q213" s="72"/>
      <c r="R213" s="72"/>
      <c r="S213" s="72"/>
      <c r="T213" s="73"/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T213" s="18" t="s">
        <v>383</v>
      </c>
      <c r="AU213" s="18" t="s">
        <v>84</v>
      </c>
    </row>
    <row r="214" spans="1:65" s="2" customFormat="1" ht="16.5" customHeight="1">
      <c r="A214" s="35"/>
      <c r="B214" s="36"/>
      <c r="C214" s="192" t="s">
        <v>590</v>
      </c>
      <c r="D214" s="192" t="s">
        <v>377</v>
      </c>
      <c r="E214" s="193" t="s">
        <v>6557</v>
      </c>
      <c r="F214" s="194" t="s">
        <v>6558</v>
      </c>
      <c r="G214" s="195" t="s">
        <v>505</v>
      </c>
      <c r="H214" s="196">
        <v>2</v>
      </c>
      <c r="I214" s="197"/>
      <c r="J214" s="198">
        <f>ROUND(I214*H214,2)</f>
        <v>0</v>
      </c>
      <c r="K214" s="194" t="s">
        <v>1</v>
      </c>
      <c r="L214" s="40"/>
      <c r="M214" s="199" t="s">
        <v>1</v>
      </c>
      <c r="N214" s="200" t="s">
        <v>42</v>
      </c>
      <c r="O214" s="72"/>
      <c r="P214" s="201">
        <f>O214*H214</f>
        <v>0</v>
      </c>
      <c r="Q214" s="201">
        <v>0</v>
      </c>
      <c r="R214" s="201">
        <f>Q214*H214</f>
        <v>0</v>
      </c>
      <c r="S214" s="201">
        <v>0</v>
      </c>
      <c r="T214" s="202">
        <f>S214*H214</f>
        <v>0</v>
      </c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R214" s="203" t="s">
        <v>374</v>
      </c>
      <c r="AT214" s="203" t="s">
        <v>377</v>
      </c>
      <c r="AU214" s="203" t="s">
        <v>84</v>
      </c>
      <c r="AY214" s="18" t="s">
        <v>375</v>
      </c>
      <c r="BE214" s="204">
        <f>IF(N214="základní",J214,0)</f>
        <v>0</v>
      </c>
      <c r="BF214" s="204">
        <f>IF(N214="snížená",J214,0)</f>
        <v>0</v>
      </c>
      <c r="BG214" s="204">
        <f>IF(N214="zákl. přenesená",J214,0)</f>
        <v>0</v>
      </c>
      <c r="BH214" s="204">
        <f>IF(N214="sníž. přenesená",J214,0)</f>
        <v>0</v>
      </c>
      <c r="BI214" s="204">
        <f>IF(N214="nulová",J214,0)</f>
        <v>0</v>
      </c>
      <c r="BJ214" s="18" t="s">
        <v>84</v>
      </c>
      <c r="BK214" s="204">
        <f>ROUND(I214*H214,2)</f>
        <v>0</v>
      </c>
      <c r="BL214" s="18" t="s">
        <v>374</v>
      </c>
      <c r="BM214" s="203" t="s">
        <v>6559</v>
      </c>
    </row>
    <row r="215" spans="1:65" s="2" customFormat="1" ht="11.25">
      <c r="A215" s="35"/>
      <c r="B215" s="36"/>
      <c r="C215" s="37"/>
      <c r="D215" s="205" t="s">
        <v>383</v>
      </c>
      <c r="E215" s="37"/>
      <c r="F215" s="206" t="s">
        <v>6558</v>
      </c>
      <c r="G215" s="37"/>
      <c r="H215" s="37"/>
      <c r="I215" s="207"/>
      <c r="J215" s="37"/>
      <c r="K215" s="37"/>
      <c r="L215" s="40"/>
      <c r="M215" s="208"/>
      <c r="N215" s="209"/>
      <c r="O215" s="72"/>
      <c r="P215" s="72"/>
      <c r="Q215" s="72"/>
      <c r="R215" s="72"/>
      <c r="S215" s="72"/>
      <c r="T215" s="73"/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T215" s="18" t="s">
        <v>383</v>
      </c>
      <c r="AU215" s="18" t="s">
        <v>84</v>
      </c>
    </row>
    <row r="216" spans="1:65" s="2" customFormat="1" ht="16.5" customHeight="1">
      <c r="A216" s="35"/>
      <c r="B216" s="36"/>
      <c r="C216" s="192" t="s">
        <v>595</v>
      </c>
      <c r="D216" s="192" t="s">
        <v>377</v>
      </c>
      <c r="E216" s="193" t="s">
        <v>6560</v>
      </c>
      <c r="F216" s="194" t="s">
        <v>6488</v>
      </c>
      <c r="G216" s="195" t="s">
        <v>505</v>
      </c>
      <c r="H216" s="196">
        <v>1</v>
      </c>
      <c r="I216" s="197"/>
      <c r="J216" s="198">
        <f>ROUND(I216*H216,2)</f>
        <v>0</v>
      </c>
      <c r="K216" s="194" t="s">
        <v>1</v>
      </c>
      <c r="L216" s="40"/>
      <c r="M216" s="199" t="s">
        <v>1</v>
      </c>
      <c r="N216" s="200" t="s">
        <v>42</v>
      </c>
      <c r="O216" s="72"/>
      <c r="P216" s="201">
        <f>O216*H216</f>
        <v>0</v>
      </c>
      <c r="Q216" s="201">
        <v>0</v>
      </c>
      <c r="R216" s="201">
        <f>Q216*H216</f>
        <v>0</v>
      </c>
      <c r="S216" s="201">
        <v>0</v>
      </c>
      <c r="T216" s="202">
        <f>S216*H216</f>
        <v>0</v>
      </c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R216" s="203" t="s">
        <v>374</v>
      </c>
      <c r="AT216" s="203" t="s">
        <v>377</v>
      </c>
      <c r="AU216" s="203" t="s">
        <v>84</v>
      </c>
      <c r="AY216" s="18" t="s">
        <v>375</v>
      </c>
      <c r="BE216" s="204">
        <f>IF(N216="základní",J216,0)</f>
        <v>0</v>
      </c>
      <c r="BF216" s="204">
        <f>IF(N216="snížená",J216,0)</f>
        <v>0</v>
      </c>
      <c r="BG216" s="204">
        <f>IF(N216="zákl. přenesená",J216,0)</f>
        <v>0</v>
      </c>
      <c r="BH216" s="204">
        <f>IF(N216="sníž. přenesená",J216,0)</f>
        <v>0</v>
      </c>
      <c r="BI216" s="204">
        <f>IF(N216="nulová",J216,0)</f>
        <v>0</v>
      </c>
      <c r="BJ216" s="18" t="s">
        <v>84</v>
      </c>
      <c r="BK216" s="204">
        <f>ROUND(I216*H216,2)</f>
        <v>0</v>
      </c>
      <c r="BL216" s="18" t="s">
        <v>374</v>
      </c>
      <c r="BM216" s="203" t="s">
        <v>6561</v>
      </c>
    </row>
    <row r="217" spans="1:65" s="2" customFormat="1" ht="11.25">
      <c r="A217" s="35"/>
      <c r="B217" s="36"/>
      <c r="C217" s="37"/>
      <c r="D217" s="205" t="s">
        <v>383</v>
      </c>
      <c r="E217" s="37"/>
      <c r="F217" s="206" t="s">
        <v>6488</v>
      </c>
      <c r="G217" s="37"/>
      <c r="H217" s="37"/>
      <c r="I217" s="207"/>
      <c r="J217" s="37"/>
      <c r="K217" s="37"/>
      <c r="L217" s="40"/>
      <c r="M217" s="208"/>
      <c r="N217" s="209"/>
      <c r="O217" s="72"/>
      <c r="P217" s="72"/>
      <c r="Q217" s="72"/>
      <c r="R217" s="72"/>
      <c r="S217" s="72"/>
      <c r="T217" s="73"/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T217" s="18" t="s">
        <v>383</v>
      </c>
      <c r="AU217" s="18" t="s">
        <v>84</v>
      </c>
    </row>
    <row r="218" spans="1:65" s="2" customFormat="1" ht="16.5" customHeight="1">
      <c r="A218" s="35"/>
      <c r="B218" s="36"/>
      <c r="C218" s="192" t="s">
        <v>1068</v>
      </c>
      <c r="D218" s="192" t="s">
        <v>377</v>
      </c>
      <c r="E218" s="193" t="s">
        <v>6562</v>
      </c>
      <c r="F218" s="194" t="s">
        <v>6491</v>
      </c>
      <c r="G218" s="195" t="s">
        <v>505</v>
      </c>
      <c r="H218" s="196">
        <v>1</v>
      </c>
      <c r="I218" s="197"/>
      <c r="J218" s="198">
        <f>ROUND(I218*H218,2)</f>
        <v>0</v>
      </c>
      <c r="K218" s="194" t="s">
        <v>1</v>
      </c>
      <c r="L218" s="40"/>
      <c r="M218" s="199" t="s">
        <v>1</v>
      </c>
      <c r="N218" s="200" t="s">
        <v>42</v>
      </c>
      <c r="O218" s="72"/>
      <c r="P218" s="201">
        <f>O218*H218</f>
        <v>0</v>
      </c>
      <c r="Q218" s="201">
        <v>0</v>
      </c>
      <c r="R218" s="201">
        <f>Q218*H218</f>
        <v>0</v>
      </c>
      <c r="S218" s="201">
        <v>0</v>
      </c>
      <c r="T218" s="202">
        <f>S218*H218</f>
        <v>0</v>
      </c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R218" s="203" t="s">
        <v>374</v>
      </c>
      <c r="AT218" s="203" t="s">
        <v>377</v>
      </c>
      <c r="AU218" s="203" t="s">
        <v>84</v>
      </c>
      <c r="AY218" s="18" t="s">
        <v>375</v>
      </c>
      <c r="BE218" s="204">
        <f>IF(N218="základní",J218,0)</f>
        <v>0</v>
      </c>
      <c r="BF218" s="204">
        <f>IF(N218="snížená",J218,0)</f>
        <v>0</v>
      </c>
      <c r="BG218" s="204">
        <f>IF(N218="zákl. přenesená",J218,0)</f>
        <v>0</v>
      </c>
      <c r="BH218" s="204">
        <f>IF(N218="sníž. přenesená",J218,0)</f>
        <v>0</v>
      </c>
      <c r="BI218" s="204">
        <f>IF(N218="nulová",J218,0)</f>
        <v>0</v>
      </c>
      <c r="BJ218" s="18" t="s">
        <v>84</v>
      </c>
      <c r="BK218" s="204">
        <f>ROUND(I218*H218,2)</f>
        <v>0</v>
      </c>
      <c r="BL218" s="18" t="s">
        <v>374</v>
      </c>
      <c r="BM218" s="203" t="s">
        <v>6563</v>
      </c>
    </row>
    <row r="219" spans="1:65" s="2" customFormat="1" ht="11.25">
      <c r="A219" s="35"/>
      <c r="B219" s="36"/>
      <c r="C219" s="37"/>
      <c r="D219" s="205" t="s">
        <v>383</v>
      </c>
      <c r="E219" s="37"/>
      <c r="F219" s="206" t="s">
        <v>6491</v>
      </c>
      <c r="G219" s="37"/>
      <c r="H219" s="37"/>
      <c r="I219" s="207"/>
      <c r="J219" s="37"/>
      <c r="K219" s="37"/>
      <c r="L219" s="40"/>
      <c r="M219" s="208"/>
      <c r="N219" s="209"/>
      <c r="O219" s="72"/>
      <c r="P219" s="72"/>
      <c r="Q219" s="72"/>
      <c r="R219" s="72"/>
      <c r="S219" s="72"/>
      <c r="T219" s="73"/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T219" s="18" t="s">
        <v>383</v>
      </c>
      <c r="AU219" s="18" t="s">
        <v>84</v>
      </c>
    </row>
    <row r="220" spans="1:65" s="2" customFormat="1" ht="16.5" customHeight="1">
      <c r="A220" s="35"/>
      <c r="B220" s="36"/>
      <c r="C220" s="192" t="s">
        <v>1072</v>
      </c>
      <c r="D220" s="192" t="s">
        <v>377</v>
      </c>
      <c r="E220" s="193" t="s">
        <v>6564</v>
      </c>
      <c r="F220" s="194" t="s">
        <v>6494</v>
      </c>
      <c r="G220" s="195" t="s">
        <v>505</v>
      </c>
      <c r="H220" s="196">
        <v>2</v>
      </c>
      <c r="I220" s="197"/>
      <c r="J220" s="198">
        <f>ROUND(I220*H220,2)</f>
        <v>0</v>
      </c>
      <c r="K220" s="194" t="s">
        <v>1</v>
      </c>
      <c r="L220" s="40"/>
      <c r="M220" s="199" t="s">
        <v>1</v>
      </c>
      <c r="N220" s="200" t="s">
        <v>42</v>
      </c>
      <c r="O220" s="72"/>
      <c r="P220" s="201">
        <f>O220*H220</f>
        <v>0</v>
      </c>
      <c r="Q220" s="201">
        <v>0</v>
      </c>
      <c r="R220" s="201">
        <f>Q220*H220</f>
        <v>0</v>
      </c>
      <c r="S220" s="201">
        <v>0</v>
      </c>
      <c r="T220" s="202">
        <f>S220*H220</f>
        <v>0</v>
      </c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R220" s="203" t="s">
        <v>374</v>
      </c>
      <c r="AT220" s="203" t="s">
        <v>377</v>
      </c>
      <c r="AU220" s="203" t="s">
        <v>84</v>
      </c>
      <c r="AY220" s="18" t="s">
        <v>375</v>
      </c>
      <c r="BE220" s="204">
        <f>IF(N220="základní",J220,0)</f>
        <v>0</v>
      </c>
      <c r="BF220" s="204">
        <f>IF(N220="snížená",J220,0)</f>
        <v>0</v>
      </c>
      <c r="BG220" s="204">
        <f>IF(N220="zákl. přenesená",J220,0)</f>
        <v>0</v>
      </c>
      <c r="BH220" s="204">
        <f>IF(N220="sníž. přenesená",J220,0)</f>
        <v>0</v>
      </c>
      <c r="BI220" s="204">
        <f>IF(N220="nulová",J220,0)</f>
        <v>0</v>
      </c>
      <c r="BJ220" s="18" t="s">
        <v>84</v>
      </c>
      <c r="BK220" s="204">
        <f>ROUND(I220*H220,2)</f>
        <v>0</v>
      </c>
      <c r="BL220" s="18" t="s">
        <v>374</v>
      </c>
      <c r="BM220" s="203" t="s">
        <v>6565</v>
      </c>
    </row>
    <row r="221" spans="1:65" s="2" customFormat="1" ht="11.25">
      <c r="A221" s="35"/>
      <c r="B221" s="36"/>
      <c r="C221" s="37"/>
      <c r="D221" s="205" t="s">
        <v>383</v>
      </c>
      <c r="E221" s="37"/>
      <c r="F221" s="206" t="s">
        <v>6494</v>
      </c>
      <c r="G221" s="37"/>
      <c r="H221" s="37"/>
      <c r="I221" s="207"/>
      <c r="J221" s="37"/>
      <c r="K221" s="37"/>
      <c r="L221" s="40"/>
      <c r="M221" s="208"/>
      <c r="N221" s="209"/>
      <c r="O221" s="72"/>
      <c r="P221" s="72"/>
      <c r="Q221" s="72"/>
      <c r="R221" s="72"/>
      <c r="S221" s="72"/>
      <c r="T221" s="73"/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T221" s="18" t="s">
        <v>383</v>
      </c>
      <c r="AU221" s="18" t="s">
        <v>84</v>
      </c>
    </row>
    <row r="222" spans="1:65" s="2" customFormat="1" ht="16.5" customHeight="1">
      <c r="A222" s="35"/>
      <c r="B222" s="36"/>
      <c r="C222" s="192" t="s">
        <v>1077</v>
      </c>
      <c r="D222" s="192" t="s">
        <v>377</v>
      </c>
      <c r="E222" s="193" t="s">
        <v>6566</v>
      </c>
      <c r="F222" s="194" t="s">
        <v>6567</v>
      </c>
      <c r="G222" s="195" t="s">
        <v>505</v>
      </c>
      <c r="H222" s="196">
        <v>1</v>
      </c>
      <c r="I222" s="197"/>
      <c r="J222" s="198">
        <f>ROUND(I222*H222,2)</f>
        <v>0</v>
      </c>
      <c r="K222" s="194" t="s">
        <v>1</v>
      </c>
      <c r="L222" s="40"/>
      <c r="M222" s="199" t="s">
        <v>1</v>
      </c>
      <c r="N222" s="200" t="s">
        <v>42</v>
      </c>
      <c r="O222" s="72"/>
      <c r="P222" s="201">
        <f>O222*H222</f>
        <v>0</v>
      </c>
      <c r="Q222" s="201">
        <v>0</v>
      </c>
      <c r="R222" s="201">
        <f>Q222*H222</f>
        <v>0</v>
      </c>
      <c r="S222" s="201">
        <v>0</v>
      </c>
      <c r="T222" s="202">
        <f>S222*H222</f>
        <v>0</v>
      </c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R222" s="203" t="s">
        <v>374</v>
      </c>
      <c r="AT222" s="203" t="s">
        <v>377</v>
      </c>
      <c r="AU222" s="203" t="s">
        <v>84</v>
      </c>
      <c r="AY222" s="18" t="s">
        <v>375</v>
      </c>
      <c r="BE222" s="204">
        <f>IF(N222="základní",J222,0)</f>
        <v>0</v>
      </c>
      <c r="BF222" s="204">
        <f>IF(N222="snížená",J222,0)</f>
        <v>0</v>
      </c>
      <c r="BG222" s="204">
        <f>IF(N222="zákl. přenesená",J222,0)</f>
        <v>0</v>
      </c>
      <c r="BH222" s="204">
        <f>IF(N222="sníž. přenesená",J222,0)</f>
        <v>0</v>
      </c>
      <c r="BI222" s="204">
        <f>IF(N222="nulová",J222,0)</f>
        <v>0</v>
      </c>
      <c r="BJ222" s="18" t="s">
        <v>84</v>
      </c>
      <c r="BK222" s="204">
        <f>ROUND(I222*H222,2)</f>
        <v>0</v>
      </c>
      <c r="BL222" s="18" t="s">
        <v>374</v>
      </c>
      <c r="BM222" s="203" t="s">
        <v>6568</v>
      </c>
    </row>
    <row r="223" spans="1:65" s="2" customFormat="1" ht="11.25">
      <c r="A223" s="35"/>
      <c r="B223" s="36"/>
      <c r="C223" s="37"/>
      <c r="D223" s="205" t="s">
        <v>383</v>
      </c>
      <c r="E223" s="37"/>
      <c r="F223" s="206" t="s">
        <v>6567</v>
      </c>
      <c r="G223" s="37"/>
      <c r="H223" s="37"/>
      <c r="I223" s="207"/>
      <c r="J223" s="37"/>
      <c r="K223" s="37"/>
      <c r="L223" s="40"/>
      <c r="M223" s="208"/>
      <c r="N223" s="209"/>
      <c r="O223" s="72"/>
      <c r="P223" s="72"/>
      <c r="Q223" s="72"/>
      <c r="R223" s="72"/>
      <c r="S223" s="72"/>
      <c r="T223" s="73"/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T223" s="18" t="s">
        <v>383</v>
      </c>
      <c r="AU223" s="18" t="s">
        <v>84</v>
      </c>
    </row>
    <row r="224" spans="1:65" s="2" customFormat="1" ht="16.5" customHeight="1">
      <c r="A224" s="35"/>
      <c r="B224" s="36"/>
      <c r="C224" s="192" t="s">
        <v>1083</v>
      </c>
      <c r="D224" s="192" t="s">
        <v>377</v>
      </c>
      <c r="E224" s="193" t="s">
        <v>6569</v>
      </c>
      <c r="F224" s="194" t="s">
        <v>6497</v>
      </c>
      <c r="G224" s="195" t="s">
        <v>505</v>
      </c>
      <c r="H224" s="196">
        <v>1</v>
      </c>
      <c r="I224" s="197"/>
      <c r="J224" s="198">
        <f>ROUND(I224*H224,2)</f>
        <v>0</v>
      </c>
      <c r="K224" s="194" t="s">
        <v>1</v>
      </c>
      <c r="L224" s="40"/>
      <c r="M224" s="199" t="s">
        <v>1</v>
      </c>
      <c r="N224" s="200" t="s">
        <v>42</v>
      </c>
      <c r="O224" s="72"/>
      <c r="P224" s="201">
        <f>O224*H224</f>
        <v>0</v>
      </c>
      <c r="Q224" s="201">
        <v>0</v>
      </c>
      <c r="R224" s="201">
        <f>Q224*H224</f>
        <v>0</v>
      </c>
      <c r="S224" s="201">
        <v>0</v>
      </c>
      <c r="T224" s="202">
        <f>S224*H224</f>
        <v>0</v>
      </c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R224" s="203" t="s">
        <v>374</v>
      </c>
      <c r="AT224" s="203" t="s">
        <v>377</v>
      </c>
      <c r="AU224" s="203" t="s">
        <v>84</v>
      </c>
      <c r="AY224" s="18" t="s">
        <v>375</v>
      </c>
      <c r="BE224" s="204">
        <f>IF(N224="základní",J224,0)</f>
        <v>0</v>
      </c>
      <c r="BF224" s="204">
        <f>IF(N224="snížená",J224,0)</f>
        <v>0</v>
      </c>
      <c r="BG224" s="204">
        <f>IF(N224="zákl. přenesená",J224,0)</f>
        <v>0</v>
      </c>
      <c r="BH224" s="204">
        <f>IF(N224="sníž. přenesená",J224,0)</f>
        <v>0</v>
      </c>
      <c r="BI224" s="204">
        <f>IF(N224="nulová",J224,0)</f>
        <v>0</v>
      </c>
      <c r="BJ224" s="18" t="s">
        <v>84</v>
      </c>
      <c r="BK224" s="204">
        <f>ROUND(I224*H224,2)</f>
        <v>0</v>
      </c>
      <c r="BL224" s="18" t="s">
        <v>374</v>
      </c>
      <c r="BM224" s="203" t="s">
        <v>6570</v>
      </c>
    </row>
    <row r="225" spans="1:65" s="2" customFormat="1" ht="11.25">
      <c r="A225" s="35"/>
      <c r="B225" s="36"/>
      <c r="C225" s="37"/>
      <c r="D225" s="205" t="s">
        <v>383</v>
      </c>
      <c r="E225" s="37"/>
      <c r="F225" s="206" t="s">
        <v>6497</v>
      </c>
      <c r="G225" s="37"/>
      <c r="H225" s="37"/>
      <c r="I225" s="207"/>
      <c r="J225" s="37"/>
      <c r="K225" s="37"/>
      <c r="L225" s="40"/>
      <c r="M225" s="208"/>
      <c r="N225" s="209"/>
      <c r="O225" s="72"/>
      <c r="P225" s="72"/>
      <c r="Q225" s="72"/>
      <c r="R225" s="72"/>
      <c r="S225" s="72"/>
      <c r="T225" s="73"/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T225" s="18" t="s">
        <v>383</v>
      </c>
      <c r="AU225" s="18" t="s">
        <v>84</v>
      </c>
    </row>
    <row r="226" spans="1:65" s="2" customFormat="1" ht="16.5" customHeight="1">
      <c r="A226" s="35"/>
      <c r="B226" s="36"/>
      <c r="C226" s="192" t="s">
        <v>1088</v>
      </c>
      <c r="D226" s="192" t="s">
        <v>377</v>
      </c>
      <c r="E226" s="193" t="s">
        <v>6571</v>
      </c>
      <c r="F226" s="194" t="s">
        <v>6500</v>
      </c>
      <c r="G226" s="195" t="s">
        <v>505</v>
      </c>
      <c r="H226" s="196">
        <v>6</v>
      </c>
      <c r="I226" s="197"/>
      <c r="J226" s="198">
        <f>ROUND(I226*H226,2)</f>
        <v>0</v>
      </c>
      <c r="K226" s="194" t="s">
        <v>1</v>
      </c>
      <c r="L226" s="40"/>
      <c r="M226" s="199" t="s">
        <v>1</v>
      </c>
      <c r="N226" s="200" t="s">
        <v>42</v>
      </c>
      <c r="O226" s="72"/>
      <c r="P226" s="201">
        <f>O226*H226</f>
        <v>0</v>
      </c>
      <c r="Q226" s="201">
        <v>0</v>
      </c>
      <c r="R226" s="201">
        <f>Q226*H226</f>
        <v>0</v>
      </c>
      <c r="S226" s="201">
        <v>0</v>
      </c>
      <c r="T226" s="202">
        <f>S226*H226</f>
        <v>0</v>
      </c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R226" s="203" t="s">
        <v>374</v>
      </c>
      <c r="AT226" s="203" t="s">
        <v>377</v>
      </c>
      <c r="AU226" s="203" t="s">
        <v>84</v>
      </c>
      <c r="AY226" s="18" t="s">
        <v>375</v>
      </c>
      <c r="BE226" s="204">
        <f>IF(N226="základní",J226,0)</f>
        <v>0</v>
      </c>
      <c r="BF226" s="204">
        <f>IF(N226="snížená",J226,0)</f>
        <v>0</v>
      </c>
      <c r="BG226" s="204">
        <f>IF(N226="zákl. přenesená",J226,0)</f>
        <v>0</v>
      </c>
      <c r="BH226" s="204">
        <f>IF(N226="sníž. přenesená",J226,0)</f>
        <v>0</v>
      </c>
      <c r="BI226" s="204">
        <f>IF(N226="nulová",J226,0)</f>
        <v>0</v>
      </c>
      <c r="BJ226" s="18" t="s">
        <v>84</v>
      </c>
      <c r="BK226" s="204">
        <f>ROUND(I226*H226,2)</f>
        <v>0</v>
      </c>
      <c r="BL226" s="18" t="s">
        <v>374</v>
      </c>
      <c r="BM226" s="203" t="s">
        <v>6572</v>
      </c>
    </row>
    <row r="227" spans="1:65" s="2" customFormat="1" ht="11.25">
      <c r="A227" s="35"/>
      <c r="B227" s="36"/>
      <c r="C227" s="37"/>
      <c r="D227" s="205" t="s">
        <v>383</v>
      </c>
      <c r="E227" s="37"/>
      <c r="F227" s="206" t="s">
        <v>6500</v>
      </c>
      <c r="G227" s="37"/>
      <c r="H227" s="37"/>
      <c r="I227" s="207"/>
      <c r="J227" s="37"/>
      <c r="K227" s="37"/>
      <c r="L227" s="40"/>
      <c r="M227" s="208"/>
      <c r="N227" s="209"/>
      <c r="O227" s="72"/>
      <c r="P227" s="72"/>
      <c r="Q227" s="72"/>
      <c r="R227" s="72"/>
      <c r="S227" s="72"/>
      <c r="T227" s="73"/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T227" s="18" t="s">
        <v>383</v>
      </c>
      <c r="AU227" s="18" t="s">
        <v>84</v>
      </c>
    </row>
    <row r="228" spans="1:65" s="2" customFormat="1" ht="16.5" customHeight="1">
      <c r="A228" s="35"/>
      <c r="B228" s="36"/>
      <c r="C228" s="192" t="s">
        <v>1094</v>
      </c>
      <c r="D228" s="192" t="s">
        <v>377</v>
      </c>
      <c r="E228" s="193" t="s">
        <v>6573</v>
      </c>
      <c r="F228" s="194" t="s">
        <v>6503</v>
      </c>
      <c r="G228" s="195" t="s">
        <v>505</v>
      </c>
      <c r="H228" s="196">
        <v>1</v>
      </c>
      <c r="I228" s="197"/>
      <c r="J228" s="198">
        <f>ROUND(I228*H228,2)</f>
        <v>0</v>
      </c>
      <c r="K228" s="194" t="s">
        <v>1</v>
      </c>
      <c r="L228" s="40"/>
      <c r="M228" s="199" t="s">
        <v>1</v>
      </c>
      <c r="N228" s="200" t="s">
        <v>42</v>
      </c>
      <c r="O228" s="72"/>
      <c r="P228" s="201">
        <f>O228*H228</f>
        <v>0</v>
      </c>
      <c r="Q228" s="201">
        <v>0</v>
      </c>
      <c r="R228" s="201">
        <f>Q228*H228</f>
        <v>0</v>
      </c>
      <c r="S228" s="201">
        <v>0</v>
      </c>
      <c r="T228" s="202">
        <f>S228*H228</f>
        <v>0</v>
      </c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R228" s="203" t="s">
        <v>374</v>
      </c>
      <c r="AT228" s="203" t="s">
        <v>377</v>
      </c>
      <c r="AU228" s="203" t="s">
        <v>84</v>
      </c>
      <c r="AY228" s="18" t="s">
        <v>375</v>
      </c>
      <c r="BE228" s="204">
        <f>IF(N228="základní",J228,0)</f>
        <v>0</v>
      </c>
      <c r="BF228" s="204">
        <f>IF(N228="snížená",J228,0)</f>
        <v>0</v>
      </c>
      <c r="BG228" s="204">
        <f>IF(N228="zákl. přenesená",J228,0)</f>
        <v>0</v>
      </c>
      <c r="BH228" s="204">
        <f>IF(N228="sníž. přenesená",J228,0)</f>
        <v>0</v>
      </c>
      <c r="BI228" s="204">
        <f>IF(N228="nulová",J228,0)</f>
        <v>0</v>
      </c>
      <c r="BJ228" s="18" t="s">
        <v>84</v>
      </c>
      <c r="BK228" s="204">
        <f>ROUND(I228*H228,2)</f>
        <v>0</v>
      </c>
      <c r="BL228" s="18" t="s">
        <v>374</v>
      </c>
      <c r="BM228" s="203" t="s">
        <v>6574</v>
      </c>
    </row>
    <row r="229" spans="1:65" s="2" customFormat="1" ht="11.25">
      <c r="A229" s="35"/>
      <c r="B229" s="36"/>
      <c r="C229" s="37"/>
      <c r="D229" s="205" t="s">
        <v>383</v>
      </c>
      <c r="E229" s="37"/>
      <c r="F229" s="206" t="s">
        <v>6503</v>
      </c>
      <c r="G229" s="37"/>
      <c r="H229" s="37"/>
      <c r="I229" s="207"/>
      <c r="J229" s="37"/>
      <c r="K229" s="37"/>
      <c r="L229" s="40"/>
      <c r="M229" s="208"/>
      <c r="N229" s="209"/>
      <c r="O229" s="72"/>
      <c r="P229" s="72"/>
      <c r="Q229" s="72"/>
      <c r="R229" s="72"/>
      <c r="S229" s="72"/>
      <c r="T229" s="73"/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T229" s="18" t="s">
        <v>383</v>
      </c>
      <c r="AU229" s="18" t="s">
        <v>84</v>
      </c>
    </row>
    <row r="230" spans="1:65" s="2" customFormat="1" ht="16.5" customHeight="1">
      <c r="A230" s="35"/>
      <c r="B230" s="36"/>
      <c r="C230" s="192" t="s">
        <v>1100</v>
      </c>
      <c r="D230" s="192" t="s">
        <v>377</v>
      </c>
      <c r="E230" s="193" t="s">
        <v>6575</v>
      </c>
      <c r="F230" s="194" t="s">
        <v>5385</v>
      </c>
      <c r="G230" s="195" t="s">
        <v>505</v>
      </c>
      <c r="H230" s="196">
        <v>1</v>
      </c>
      <c r="I230" s="197"/>
      <c r="J230" s="198">
        <f>ROUND(I230*H230,2)</f>
        <v>0</v>
      </c>
      <c r="K230" s="194" t="s">
        <v>1</v>
      </c>
      <c r="L230" s="40"/>
      <c r="M230" s="199" t="s">
        <v>1</v>
      </c>
      <c r="N230" s="200" t="s">
        <v>42</v>
      </c>
      <c r="O230" s="72"/>
      <c r="P230" s="201">
        <f>O230*H230</f>
        <v>0</v>
      </c>
      <c r="Q230" s="201">
        <v>0</v>
      </c>
      <c r="R230" s="201">
        <f>Q230*H230</f>
        <v>0</v>
      </c>
      <c r="S230" s="201">
        <v>0</v>
      </c>
      <c r="T230" s="202">
        <f>S230*H230</f>
        <v>0</v>
      </c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R230" s="203" t="s">
        <v>374</v>
      </c>
      <c r="AT230" s="203" t="s">
        <v>377</v>
      </c>
      <c r="AU230" s="203" t="s">
        <v>84</v>
      </c>
      <c r="AY230" s="18" t="s">
        <v>375</v>
      </c>
      <c r="BE230" s="204">
        <f>IF(N230="základní",J230,0)</f>
        <v>0</v>
      </c>
      <c r="BF230" s="204">
        <f>IF(N230="snížená",J230,0)</f>
        <v>0</v>
      </c>
      <c r="BG230" s="204">
        <f>IF(N230="zákl. přenesená",J230,0)</f>
        <v>0</v>
      </c>
      <c r="BH230" s="204">
        <f>IF(N230="sníž. přenesená",J230,0)</f>
        <v>0</v>
      </c>
      <c r="BI230" s="204">
        <f>IF(N230="nulová",J230,0)</f>
        <v>0</v>
      </c>
      <c r="BJ230" s="18" t="s">
        <v>84</v>
      </c>
      <c r="BK230" s="204">
        <f>ROUND(I230*H230,2)</f>
        <v>0</v>
      </c>
      <c r="BL230" s="18" t="s">
        <v>374</v>
      </c>
      <c r="BM230" s="203" t="s">
        <v>6576</v>
      </c>
    </row>
    <row r="231" spans="1:65" s="2" customFormat="1" ht="11.25">
      <c r="A231" s="35"/>
      <c r="B231" s="36"/>
      <c r="C231" s="37"/>
      <c r="D231" s="205" t="s">
        <v>383</v>
      </c>
      <c r="E231" s="37"/>
      <c r="F231" s="206" t="s">
        <v>5385</v>
      </c>
      <c r="G231" s="37"/>
      <c r="H231" s="37"/>
      <c r="I231" s="207"/>
      <c r="J231" s="37"/>
      <c r="K231" s="37"/>
      <c r="L231" s="40"/>
      <c r="M231" s="208"/>
      <c r="N231" s="209"/>
      <c r="O231" s="72"/>
      <c r="P231" s="72"/>
      <c r="Q231" s="72"/>
      <c r="R231" s="72"/>
      <c r="S231" s="72"/>
      <c r="T231" s="73"/>
      <c r="U231" s="35"/>
      <c r="V231" s="35"/>
      <c r="W231" s="35"/>
      <c r="X231" s="35"/>
      <c r="Y231" s="35"/>
      <c r="Z231" s="35"/>
      <c r="AA231" s="35"/>
      <c r="AB231" s="35"/>
      <c r="AC231" s="35"/>
      <c r="AD231" s="35"/>
      <c r="AE231" s="35"/>
      <c r="AT231" s="18" t="s">
        <v>383</v>
      </c>
      <c r="AU231" s="18" t="s">
        <v>84</v>
      </c>
    </row>
    <row r="232" spans="1:65" s="2" customFormat="1" ht="16.5" customHeight="1">
      <c r="A232" s="35"/>
      <c r="B232" s="36"/>
      <c r="C232" s="192" t="s">
        <v>1106</v>
      </c>
      <c r="D232" s="192" t="s">
        <v>377</v>
      </c>
      <c r="E232" s="193" t="s">
        <v>6577</v>
      </c>
      <c r="F232" s="194" t="s">
        <v>6511</v>
      </c>
      <c r="G232" s="195" t="s">
        <v>505</v>
      </c>
      <c r="H232" s="196">
        <v>1</v>
      </c>
      <c r="I232" s="197"/>
      <c r="J232" s="198">
        <f>ROUND(I232*H232,2)</f>
        <v>0</v>
      </c>
      <c r="K232" s="194" t="s">
        <v>1</v>
      </c>
      <c r="L232" s="40"/>
      <c r="M232" s="199" t="s">
        <v>1</v>
      </c>
      <c r="N232" s="200" t="s">
        <v>42</v>
      </c>
      <c r="O232" s="72"/>
      <c r="P232" s="201">
        <f>O232*H232</f>
        <v>0</v>
      </c>
      <c r="Q232" s="201">
        <v>0</v>
      </c>
      <c r="R232" s="201">
        <f>Q232*H232</f>
        <v>0</v>
      </c>
      <c r="S232" s="201">
        <v>0</v>
      </c>
      <c r="T232" s="202">
        <f>S232*H232</f>
        <v>0</v>
      </c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R232" s="203" t="s">
        <v>374</v>
      </c>
      <c r="AT232" s="203" t="s">
        <v>377</v>
      </c>
      <c r="AU232" s="203" t="s">
        <v>84</v>
      </c>
      <c r="AY232" s="18" t="s">
        <v>375</v>
      </c>
      <c r="BE232" s="204">
        <f>IF(N232="základní",J232,0)</f>
        <v>0</v>
      </c>
      <c r="BF232" s="204">
        <f>IF(N232="snížená",J232,0)</f>
        <v>0</v>
      </c>
      <c r="BG232" s="204">
        <f>IF(N232="zákl. přenesená",J232,0)</f>
        <v>0</v>
      </c>
      <c r="BH232" s="204">
        <f>IF(N232="sníž. přenesená",J232,0)</f>
        <v>0</v>
      </c>
      <c r="BI232" s="204">
        <f>IF(N232="nulová",J232,0)</f>
        <v>0</v>
      </c>
      <c r="BJ232" s="18" t="s">
        <v>84</v>
      </c>
      <c r="BK232" s="204">
        <f>ROUND(I232*H232,2)</f>
        <v>0</v>
      </c>
      <c r="BL232" s="18" t="s">
        <v>374</v>
      </c>
      <c r="BM232" s="203" t="s">
        <v>6578</v>
      </c>
    </row>
    <row r="233" spans="1:65" s="2" customFormat="1" ht="11.25">
      <c r="A233" s="35"/>
      <c r="B233" s="36"/>
      <c r="C233" s="37"/>
      <c r="D233" s="205" t="s">
        <v>383</v>
      </c>
      <c r="E233" s="37"/>
      <c r="F233" s="206" t="s">
        <v>6511</v>
      </c>
      <c r="G233" s="37"/>
      <c r="H233" s="37"/>
      <c r="I233" s="207"/>
      <c r="J233" s="37"/>
      <c r="K233" s="37"/>
      <c r="L233" s="40"/>
      <c r="M233" s="208"/>
      <c r="N233" s="209"/>
      <c r="O233" s="72"/>
      <c r="P233" s="72"/>
      <c r="Q233" s="72"/>
      <c r="R233" s="72"/>
      <c r="S233" s="72"/>
      <c r="T233" s="73"/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T233" s="18" t="s">
        <v>383</v>
      </c>
      <c r="AU233" s="18" t="s">
        <v>84</v>
      </c>
    </row>
    <row r="234" spans="1:65" s="2" customFormat="1" ht="16.5" customHeight="1">
      <c r="A234" s="35"/>
      <c r="B234" s="36"/>
      <c r="C234" s="192" t="s">
        <v>1113</v>
      </c>
      <c r="D234" s="192" t="s">
        <v>377</v>
      </c>
      <c r="E234" s="193" t="s">
        <v>6579</v>
      </c>
      <c r="F234" s="194" t="s">
        <v>6580</v>
      </c>
      <c r="G234" s="195" t="s">
        <v>505</v>
      </c>
      <c r="H234" s="196">
        <v>30</v>
      </c>
      <c r="I234" s="197"/>
      <c r="J234" s="198">
        <f>ROUND(I234*H234,2)</f>
        <v>0</v>
      </c>
      <c r="K234" s="194" t="s">
        <v>1</v>
      </c>
      <c r="L234" s="40"/>
      <c r="M234" s="199" t="s">
        <v>1</v>
      </c>
      <c r="N234" s="200" t="s">
        <v>42</v>
      </c>
      <c r="O234" s="72"/>
      <c r="P234" s="201">
        <f>O234*H234</f>
        <v>0</v>
      </c>
      <c r="Q234" s="201">
        <v>0</v>
      </c>
      <c r="R234" s="201">
        <f>Q234*H234</f>
        <v>0</v>
      </c>
      <c r="S234" s="201">
        <v>0</v>
      </c>
      <c r="T234" s="202">
        <f>S234*H234</f>
        <v>0</v>
      </c>
      <c r="U234" s="35"/>
      <c r="V234" s="35"/>
      <c r="W234" s="35"/>
      <c r="X234" s="35"/>
      <c r="Y234" s="35"/>
      <c r="Z234" s="35"/>
      <c r="AA234" s="35"/>
      <c r="AB234" s="35"/>
      <c r="AC234" s="35"/>
      <c r="AD234" s="35"/>
      <c r="AE234" s="35"/>
      <c r="AR234" s="203" t="s">
        <v>374</v>
      </c>
      <c r="AT234" s="203" t="s">
        <v>377</v>
      </c>
      <c r="AU234" s="203" t="s">
        <v>84</v>
      </c>
      <c r="AY234" s="18" t="s">
        <v>375</v>
      </c>
      <c r="BE234" s="204">
        <f>IF(N234="základní",J234,0)</f>
        <v>0</v>
      </c>
      <c r="BF234" s="204">
        <f>IF(N234="snížená",J234,0)</f>
        <v>0</v>
      </c>
      <c r="BG234" s="204">
        <f>IF(N234="zákl. přenesená",J234,0)</f>
        <v>0</v>
      </c>
      <c r="BH234" s="204">
        <f>IF(N234="sníž. přenesená",J234,0)</f>
        <v>0</v>
      </c>
      <c r="BI234" s="204">
        <f>IF(N234="nulová",J234,0)</f>
        <v>0</v>
      </c>
      <c r="BJ234" s="18" t="s">
        <v>84</v>
      </c>
      <c r="BK234" s="204">
        <f>ROUND(I234*H234,2)</f>
        <v>0</v>
      </c>
      <c r="BL234" s="18" t="s">
        <v>374</v>
      </c>
      <c r="BM234" s="203" t="s">
        <v>6581</v>
      </c>
    </row>
    <row r="235" spans="1:65" s="2" customFormat="1" ht="11.25">
      <c r="A235" s="35"/>
      <c r="B235" s="36"/>
      <c r="C235" s="37"/>
      <c r="D235" s="205" t="s">
        <v>383</v>
      </c>
      <c r="E235" s="37"/>
      <c r="F235" s="206" t="s">
        <v>6580</v>
      </c>
      <c r="G235" s="37"/>
      <c r="H235" s="37"/>
      <c r="I235" s="207"/>
      <c r="J235" s="37"/>
      <c r="K235" s="37"/>
      <c r="L235" s="40"/>
      <c r="M235" s="208"/>
      <c r="N235" s="209"/>
      <c r="O235" s="72"/>
      <c r="P235" s="72"/>
      <c r="Q235" s="72"/>
      <c r="R235" s="72"/>
      <c r="S235" s="72"/>
      <c r="T235" s="73"/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  <c r="AT235" s="18" t="s">
        <v>383</v>
      </c>
      <c r="AU235" s="18" t="s">
        <v>84</v>
      </c>
    </row>
    <row r="236" spans="1:65" s="2" customFormat="1" ht="16.5" customHeight="1">
      <c r="A236" s="35"/>
      <c r="B236" s="36"/>
      <c r="C236" s="192" t="s">
        <v>1121</v>
      </c>
      <c r="D236" s="192" t="s">
        <v>377</v>
      </c>
      <c r="E236" s="193" t="s">
        <v>6582</v>
      </c>
      <c r="F236" s="194" t="s">
        <v>6583</v>
      </c>
      <c r="G236" s="195" t="s">
        <v>505</v>
      </c>
      <c r="H236" s="196">
        <v>6</v>
      </c>
      <c r="I236" s="197"/>
      <c r="J236" s="198">
        <f>ROUND(I236*H236,2)</f>
        <v>0</v>
      </c>
      <c r="K236" s="194" t="s">
        <v>1</v>
      </c>
      <c r="L236" s="40"/>
      <c r="M236" s="199" t="s">
        <v>1</v>
      </c>
      <c r="N236" s="200" t="s">
        <v>42</v>
      </c>
      <c r="O236" s="72"/>
      <c r="P236" s="201">
        <f>O236*H236</f>
        <v>0</v>
      </c>
      <c r="Q236" s="201">
        <v>0</v>
      </c>
      <c r="R236" s="201">
        <f>Q236*H236</f>
        <v>0</v>
      </c>
      <c r="S236" s="201">
        <v>0</v>
      </c>
      <c r="T236" s="202">
        <f>S236*H236</f>
        <v>0</v>
      </c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R236" s="203" t="s">
        <v>374</v>
      </c>
      <c r="AT236" s="203" t="s">
        <v>377</v>
      </c>
      <c r="AU236" s="203" t="s">
        <v>84</v>
      </c>
      <c r="AY236" s="18" t="s">
        <v>375</v>
      </c>
      <c r="BE236" s="204">
        <f>IF(N236="základní",J236,0)</f>
        <v>0</v>
      </c>
      <c r="BF236" s="204">
        <f>IF(N236="snížená",J236,0)</f>
        <v>0</v>
      </c>
      <c r="BG236" s="204">
        <f>IF(N236="zákl. přenesená",J236,0)</f>
        <v>0</v>
      </c>
      <c r="BH236" s="204">
        <f>IF(N236="sníž. přenesená",J236,0)</f>
        <v>0</v>
      </c>
      <c r="BI236" s="204">
        <f>IF(N236="nulová",J236,0)</f>
        <v>0</v>
      </c>
      <c r="BJ236" s="18" t="s">
        <v>84</v>
      </c>
      <c r="BK236" s="204">
        <f>ROUND(I236*H236,2)</f>
        <v>0</v>
      </c>
      <c r="BL236" s="18" t="s">
        <v>374</v>
      </c>
      <c r="BM236" s="203" t="s">
        <v>6584</v>
      </c>
    </row>
    <row r="237" spans="1:65" s="2" customFormat="1" ht="11.25">
      <c r="A237" s="35"/>
      <c r="B237" s="36"/>
      <c r="C237" s="37"/>
      <c r="D237" s="205" t="s">
        <v>383</v>
      </c>
      <c r="E237" s="37"/>
      <c r="F237" s="206" t="s">
        <v>6583</v>
      </c>
      <c r="G237" s="37"/>
      <c r="H237" s="37"/>
      <c r="I237" s="207"/>
      <c r="J237" s="37"/>
      <c r="K237" s="37"/>
      <c r="L237" s="40"/>
      <c r="M237" s="208"/>
      <c r="N237" s="209"/>
      <c r="O237" s="72"/>
      <c r="P237" s="72"/>
      <c r="Q237" s="72"/>
      <c r="R237" s="72"/>
      <c r="S237" s="72"/>
      <c r="T237" s="73"/>
      <c r="U237" s="35"/>
      <c r="V237" s="35"/>
      <c r="W237" s="35"/>
      <c r="X237" s="35"/>
      <c r="Y237" s="35"/>
      <c r="Z237" s="35"/>
      <c r="AA237" s="35"/>
      <c r="AB237" s="35"/>
      <c r="AC237" s="35"/>
      <c r="AD237" s="35"/>
      <c r="AE237" s="35"/>
      <c r="AT237" s="18" t="s">
        <v>383</v>
      </c>
      <c r="AU237" s="18" t="s">
        <v>84</v>
      </c>
    </row>
    <row r="238" spans="1:65" s="2" customFormat="1" ht="16.5" customHeight="1">
      <c r="A238" s="35"/>
      <c r="B238" s="36"/>
      <c r="C238" s="192" t="s">
        <v>1127</v>
      </c>
      <c r="D238" s="192" t="s">
        <v>377</v>
      </c>
      <c r="E238" s="193" t="s">
        <v>6585</v>
      </c>
      <c r="F238" s="194" t="s">
        <v>6586</v>
      </c>
      <c r="G238" s="195" t="s">
        <v>505</v>
      </c>
      <c r="H238" s="196">
        <v>1</v>
      </c>
      <c r="I238" s="197"/>
      <c r="J238" s="198">
        <f>ROUND(I238*H238,2)</f>
        <v>0</v>
      </c>
      <c r="K238" s="194" t="s">
        <v>1</v>
      </c>
      <c r="L238" s="40"/>
      <c r="M238" s="199" t="s">
        <v>1</v>
      </c>
      <c r="N238" s="200" t="s">
        <v>42</v>
      </c>
      <c r="O238" s="72"/>
      <c r="P238" s="201">
        <f>O238*H238</f>
        <v>0</v>
      </c>
      <c r="Q238" s="201">
        <v>0</v>
      </c>
      <c r="R238" s="201">
        <f>Q238*H238</f>
        <v>0</v>
      </c>
      <c r="S238" s="201">
        <v>0</v>
      </c>
      <c r="T238" s="202">
        <f>S238*H238</f>
        <v>0</v>
      </c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R238" s="203" t="s">
        <v>374</v>
      </c>
      <c r="AT238" s="203" t="s">
        <v>377</v>
      </c>
      <c r="AU238" s="203" t="s">
        <v>84</v>
      </c>
      <c r="AY238" s="18" t="s">
        <v>375</v>
      </c>
      <c r="BE238" s="204">
        <f>IF(N238="základní",J238,0)</f>
        <v>0</v>
      </c>
      <c r="BF238" s="204">
        <f>IF(N238="snížená",J238,0)</f>
        <v>0</v>
      </c>
      <c r="BG238" s="204">
        <f>IF(N238="zákl. přenesená",J238,0)</f>
        <v>0</v>
      </c>
      <c r="BH238" s="204">
        <f>IF(N238="sníž. přenesená",J238,0)</f>
        <v>0</v>
      </c>
      <c r="BI238" s="204">
        <f>IF(N238="nulová",J238,0)</f>
        <v>0</v>
      </c>
      <c r="BJ238" s="18" t="s">
        <v>84</v>
      </c>
      <c r="BK238" s="204">
        <f>ROUND(I238*H238,2)</f>
        <v>0</v>
      </c>
      <c r="BL238" s="18" t="s">
        <v>374</v>
      </c>
      <c r="BM238" s="203" t="s">
        <v>6587</v>
      </c>
    </row>
    <row r="239" spans="1:65" s="2" customFormat="1" ht="11.25">
      <c r="A239" s="35"/>
      <c r="B239" s="36"/>
      <c r="C239" s="37"/>
      <c r="D239" s="205" t="s">
        <v>383</v>
      </c>
      <c r="E239" s="37"/>
      <c r="F239" s="206" t="s">
        <v>6586</v>
      </c>
      <c r="G239" s="37"/>
      <c r="H239" s="37"/>
      <c r="I239" s="207"/>
      <c r="J239" s="37"/>
      <c r="K239" s="37"/>
      <c r="L239" s="40"/>
      <c r="M239" s="208"/>
      <c r="N239" s="209"/>
      <c r="O239" s="72"/>
      <c r="P239" s="72"/>
      <c r="Q239" s="72"/>
      <c r="R239" s="72"/>
      <c r="S239" s="72"/>
      <c r="T239" s="73"/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T239" s="18" t="s">
        <v>383</v>
      </c>
      <c r="AU239" s="18" t="s">
        <v>84</v>
      </c>
    </row>
    <row r="240" spans="1:65" s="2" customFormat="1" ht="16.5" customHeight="1">
      <c r="A240" s="35"/>
      <c r="B240" s="36"/>
      <c r="C240" s="192" t="s">
        <v>1134</v>
      </c>
      <c r="D240" s="192" t="s">
        <v>377</v>
      </c>
      <c r="E240" s="193" t="s">
        <v>6588</v>
      </c>
      <c r="F240" s="194" t="s">
        <v>6589</v>
      </c>
      <c r="G240" s="195" t="s">
        <v>505</v>
      </c>
      <c r="H240" s="196">
        <v>1</v>
      </c>
      <c r="I240" s="197"/>
      <c r="J240" s="198">
        <f>ROUND(I240*H240,2)</f>
        <v>0</v>
      </c>
      <c r="K240" s="194" t="s">
        <v>1</v>
      </c>
      <c r="L240" s="40"/>
      <c r="M240" s="199" t="s">
        <v>1</v>
      </c>
      <c r="N240" s="200" t="s">
        <v>42</v>
      </c>
      <c r="O240" s="72"/>
      <c r="P240" s="201">
        <f>O240*H240</f>
        <v>0</v>
      </c>
      <c r="Q240" s="201">
        <v>0</v>
      </c>
      <c r="R240" s="201">
        <f>Q240*H240</f>
        <v>0</v>
      </c>
      <c r="S240" s="201">
        <v>0</v>
      </c>
      <c r="T240" s="202">
        <f>S240*H240</f>
        <v>0</v>
      </c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  <c r="AR240" s="203" t="s">
        <v>374</v>
      </c>
      <c r="AT240" s="203" t="s">
        <v>377</v>
      </c>
      <c r="AU240" s="203" t="s">
        <v>84</v>
      </c>
      <c r="AY240" s="18" t="s">
        <v>375</v>
      </c>
      <c r="BE240" s="204">
        <f>IF(N240="základní",J240,0)</f>
        <v>0</v>
      </c>
      <c r="BF240" s="204">
        <f>IF(N240="snížená",J240,0)</f>
        <v>0</v>
      </c>
      <c r="BG240" s="204">
        <f>IF(N240="zákl. přenesená",J240,0)</f>
        <v>0</v>
      </c>
      <c r="BH240" s="204">
        <f>IF(N240="sníž. přenesená",J240,0)</f>
        <v>0</v>
      </c>
      <c r="BI240" s="204">
        <f>IF(N240="nulová",J240,0)</f>
        <v>0</v>
      </c>
      <c r="BJ240" s="18" t="s">
        <v>84</v>
      </c>
      <c r="BK240" s="204">
        <f>ROUND(I240*H240,2)</f>
        <v>0</v>
      </c>
      <c r="BL240" s="18" t="s">
        <v>374</v>
      </c>
      <c r="BM240" s="203" t="s">
        <v>6590</v>
      </c>
    </row>
    <row r="241" spans="1:65" s="2" customFormat="1" ht="11.25">
      <c r="A241" s="35"/>
      <c r="B241" s="36"/>
      <c r="C241" s="37"/>
      <c r="D241" s="205" t="s">
        <v>383</v>
      </c>
      <c r="E241" s="37"/>
      <c r="F241" s="206" t="s">
        <v>6589</v>
      </c>
      <c r="G241" s="37"/>
      <c r="H241" s="37"/>
      <c r="I241" s="207"/>
      <c r="J241" s="37"/>
      <c r="K241" s="37"/>
      <c r="L241" s="40"/>
      <c r="M241" s="208"/>
      <c r="N241" s="209"/>
      <c r="O241" s="72"/>
      <c r="P241" s="72"/>
      <c r="Q241" s="72"/>
      <c r="R241" s="72"/>
      <c r="S241" s="72"/>
      <c r="T241" s="73"/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  <c r="AT241" s="18" t="s">
        <v>383</v>
      </c>
      <c r="AU241" s="18" t="s">
        <v>84</v>
      </c>
    </row>
    <row r="242" spans="1:65" s="2" customFormat="1" ht="16.5" customHeight="1">
      <c r="A242" s="35"/>
      <c r="B242" s="36"/>
      <c r="C242" s="192" t="s">
        <v>1142</v>
      </c>
      <c r="D242" s="192" t="s">
        <v>377</v>
      </c>
      <c r="E242" s="193" t="s">
        <v>6591</v>
      </c>
      <c r="F242" s="194" t="s">
        <v>6592</v>
      </c>
      <c r="G242" s="195" t="s">
        <v>505</v>
      </c>
      <c r="H242" s="196">
        <v>2</v>
      </c>
      <c r="I242" s="197"/>
      <c r="J242" s="198">
        <f>ROUND(I242*H242,2)</f>
        <v>0</v>
      </c>
      <c r="K242" s="194" t="s">
        <v>1</v>
      </c>
      <c r="L242" s="40"/>
      <c r="M242" s="199" t="s">
        <v>1</v>
      </c>
      <c r="N242" s="200" t="s">
        <v>42</v>
      </c>
      <c r="O242" s="72"/>
      <c r="P242" s="201">
        <f>O242*H242</f>
        <v>0</v>
      </c>
      <c r="Q242" s="201">
        <v>0</v>
      </c>
      <c r="R242" s="201">
        <f>Q242*H242</f>
        <v>0</v>
      </c>
      <c r="S242" s="201">
        <v>0</v>
      </c>
      <c r="T242" s="202">
        <f>S242*H242</f>
        <v>0</v>
      </c>
      <c r="U242" s="35"/>
      <c r="V242" s="35"/>
      <c r="W242" s="35"/>
      <c r="X242" s="35"/>
      <c r="Y242" s="35"/>
      <c r="Z242" s="35"/>
      <c r="AA242" s="35"/>
      <c r="AB242" s="35"/>
      <c r="AC242" s="35"/>
      <c r="AD242" s="35"/>
      <c r="AE242" s="35"/>
      <c r="AR242" s="203" t="s">
        <v>374</v>
      </c>
      <c r="AT242" s="203" t="s">
        <v>377</v>
      </c>
      <c r="AU242" s="203" t="s">
        <v>84</v>
      </c>
      <c r="AY242" s="18" t="s">
        <v>375</v>
      </c>
      <c r="BE242" s="204">
        <f>IF(N242="základní",J242,0)</f>
        <v>0</v>
      </c>
      <c r="BF242" s="204">
        <f>IF(N242="snížená",J242,0)</f>
        <v>0</v>
      </c>
      <c r="BG242" s="204">
        <f>IF(N242="zákl. přenesená",J242,0)</f>
        <v>0</v>
      </c>
      <c r="BH242" s="204">
        <f>IF(N242="sníž. přenesená",J242,0)</f>
        <v>0</v>
      </c>
      <c r="BI242" s="204">
        <f>IF(N242="nulová",J242,0)</f>
        <v>0</v>
      </c>
      <c r="BJ242" s="18" t="s">
        <v>84</v>
      </c>
      <c r="BK242" s="204">
        <f>ROUND(I242*H242,2)</f>
        <v>0</v>
      </c>
      <c r="BL242" s="18" t="s">
        <v>374</v>
      </c>
      <c r="BM242" s="203" t="s">
        <v>6593</v>
      </c>
    </row>
    <row r="243" spans="1:65" s="2" customFormat="1" ht="11.25">
      <c r="A243" s="35"/>
      <c r="B243" s="36"/>
      <c r="C243" s="37"/>
      <c r="D243" s="205" t="s">
        <v>383</v>
      </c>
      <c r="E243" s="37"/>
      <c r="F243" s="206" t="s">
        <v>6592</v>
      </c>
      <c r="G243" s="37"/>
      <c r="H243" s="37"/>
      <c r="I243" s="207"/>
      <c r="J243" s="37"/>
      <c r="K243" s="37"/>
      <c r="L243" s="40"/>
      <c r="M243" s="208"/>
      <c r="N243" s="209"/>
      <c r="O243" s="72"/>
      <c r="P243" s="72"/>
      <c r="Q243" s="72"/>
      <c r="R243" s="72"/>
      <c r="S243" s="72"/>
      <c r="T243" s="73"/>
      <c r="U243" s="35"/>
      <c r="V243" s="35"/>
      <c r="W243" s="35"/>
      <c r="X243" s="35"/>
      <c r="Y243" s="35"/>
      <c r="Z243" s="35"/>
      <c r="AA243" s="35"/>
      <c r="AB243" s="35"/>
      <c r="AC243" s="35"/>
      <c r="AD243" s="35"/>
      <c r="AE243" s="35"/>
      <c r="AT243" s="18" t="s">
        <v>383</v>
      </c>
      <c r="AU243" s="18" t="s">
        <v>84</v>
      </c>
    </row>
    <row r="244" spans="1:65" s="2" customFormat="1" ht="16.5" customHeight="1">
      <c r="A244" s="35"/>
      <c r="B244" s="36"/>
      <c r="C244" s="192" t="s">
        <v>1148</v>
      </c>
      <c r="D244" s="192" t="s">
        <v>377</v>
      </c>
      <c r="E244" s="193" t="s">
        <v>6594</v>
      </c>
      <c r="F244" s="194" t="s">
        <v>6595</v>
      </c>
      <c r="G244" s="195" t="s">
        <v>505</v>
      </c>
      <c r="H244" s="196">
        <v>3</v>
      </c>
      <c r="I244" s="197"/>
      <c r="J244" s="198">
        <f>ROUND(I244*H244,2)</f>
        <v>0</v>
      </c>
      <c r="K244" s="194" t="s">
        <v>1</v>
      </c>
      <c r="L244" s="40"/>
      <c r="M244" s="199" t="s">
        <v>1</v>
      </c>
      <c r="N244" s="200" t="s">
        <v>42</v>
      </c>
      <c r="O244" s="72"/>
      <c r="P244" s="201">
        <f>O244*H244</f>
        <v>0</v>
      </c>
      <c r="Q244" s="201">
        <v>0</v>
      </c>
      <c r="R244" s="201">
        <f>Q244*H244</f>
        <v>0</v>
      </c>
      <c r="S244" s="201">
        <v>0</v>
      </c>
      <c r="T244" s="202">
        <f>S244*H244</f>
        <v>0</v>
      </c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R244" s="203" t="s">
        <v>374</v>
      </c>
      <c r="AT244" s="203" t="s">
        <v>377</v>
      </c>
      <c r="AU244" s="203" t="s">
        <v>84</v>
      </c>
      <c r="AY244" s="18" t="s">
        <v>375</v>
      </c>
      <c r="BE244" s="204">
        <f>IF(N244="základní",J244,0)</f>
        <v>0</v>
      </c>
      <c r="BF244" s="204">
        <f>IF(N244="snížená",J244,0)</f>
        <v>0</v>
      </c>
      <c r="BG244" s="204">
        <f>IF(N244="zákl. přenesená",J244,0)</f>
        <v>0</v>
      </c>
      <c r="BH244" s="204">
        <f>IF(N244="sníž. přenesená",J244,0)</f>
        <v>0</v>
      </c>
      <c r="BI244" s="204">
        <f>IF(N244="nulová",J244,0)</f>
        <v>0</v>
      </c>
      <c r="BJ244" s="18" t="s">
        <v>84</v>
      </c>
      <c r="BK244" s="204">
        <f>ROUND(I244*H244,2)</f>
        <v>0</v>
      </c>
      <c r="BL244" s="18" t="s">
        <v>374</v>
      </c>
      <c r="BM244" s="203" t="s">
        <v>6596</v>
      </c>
    </row>
    <row r="245" spans="1:65" s="2" customFormat="1" ht="11.25">
      <c r="A245" s="35"/>
      <c r="B245" s="36"/>
      <c r="C245" s="37"/>
      <c r="D245" s="205" t="s">
        <v>383</v>
      </c>
      <c r="E245" s="37"/>
      <c r="F245" s="206" t="s">
        <v>6595</v>
      </c>
      <c r="G245" s="37"/>
      <c r="H245" s="37"/>
      <c r="I245" s="207"/>
      <c r="J245" s="37"/>
      <c r="K245" s="37"/>
      <c r="L245" s="40"/>
      <c r="M245" s="208"/>
      <c r="N245" s="209"/>
      <c r="O245" s="72"/>
      <c r="P245" s="72"/>
      <c r="Q245" s="72"/>
      <c r="R245" s="72"/>
      <c r="S245" s="72"/>
      <c r="T245" s="73"/>
      <c r="U245" s="35"/>
      <c r="V245" s="35"/>
      <c r="W245" s="35"/>
      <c r="X245" s="35"/>
      <c r="Y245" s="35"/>
      <c r="Z245" s="35"/>
      <c r="AA245" s="35"/>
      <c r="AB245" s="35"/>
      <c r="AC245" s="35"/>
      <c r="AD245" s="35"/>
      <c r="AE245" s="35"/>
      <c r="AT245" s="18" t="s">
        <v>383</v>
      </c>
      <c r="AU245" s="18" t="s">
        <v>84</v>
      </c>
    </row>
    <row r="246" spans="1:65" s="2" customFormat="1" ht="16.5" customHeight="1">
      <c r="A246" s="35"/>
      <c r="B246" s="36"/>
      <c r="C246" s="192" t="s">
        <v>1154</v>
      </c>
      <c r="D246" s="192" t="s">
        <v>377</v>
      </c>
      <c r="E246" s="193" t="s">
        <v>6597</v>
      </c>
      <c r="F246" s="194" t="s">
        <v>6598</v>
      </c>
      <c r="G246" s="195" t="s">
        <v>505</v>
      </c>
      <c r="H246" s="196">
        <v>1</v>
      </c>
      <c r="I246" s="197"/>
      <c r="J246" s="198">
        <f>ROUND(I246*H246,2)</f>
        <v>0</v>
      </c>
      <c r="K246" s="194" t="s">
        <v>1</v>
      </c>
      <c r="L246" s="40"/>
      <c r="M246" s="199" t="s">
        <v>1</v>
      </c>
      <c r="N246" s="200" t="s">
        <v>42</v>
      </c>
      <c r="O246" s="72"/>
      <c r="P246" s="201">
        <f>O246*H246</f>
        <v>0</v>
      </c>
      <c r="Q246" s="201">
        <v>0</v>
      </c>
      <c r="R246" s="201">
        <f>Q246*H246</f>
        <v>0</v>
      </c>
      <c r="S246" s="201">
        <v>0</v>
      </c>
      <c r="T246" s="202">
        <f>S246*H246</f>
        <v>0</v>
      </c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R246" s="203" t="s">
        <v>374</v>
      </c>
      <c r="AT246" s="203" t="s">
        <v>377</v>
      </c>
      <c r="AU246" s="203" t="s">
        <v>84</v>
      </c>
      <c r="AY246" s="18" t="s">
        <v>375</v>
      </c>
      <c r="BE246" s="204">
        <f>IF(N246="základní",J246,0)</f>
        <v>0</v>
      </c>
      <c r="BF246" s="204">
        <f>IF(N246="snížená",J246,0)</f>
        <v>0</v>
      </c>
      <c r="BG246" s="204">
        <f>IF(N246="zákl. přenesená",J246,0)</f>
        <v>0</v>
      </c>
      <c r="BH246" s="204">
        <f>IF(N246="sníž. přenesená",J246,0)</f>
        <v>0</v>
      </c>
      <c r="BI246" s="204">
        <f>IF(N246="nulová",J246,0)</f>
        <v>0</v>
      </c>
      <c r="BJ246" s="18" t="s">
        <v>84</v>
      </c>
      <c r="BK246" s="204">
        <f>ROUND(I246*H246,2)</f>
        <v>0</v>
      </c>
      <c r="BL246" s="18" t="s">
        <v>374</v>
      </c>
      <c r="BM246" s="203" t="s">
        <v>6599</v>
      </c>
    </row>
    <row r="247" spans="1:65" s="2" customFormat="1" ht="11.25">
      <c r="A247" s="35"/>
      <c r="B247" s="36"/>
      <c r="C247" s="37"/>
      <c r="D247" s="205" t="s">
        <v>383</v>
      </c>
      <c r="E247" s="37"/>
      <c r="F247" s="206" t="s">
        <v>6598</v>
      </c>
      <c r="G247" s="37"/>
      <c r="H247" s="37"/>
      <c r="I247" s="207"/>
      <c r="J247" s="37"/>
      <c r="K247" s="37"/>
      <c r="L247" s="40"/>
      <c r="M247" s="208"/>
      <c r="N247" s="209"/>
      <c r="O247" s="72"/>
      <c r="P247" s="72"/>
      <c r="Q247" s="72"/>
      <c r="R247" s="72"/>
      <c r="S247" s="72"/>
      <c r="T247" s="73"/>
      <c r="U247" s="35"/>
      <c r="V247" s="35"/>
      <c r="W247" s="35"/>
      <c r="X247" s="35"/>
      <c r="Y247" s="35"/>
      <c r="Z247" s="35"/>
      <c r="AA247" s="35"/>
      <c r="AB247" s="35"/>
      <c r="AC247" s="35"/>
      <c r="AD247" s="35"/>
      <c r="AE247" s="35"/>
      <c r="AT247" s="18" t="s">
        <v>383</v>
      </c>
      <c r="AU247" s="18" t="s">
        <v>84</v>
      </c>
    </row>
    <row r="248" spans="1:65" s="2" customFormat="1" ht="16.5" customHeight="1">
      <c r="A248" s="35"/>
      <c r="B248" s="36"/>
      <c r="C248" s="192" t="s">
        <v>1160</v>
      </c>
      <c r="D248" s="192" t="s">
        <v>377</v>
      </c>
      <c r="E248" s="193" t="s">
        <v>6600</v>
      </c>
      <c r="F248" s="194" t="s">
        <v>6601</v>
      </c>
      <c r="G248" s="195" t="s">
        <v>505</v>
      </c>
      <c r="H248" s="196">
        <v>1</v>
      </c>
      <c r="I248" s="197"/>
      <c r="J248" s="198">
        <f>ROUND(I248*H248,2)</f>
        <v>0</v>
      </c>
      <c r="K248" s="194" t="s">
        <v>1</v>
      </c>
      <c r="L248" s="40"/>
      <c r="M248" s="199" t="s">
        <v>1</v>
      </c>
      <c r="N248" s="200" t="s">
        <v>42</v>
      </c>
      <c r="O248" s="72"/>
      <c r="P248" s="201">
        <f>O248*H248</f>
        <v>0</v>
      </c>
      <c r="Q248" s="201">
        <v>0</v>
      </c>
      <c r="R248" s="201">
        <f>Q248*H248</f>
        <v>0</v>
      </c>
      <c r="S248" s="201">
        <v>0</v>
      </c>
      <c r="T248" s="202">
        <f>S248*H248</f>
        <v>0</v>
      </c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  <c r="AR248" s="203" t="s">
        <v>374</v>
      </c>
      <c r="AT248" s="203" t="s">
        <v>377</v>
      </c>
      <c r="AU248" s="203" t="s">
        <v>84</v>
      </c>
      <c r="AY248" s="18" t="s">
        <v>375</v>
      </c>
      <c r="BE248" s="204">
        <f>IF(N248="základní",J248,0)</f>
        <v>0</v>
      </c>
      <c r="BF248" s="204">
        <f>IF(N248="snížená",J248,0)</f>
        <v>0</v>
      </c>
      <c r="BG248" s="204">
        <f>IF(N248="zákl. přenesená",J248,0)</f>
        <v>0</v>
      </c>
      <c r="BH248" s="204">
        <f>IF(N248="sníž. přenesená",J248,0)</f>
        <v>0</v>
      </c>
      <c r="BI248" s="204">
        <f>IF(N248="nulová",J248,0)</f>
        <v>0</v>
      </c>
      <c r="BJ248" s="18" t="s">
        <v>84</v>
      </c>
      <c r="BK248" s="204">
        <f>ROUND(I248*H248,2)</f>
        <v>0</v>
      </c>
      <c r="BL248" s="18" t="s">
        <v>374</v>
      </c>
      <c r="BM248" s="203" t="s">
        <v>6602</v>
      </c>
    </row>
    <row r="249" spans="1:65" s="2" customFormat="1" ht="11.25">
      <c r="A249" s="35"/>
      <c r="B249" s="36"/>
      <c r="C249" s="37"/>
      <c r="D249" s="205" t="s">
        <v>383</v>
      </c>
      <c r="E249" s="37"/>
      <c r="F249" s="206" t="s">
        <v>6601</v>
      </c>
      <c r="G249" s="37"/>
      <c r="H249" s="37"/>
      <c r="I249" s="207"/>
      <c r="J249" s="37"/>
      <c r="K249" s="37"/>
      <c r="L249" s="40"/>
      <c r="M249" s="208"/>
      <c r="N249" s="209"/>
      <c r="O249" s="72"/>
      <c r="P249" s="72"/>
      <c r="Q249" s="72"/>
      <c r="R249" s="72"/>
      <c r="S249" s="72"/>
      <c r="T249" s="73"/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35"/>
      <c r="AT249" s="18" t="s">
        <v>383</v>
      </c>
      <c r="AU249" s="18" t="s">
        <v>84</v>
      </c>
    </row>
    <row r="250" spans="1:65" s="2" customFormat="1" ht="16.5" customHeight="1">
      <c r="A250" s="35"/>
      <c r="B250" s="36"/>
      <c r="C250" s="192" t="s">
        <v>1166</v>
      </c>
      <c r="D250" s="192" t="s">
        <v>377</v>
      </c>
      <c r="E250" s="193" t="s">
        <v>6603</v>
      </c>
      <c r="F250" s="194" t="s">
        <v>6604</v>
      </c>
      <c r="G250" s="195" t="s">
        <v>505</v>
      </c>
      <c r="H250" s="196">
        <v>1</v>
      </c>
      <c r="I250" s="197"/>
      <c r="J250" s="198">
        <f>ROUND(I250*H250,2)</f>
        <v>0</v>
      </c>
      <c r="K250" s="194" t="s">
        <v>1</v>
      </c>
      <c r="L250" s="40"/>
      <c r="M250" s="199" t="s">
        <v>1</v>
      </c>
      <c r="N250" s="200" t="s">
        <v>42</v>
      </c>
      <c r="O250" s="72"/>
      <c r="P250" s="201">
        <f>O250*H250</f>
        <v>0</v>
      </c>
      <c r="Q250" s="201">
        <v>0</v>
      </c>
      <c r="R250" s="201">
        <f>Q250*H250</f>
        <v>0</v>
      </c>
      <c r="S250" s="201">
        <v>0</v>
      </c>
      <c r="T250" s="202">
        <f>S250*H250</f>
        <v>0</v>
      </c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R250" s="203" t="s">
        <v>374</v>
      </c>
      <c r="AT250" s="203" t="s">
        <v>377</v>
      </c>
      <c r="AU250" s="203" t="s">
        <v>84</v>
      </c>
      <c r="AY250" s="18" t="s">
        <v>375</v>
      </c>
      <c r="BE250" s="204">
        <f>IF(N250="základní",J250,0)</f>
        <v>0</v>
      </c>
      <c r="BF250" s="204">
        <f>IF(N250="snížená",J250,0)</f>
        <v>0</v>
      </c>
      <c r="BG250" s="204">
        <f>IF(N250="zákl. přenesená",J250,0)</f>
        <v>0</v>
      </c>
      <c r="BH250" s="204">
        <f>IF(N250="sníž. přenesená",J250,0)</f>
        <v>0</v>
      </c>
      <c r="BI250" s="204">
        <f>IF(N250="nulová",J250,0)</f>
        <v>0</v>
      </c>
      <c r="BJ250" s="18" t="s">
        <v>84</v>
      </c>
      <c r="BK250" s="204">
        <f>ROUND(I250*H250,2)</f>
        <v>0</v>
      </c>
      <c r="BL250" s="18" t="s">
        <v>374</v>
      </c>
      <c r="BM250" s="203" t="s">
        <v>6605</v>
      </c>
    </row>
    <row r="251" spans="1:65" s="2" customFormat="1" ht="11.25">
      <c r="A251" s="35"/>
      <c r="B251" s="36"/>
      <c r="C251" s="37"/>
      <c r="D251" s="205" t="s">
        <v>383</v>
      </c>
      <c r="E251" s="37"/>
      <c r="F251" s="206" t="s">
        <v>6604</v>
      </c>
      <c r="G251" s="37"/>
      <c r="H251" s="37"/>
      <c r="I251" s="207"/>
      <c r="J251" s="37"/>
      <c r="K251" s="37"/>
      <c r="L251" s="40"/>
      <c r="M251" s="208"/>
      <c r="N251" s="209"/>
      <c r="O251" s="72"/>
      <c r="P251" s="72"/>
      <c r="Q251" s="72"/>
      <c r="R251" s="72"/>
      <c r="S251" s="72"/>
      <c r="T251" s="73"/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  <c r="AT251" s="18" t="s">
        <v>383</v>
      </c>
      <c r="AU251" s="18" t="s">
        <v>84</v>
      </c>
    </row>
    <row r="252" spans="1:65" s="2" customFormat="1" ht="16.5" customHeight="1">
      <c r="A252" s="35"/>
      <c r="B252" s="36"/>
      <c r="C252" s="192" t="s">
        <v>1174</v>
      </c>
      <c r="D252" s="192" t="s">
        <v>377</v>
      </c>
      <c r="E252" s="193" t="s">
        <v>6606</v>
      </c>
      <c r="F252" s="194" t="s">
        <v>6607</v>
      </c>
      <c r="G252" s="195" t="s">
        <v>505</v>
      </c>
      <c r="H252" s="196">
        <v>1</v>
      </c>
      <c r="I252" s="197"/>
      <c r="J252" s="198">
        <f>ROUND(I252*H252,2)</f>
        <v>0</v>
      </c>
      <c r="K252" s="194" t="s">
        <v>1</v>
      </c>
      <c r="L252" s="40"/>
      <c r="M252" s="199" t="s">
        <v>1</v>
      </c>
      <c r="N252" s="200" t="s">
        <v>42</v>
      </c>
      <c r="O252" s="72"/>
      <c r="P252" s="201">
        <f>O252*H252</f>
        <v>0</v>
      </c>
      <c r="Q252" s="201">
        <v>0</v>
      </c>
      <c r="R252" s="201">
        <f>Q252*H252</f>
        <v>0</v>
      </c>
      <c r="S252" s="201">
        <v>0</v>
      </c>
      <c r="T252" s="202">
        <f>S252*H252</f>
        <v>0</v>
      </c>
      <c r="U252" s="35"/>
      <c r="V252" s="35"/>
      <c r="W252" s="35"/>
      <c r="X252" s="35"/>
      <c r="Y252" s="35"/>
      <c r="Z252" s="35"/>
      <c r="AA252" s="35"/>
      <c r="AB252" s="35"/>
      <c r="AC252" s="35"/>
      <c r="AD252" s="35"/>
      <c r="AE252" s="35"/>
      <c r="AR252" s="203" t="s">
        <v>374</v>
      </c>
      <c r="AT252" s="203" t="s">
        <v>377</v>
      </c>
      <c r="AU252" s="203" t="s">
        <v>84</v>
      </c>
      <c r="AY252" s="18" t="s">
        <v>375</v>
      </c>
      <c r="BE252" s="204">
        <f>IF(N252="základní",J252,0)</f>
        <v>0</v>
      </c>
      <c r="BF252" s="204">
        <f>IF(N252="snížená",J252,0)</f>
        <v>0</v>
      </c>
      <c r="BG252" s="204">
        <f>IF(N252="zákl. přenesená",J252,0)</f>
        <v>0</v>
      </c>
      <c r="BH252" s="204">
        <f>IF(N252="sníž. přenesená",J252,0)</f>
        <v>0</v>
      </c>
      <c r="BI252" s="204">
        <f>IF(N252="nulová",J252,0)</f>
        <v>0</v>
      </c>
      <c r="BJ252" s="18" t="s">
        <v>84</v>
      </c>
      <c r="BK252" s="204">
        <f>ROUND(I252*H252,2)</f>
        <v>0</v>
      </c>
      <c r="BL252" s="18" t="s">
        <v>374</v>
      </c>
      <c r="BM252" s="203" t="s">
        <v>6608</v>
      </c>
    </row>
    <row r="253" spans="1:65" s="2" customFormat="1" ht="11.25">
      <c r="A253" s="35"/>
      <c r="B253" s="36"/>
      <c r="C253" s="37"/>
      <c r="D253" s="205" t="s">
        <v>383</v>
      </c>
      <c r="E253" s="37"/>
      <c r="F253" s="206" t="s">
        <v>6607</v>
      </c>
      <c r="G253" s="37"/>
      <c r="H253" s="37"/>
      <c r="I253" s="207"/>
      <c r="J253" s="37"/>
      <c r="K253" s="37"/>
      <c r="L253" s="40"/>
      <c r="M253" s="208"/>
      <c r="N253" s="209"/>
      <c r="O253" s="72"/>
      <c r="P253" s="72"/>
      <c r="Q253" s="72"/>
      <c r="R253" s="72"/>
      <c r="S253" s="72"/>
      <c r="T253" s="73"/>
      <c r="U253" s="35"/>
      <c r="V253" s="35"/>
      <c r="W253" s="35"/>
      <c r="X253" s="35"/>
      <c r="Y253" s="35"/>
      <c r="Z253" s="35"/>
      <c r="AA253" s="35"/>
      <c r="AB253" s="35"/>
      <c r="AC253" s="35"/>
      <c r="AD253" s="35"/>
      <c r="AE253" s="35"/>
      <c r="AT253" s="18" t="s">
        <v>383</v>
      </c>
      <c r="AU253" s="18" t="s">
        <v>84</v>
      </c>
    </row>
    <row r="254" spans="1:65" s="2" customFormat="1" ht="16.5" customHeight="1">
      <c r="A254" s="35"/>
      <c r="B254" s="36"/>
      <c r="C254" s="192" t="s">
        <v>1180</v>
      </c>
      <c r="D254" s="192" t="s">
        <v>377</v>
      </c>
      <c r="E254" s="193" t="s">
        <v>6609</v>
      </c>
      <c r="F254" s="194" t="s">
        <v>6610</v>
      </c>
      <c r="G254" s="195" t="s">
        <v>505</v>
      </c>
      <c r="H254" s="196">
        <v>1</v>
      </c>
      <c r="I254" s="197"/>
      <c r="J254" s="198">
        <f>ROUND(I254*H254,2)</f>
        <v>0</v>
      </c>
      <c r="K254" s="194" t="s">
        <v>1</v>
      </c>
      <c r="L254" s="40"/>
      <c r="M254" s="199" t="s">
        <v>1</v>
      </c>
      <c r="N254" s="200" t="s">
        <v>42</v>
      </c>
      <c r="O254" s="72"/>
      <c r="P254" s="201">
        <f>O254*H254</f>
        <v>0</v>
      </c>
      <c r="Q254" s="201">
        <v>0</v>
      </c>
      <c r="R254" s="201">
        <f>Q254*H254</f>
        <v>0</v>
      </c>
      <c r="S254" s="201">
        <v>0</v>
      </c>
      <c r="T254" s="202">
        <f>S254*H254</f>
        <v>0</v>
      </c>
      <c r="U254" s="35"/>
      <c r="V254" s="35"/>
      <c r="W254" s="35"/>
      <c r="X254" s="35"/>
      <c r="Y254" s="35"/>
      <c r="Z254" s="35"/>
      <c r="AA254" s="35"/>
      <c r="AB254" s="35"/>
      <c r="AC254" s="35"/>
      <c r="AD254" s="35"/>
      <c r="AE254" s="35"/>
      <c r="AR254" s="203" t="s">
        <v>374</v>
      </c>
      <c r="AT254" s="203" t="s">
        <v>377</v>
      </c>
      <c r="AU254" s="203" t="s">
        <v>84</v>
      </c>
      <c r="AY254" s="18" t="s">
        <v>375</v>
      </c>
      <c r="BE254" s="204">
        <f>IF(N254="základní",J254,0)</f>
        <v>0</v>
      </c>
      <c r="BF254" s="204">
        <f>IF(N254="snížená",J254,0)</f>
        <v>0</v>
      </c>
      <c r="BG254" s="204">
        <f>IF(N254="zákl. přenesená",J254,0)</f>
        <v>0</v>
      </c>
      <c r="BH254" s="204">
        <f>IF(N254="sníž. přenesená",J254,0)</f>
        <v>0</v>
      </c>
      <c r="BI254" s="204">
        <f>IF(N254="nulová",J254,0)</f>
        <v>0</v>
      </c>
      <c r="BJ254" s="18" t="s">
        <v>84</v>
      </c>
      <c r="BK254" s="204">
        <f>ROUND(I254*H254,2)</f>
        <v>0</v>
      </c>
      <c r="BL254" s="18" t="s">
        <v>374</v>
      </c>
      <c r="BM254" s="203" t="s">
        <v>6611</v>
      </c>
    </row>
    <row r="255" spans="1:65" s="2" customFormat="1" ht="11.25">
      <c r="A255" s="35"/>
      <c r="B255" s="36"/>
      <c r="C255" s="37"/>
      <c r="D255" s="205" t="s">
        <v>383</v>
      </c>
      <c r="E255" s="37"/>
      <c r="F255" s="206" t="s">
        <v>6610</v>
      </c>
      <c r="G255" s="37"/>
      <c r="H255" s="37"/>
      <c r="I255" s="207"/>
      <c r="J255" s="37"/>
      <c r="K255" s="37"/>
      <c r="L255" s="40"/>
      <c r="M255" s="208"/>
      <c r="N255" s="209"/>
      <c r="O255" s="72"/>
      <c r="P255" s="72"/>
      <c r="Q255" s="72"/>
      <c r="R255" s="72"/>
      <c r="S255" s="72"/>
      <c r="T255" s="73"/>
      <c r="U255" s="35"/>
      <c r="V255" s="35"/>
      <c r="W255" s="35"/>
      <c r="X255" s="35"/>
      <c r="Y255" s="35"/>
      <c r="Z255" s="35"/>
      <c r="AA255" s="35"/>
      <c r="AB255" s="35"/>
      <c r="AC255" s="35"/>
      <c r="AD255" s="35"/>
      <c r="AE255" s="35"/>
      <c r="AT255" s="18" t="s">
        <v>383</v>
      </c>
      <c r="AU255" s="18" t="s">
        <v>84</v>
      </c>
    </row>
    <row r="256" spans="1:65" s="12" customFormat="1" ht="25.9" customHeight="1">
      <c r="B256" s="176"/>
      <c r="C256" s="177"/>
      <c r="D256" s="178" t="s">
        <v>76</v>
      </c>
      <c r="E256" s="179" t="s">
        <v>6612</v>
      </c>
      <c r="F256" s="179" t="s">
        <v>6613</v>
      </c>
      <c r="G256" s="177"/>
      <c r="H256" s="177"/>
      <c r="I256" s="180"/>
      <c r="J256" s="181">
        <f>BK256</f>
        <v>0</v>
      </c>
      <c r="K256" s="177"/>
      <c r="L256" s="182"/>
      <c r="M256" s="183"/>
      <c r="N256" s="184"/>
      <c r="O256" s="184"/>
      <c r="P256" s="185">
        <f>SUM(P257:P338)</f>
        <v>0</v>
      </c>
      <c r="Q256" s="184"/>
      <c r="R256" s="185">
        <f>SUM(R257:R338)</f>
        <v>0</v>
      </c>
      <c r="S256" s="184"/>
      <c r="T256" s="186">
        <f>SUM(T257:T338)</f>
        <v>0</v>
      </c>
      <c r="AR256" s="187" t="s">
        <v>84</v>
      </c>
      <c r="AT256" s="188" t="s">
        <v>76</v>
      </c>
      <c r="AU256" s="188" t="s">
        <v>77</v>
      </c>
      <c r="AY256" s="187" t="s">
        <v>375</v>
      </c>
      <c r="BK256" s="189">
        <f>SUM(BK257:BK338)</f>
        <v>0</v>
      </c>
    </row>
    <row r="257" spans="1:65" s="2" customFormat="1" ht="16.5" customHeight="1">
      <c r="A257" s="35"/>
      <c r="B257" s="36"/>
      <c r="C257" s="192" t="s">
        <v>1186</v>
      </c>
      <c r="D257" s="192" t="s">
        <v>377</v>
      </c>
      <c r="E257" s="193" t="s">
        <v>6614</v>
      </c>
      <c r="F257" s="194" t="s">
        <v>6441</v>
      </c>
      <c r="G257" s="195" t="s">
        <v>505</v>
      </c>
      <c r="H257" s="196">
        <v>1</v>
      </c>
      <c r="I257" s="197"/>
      <c r="J257" s="198">
        <f>ROUND(I257*H257,2)</f>
        <v>0</v>
      </c>
      <c r="K257" s="194" t="s">
        <v>1</v>
      </c>
      <c r="L257" s="40"/>
      <c r="M257" s="199" t="s">
        <v>1</v>
      </c>
      <c r="N257" s="200" t="s">
        <v>42</v>
      </c>
      <c r="O257" s="72"/>
      <c r="P257" s="201">
        <f>O257*H257</f>
        <v>0</v>
      </c>
      <c r="Q257" s="201">
        <v>0</v>
      </c>
      <c r="R257" s="201">
        <f>Q257*H257</f>
        <v>0</v>
      </c>
      <c r="S257" s="201">
        <v>0</v>
      </c>
      <c r="T257" s="202">
        <f>S257*H257</f>
        <v>0</v>
      </c>
      <c r="U257" s="35"/>
      <c r="V257" s="35"/>
      <c r="W257" s="35"/>
      <c r="X257" s="35"/>
      <c r="Y257" s="35"/>
      <c r="Z257" s="35"/>
      <c r="AA257" s="35"/>
      <c r="AB257" s="35"/>
      <c r="AC257" s="35"/>
      <c r="AD257" s="35"/>
      <c r="AE257" s="35"/>
      <c r="AR257" s="203" t="s">
        <v>374</v>
      </c>
      <c r="AT257" s="203" t="s">
        <v>377</v>
      </c>
      <c r="AU257" s="203" t="s">
        <v>84</v>
      </c>
      <c r="AY257" s="18" t="s">
        <v>375</v>
      </c>
      <c r="BE257" s="204">
        <f>IF(N257="základní",J257,0)</f>
        <v>0</v>
      </c>
      <c r="BF257" s="204">
        <f>IF(N257="snížená",J257,0)</f>
        <v>0</v>
      </c>
      <c r="BG257" s="204">
        <f>IF(N257="zákl. přenesená",J257,0)</f>
        <v>0</v>
      </c>
      <c r="BH257" s="204">
        <f>IF(N257="sníž. přenesená",J257,0)</f>
        <v>0</v>
      </c>
      <c r="BI257" s="204">
        <f>IF(N257="nulová",J257,0)</f>
        <v>0</v>
      </c>
      <c r="BJ257" s="18" t="s">
        <v>84</v>
      </c>
      <c r="BK257" s="204">
        <f>ROUND(I257*H257,2)</f>
        <v>0</v>
      </c>
      <c r="BL257" s="18" t="s">
        <v>374</v>
      </c>
      <c r="BM257" s="203" t="s">
        <v>6615</v>
      </c>
    </row>
    <row r="258" spans="1:65" s="2" customFormat="1" ht="11.25">
      <c r="A258" s="35"/>
      <c r="B258" s="36"/>
      <c r="C258" s="37"/>
      <c r="D258" s="205" t="s">
        <v>383</v>
      </c>
      <c r="E258" s="37"/>
      <c r="F258" s="206" t="s">
        <v>6441</v>
      </c>
      <c r="G258" s="37"/>
      <c r="H258" s="37"/>
      <c r="I258" s="207"/>
      <c r="J258" s="37"/>
      <c r="K258" s="37"/>
      <c r="L258" s="40"/>
      <c r="M258" s="208"/>
      <c r="N258" s="209"/>
      <c r="O258" s="72"/>
      <c r="P258" s="72"/>
      <c r="Q258" s="72"/>
      <c r="R258" s="72"/>
      <c r="S258" s="72"/>
      <c r="T258" s="73"/>
      <c r="U258" s="35"/>
      <c r="V258" s="35"/>
      <c r="W258" s="35"/>
      <c r="X258" s="35"/>
      <c r="Y258" s="35"/>
      <c r="Z258" s="35"/>
      <c r="AA258" s="35"/>
      <c r="AB258" s="35"/>
      <c r="AC258" s="35"/>
      <c r="AD258" s="35"/>
      <c r="AE258" s="35"/>
      <c r="AT258" s="18" t="s">
        <v>383</v>
      </c>
      <c r="AU258" s="18" t="s">
        <v>84</v>
      </c>
    </row>
    <row r="259" spans="1:65" s="2" customFormat="1" ht="16.5" customHeight="1">
      <c r="A259" s="35"/>
      <c r="B259" s="36"/>
      <c r="C259" s="192" t="s">
        <v>1192</v>
      </c>
      <c r="D259" s="192" t="s">
        <v>377</v>
      </c>
      <c r="E259" s="193" t="s">
        <v>6616</v>
      </c>
      <c r="F259" s="194" t="s">
        <v>6527</v>
      </c>
      <c r="G259" s="195" t="s">
        <v>505</v>
      </c>
      <c r="H259" s="196">
        <v>1</v>
      </c>
      <c r="I259" s="197"/>
      <c r="J259" s="198">
        <f>ROUND(I259*H259,2)</f>
        <v>0</v>
      </c>
      <c r="K259" s="194" t="s">
        <v>1</v>
      </c>
      <c r="L259" s="40"/>
      <c r="M259" s="199" t="s">
        <v>1</v>
      </c>
      <c r="N259" s="200" t="s">
        <v>42</v>
      </c>
      <c r="O259" s="72"/>
      <c r="P259" s="201">
        <f>O259*H259</f>
        <v>0</v>
      </c>
      <c r="Q259" s="201">
        <v>0</v>
      </c>
      <c r="R259" s="201">
        <f>Q259*H259</f>
        <v>0</v>
      </c>
      <c r="S259" s="201">
        <v>0</v>
      </c>
      <c r="T259" s="202">
        <f>S259*H259</f>
        <v>0</v>
      </c>
      <c r="U259" s="35"/>
      <c r="V259" s="35"/>
      <c r="W259" s="35"/>
      <c r="X259" s="35"/>
      <c r="Y259" s="35"/>
      <c r="Z259" s="35"/>
      <c r="AA259" s="35"/>
      <c r="AB259" s="35"/>
      <c r="AC259" s="35"/>
      <c r="AD259" s="35"/>
      <c r="AE259" s="35"/>
      <c r="AR259" s="203" t="s">
        <v>374</v>
      </c>
      <c r="AT259" s="203" t="s">
        <v>377</v>
      </c>
      <c r="AU259" s="203" t="s">
        <v>84</v>
      </c>
      <c r="AY259" s="18" t="s">
        <v>375</v>
      </c>
      <c r="BE259" s="204">
        <f>IF(N259="základní",J259,0)</f>
        <v>0</v>
      </c>
      <c r="BF259" s="204">
        <f>IF(N259="snížená",J259,0)</f>
        <v>0</v>
      </c>
      <c r="BG259" s="204">
        <f>IF(N259="zákl. přenesená",J259,0)</f>
        <v>0</v>
      </c>
      <c r="BH259" s="204">
        <f>IF(N259="sníž. přenesená",J259,0)</f>
        <v>0</v>
      </c>
      <c r="BI259" s="204">
        <f>IF(N259="nulová",J259,0)</f>
        <v>0</v>
      </c>
      <c r="BJ259" s="18" t="s">
        <v>84</v>
      </c>
      <c r="BK259" s="204">
        <f>ROUND(I259*H259,2)</f>
        <v>0</v>
      </c>
      <c r="BL259" s="18" t="s">
        <v>374</v>
      </c>
      <c r="BM259" s="203" t="s">
        <v>6617</v>
      </c>
    </row>
    <row r="260" spans="1:65" s="2" customFormat="1" ht="11.25">
      <c r="A260" s="35"/>
      <c r="B260" s="36"/>
      <c r="C260" s="37"/>
      <c r="D260" s="205" t="s">
        <v>383</v>
      </c>
      <c r="E260" s="37"/>
      <c r="F260" s="206" t="s">
        <v>6527</v>
      </c>
      <c r="G260" s="37"/>
      <c r="H260" s="37"/>
      <c r="I260" s="207"/>
      <c r="J260" s="37"/>
      <c r="K260" s="37"/>
      <c r="L260" s="40"/>
      <c r="M260" s="208"/>
      <c r="N260" s="209"/>
      <c r="O260" s="72"/>
      <c r="P260" s="72"/>
      <c r="Q260" s="72"/>
      <c r="R260" s="72"/>
      <c r="S260" s="72"/>
      <c r="T260" s="73"/>
      <c r="U260" s="35"/>
      <c r="V260" s="35"/>
      <c r="W260" s="35"/>
      <c r="X260" s="35"/>
      <c r="Y260" s="35"/>
      <c r="Z260" s="35"/>
      <c r="AA260" s="35"/>
      <c r="AB260" s="35"/>
      <c r="AC260" s="35"/>
      <c r="AD260" s="35"/>
      <c r="AE260" s="35"/>
      <c r="AT260" s="18" t="s">
        <v>383</v>
      </c>
      <c r="AU260" s="18" t="s">
        <v>84</v>
      </c>
    </row>
    <row r="261" spans="1:65" s="2" customFormat="1" ht="16.5" customHeight="1">
      <c r="A261" s="35"/>
      <c r="B261" s="36"/>
      <c r="C261" s="192" t="s">
        <v>1198</v>
      </c>
      <c r="D261" s="192" t="s">
        <v>377</v>
      </c>
      <c r="E261" s="193" t="s">
        <v>6618</v>
      </c>
      <c r="F261" s="194" t="s">
        <v>6619</v>
      </c>
      <c r="G261" s="195" t="s">
        <v>505</v>
      </c>
      <c r="H261" s="196">
        <v>1</v>
      </c>
      <c r="I261" s="197"/>
      <c r="J261" s="198">
        <f>ROUND(I261*H261,2)</f>
        <v>0</v>
      </c>
      <c r="K261" s="194" t="s">
        <v>1</v>
      </c>
      <c r="L261" s="40"/>
      <c r="M261" s="199" t="s">
        <v>1</v>
      </c>
      <c r="N261" s="200" t="s">
        <v>42</v>
      </c>
      <c r="O261" s="72"/>
      <c r="P261" s="201">
        <f>O261*H261</f>
        <v>0</v>
      </c>
      <c r="Q261" s="201">
        <v>0</v>
      </c>
      <c r="R261" s="201">
        <f>Q261*H261</f>
        <v>0</v>
      </c>
      <c r="S261" s="201">
        <v>0</v>
      </c>
      <c r="T261" s="202">
        <f>S261*H261</f>
        <v>0</v>
      </c>
      <c r="U261" s="35"/>
      <c r="V261" s="35"/>
      <c r="W261" s="35"/>
      <c r="X261" s="35"/>
      <c r="Y261" s="35"/>
      <c r="Z261" s="35"/>
      <c r="AA261" s="35"/>
      <c r="AB261" s="35"/>
      <c r="AC261" s="35"/>
      <c r="AD261" s="35"/>
      <c r="AE261" s="35"/>
      <c r="AR261" s="203" t="s">
        <v>374</v>
      </c>
      <c r="AT261" s="203" t="s">
        <v>377</v>
      </c>
      <c r="AU261" s="203" t="s">
        <v>84</v>
      </c>
      <c r="AY261" s="18" t="s">
        <v>375</v>
      </c>
      <c r="BE261" s="204">
        <f>IF(N261="základní",J261,0)</f>
        <v>0</v>
      </c>
      <c r="BF261" s="204">
        <f>IF(N261="snížená",J261,0)</f>
        <v>0</v>
      </c>
      <c r="BG261" s="204">
        <f>IF(N261="zákl. přenesená",J261,0)</f>
        <v>0</v>
      </c>
      <c r="BH261" s="204">
        <f>IF(N261="sníž. přenesená",J261,0)</f>
        <v>0</v>
      </c>
      <c r="BI261" s="204">
        <f>IF(N261="nulová",J261,0)</f>
        <v>0</v>
      </c>
      <c r="BJ261" s="18" t="s">
        <v>84</v>
      </c>
      <c r="BK261" s="204">
        <f>ROUND(I261*H261,2)</f>
        <v>0</v>
      </c>
      <c r="BL261" s="18" t="s">
        <v>374</v>
      </c>
      <c r="BM261" s="203" t="s">
        <v>6620</v>
      </c>
    </row>
    <row r="262" spans="1:65" s="2" customFormat="1" ht="11.25">
      <c r="A262" s="35"/>
      <c r="B262" s="36"/>
      <c r="C262" s="37"/>
      <c r="D262" s="205" t="s">
        <v>383</v>
      </c>
      <c r="E262" s="37"/>
      <c r="F262" s="206" t="s">
        <v>6619</v>
      </c>
      <c r="G262" s="37"/>
      <c r="H262" s="37"/>
      <c r="I262" s="207"/>
      <c r="J262" s="37"/>
      <c r="K262" s="37"/>
      <c r="L262" s="40"/>
      <c r="M262" s="208"/>
      <c r="N262" s="209"/>
      <c r="O262" s="72"/>
      <c r="P262" s="72"/>
      <c r="Q262" s="72"/>
      <c r="R262" s="72"/>
      <c r="S262" s="72"/>
      <c r="T262" s="73"/>
      <c r="U262" s="35"/>
      <c r="V262" s="35"/>
      <c r="W262" s="35"/>
      <c r="X262" s="35"/>
      <c r="Y262" s="35"/>
      <c r="Z262" s="35"/>
      <c r="AA262" s="35"/>
      <c r="AB262" s="35"/>
      <c r="AC262" s="35"/>
      <c r="AD262" s="35"/>
      <c r="AE262" s="35"/>
      <c r="AT262" s="18" t="s">
        <v>383</v>
      </c>
      <c r="AU262" s="18" t="s">
        <v>84</v>
      </c>
    </row>
    <row r="263" spans="1:65" s="2" customFormat="1" ht="16.5" customHeight="1">
      <c r="A263" s="35"/>
      <c r="B263" s="36"/>
      <c r="C263" s="192" t="s">
        <v>1204</v>
      </c>
      <c r="D263" s="192" t="s">
        <v>377</v>
      </c>
      <c r="E263" s="193" t="s">
        <v>6621</v>
      </c>
      <c r="F263" s="194" t="s">
        <v>6453</v>
      </c>
      <c r="G263" s="195" t="s">
        <v>505</v>
      </c>
      <c r="H263" s="196">
        <v>25</v>
      </c>
      <c r="I263" s="197"/>
      <c r="J263" s="198">
        <f>ROUND(I263*H263,2)</f>
        <v>0</v>
      </c>
      <c r="K263" s="194" t="s">
        <v>1</v>
      </c>
      <c r="L263" s="40"/>
      <c r="M263" s="199" t="s">
        <v>1</v>
      </c>
      <c r="N263" s="200" t="s">
        <v>42</v>
      </c>
      <c r="O263" s="72"/>
      <c r="P263" s="201">
        <f>O263*H263</f>
        <v>0</v>
      </c>
      <c r="Q263" s="201">
        <v>0</v>
      </c>
      <c r="R263" s="201">
        <f>Q263*H263</f>
        <v>0</v>
      </c>
      <c r="S263" s="201">
        <v>0</v>
      </c>
      <c r="T263" s="202">
        <f>S263*H263</f>
        <v>0</v>
      </c>
      <c r="U263" s="35"/>
      <c r="V263" s="35"/>
      <c r="W263" s="35"/>
      <c r="X263" s="35"/>
      <c r="Y263" s="35"/>
      <c r="Z263" s="35"/>
      <c r="AA263" s="35"/>
      <c r="AB263" s="35"/>
      <c r="AC263" s="35"/>
      <c r="AD263" s="35"/>
      <c r="AE263" s="35"/>
      <c r="AR263" s="203" t="s">
        <v>374</v>
      </c>
      <c r="AT263" s="203" t="s">
        <v>377</v>
      </c>
      <c r="AU263" s="203" t="s">
        <v>84</v>
      </c>
      <c r="AY263" s="18" t="s">
        <v>375</v>
      </c>
      <c r="BE263" s="204">
        <f>IF(N263="základní",J263,0)</f>
        <v>0</v>
      </c>
      <c r="BF263" s="204">
        <f>IF(N263="snížená",J263,0)</f>
        <v>0</v>
      </c>
      <c r="BG263" s="204">
        <f>IF(N263="zákl. přenesená",J263,0)</f>
        <v>0</v>
      </c>
      <c r="BH263" s="204">
        <f>IF(N263="sníž. přenesená",J263,0)</f>
        <v>0</v>
      </c>
      <c r="BI263" s="204">
        <f>IF(N263="nulová",J263,0)</f>
        <v>0</v>
      </c>
      <c r="BJ263" s="18" t="s">
        <v>84</v>
      </c>
      <c r="BK263" s="204">
        <f>ROUND(I263*H263,2)</f>
        <v>0</v>
      </c>
      <c r="BL263" s="18" t="s">
        <v>374</v>
      </c>
      <c r="BM263" s="203" t="s">
        <v>6622</v>
      </c>
    </row>
    <row r="264" spans="1:65" s="2" customFormat="1" ht="11.25">
      <c r="A264" s="35"/>
      <c r="B264" s="36"/>
      <c r="C264" s="37"/>
      <c r="D264" s="205" t="s">
        <v>383</v>
      </c>
      <c r="E264" s="37"/>
      <c r="F264" s="206" t="s">
        <v>6453</v>
      </c>
      <c r="G264" s="37"/>
      <c r="H264" s="37"/>
      <c r="I264" s="207"/>
      <c r="J264" s="37"/>
      <c r="K264" s="37"/>
      <c r="L264" s="40"/>
      <c r="M264" s="208"/>
      <c r="N264" s="209"/>
      <c r="O264" s="72"/>
      <c r="P264" s="72"/>
      <c r="Q264" s="72"/>
      <c r="R264" s="72"/>
      <c r="S264" s="72"/>
      <c r="T264" s="73"/>
      <c r="U264" s="35"/>
      <c r="V264" s="35"/>
      <c r="W264" s="35"/>
      <c r="X264" s="35"/>
      <c r="Y264" s="35"/>
      <c r="Z264" s="35"/>
      <c r="AA264" s="35"/>
      <c r="AB264" s="35"/>
      <c r="AC264" s="35"/>
      <c r="AD264" s="35"/>
      <c r="AE264" s="35"/>
      <c r="AT264" s="18" t="s">
        <v>383</v>
      </c>
      <c r="AU264" s="18" t="s">
        <v>84</v>
      </c>
    </row>
    <row r="265" spans="1:65" s="2" customFormat="1" ht="16.5" customHeight="1">
      <c r="A265" s="35"/>
      <c r="B265" s="36"/>
      <c r="C265" s="192" t="s">
        <v>1210</v>
      </c>
      <c r="D265" s="192" t="s">
        <v>377</v>
      </c>
      <c r="E265" s="193" t="s">
        <v>6623</v>
      </c>
      <c r="F265" s="194" t="s">
        <v>6456</v>
      </c>
      <c r="G265" s="195" t="s">
        <v>505</v>
      </c>
      <c r="H265" s="196">
        <v>14</v>
      </c>
      <c r="I265" s="197"/>
      <c r="J265" s="198">
        <f>ROUND(I265*H265,2)</f>
        <v>0</v>
      </c>
      <c r="K265" s="194" t="s">
        <v>1</v>
      </c>
      <c r="L265" s="40"/>
      <c r="M265" s="199" t="s">
        <v>1</v>
      </c>
      <c r="N265" s="200" t="s">
        <v>42</v>
      </c>
      <c r="O265" s="72"/>
      <c r="P265" s="201">
        <f>O265*H265</f>
        <v>0</v>
      </c>
      <c r="Q265" s="201">
        <v>0</v>
      </c>
      <c r="R265" s="201">
        <f>Q265*H265</f>
        <v>0</v>
      </c>
      <c r="S265" s="201">
        <v>0</v>
      </c>
      <c r="T265" s="202">
        <f>S265*H265</f>
        <v>0</v>
      </c>
      <c r="U265" s="35"/>
      <c r="V265" s="35"/>
      <c r="W265" s="35"/>
      <c r="X265" s="35"/>
      <c r="Y265" s="35"/>
      <c r="Z265" s="35"/>
      <c r="AA265" s="35"/>
      <c r="AB265" s="35"/>
      <c r="AC265" s="35"/>
      <c r="AD265" s="35"/>
      <c r="AE265" s="35"/>
      <c r="AR265" s="203" t="s">
        <v>374</v>
      </c>
      <c r="AT265" s="203" t="s">
        <v>377</v>
      </c>
      <c r="AU265" s="203" t="s">
        <v>84</v>
      </c>
      <c r="AY265" s="18" t="s">
        <v>375</v>
      </c>
      <c r="BE265" s="204">
        <f>IF(N265="základní",J265,0)</f>
        <v>0</v>
      </c>
      <c r="BF265" s="204">
        <f>IF(N265="snížená",J265,0)</f>
        <v>0</v>
      </c>
      <c r="BG265" s="204">
        <f>IF(N265="zákl. přenesená",J265,0)</f>
        <v>0</v>
      </c>
      <c r="BH265" s="204">
        <f>IF(N265="sníž. přenesená",J265,0)</f>
        <v>0</v>
      </c>
      <c r="BI265" s="204">
        <f>IF(N265="nulová",J265,0)</f>
        <v>0</v>
      </c>
      <c r="BJ265" s="18" t="s">
        <v>84</v>
      </c>
      <c r="BK265" s="204">
        <f>ROUND(I265*H265,2)</f>
        <v>0</v>
      </c>
      <c r="BL265" s="18" t="s">
        <v>374</v>
      </c>
      <c r="BM265" s="203" t="s">
        <v>6624</v>
      </c>
    </row>
    <row r="266" spans="1:65" s="2" customFormat="1" ht="11.25">
      <c r="A266" s="35"/>
      <c r="B266" s="36"/>
      <c r="C266" s="37"/>
      <c r="D266" s="205" t="s">
        <v>383</v>
      </c>
      <c r="E266" s="37"/>
      <c r="F266" s="206" t="s">
        <v>6456</v>
      </c>
      <c r="G266" s="37"/>
      <c r="H266" s="37"/>
      <c r="I266" s="207"/>
      <c r="J266" s="37"/>
      <c r="K266" s="37"/>
      <c r="L266" s="40"/>
      <c r="M266" s="208"/>
      <c r="N266" s="209"/>
      <c r="O266" s="72"/>
      <c r="P266" s="72"/>
      <c r="Q266" s="72"/>
      <c r="R266" s="72"/>
      <c r="S266" s="72"/>
      <c r="T266" s="73"/>
      <c r="U266" s="35"/>
      <c r="V266" s="35"/>
      <c r="W266" s="35"/>
      <c r="X266" s="35"/>
      <c r="Y266" s="35"/>
      <c r="Z266" s="35"/>
      <c r="AA266" s="35"/>
      <c r="AB266" s="35"/>
      <c r="AC266" s="35"/>
      <c r="AD266" s="35"/>
      <c r="AE266" s="35"/>
      <c r="AT266" s="18" t="s">
        <v>383</v>
      </c>
      <c r="AU266" s="18" t="s">
        <v>84</v>
      </c>
    </row>
    <row r="267" spans="1:65" s="2" customFormat="1" ht="16.5" customHeight="1">
      <c r="A267" s="35"/>
      <c r="B267" s="36"/>
      <c r="C267" s="192" t="s">
        <v>1213</v>
      </c>
      <c r="D267" s="192" t="s">
        <v>377</v>
      </c>
      <c r="E267" s="193" t="s">
        <v>6625</v>
      </c>
      <c r="F267" s="194" t="s">
        <v>6459</v>
      </c>
      <c r="G267" s="195" t="s">
        <v>505</v>
      </c>
      <c r="H267" s="196">
        <v>10</v>
      </c>
      <c r="I267" s="197"/>
      <c r="J267" s="198">
        <f>ROUND(I267*H267,2)</f>
        <v>0</v>
      </c>
      <c r="K267" s="194" t="s">
        <v>1</v>
      </c>
      <c r="L267" s="40"/>
      <c r="M267" s="199" t="s">
        <v>1</v>
      </c>
      <c r="N267" s="200" t="s">
        <v>42</v>
      </c>
      <c r="O267" s="72"/>
      <c r="P267" s="201">
        <f>O267*H267</f>
        <v>0</v>
      </c>
      <c r="Q267" s="201">
        <v>0</v>
      </c>
      <c r="R267" s="201">
        <f>Q267*H267</f>
        <v>0</v>
      </c>
      <c r="S267" s="201">
        <v>0</v>
      </c>
      <c r="T267" s="202">
        <f>S267*H267</f>
        <v>0</v>
      </c>
      <c r="U267" s="35"/>
      <c r="V267" s="35"/>
      <c r="W267" s="35"/>
      <c r="X267" s="35"/>
      <c r="Y267" s="35"/>
      <c r="Z267" s="35"/>
      <c r="AA267" s="35"/>
      <c r="AB267" s="35"/>
      <c r="AC267" s="35"/>
      <c r="AD267" s="35"/>
      <c r="AE267" s="35"/>
      <c r="AR267" s="203" t="s">
        <v>374</v>
      </c>
      <c r="AT267" s="203" t="s">
        <v>377</v>
      </c>
      <c r="AU267" s="203" t="s">
        <v>84</v>
      </c>
      <c r="AY267" s="18" t="s">
        <v>375</v>
      </c>
      <c r="BE267" s="204">
        <f>IF(N267="základní",J267,0)</f>
        <v>0</v>
      </c>
      <c r="BF267" s="204">
        <f>IF(N267="snížená",J267,0)</f>
        <v>0</v>
      </c>
      <c r="BG267" s="204">
        <f>IF(N267="zákl. přenesená",J267,0)</f>
        <v>0</v>
      </c>
      <c r="BH267" s="204">
        <f>IF(N267="sníž. přenesená",J267,0)</f>
        <v>0</v>
      </c>
      <c r="BI267" s="204">
        <f>IF(N267="nulová",J267,0)</f>
        <v>0</v>
      </c>
      <c r="BJ267" s="18" t="s">
        <v>84</v>
      </c>
      <c r="BK267" s="204">
        <f>ROUND(I267*H267,2)</f>
        <v>0</v>
      </c>
      <c r="BL267" s="18" t="s">
        <v>374</v>
      </c>
      <c r="BM267" s="203" t="s">
        <v>6626</v>
      </c>
    </row>
    <row r="268" spans="1:65" s="2" customFormat="1" ht="11.25">
      <c r="A268" s="35"/>
      <c r="B268" s="36"/>
      <c r="C268" s="37"/>
      <c r="D268" s="205" t="s">
        <v>383</v>
      </c>
      <c r="E268" s="37"/>
      <c r="F268" s="206" t="s">
        <v>6459</v>
      </c>
      <c r="G268" s="37"/>
      <c r="H268" s="37"/>
      <c r="I268" s="207"/>
      <c r="J268" s="37"/>
      <c r="K268" s="37"/>
      <c r="L268" s="40"/>
      <c r="M268" s="208"/>
      <c r="N268" s="209"/>
      <c r="O268" s="72"/>
      <c r="P268" s="72"/>
      <c r="Q268" s="72"/>
      <c r="R268" s="72"/>
      <c r="S268" s="72"/>
      <c r="T268" s="73"/>
      <c r="U268" s="35"/>
      <c r="V268" s="35"/>
      <c r="W268" s="35"/>
      <c r="X268" s="35"/>
      <c r="Y268" s="35"/>
      <c r="Z268" s="35"/>
      <c r="AA268" s="35"/>
      <c r="AB268" s="35"/>
      <c r="AC268" s="35"/>
      <c r="AD268" s="35"/>
      <c r="AE268" s="35"/>
      <c r="AT268" s="18" t="s">
        <v>383</v>
      </c>
      <c r="AU268" s="18" t="s">
        <v>84</v>
      </c>
    </row>
    <row r="269" spans="1:65" s="2" customFormat="1" ht="16.5" customHeight="1">
      <c r="A269" s="35"/>
      <c r="B269" s="36"/>
      <c r="C269" s="192" t="s">
        <v>1217</v>
      </c>
      <c r="D269" s="192" t="s">
        <v>377</v>
      </c>
      <c r="E269" s="193" t="s">
        <v>6627</v>
      </c>
      <c r="F269" s="194" t="s">
        <v>6468</v>
      </c>
      <c r="G269" s="195" t="s">
        <v>505</v>
      </c>
      <c r="H269" s="196">
        <v>1</v>
      </c>
      <c r="I269" s="197"/>
      <c r="J269" s="198">
        <f>ROUND(I269*H269,2)</f>
        <v>0</v>
      </c>
      <c r="K269" s="194" t="s">
        <v>1</v>
      </c>
      <c r="L269" s="40"/>
      <c r="M269" s="199" t="s">
        <v>1</v>
      </c>
      <c r="N269" s="200" t="s">
        <v>42</v>
      </c>
      <c r="O269" s="72"/>
      <c r="P269" s="201">
        <f>O269*H269</f>
        <v>0</v>
      </c>
      <c r="Q269" s="201">
        <v>0</v>
      </c>
      <c r="R269" s="201">
        <f>Q269*H269</f>
        <v>0</v>
      </c>
      <c r="S269" s="201">
        <v>0</v>
      </c>
      <c r="T269" s="202">
        <f>S269*H269</f>
        <v>0</v>
      </c>
      <c r="U269" s="35"/>
      <c r="V269" s="35"/>
      <c r="W269" s="35"/>
      <c r="X269" s="35"/>
      <c r="Y269" s="35"/>
      <c r="Z269" s="35"/>
      <c r="AA269" s="35"/>
      <c r="AB269" s="35"/>
      <c r="AC269" s="35"/>
      <c r="AD269" s="35"/>
      <c r="AE269" s="35"/>
      <c r="AR269" s="203" t="s">
        <v>374</v>
      </c>
      <c r="AT269" s="203" t="s">
        <v>377</v>
      </c>
      <c r="AU269" s="203" t="s">
        <v>84</v>
      </c>
      <c r="AY269" s="18" t="s">
        <v>375</v>
      </c>
      <c r="BE269" s="204">
        <f>IF(N269="základní",J269,0)</f>
        <v>0</v>
      </c>
      <c r="BF269" s="204">
        <f>IF(N269="snížená",J269,0)</f>
        <v>0</v>
      </c>
      <c r="BG269" s="204">
        <f>IF(N269="zákl. přenesená",J269,0)</f>
        <v>0</v>
      </c>
      <c r="BH269" s="204">
        <f>IF(N269="sníž. přenesená",J269,0)</f>
        <v>0</v>
      </c>
      <c r="BI269" s="204">
        <f>IF(N269="nulová",J269,0)</f>
        <v>0</v>
      </c>
      <c r="BJ269" s="18" t="s">
        <v>84</v>
      </c>
      <c r="BK269" s="204">
        <f>ROUND(I269*H269,2)</f>
        <v>0</v>
      </c>
      <c r="BL269" s="18" t="s">
        <v>374</v>
      </c>
      <c r="BM269" s="203" t="s">
        <v>6628</v>
      </c>
    </row>
    <row r="270" spans="1:65" s="2" customFormat="1" ht="11.25">
      <c r="A270" s="35"/>
      <c r="B270" s="36"/>
      <c r="C270" s="37"/>
      <c r="D270" s="205" t="s">
        <v>383</v>
      </c>
      <c r="E270" s="37"/>
      <c r="F270" s="206" t="s">
        <v>6468</v>
      </c>
      <c r="G270" s="37"/>
      <c r="H270" s="37"/>
      <c r="I270" s="207"/>
      <c r="J270" s="37"/>
      <c r="K270" s="37"/>
      <c r="L270" s="40"/>
      <c r="M270" s="208"/>
      <c r="N270" s="209"/>
      <c r="O270" s="72"/>
      <c r="P270" s="72"/>
      <c r="Q270" s="72"/>
      <c r="R270" s="72"/>
      <c r="S270" s="72"/>
      <c r="T270" s="73"/>
      <c r="U270" s="35"/>
      <c r="V270" s="35"/>
      <c r="W270" s="35"/>
      <c r="X270" s="35"/>
      <c r="Y270" s="35"/>
      <c r="Z270" s="35"/>
      <c r="AA270" s="35"/>
      <c r="AB270" s="35"/>
      <c r="AC270" s="35"/>
      <c r="AD270" s="35"/>
      <c r="AE270" s="35"/>
      <c r="AT270" s="18" t="s">
        <v>383</v>
      </c>
      <c r="AU270" s="18" t="s">
        <v>84</v>
      </c>
    </row>
    <row r="271" spans="1:65" s="2" customFormat="1" ht="16.5" customHeight="1">
      <c r="A271" s="35"/>
      <c r="B271" s="36"/>
      <c r="C271" s="192" t="s">
        <v>1221</v>
      </c>
      <c r="D271" s="192" t="s">
        <v>377</v>
      </c>
      <c r="E271" s="193" t="s">
        <v>6629</v>
      </c>
      <c r="F271" s="194" t="s">
        <v>6479</v>
      </c>
      <c r="G271" s="195" t="s">
        <v>505</v>
      </c>
      <c r="H271" s="196">
        <v>4</v>
      </c>
      <c r="I271" s="197"/>
      <c r="J271" s="198">
        <f>ROUND(I271*H271,2)</f>
        <v>0</v>
      </c>
      <c r="K271" s="194" t="s">
        <v>1</v>
      </c>
      <c r="L271" s="40"/>
      <c r="M271" s="199" t="s">
        <v>1</v>
      </c>
      <c r="N271" s="200" t="s">
        <v>42</v>
      </c>
      <c r="O271" s="72"/>
      <c r="P271" s="201">
        <f>O271*H271</f>
        <v>0</v>
      </c>
      <c r="Q271" s="201">
        <v>0</v>
      </c>
      <c r="R271" s="201">
        <f>Q271*H271</f>
        <v>0</v>
      </c>
      <c r="S271" s="201">
        <v>0</v>
      </c>
      <c r="T271" s="202">
        <f>S271*H271</f>
        <v>0</v>
      </c>
      <c r="U271" s="35"/>
      <c r="V271" s="35"/>
      <c r="W271" s="35"/>
      <c r="X271" s="35"/>
      <c r="Y271" s="35"/>
      <c r="Z271" s="35"/>
      <c r="AA271" s="35"/>
      <c r="AB271" s="35"/>
      <c r="AC271" s="35"/>
      <c r="AD271" s="35"/>
      <c r="AE271" s="35"/>
      <c r="AR271" s="203" t="s">
        <v>374</v>
      </c>
      <c r="AT271" s="203" t="s">
        <v>377</v>
      </c>
      <c r="AU271" s="203" t="s">
        <v>84</v>
      </c>
      <c r="AY271" s="18" t="s">
        <v>375</v>
      </c>
      <c r="BE271" s="204">
        <f>IF(N271="základní",J271,0)</f>
        <v>0</v>
      </c>
      <c r="BF271" s="204">
        <f>IF(N271="snížená",J271,0)</f>
        <v>0</v>
      </c>
      <c r="BG271" s="204">
        <f>IF(N271="zákl. přenesená",J271,0)</f>
        <v>0</v>
      </c>
      <c r="BH271" s="204">
        <f>IF(N271="sníž. přenesená",J271,0)</f>
        <v>0</v>
      </c>
      <c r="BI271" s="204">
        <f>IF(N271="nulová",J271,0)</f>
        <v>0</v>
      </c>
      <c r="BJ271" s="18" t="s">
        <v>84</v>
      </c>
      <c r="BK271" s="204">
        <f>ROUND(I271*H271,2)</f>
        <v>0</v>
      </c>
      <c r="BL271" s="18" t="s">
        <v>374</v>
      </c>
      <c r="BM271" s="203" t="s">
        <v>6630</v>
      </c>
    </row>
    <row r="272" spans="1:65" s="2" customFormat="1" ht="11.25">
      <c r="A272" s="35"/>
      <c r="B272" s="36"/>
      <c r="C272" s="37"/>
      <c r="D272" s="205" t="s">
        <v>383</v>
      </c>
      <c r="E272" s="37"/>
      <c r="F272" s="206" t="s">
        <v>6479</v>
      </c>
      <c r="G272" s="37"/>
      <c r="H272" s="37"/>
      <c r="I272" s="207"/>
      <c r="J272" s="37"/>
      <c r="K272" s="37"/>
      <c r="L272" s="40"/>
      <c r="M272" s="208"/>
      <c r="N272" s="209"/>
      <c r="O272" s="72"/>
      <c r="P272" s="72"/>
      <c r="Q272" s="72"/>
      <c r="R272" s="72"/>
      <c r="S272" s="72"/>
      <c r="T272" s="73"/>
      <c r="U272" s="35"/>
      <c r="V272" s="35"/>
      <c r="W272" s="35"/>
      <c r="X272" s="35"/>
      <c r="Y272" s="35"/>
      <c r="Z272" s="35"/>
      <c r="AA272" s="35"/>
      <c r="AB272" s="35"/>
      <c r="AC272" s="35"/>
      <c r="AD272" s="35"/>
      <c r="AE272" s="35"/>
      <c r="AT272" s="18" t="s">
        <v>383</v>
      </c>
      <c r="AU272" s="18" t="s">
        <v>84</v>
      </c>
    </row>
    <row r="273" spans="1:65" s="2" customFormat="1" ht="16.5" customHeight="1">
      <c r="A273" s="35"/>
      <c r="B273" s="36"/>
      <c r="C273" s="192" t="s">
        <v>1226</v>
      </c>
      <c r="D273" s="192" t="s">
        <v>377</v>
      </c>
      <c r="E273" s="193" t="s">
        <v>6631</v>
      </c>
      <c r="F273" s="194" t="s">
        <v>6537</v>
      </c>
      <c r="G273" s="195" t="s">
        <v>505</v>
      </c>
      <c r="H273" s="196">
        <v>1</v>
      </c>
      <c r="I273" s="197"/>
      <c r="J273" s="198">
        <f>ROUND(I273*H273,2)</f>
        <v>0</v>
      </c>
      <c r="K273" s="194" t="s">
        <v>1</v>
      </c>
      <c r="L273" s="40"/>
      <c r="M273" s="199" t="s">
        <v>1</v>
      </c>
      <c r="N273" s="200" t="s">
        <v>42</v>
      </c>
      <c r="O273" s="72"/>
      <c r="P273" s="201">
        <f>O273*H273</f>
        <v>0</v>
      </c>
      <c r="Q273" s="201">
        <v>0</v>
      </c>
      <c r="R273" s="201">
        <f>Q273*H273</f>
        <v>0</v>
      </c>
      <c r="S273" s="201">
        <v>0</v>
      </c>
      <c r="T273" s="202">
        <f>S273*H273</f>
        <v>0</v>
      </c>
      <c r="U273" s="35"/>
      <c r="V273" s="35"/>
      <c r="W273" s="35"/>
      <c r="X273" s="35"/>
      <c r="Y273" s="35"/>
      <c r="Z273" s="35"/>
      <c r="AA273" s="35"/>
      <c r="AB273" s="35"/>
      <c r="AC273" s="35"/>
      <c r="AD273" s="35"/>
      <c r="AE273" s="35"/>
      <c r="AR273" s="203" t="s">
        <v>374</v>
      </c>
      <c r="AT273" s="203" t="s">
        <v>377</v>
      </c>
      <c r="AU273" s="203" t="s">
        <v>84</v>
      </c>
      <c r="AY273" s="18" t="s">
        <v>375</v>
      </c>
      <c r="BE273" s="204">
        <f>IF(N273="základní",J273,0)</f>
        <v>0</v>
      </c>
      <c r="BF273" s="204">
        <f>IF(N273="snížená",J273,0)</f>
        <v>0</v>
      </c>
      <c r="BG273" s="204">
        <f>IF(N273="zákl. přenesená",J273,0)</f>
        <v>0</v>
      </c>
      <c r="BH273" s="204">
        <f>IF(N273="sníž. přenesená",J273,0)</f>
        <v>0</v>
      </c>
      <c r="BI273" s="204">
        <f>IF(N273="nulová",J273,0)</f>
        <v>0</v>
      </c>
      <c r="BJ273" s="18" t="s">
        <v>84</v>
      </c>
      <c r="BK273" s="204">
        <f>ROUND(I273*H273,2)</f>
        <v>0</v>
      </c>
      <c r="BL273" s="18" t="s">
        <v>374</v>
      </c>
      <c r="BM273" s="203" t="s">
        <v>6632</v>
      </c>
    </row>
    <row r="274" spans="1:65" s="2" customFormat="1" ht="11.25">
      <c r="A274" s="35"/>
      <c r="B274" s="36"/>
      <c r="C274" s="37"/>
      <c r="D274" s="205" t="s">
        <v>383</v>
      </c>
      <c r="E274" s="37"/>
      <c r="F274" s="206" t="s">
        <v>6537</v>
      </c>
      <c r="G274" s="37"/>
      <c r="H274" s="37"/>
      <c r="I274" s="207"/>
      <c r="J274" s="37"/>
      <c r="K274" s="37"/>
      <c r="L274" s="40"/>
      <c r="M274" s="208"/>
      <c r="N274" s="209"/>
      <c r="O274" s="72"/>
      <c r="P274" s="72"/>
      <c r="Q274" s="72"/>
      <c r="R274" s="72"/>
      <c r="S274" s="72"/>
      <c r="T274" s="73"/>
      <c r="U274" s="35"/>
      <c r="V274" s="35"/>
      <c r="W274" s="35"/>
      <c r="X274" s="35"/>
      <c r="Y274" s="35"/>
      <c r="Z274" s="35"/>
      <c r="AA274" s="35"/>
      <c r="AB274" s="35"/>
      <c r="AC274" s="35"/>
      <c r="AD274" s="35"/>
      <c r="AE274" s="35"/>
      <c r="AT274" s="18" t="s">
        <v>383</v>
      </c>
      <c r="AU274" s="18" t="s">
        <v>84</v>
      </c>
    </row>
    <row r="275" spans="1:65" s="2" customFormat="1" ht="16.5" customHeight="1">
      <c r="A275" s="35"/>
      <c r="B275" s="36"/>
      <c r="C275" s="192" t="s">
        <v>1232</v>
      </c>
      <c r="D275" s="192" t="s">
        <v>377</v>
      </c>
      <c r="E275" s="193" t="s">
        <v>6633</v>
      </c>
      <c r="F275" s="194" t="s">
        <v>6540</v>
      </c>
      <c r="G275" s="195" t="s">
        <v>505</v>
      </c>
      <c r="H275" s="196">
        <v>2</v>
      </c>
      <c r="I275" s="197"/>
      <c r="J275" s="198">
        <f>ROUND(I275*H275,2)</f>
        <v>0</v>
      </c>
      <c r="K275" s="194" t="s">
        <v>1</v>
      </c>
      <c r="L275" s="40"/>
      <c r="M275" s="199" t="s">
        <v>1</v>
      </c>
      <c r="N275" s="200" t="s">
        <v>42</v>
      </c>
      <c r="O275" s="72"/>
      <c r="P275" s="201">
        <f>O275*H275</f>
        <v>0</v>
      </c>
      <c r="Q275" s="201">
        <v>0</v>
      </c>
      <c r="R275" s="201">
        <f>Q275*H275</f>
        <v>0</v>
      </c>
      <c r="S275" s="201">
        <v>0</v>
      </c>
      <c r="T275" s="202">
        <f>S275*H275</f>
        <v>0</v>
      </c>
      <c r="U275" s="35"/>
      <c r="V275" s="35"/>
      <c r="W275" s="35"/>
      <c r="X275" s="35"/>
      <c r="Y275" s="35"/>
      <c r="Z275" s="35"/>
      <c r="AA275" s="35"/>
      <c r="AB275" s="35"/>
      <c r="AC275" s="35"/>
      <c r="AD275" s="35"/>
      <c r="AE275" s="35"/>
      <c r="AR275" s="203" t="s">
        <v>374</v>
      </c>
      <c r="AT275" s="203" t="s">
        <v>377</v>
      </c>
      <c r="AU275" s="203" t="s">
        <v>84</v>
      </c>
      <c r="AY275" s="18" t="s">
        <v>375</v>
      </c>
      <c r="BE275" s="204">
        <f>IF(N275="základní",J275,0)</f>
        <v>0</v>
      </c>
      <c r="BF275" s="204">
        <f>IF(N275="snížená",J275,0)</f>
        <v>0</v>
      </c>
      <c r="BG275" s="204">
        <f>IF(N275="zákl. přenesená",J275,0)</f>
        <v>0</v>
      </c>
      <c r="BH275" s="204">
        <f>IF(N275="sníž. přenesená",J275,0)</f>
        <v>0</v>
      </c>
      <c r="BI275" s="204">
        <f>IF(N275="nulová",J275,0)</f>
        <v>0</v>
      </c>
      <c r="BJ275" s="18" t="s">
        <v>84</v>
      </c>
      <c r="BK275" s="204">
        <f>ROUND(I275*H275,2)</f>
        <v>0</v>
      </c>
      <c r="BL275" s="18" t="s">
        <v>374</v>
      </c>
      <c r="BM275" s="203" t="s">
        <v>6634</v>
      </c>
    </row>
    <row r="276" spans="1:65" s="2" customFormat="1" ht="11.25">
      <c r="A276" s="35"/>
      <c r="B276" s="36"/>
      <c r="C276" s="37"/>
      <c r="D276" s="205" t="s">
        <v>383</v>
      </c>
      <c r="E276" s="37"/>
      <c r="F276" s="206" t="s">
        <v>6540</v>
      </c>
      <c r="G276" s="37"/>
      <c r="H276" s="37"/>
      <c r="I276" s="207"/>
      <c r="J276" s="37"/>
      <c r="K276" s="37"/>
      <c r="L276" s="40"/>
      <c r="M276" s="208"/>
      <c r="N276" s="209"/>
      <c r="O276" s="72"/>
      <c r="P276" s="72"/>
      <c r="Q276" s="72"/>
      <c r="R276" s="72"/>
      <c r="S276" s="72"/>
      <c r="T276" s="73"/>
      <c r="U276" s="35"/>
      <c r="V276" s="35"/>
      <c r="W276" s="35"/>
      <c r="X276" s="35"/>
      <c r="Y276" s="35"/>
      <c r="Z276" s="35"/>
      <c r="AA276" s="35"/>
      <c r="AB276" s="35"/>
      <c r="AC276" s="35"/>
      <c r="AD276" s="35"/>
      <c r="AE276" s="35"/>
      <c r="AT276" s="18" t="s">
        <v>383</v>
      </c>
      <c r="AU276" s="18" t="s">
        <v>84</v>
      </c>
    </row>
    <row r="277" spans="1:65" s="2" customFormat="1" ht="16.5" customHeight="1">
      <c r="A277" s="35"/>
      <c r="B277" s="36"/>
      <c r="C277" s="192" t="s">
        <v>1237</v>
      </c>
      <c r="D277" s="192" t="s">
        <v>377</v>
      </c>
      <c r="E277" s="193" t="s">
        <v>6635</v>
      </c>
      <c r="F277" s="194" t="s">
        <v>6558</v>
      </c>
      <c r="G277" s="195" t="s">
        <v>505</v>
      </c>
      <c r="H277" s="196">
        <v>2</v>
      </c>
      <c r="I277" s="197"/>
      <c r="J277" s="198">
        <f>ROUND(I277*H277,2)</f>
        <v>0</v>
      </c>
      <c r="K277" s="194" t="s">
        <v>1</v>
      </c>
      <c r="L277" s="40"/>
      <c r="M277" s="199" t="s">
        <v>1</v>
      </c>
      <c r="N277" s="200" t="s">
        <v>42</v>
      </c>
      <c r="O277" s="72"/>
      <c r="P277" s="201">
        <f>O277*H277</f>
        <v>0</v>
      </c>
      <c r="Q277" s="201">
        <v>0</v>
      </c>
      <c r="R277" s="201">
        <f>Q277*H277</f>
        <v>0</v>
      </c>
      <c r="S277" s="201">
        <v>0</v>
      </c>
      <c r="T277" s="202">
        <f>S277*H277</f>
        <v>0</v>
      </c>
      <c r="U277" s="35"/>
      <c r="V277" s="35"/>
      <c r="W277" s="35"/>
      <c r="X277" s="35"/>
      <c r="Y277" s="35"/>
      <c r="Z277" s="35"/>
      <c r="AA277" s="35"/>
      <c r="AB277" s="35"/>
      <c r="AC277" s="35"/>
      <c r="AD277" s="35"/>
      <c r="AE277" s="35"/>
      <c r="AR277" s="203" t="s">
        <v>374</v>
      </c>
      <c r="AT277" s="203" t="s">
        <v>377</v>
      </c>
      <c r="AU277" s="203" t="s">
        <v>84</v>
      </c>
      <c r="AY277" s="18" t="s">
        <v>375</v>
      </c>
      <c r="BE277" s="204">
        <f>IF(N277="základní",J277,0)</f>
        <v>0</v>
      </c>
      <c r="BF277" s="204">
        <f>IF(N277="snížená",J277,0)</f>
        <v>0</v>
      </c>
      <c r="BG277" s="204">
        <f>IF(N277="zákl. přenesená",J277,0)</f>
        <v>0</v>
      </c>
      <c r="BH277" s="204">
        <f>IF(N277="sníž. přenesená",J277,0)</f>
        <v>0</v>
      </c>
      <c r="BI277" s="204">
        <f>IF(N277="nulová",J277,0)</f>
        <v>0</v>
      </c>
      <c r="BJ277" s="18" t="s">
        <v>84</v>
      </c>
      <c r="BK277" s="204">
        <f>ROUND(I277*H277,2)</f>
        <v>0</v>
      </c>
      <c r="BL277" s="18" t="s">
        <v>374</v>
      </c>
      <c r="BM277" s="203" t="s">
        <v>6636</v>
      </c>
    </row>
    <row r="278" spans="1:65" s="2" customFormat="1" ht="11.25">
      <c r="A278" s="35"/>
      <c r="B278" s="36"/>
      <c r="C278" s="37"/>
      <c r="D278" s="205" t="s">
        <v>383</v>
      </c>
      <c r="E278" s="37"/>
      <c r="F278" s="206" t="s">
        <v>6558</v>
      </c>
      <c r="G278" s="37"/>
      <c r="H278" s="37"/>
      <c r="I278" s="207"/>
      <c r="J278" s="37"/>
      <c r="K278" s="37"/>
      <c r="L278" s="40"/>
      <c r="M278" s="208"/>
      <c r="N278" s="209"/>
      <c r="O278" s="72"/>
      <c r="P278" s="72"/>
      <c r="Q278" s="72"/>
      <c r="R278" s="72"/>
      <c r="S278" s="72"/>
      <c r="T278" s="73"/>
      <c r="U278" s="35"/>
      <c r="V278" s="35"/>
      <c r="W278" s="35"/>
      <c r="X278" s="35"/>
      <c r="Y278" s="35"/>
      <c r="Z278" s="35"/>
      <c r="AA278" s="35"/>
      <c r="AB278" s="35"/>
      <c r="AC278" s="35"/>
      <c r="AD278" s="35"/>
      <c r="AE278" s="35"/>
      <c r="AT278" s="18" t="s">
        <v>383</v>
      </c>
      <c r="AU278" s="18" t="s">
        <v>84</v>
      </c>
    </row>
    <row r="279" spans="1:65" s="2" customFormat="1" ht="16.5" customHeight="1">
      <c r="A279" s="35"/>
      <c r="B279" s="36"/>
      <c r="C279" s="192" t="s">
        <v>1242</v>
      </c>
      <c r="D279" s="192" t="s">
        <v>377</v>
      </c>
      <c r="E279" s="193" t="s">
        <v>6637</v>
      </c>
      <c r="F279" s="194" t="s">
        <v>6488</v>
      </c>
      <c r="G279" s="195" t="s">
        <v>505</v>
      </c>
      <c r="H279" s="196">
        <v>1</v>
      </c>
      <c r="I279" s="197"/>
      <c r="J279" s="198">
        <f>ROUND(I279*H279,2)</f>
        <v>0</v>
      </c>
      <c r="K279" s="194" t="s">
        <v>1</v>
      </c>
      <c r="L279" s="40"/>
      <c r="M279" s="199" t="s">
        <v>1</v>
      </c>
      <c r="N279" s="200" t="s">
        <v>42</v>
      </c>
      <c r="O279" s="72"/>
      <c r="P279" s="201">
        <f>O279*H279</f>
        <v>0</v>
      </c>
      <c r="Q279" s="201">
        <v>0</v>
      </c>
      <c r="R279" s="201">
        <f>Q279*H279</f>
        <v>0</v>
      </c>
      <c r="S279" s="201">
        <v>0</v>
      </c>
      <c r="T279" s="202">
        <f>S279*H279</f>
        <v>0</v>
      </c>
      <c r="U279" s="35"/>
      <c r="V279" s="35"/>
      <c r="W279" s="35"/>
      <c r="X279" s="35"/>
      <c r="Y279" s="35"/>
      <c r="Z279" s="35"/>
      <c r="AA279" s="35"/>
      <c r="AB279" s="35"/>
      <c r="AC279" s="35"/>
      <c r="AD279" s="35"/>
      <c r="AE279" s="35"/>
      <c r="AR279" s="203" t="s">
        <v>374</v>
      </c>
      <c r="AT279" s="203" t="s">
        <v>377</v>
      </c>
      <c r="AU279" s="203" t="s">
        <v>84</v>
      </c>
      <c r="AY279" s="18" t="s">
        <v>375</v>
      </c>
      <c r="BE279" s="204">
        <f>IF(N279="základní",J279,0)</f>
        <v>0</v>
      </c>
      <c r="BF279" s="204">
        <f>IF(N279="snížená",J279,0)</f>
        <v>0</v>
      </c>
      <c r="BG279" s="204">
        <f>IF(N279="zákl. přenesená",J279,0)</f>
        <v>0</v>
      </c>
      <c r="BH279" s="204">
        <f>IF(N279="sníž. přenesená",J279,0)</f>
        <v>0</v>
      </c>
      <c r="BI279" s="204">
        <f>IF(N279="nulová",J279,0)</f>
        <v>0</v>
      </c>
      <c r="BJ279" s="18" t="s">
        <v>84</v>
      </c>
      <c r="BK279" s="204">
        <f>ROUND(I279*H279,2)</f>
        <v>0</v>
      </c>
      <c r="BL279" s="18" t="s">
        <v>374</v>
      </c>
      <c r="BM279" s="203" t="s">
        <v>6638</v>
      </c>
    </row>
    <row r="280" spans="1:65" s="2" customFormat="1" ht="11.25">
      <c r="A280" s="35"/>
      <c r="B280" s="36"/>
      <c r="C280" s="37"/>
      <c r="D280" s="205" t="s">
        <v>383</v>
      </c>
      <c r="E280" s="37"/>
      <c r="F280" s="206" t="s">
        <v>6488</v>
      </c>
      <c r="G280" s="37"/>
      <c r="H280" s="37"/>
      <c r="I280" s="207"/>
      <c r="J280" s="37"/>
      <c r="K280" s="37"/>
      <c r="L280" s="40"/>
      <c r="M280" s="208"/>
      <c r="N280" s="209"/>
      <c r="O280" s="72"/>
      <c r="P280" s="72"/>
      <c r="Q280" s="72"/>
      <c r="R280" s="72"/>
      <c r="S280" s="72"/>
      <c r="T280" s="73"/>
      <c r="U280" s="35"/>
      <c r="V280" s="35"/>
      <c r="W280" s="35"/>
      <c r="X280" s="35"/>
      <c r="Y280" s="35"/>
      <c r="Z280" s="35"/>
      <c r="AA280" s="35"/>
      <c r="AB280" s="35"/>
      <c r="AC280" s="35"/>
      <c r="AD280" s="35"/>
      <c r="AE280" s="35"/>
      <c r="AT280" s="18" t="s">
        <v>383</v>
      </c>
      <c r="AU280" s="18" t="s">
        <v>84</v>
      </c>
    </row>
    <row r="281" spans="1:65" s="2" customFormat="1" ht="16.5" customHeight="1">
      <c r="A281" s="35"/>
      <c r="B281" s="36"/>
      <c r="C281" s="192" t="s">
        <v>1247</v>
      </c>
      <c r="D281" s="192" t="s">
        <v>377</v>
      </c>
      <c r="E281" s="193" t="s">
        <v>6639</v>
      </c>
      <c r="F281" s="194" t="s">
        <v>6491</v>
      </c>
      <c r="G281" s="195" t="s">
        <v>505</v>
      </c>
      <c r="H281" s="196">
        <v>1</v>
      </c>
      <c r="I281" s="197"/>
      <c r="J281" s="198">
        <f>ROUND(I281*H281,2)</f>
        <v>0</v>
      </c>
      <c r="K281" s="194" t="s">
        <v>1</v>
      </c>
      <c r="L281" s="40"/>
      <c r="M281" s="199" t="s">
        <v>1</v>
      </c>
      <c r="N281" s="200" t="s">
        <v>42</v>
      </c>
      <c r="O281" s="72"/>
      <c r="P281" s="201">
        <f>O281*H281</f>
        <v>0</v>
      </c>
      <c r="Q281" s="201">
        <v>0</v>
      </c>
      <c r="R281" s="201">
        <f>Q281*H281</f>
        <v>0</v>
      </c>
      <c r="S281" s="201">
        <v>0</v>
      </c>
      <c r="T281" s="202">
        <f>S281*H281</f>
        <v>0</v>
      </c>
      <c r="U281" s="35"/>
      <c r="V281" s="35"/>
      <c r="W281" s="35"/>
      <c r="X281" s="35"/>
      <c r="Y281" s="35"/>
      <c r="Z281" s="35"/>
      <c r="AA281" s="35"/>
      <c r="AB281" s="35"/>
      <c r="AC281" s="35"/>
      <c r="AD281" s="35"/>
      <c r="AE281" s="35"/>
      <c r="AR281" s="203" t="s">
        <v>374</v>
      </c>
      <c r="AT281" s="203" t="s">
        <v>377</v>
      </c>
      <c r="AU281" s="203" t="s">
        <v>84</v>
      </c>
      <c r="AY281" s="18" t="s">
        <v>375</v>
      </c>
      <c r="BE281" s="204">
        <f>IF(N281="základní",J281,0)</f>
        <v>0</v>
      </c>
      <c r="BF281" s="204">
        <f>IF(N281="snížená",J281,0)</f>
        <v>0</v>
      </c>
      <c r="BG281" s="204">
        <f>IF(N281="zákl. přenesená",J281,0)</f>
        <v>0</v>
      </c>
      <c r="BH281" s="204">
        <f>IF(N281="sníž. přenesená",J281,0)</f>
        <v>0</v>
      </c>
      <c r="BI281" s="204">
        <f>IF(N281="nulová",J281,0)</f>
        <v>0</v>
      </c>
      <c r="BJ281" s="18" t="s">
        <v>84</v>
      </c>
      <c r="BK281" s="204">
        <f>ROUND(I281*H281,2)</f>
        <v>0</v>
      </c>
      <c r="BL281" s="18" t="s">
        <v>374</v>
      </c>
      <c r="BM281" s="203" t="s">
        <v>6640</v>
      </c>
    </row>
    <row r="282" spans="1:65" s="2" customFormat="1" ht="11.25">
      <c r="A282" s="35"/>
      <c r="B282" s="36"/>
      <c r="C282" s="37"/>
      <c r="D282" s="205" t="s">
        <v>383</v>
      </c>
      <c r="E282" s="37"/>
      <c r="F282" s="206" t="s">
        <v>6491</v>
      </c>
      <c r="G282" s="37"/>
      <c r="H282" s="37"/>
      <c r="I282" s="207"/>
      <c r="J282" s="37"/>
      <c r="K282" s="37"/>
      <c r="L282" s="40"/>
      <c r="M282" s="208"/>
      <c r="N282" s="209"/>
      <c r="O282" s="72"/>
      <c r="P282" s="72"/>
      <c r="Q282" s="72"/>
      <c r="R282" s="72"/>
      <c r="S282" s="72"/>
      <c r="T282" s="73"/>
      <c r="U282" s="35"/>
      <c r="V282" s="35"/>
      <c r="W282" s="35"/>
      <c r="X282" s="35"/>
      <c r="Y282" s="35"/>
      <c r="Z282" s="35"/>
      <c r="AA282" s="35"/>
      <c r="AB282" s="35"/>
      <c r="AC282" s="35"/>
      <c r="AD282" s="35"/>
      <c r="AE282" s="35"/>
      <c r="AT282" s="18" t="s">
        <v>383</v>
      </c>
      <c r="AU282" s="18" t="s">
        <v>84</v>
      </c>
    </row>
    <row r="283" spans="1:65" s="2" customFormat="1" ht="16.5" customHeight="1">
      <c r="A283" s="35"/>
      <c r="B283" s="36"/>
      <c r="C283" s="192" t="s">
        <v>1252</v>
      </c>
      <c r="D283" s="192" t="s">
        <v>377</v>
      </c>
      <c r="E283" s="193" t="s">
        <v>6641</v>
      </c>
      <c r="F283" s="194" t="s">
        <v>6500</v>
      </c>
      <c r="G283" s="195" t="s">
        <v>505</v>
      </c>
      <c r="H283" s="196">
        <v>6</v>
      </c>
      <c r="I283" s="197"/>
      <c r="J283" s="198">
        <f>ROUND(I283*H283,2)</f>
        <v>0</v>
      </c>
      <c r="K283" s="194" t="s">
        <v>1</v>
      </c>
      <c r="L283" s="40"/>
      <c r="M283" s="199" t="s">
        <v>1</v>
      </c>
      <c r="N283" s="200" t="s">
        <v>42</v>
      </c>
      <c r="O283" s="72"/>
      <c r="P283" s="201">
        <f>O283*H283</f>
        <v>0</v>
      </c>
      <c r="Q283" s="201">
        <v>0</v>
      </c>
      <c r="R283" s="201">
        <f>Q283*H283</f>
        <v>0</v>
      </c>
      <c r="S283" s="201">
        <v>0</v>
      </c>
      <c r="T283" s="202">
        <f>S283*H283</f>
        <v>0</v>
      </c>
      <c r="U283" s="35"/>
      <c r="V283" s="35"/>
      <c r="W283" s="35"/>
      <c r="X283" s="35"/>
      <c r="Y283" s="35"/>
      <c r="Z283" s="35"/>
      <c r="AA283" s="35"/>
      <c r="AB283" s="35"/>
      <c r="AC283" s="35"/>
      <c r="AD283" s="35"/>
      <c r="AE283" s="35"/>
      <c r="AR283" s="203" t="s">
        <v>374</v>
      </c>
      <c r="AT283" s="203" t="s">
        <v>377</v>
      </c>
      <c r="AU283" s="203" t="s">
        <v>84</v>
      </c>
      <c r="AY283" s="18" t="s">
        <v>375</v>
      </c>
      <c r="BE283" s="204">
        <f>IF(N283="základní",J283,0)</f>
        <v>0</v>
      </c>
      <c r="BF283" s="204">
        <f>IF(N283="snížená",J283,0)</f>
        <v>0</v>
      </c>
      <c r="BG283" s="204">
        <f>IF(N283="zákl. přenesená",J283,0)</f>
        <v>0</v>
      </c>
      <c r="BH283" s="204">
        <f>IF(N283="sníž. přenesená",J283,0)</f>
        <v>0</v>
      </c>
      <c r="BI283" s="204">
        <f>IF(N283="nulová",J283,0)</f>
        <v>0</v>
      </c>
      <c r="BJ283" s="18" t="s">
        <v>84</v>
      </c>
      <c r="BK283" s="204">
        <f>ROUND(I283*H283,2)</f>
        <v>0</v>
      </c>
      <c r="BL283" s="18" t="s">
        <v>374</v>
      </c>
      <c r="BM283" s="203" t="s">
        <v>6642</v>
      </c>
    </row>
    <row r="284" spans="1:65" s="2" customFormat="1" ht="11.25">
      <c r="A284" s="35"/>
      <c r="B284" s="36"/>
      <c r="C284" s="37"/>
      <c r="D284" s="205" t="s">
        <v>383</v>
      </c>
      <c r="E284" s="37"/>
      <c r="F284" s="206" t="s">
        <v>6500</v>
      </c>
      <c r="G284" s="37"/>
      <c r="H284" s="37"/>
      <c r="I284" s="207"/>
      <c r="J284" s="37"/>
      <c r="K284" s="37"/>
      <c r="L284" s="40"/>
      <c r="M284" s="208"/>
      <c r="N284" s="209"/>
      <c r="O284" s="72"/>
      <c r="P284" s="72"/>
      <c r="Q284" s="72"/>
      <c r="R284" s="72"/>
      <c r="S284" s="72"/>
      <c r="T284" s="73"/>
      <c r="U284" s="35"/>
      <c r="V284" s="35"/>
      <c r="W284" s="35"/>
      <c r="X284" s="35"/>
      <c r="Y284" s="35"/>
      <c r="Z284" s="35"/>
      <c r="AA284" s="35"/>
      <c r="AB284" s="35"/>
      <c r="AC284" s="35"/>
      <c r="AD284" s="35"/>
      <c r="AE284" s="35"/>
      <c r="AT284" s="18" t="s">
        <v>383</v>
      </c>
      <c r="AU284" s="18" t="s">
        <v>84</v>
      </c>
    </row>
    <row r="285" spans="1:65" s="2" customFormat="1" ht="16.5" customHeight="1">
      <c r="A285" s="35"/>
      <c r="B285" s="36"/>
      <c r="C285" s="192" t="s">
        <v>1257</v>
      </c>
      <c r="D285" s="192" t="s">
        <v>377</v>
      </c>
      <c r="E285" s="193" t="s">
        <v>6643</v>
      </c>
      <c r="F285" s="194" t="s">
        <v>6644</v>
      </c>
      <c r="G285" s="195" t="s">
        <v>505</v>
      </c>
      <c r="H285" s="196">
        <v>2</v>
      </c>
      <c r="I285" s="197"/>
      <c r="J285" s="198">
        <f>ROUND(I285*H285,2)</f>
        <v>0</v>
      </c>
      <c r="K285" s="194" t="s">
        <v>1</v>
      </c>
      <c r="L285" s="40"/>
      <c r="M285" s="199" t="s">
        <v>1</v>
      </c>
      <c r="N285" s="200" t="s">
        <v>42</v>
      </c>
      <c r="O285" s="72"/>
      <c r="P285" s="201">
        <f>O285*H285</f>
        <v>0</v>
      </c>
      <c r="Q285" s="201">
        <v>0</v>
      </c>
      <c r="R285" s="201">
        <f>Q285*H285</f>
        <v>0</v>
      </c>
      <c r="S285" s="201">
        <v>0</v>
      </c>
      <c r="T285" s="202">
        <f>S285*H285</f>
        <v>0</v>
      </c>
      <c r="U285" s="35"/>
      <c r="V285" s="35"/>
      <c r="W285" s="35"/>
      <c r="X285" s="35"/>
      <c r="Y285" s="35"/>
      <c r="Z285" s="35"/>
      <c r="AA285" s="35"/>
      <c r="AB285" s="35"/>
      <c r="AC285" s="35"/>
      <c r="AD285" s="35"/>
      <c r="AE285" s="35"/>
      <c r="AR285" s="203" t="s">
        <v>374</v>
      </c>
      <c r="AT285" s="203" t="s">
        <v>377</v>
      </c>
      <c r="AU285" s="203" t="s">
        <v>84</v>
      </c>
      <c r="AY285" s="18" t="s">
        <v>375</v>
      </c>
      <c r="BE285" s="204">
        <f>IF(N285="základní",J285,0)</f>
        <v>0</v>
      </c>
      <c r="BF285" s="204">
        <f>IF(N285="snížená",J285,0)</f>
        <v>0</v>
      </c>
      <c r="BG285" s="204">
        <f>IF(N285="zákl. přenesená",J285,0)</f>
        <v>0</v>
      </c>
      <c r="BH285" s="204">
        <f>IF(N285="sníž. přenesená",J285,0)</f>
        <v>0</v>
      </c>
      <c r="BI285" s="204">
        <f>IF(N285="nulová",J285,0)</f>
        <v>0</v>
      </c>
      <c r="BJ285" s="18" t="s">
        <v>84</v>
      </c>
      <c r="BK285" s="204">
        <f>ROUND(I285*H285,2)</f>
        <v>0</v>
      </c>
      <c r="BL285" s="18" t="s">
        <v>374</v>
      </c>
      <c r="BM285" s="203" t="s">
        <v>6645</v>
      </c>
    </row>
    <row r="286" spans="1:65" s="2" customFormat="1" ht="11.25">
      <c r="A286" s="35"/>
      <c r="B286" s="36"/>
      <c r="C286" s="37"/>
      <c r="D286" s="205" t="s">
        <v>383</v>
      </c>
      <c r="E286" s="37"/>
      <c r="F286" s="206" t="s">
        <v>6644</v>
      </c>
      <c r="G286" s="37"/>
      <c r="H286" s="37"/>
      <c r="I286" s="207"/>
      <c r="J286" s="37"/>
      <c r="K286" s="37"/>
      <c r="L286" s="40"/>
      <c r="M286" s="208"/>
      <c r="N286" s="209"/>
      <c r="O286" s="72"/>
      <c r="P286" s="72"/>
      <c r="Q286" s="72"/>
      <c r="R286" s="72"/>
      <c r="S286" s="72"/>
      <c r="T286" s="73"/>
      <c r="U286" s="35"/>
      <c r="V286" s="35"/>
      <c r="W286" s="35"/>
      <c r="X286" s="35"/>
      <c r="Y286" s="35"/>
      <c r="Z286" s="35"/>
      <c r="AA286" s="35"/>
      <c r="AB286" s="35"/>
      <c r="AC286" s="35"/>
      <c r="AD286" s="35"/>
      <c r="AE286" s="35"/>
      <c r="AT286" s="18" t="s">
        <v>383</v>
      </c>
      <c r="AU286" s="18" t="s">
        <v>84</v>
      </c>
    </row>
    <row r="287" spans="1:65" s="2" customFormat="1" ht="16.5" customHeight="1">
      <c r="A287" s="35"/>
      <c r="B287" s="36"/>
      <c r="C287" s="192" t="s">
        <v>1263</v>
      </c>
      <c r="D287" s="192" t="s">
        <v>377</v>
      </c>
      <c r="E287" s="193" t="s">
        <v>6646</v>
      </c>
      <c r="F287" s="194" t="s">
        <v>6647</v>
      </c>
      <c r="G287" s="195" t="s">
        <v>505</v>
      </c>
      <c r="H287" s="196">
        <v>4</v>
      </c>
      <c r="I287" s="197"/>
      <c r="J287" s="198">
        <f>ROUND(I287*H287,2)</f>
        <v>0</v>
      </c>
      <c r="K287" s="194" t="s">
        <v>1</v>
      </c>
      <c r="L287" s="40"/>
      <c r="M287" s="199" t="s">
        <v>1</v>
      </c>
      <c r="N287" s="200" t="s">
        <v>42</v>
      </c>
      <c r="O287" s="72"/>
      <c r="P287" s="201">
        <f>O287*H287</f>
        <v>0</v>
      </c>
      <c r="Q287" s="201">
        <v>0</v>
      </c>
      <c r="R287" s="201">
        <f>Q287*H287</f>
        <v>0</v>
      </c>
      <c r="S287" s="201">
        <v>0</v>
      </c>
      <c r="T287" s="202">
        <f>S287*H287</f>
        <v>0</v>
      </c>
      <c r="U287" s="35"/>
      <c r="V287" s="35"/>
      <c r="W287" s="35"/>
      <c r="X287" s="35"/>
      <c r="Y287" s="35"/>
      <c r="Z287" s="35"/>
      <c r="AA287" s="35"/>
      <c r="AB287" s="35"/>
      <c r="AC287" s="35"/>
      <c r="AD287" s="35"/>
      <c r="AE287" s="35"/>
      <c r="AR287" s="203" t="s">
        <v>374</v>
      </c>
      <c r="AT287" s="203" t="s">
        <v>377</v>
      </c>
      <c r="AU287" s="203" t="s">
        <v>84</v>
      </c>
      <c r="AY287" s="18" t="s">
        <v>375</v>
      </c>
      <c r="BE287" s="204">
        <f>IF(N287="základní",J287,0)</f>
        <v>0</v>
      </c>
      <c r="BF287" s="204">
        <f>IF(N287="snížená",J287,0)</f>
        <v>0</v>
      </c>
      <c r="BG287" s="204">
        <f>IF(N287="zákl. přenesená",J287,0)</f>
        <v>0</v>
      </c>
      <c r="BH287" s="204">
        <f>IF(N287="sníž. přenesená",J287,0)</f>
        <v>0</v>
      </c>
      <c r="BI287" s="204">
        <f>IF(N287="nulová",J287,0)</f>
        <v>0</v>
      </c>
      <c r="BJ287" s="18" t="s">
        <v>84</v>
      </c>
      <c r="BK287" s="204">
        <f>ROUND(I287*H287,2)</f>
        <v>0</v>
      </c>
      <c r="BL287" s="18" t="s">
        <v>374</v>
      </c>
      <c r="BM287" s="203" t="s">
        <v>6648</v>
      </c>
    </row>
    <row r="288" spans="1:65" s="2" customFormat="1" ht="11.25">
      <c r="A288" s="35"/>
      <c r="B288" s="36"/>
      <c r="C288" s="37"/>
      <c r="D288" s="205" t="s">
        <v>383</v>
      </c>
      <c r="E288" s="37"/>
      <c r="F288" s="206" t="s">
        <v>6647</v>
      </c>
      <c r="G288" s="37"/>
      <c r="H288" s="37"/>
      <c r="I288" s="207"/>
      <c r="J288" s="37"/>
      <c r="K288" s="37"/>
      <c r="L288" s="40"/>
      <c r="M288" s="208"/>
      <c r="N288" s="209"/>
      <c r="O288" s="72"/>
      <c r="P288" s="72"/>
      <c r="Q288" s="72"/>
      <c r="R288" s="72"/>
      <c r="S288" s="72"/>
      <c r="T288" s="73"/>
      <c r="U288" s="35"/>
      <c r="V288" s="35"/>
      <c r="W288" s="35"/>
      <c r="X288" s="35"/>
      <c r="Y288" s="35"/>
      <c r="Z288" s="35"/>
      <c r="AA288" s="35"/>
      <c r="AB288" s="35"/>
      <c r="AC288" s="35"/>
      <c r="AD288" s="35"/>
      <c r="AE288" s="35"/>
      <c r="AT288" s="18" t="s">
        <v>383</v>
      </c>
      <c r="AU288" s="18" t="s">
        <v>84</v>
      </c>
    </row>
    <row r="289" spans="1:65" s="2" customFormat="1" ht="16.5" customHeight="1">
      <c r="A289" s="35"/>
      <c r="B289" s="36"/>
      <c r="C289" s="192" t="s">
        <v>1268</v>
      </c>
      <c r="D289" s="192" t="s">
        <v>377</v>
      </c>
      <c r="E289" s="193" t="s">
        <v>6649</v>
      </c>
      <c r="F289" s="194" t="s">
        <v>6650</v>
      </c>
      <c r="G289" s="195" t="s">
        <v>505</v>
      </c>
      <c r="H289" s="196">
        <v>1</v>
      </c>
      <c r="I289" s="197"/>
      <c r="J289" s="198">
        <f>ROUND(I289*H289,2)</f>
        <v>0</v>
      </c>
      <c r="K289" s="194" t="s">
        <v>1</v>
      </c>
      <c r="L289" s="40"/>
      <c r="M289" s="199" t="s">
        <v>1</v>
      </c>
      <c r="N289" s="200" t="s">
        <v>42</v>
      </c>
      <c r="O289" s="72"/>
      <c r="P289" s="201">
        <f>O289*H289</f>
        <v>0</v>
      </c>
      <c r="Q289" s="201">
        <v>0</v>
      </c>
      <c r="R289" s="201">
        <f>Q289*H289</f>
        <v>0</v>
      </c>
      <c r="S289" s="201">
        <v>0</v>
      </c>
      <c r="T289" s="202">
        <f>S289*H289</f>
        <v>0</v>
      </c>
      <c r="U289" s="35"/>
      <c r="V289" s="35"/>
      <c r="W289" s="35"/>
      <c r="X289" s="35"/>
      <c r="Y289" s="35"/>
      <c r="Z289" s="35"/>
      <c r="AA289" s="35"/>
      <c r="AB289" s="35"/>
      <c r="AC289" s="35"/>
      <c r="AD289" s="35"/>
      <c r="AE289" s="35"/>
      <c r="AR289" s="203" t="s">
        <v>374</v>
      </c>
      <c r="AT289" s="203" t="s">
        <v>377</v>
      </c>
      <c r="AU289" s="203" t="s">
        <v>84</v>
      </c>
      <c r="AY289" s="18" t="s">
        <v>375</v>
      </c>
      <c r="BE289" s="204">
        <f>IF(N289="základní",J289,0)</f>
        <v>0</v>
      </c>
      <c r="BF289" s="204">
        <f>IF(N289="snížená",J289,0)</f>
        <v>0</v>
      </c>
      <c r="BG289" s="204">
        <f>IF(N289="zákl. přenesená",J289,0)</f>
        <v>0</v>
      </c>
      <c r="BH289" s="204">
        <f>IF(N289="sníž. přenesená",J289,0)</f>
        <v>0</v>
      </c>
      <c r="BI289" s="204">
        <f>IF(N289="nulová",J289,0)</f>
        <v>0</v>
      </c>
      <c r="BJ289" s="18" t="s">
        <v>84</v>
      </c>
      <c r="BK289" s="204">
        <f>ROUND(I289*H289,2)</f>
        <v>0</v>
      </c>
      <c r="BL289" s="18" t="s">
        <v>374</v>
      </c>
      <c r="BM289" s="203" t="s">
        <v>6651</v>
      </c>
    </row>
    <row r="290" spans="1:65" s="2" customFormat="1" ht="11.25">
      <c r="A290" s="35"/>
      <c r="B290" s="36"/>
      <c r="C290" s="37"/>
      <c r="D290" s="205" t="s">
        <v>383</v>
      </c>
      <c r="E290" s="37"/>
      <c r="F290" s="206" t="s">
        <v>6650</v>
      </c>
      <c r="G290" s="37"/>
      <c r="H290" s="37"/>
      <c r="I290" s="207"/>
      <c r="J290" s="37"/>
      <c r="K290" s="37"/>
      <c r="L290" s="40"/>
      <c r="M290" s="208"/>
      <c r="N290" s="209"/>
      <c r="O290" s="72"/>
      <c r="P290" s="72"/>
      <c r="Q290" s="72"/>
      <c r="R290" s="72"/>
      <c r="S290" s="72"/>
      <c r="T290" s="73"/>
      <c r="U290" s="35"/>
      <c r="V290" s="35"/>
      <c r="W290" s="35"/>
      <c r="X290" s="35"/>
      <c r="Y290" s="35"/>
      <c r="Z290" s="35"/>
      <c r="AA290" s="35"/>
      <c r="AB290" s="35"/>
      <c r="AC290" s="35"/>
      <c r="AD290" s="35"/>
      <c r="AE290" s="35"/>
      <c r="AT290" s="18" t="s">
        <v>383</v>
      </c>
      <c r="AU290" s="18" t="s">
        <v>84</v>
      </c>
    </row>
    <row r="291" spans="1:65" s="2" customFormat="1" ht="16.5" customHeight="1">
      <c r="A291" s="35"/>
      <c r="B291" s="36"/>
      <c r="C291" s="192" t="s">
        <v>1273</v>
      </c>
      <c r="D291" s="192" t="s">
        <v>377</v>
      </c>
      <c r="E291" s="193" t="s">
        <v>6652</v>
      </c>
      <c r="F291" s="194" t="s">
        <v>6653</v>
      </c>
      <c r="G291" s="195" t="s">
        <v>505</v>
      </c>
      <c r="H291" s="196">
        <v>1</v>
      </c>
      <c r="I291" s="197"/>
      <c r="J291" s="198">
        <f>ROUND(I291*H291,2)</f>
        <v>0</v>
      </c>
      <c r="K291" s="194" t="s">
        <v>1</v>
      </c>
      <c r="L291" s="40"/>
      <c r="M291" s="199" t="s">
        <v>1</v>
      </c>
      <c r="N291" s="200" t="s">
        <v>42</v>
      </c>
      <c r="O291" s="72"/>
      <c r="P291" s="201">
        <f>O291*H291</f>
        <v>0</v>
      </c>
      <c r="Q291" s="201">
        <v>0</v>
      </c>
      <c r="R291" s="201">
        <f>Q291*H291</f>
        <v>0</v>
      </c>
      <c r="S291" s="201">
        <v>0</v>
      </c>
      <c r="T291" s="202">
        <f>S291*H291</f>
        <v>0</v>
      </c>
      <c r="U291" s="35"/>
      <c r="V291" s="35"/>
      <c r="W291" s="35"/>
      <c r="X291" s="35"/>
      <c r="Y291" s="35"/>
      <c r="Z291" s="35"/>
      <c r="AA291" s="35"/>
      <c r="AB291" s="35"/>
      <c r="AC291" s="35"/>
      <c r="AD291" s="35"/>
      <c r="AE291" s="35"/>
      <c r="AR291" s="203" t="s">
        <v>374</v>
      </c>
      <c r="AT291" s="203" t="s">
        <v>377</v>
      </c>
      <c r="AU291" s="203" t="s">
        <v>84</v>
      </c>
      <c r="AY291" s="18" t="s">
        <v>375</v>
      </c>
      <c r="BE291" s="204">
        <f>IF(N291="základní",J291,0)</f>
        <v>0</v>
      </c>
      <c r="BF291" s="204">
        <f>IF(N291="snížená",J291,0)</f>
        <v>0</v>
      </c>
      <c r="BG291" s="204">
        <f>IF(N291="zákl. přenesená",J291,0)</f>
        <v>0</v>
      </c>
      <c r="BH291" s="204">
        <f>IF(N291="sníž. přenesená",J291,0)</f>
        <v>0</v>
      </c>
      <c r="BI291" s="204">
        <f>IF(N291="nulová",J291,0)</f>
        <v>0</v>
      </c>
      <c r="BJ291" s="18" t="s">
        <v>84</v>
      </c>
      <c r="BK291" s="204">
        <f>ROUND(I291*H291,2)</f>
        <v>0</v>
      </c>
      <c r="BL291" s="18" t="s">
        <v>374</v>
      </c>
      <c r="BM291" s="203" t="s">
        <v>6654</v>
      </c>
    </row>
    <row r="292" spans="1:65" s="2" customFormat="1" ht="11.25">
      <c r="A292" s="35"/>
      <c r="B292" s="36"/>
      <c r="C292" s="37"/>
      <c r="D292" s="205" t="s">
        <v>383</v>
      </c>
      <c r="E292" s="37"/>
      <c r="F292" s="206" t="s">
        <v>6653</v>
      </c>
      <c r="G292" s="37"/>
      <c r="H292" s="37"/>
      <c r="I292" s="207"/>
      <c r="J292" s="37"/>
      <c r="K292" s="37"/>
      <c r="L292" s="40"/>
      <c r="M292" s="208"/>
      <c r="N292" s="209"/>
      <c r="O292" s="72"/>
      <c r="P292" s="72"/>
      <c r="Q292" s="72"/>
      <c r="R292" s="72"/>
      <c r="S292" s="72"/>
      <c r="T292" s="73"/>
      <c r="U292" s="35"/>
      <c r="V292" s="35"/>
      <c r="W292" s="35"/>
      <c r="X292" s="35"/>
      <c r="Y292" s="35"/>
      <c r="Z292" s="35"/>
      <c r="AA292" s="35"/>
      <c r="AB292" s="35"/>
      <c r="AC292" s="35"/>
      <c r="AD292" s="35"/>
      <c r="AE292" s="35"/>
      <c r="AT292" s="18" t="s">
        <v>383</v>
      </c>
      <c r="AU292" s="18" t="s">
        <v>84</v>
      </c>
    </row>
    <row r="293" spans="1:65" s="2" customFormat="1" ht="16.5" customHeight="1">
      <c r="A293" s="35"/>
      <c r="B293" s="36"/>
      <c r="C293" s="192" t="s">
        <v>1279</v>
      </c>
      <c r="D293" s="192" t="s">
        <v>377</v>
      </c>
      <c r="E293" s="193" t="s">
        <v>6655</v>
      </c>
      <c r="F293" s="194" t="s">
        <v>6656</v>
      </c>
      <c r="G293" s="195" t="s">
        <v>505</v>
      </c>
      <c r="H293" s="196">
        <v>2</v>
      </c>
      <c r="I293" s="197"/>
      <c r="J293" s="198">
        <f>ROUND(I293*H293,2)</f>
        <v>0</v>
      </c>
      <c r="K293" s="194" t="s">
        <v>1</v>
      </c>
      <c r="L293" s="40"/>
      <c r="M293" s="199" t="s">
        <v>1</v>
      </c>
      <c r="N293" s="200" t="s">
        <v>42</v>
      </c>
      <c r="O293" s="72"/>
      <c r="P293" s="201">
        <f>O293*H293</f>
        <v>0</v>
      </c>
      <c r="Q293" s="201">
        <v>0</v>
      </c>
      <c r="R293" s="201">
        <f>Q293*H293</f>
        <v>0</v>
      </c>
      <c r="S293" s="201">
        <v>0</v>
      </c>
      <c r="T293" s="202">
        <f>S293*H293</f>
        <v>0</v>
      </c>
      <c r="U293" s="35"/>
      <c r="V293" s="35"/>
      <c r="W293" s="35"/>
      <c r="X293" s="35"/>
      <c r="Y293" s="35"/>
      <c r="Z293" s="35"/>
      <c r="AA293" s="35"/>
      <c r="AB293" s="35"/>
      <c r="AC293" s="35"/>
      <c r="AD293" s="35"/>
      <c r="AE293" s="35"/>
      <c r="AR293" s="203" t="s">
        <v>374</v>
      </c>
      <c r="AT293" s="203" t="s">
        <v>377</v>
      </c>
      <c r="AU293" s="203" t="s">
        <v>84</v>
      </c>
      <c r="AY293" s="18" t="s">
        <v>375</v>
      </c>
      <c r="BE293" s="204">
        <f>IF(N293="základní",J293,0)</f>
        <v>0</v>
      </c>
      <c r="BF293" s="204">
        <f>IF(N293="snížená",J293,0)</f>
        <v>0</v>
      </c>
      <c r="BG293" s="204">
        <f>IF(N293="zákl. přenesená",J293,0)</f>
        <v>0</v>
      </c>
      <c r="BH293" s="204">
        <f>IF(N293="sníž. přenesená",J293,0)</f>
        <v>0</v>
      </c>
      <c r="BI293" s="204">
        <f>IF(N293="nulová",J293,0)</f>
        <v>0</v>
      </c>
      <c r="BJ293" s="18" t="s">
        <v>84</v>
      </c>
      <c r="BK293" s="204">
        <f>ROUND(I293*H293,2)</f>
        <v>0</v>
      </c>
      <c r="BL293" s="18" t="s">
        <v>374</v>
      </c>
      <c r="BM293" s="203" t="s">
        <v>6657</v>
      </c>
    </row>
    <row r="294" spans="1:65" s="2" customFormat="1" ht="11.25">
      <c r="A294" s="35"/>
      <c r="B294" s="36"/>
      <c r="C294" s="37"/>
      <c r="D294" s="205" t="s">
        <v>383</v>
      </c>
      <c r="E294" s="37"/>
      <c r="F294" s="206" t="s">
        <v>6656</v>
      </c>
      <c r="G294" s="37"/>
      <c r="H294" s="37"/>
      <c r="I294" s="207"/>
      <c r="J294" s="37"/>
      <c r="K294" s="37"/>
      <c r="L294" s="40"/>
      <c r="M294" s="208"/>
      <c r="N294" s="209"/>
      <c r="O294" s="72"/>
      <c r="P294" s="72"/>
      <c r="Q294" s="72"/>
      <c r="R294" s="72"/>
      <c r="S294" s="72"/>
      <c r="T294" s="73"/>
      <c r="U294" s="35"/>
      <c r="V294" s="35"/>
      <c r="W294" s="35"/>
      <c r="X294" s="35"/>
      <c r="Y294" s="35"/>
      <c r="Z294" s="35"/>
      <c r="AA294" s="35"/>
      <c r="AB294" s="35"/>
      <c r="AC294" s="35"/>
      <c r="AD294" s="35"/>
      <c r="AE294" s="35"/>
      <c r="AT294" s="18" t="s">
        <v>383</v>
      </c>
      <c r="AU294" s="18" t="s">
        <v>84</v>
      </c>
    </row>
    <row r="295" spans="1:65" s="2" customFormat="1" ht="16.5" customHeight="1">
      <c r="A295" s="35"/>
      <c r="B295" s="36"/>
      <c r="C295" s="192" t="s">
        <v>1284</v>
      </c>
      <c r="D295" s="192" t="s">
        <v>377</v>
      </c>
      <c r="E295" s="193" t="s">
        <v>6658</v>
      </c>
      <c r="F295" s="194" t="s">
        <v>6659</v>
      </c>
      <c r="G295" s="195" t="s">
        <v>505</v>
      </c>
      <c r="H295" s="196">
        <v>3</v>
      </c>
      <c r="I295" s="197"/>
      <c r="J295" s="198">
        <f>ROUND(I295*H295,2)</f>
        <v>0</v>
      </c>
      <c r="K295" s="194" t="s">
        <v>1</v>
      </c>
      <c r="L295" s="40"/>
      <c r="M295" s="199" t="s">
        <v>1</v>
      </c>
      <c r="N295" s="200" t="s">
        <v>42</v>
      </c>
      <c r="O295" s="72"/>
      <c r="P295" s="201">
        <f>O295*H295</f>
        <v>0</v>
      </c>
      <c r="Q295" s="201">
        <v>0</v>
      </c>
      <c r="R295" s="201">
        <f>Q295*H295</f>
        <v>0</v>
      </c>
      <c r="S295" s="201">
        <v>0</v>
      </c>
      <c r="T295" s="202">
        <f>S295*H295</f>
        <v>0</v>
      </c>
      <c r="U295" s="35"/>
      <c r="V295" s="35"/>
      <c r="W295" s="35"/>
      <c r="X295" s="35"/>
      <c r="Y295" s="35"/>
      <c r="Z295" s="35"/>
      <c r="AA295" s="35"/>
      <c r="AB295" s="35"/>
      <c r="AC295" s="35"/>
      <c r="AD295" s="35"/>
      <c r="AE295" s="35"/>
      <c r="AR295" s="203" t="s">
        <v>374</v>
      </c>
      <c r="AT295" s="203" t="s">
        <v>377</v>
      </c>
      <c r="AU295" s="203" t="s">
        <v>84</v>
      </c>
      <c r="AY295" s="18" t="s">
        <v>375</v>
      </c>
      <c r="BE295" s="204">
        <f>IF(N295="základní",J295,0)</f>
        <v>0</v>
      </c>
      <c r="BF295" s="204">
        <f>IF(N295="snížená",J295,0)</f>
        <v>0</v>
      </c>
      <c r="BG295" s="204">
        <f>IF(N295="zákl. přenesená",J295,0)</f>
        <v>0</v>
      </c>
      <c r="BH295" s="204">
        <f>IF(N295="sníž. přenesená",J295,0)</f>
        <v>0</v>
      </c>
      <c r="BI295" s="204">
        <f>IF(N295="nulová",J295,0)</f>
        <v>0</v>
      </c>
      <c r="BJ295" s="18" t="s">
        <v>84</v>
      </c>
      <c r="BK295" s="204">
        <f>ROUND(I295*H295,2)</f>
        <v>0</v>
      </c>
      <c r="BL295" s="18" t="s">
        <v>374</v>
      </c>
      <c r="BM295" s="203" t="s">
        <v>6660</v>
      </c>
    </row>
    <row r="296" spans="1:65" s="2" customFormat="1" ht="11.25">
      <c r="A296" s="35"/>
      <c r="B296" s="36"/>
      <c r="C296" s="37"/>
      <c r="D296" s="205" t="s">
        <v>383</v>
      </c>
      <c r="E296" s="37"/>
      <c r="F296" s="206" t="s">
        <v>6659</v>
      </c>
      <c r="G296" s="37"/>
      <c r="H296" s="37"/>
      <c r="I296" s="207"/>
      <c r="J296" s="37"/>
      <c r="K296" s="37"/>
      <c r="L296" s="40"/>
      <c r="M296" s="208"/>
      <c r="N296" s="209"/>
      <c r="O296" s="72"/>
      <c r="P296" s="72"/>
      <c r="Q296" s="72"/>
      <c r="R296" s="72"/>
      <c r="S296" s="72"/>
      <c r="T296" s="73"/>
      <c r="U296" s="35"/>
      <c r="V296" s="35"/>
      <c r="W296" s="35"/>
      <c r="X296" s="35"/>
      <c r="Y296" s="35"/>
      <c r="Z296" s="35"/>
      <c r="AA296" s="35"/>
      <c r="AB296" s="35"/>
      <c r="AC296" s="35"/>
      <c r="AD296" s="35"/>
      <c r="AE296" s="35"/>
      <c r="AT296" s="18" t="s">
        <v>383</v>
      </c>
      <c r="AU296" s="18" t="s">
        <v>84</v>
      </c>
    </row>
    <row r="297" spans="1:65" s="2" customFormat="1" ht="16.5" customHeight="1">
      <c r="A297" s="35"/>
      <c r="B297" s="36"/>
      <c r="C297" s="192" t="s">
        <v>1290</v>
      </c>
      <c r="D297" s="192" t="s">
        <v>377</v>
      </c>
      <c r="E297" s="193" t="s">
        <v>6661</v>
      </c>
      <c r="F297" s="194" t="s">
        <v>6662</v>
      </c>
      <c r="G297" s="195" t="s">
        <v>505</v>
      </c>
      <c r="H297" s="196">
        <v>42</v>
      </c>
      <c r="I297" s="197"/>
      <c r="J297" s="198">
        <f>ROUND(I297*H297,2)</f>
        <v>0</v>
      </c>
      <c r="K297" s="194" t="s">
        <v>1</v>
      </c>
      <c r="L297" s="40"/>
      <c r="M297" s="199" t="s">
        <v>1</v>
      </c>
      <c r="N297" s="200" t="s">
        <v>42</v>
      </c>
      <c r="O297" s="72"/>
      <c r="P297" s="201">
        <f>O297*H297</f>
        <v>0</v>
      </c>
      <c r="Q297" s="201">
        <v>0</v>
      </c>
      <c r="R297" s="201">
        <f>Q297*H297</f>
        <v>0</v>
      </c>
      <c r="S297" s="201">
        <v>0</v>
      </c>
      <c r="T297" s="202">
        <f>S297*H297</f>
        <v>0</v>
      </c>
      <c r="U297" s="35"/>
      <c r="V297" s="35"/>
      <c r="W297" s="35"/>
      <c r="X297" s="35"/>
      <c r="Y297" s="35"/>
      <c r="Z297" s="35"/>
      <c r="AA297" s="35"/>
      <c r="AB297" s="35"/>
      <c r="AC297" s="35"/>
      <c r="AD297" s="35"/>
      <c r="AE297" s="35"/>
      <c r="AR297" s="203" t="s">
        <v>374</v>
      </c>
      <c r="AT297" s="203" t="s">
        <v>377</v>
      </c>
      <c r="AU297" s="203" t="s">
        <v>84</v>
      </c>
      <c r="AY297" s="18" t="s">
        <v>375</v>
      </c>
      <c r="BE297" s="204">
        <f>IF(N297="základní",J297,0)</f>
        <v>0</v>
      </c>
      <c r="BF297" s="204">
        <f>IF(N297="snížená",J297,0)</f>
        <v>0</v>
      </c>
      <c r="BG297" s="204">
        <f>IF(N297="zákl. přenesená",J297,0)</f>
        <v>0</v>
      </c>
      <c r="BH297" s="204">
        <f>IF(N297="sníž. přenesená",J297,0)</f>
        <v>0</v>
      </c>
      <c r="BI297" s="204">
        <f>IF(N297="nulová",J297,0)</f>
        <v>0</v>
      </c>
      <c r="BJ297" s="18" t="s">
        <v>84</v>
      </c>
      <c r="BK297" s="204">
        <f>ROUND(I297*H297,2)</f>
        <v>0</v>
      </c>
      <c r="BL297" s="18" t="s">
        <v>374</v>
      </c>
      <c r="BM297" s="203" t="s">
        <v>6663</v>
      </c>
    </row>
    <row r="298" spans="1:65" s="2" customFormat="1" ht="11.25">
      <c r="A298" s="35"/>
      <c r="B298" s="36"/>
      <c r="C298" s="37"/>
      <c r="D298" s="205" t="s">
        <v>383</v>
      </c>
      <c r="E298" s="37"/>
      <c r="F298" s="206" t="s">
        <v>6662</v>
      </c>
      <c r="G298" s="37"/>
      <c r="H298" s="37"/>
      <c r="I298" s="207"/>
      <c r="J298" s="37"/>
      <c r="K298" s="37"/>
      <c r="L298" s="40"/>
      <c r="M298" s="208"/>
      <c r="N298" s="209"/>
      <c r="O298" s="72"/>
      <c r="P298" s="72"/>
      <c r="Q298" s="72"/>
      <c r="R298" s="72"/>
      <c r="S298" s="72"/>
      <c r="T298" s="73"/>
      <c r="U298" s="35"/>
      <c r="V298" s="35"/>
      <c r="W298" s="35"/>
      <c r="X298" s="35"/>
      <c r="Y298" s="35"/>
      <c r="Z298" s="35"/>
      <c r="AA298" s="35"/>
      <c r="AB298" s="35"/>
      <c r="AC298" s="35"/>
      <c r="AD298" s="35"/>
      <c r="AE298" s="35"/>
      <c r="AT298" s="18" t="s">
        <v>383</v>
      </c>
      <c r="AU298" s="18" t="s">
        <v>84</v>
      </c>
    </row>
    <row r="299" spans="1:65" s="2" customFormat="1" ht="16.5" customHeight="1">
      <c r="A299" s="35"/>
      <c r="B299" s="36"/>
      <c r="C299" s="192" t="s">
        <v>1295</v>
      </c>
      <c r="D299" s="192" t="s">
        <v>377</v>
      </c>
      <c r="E299" s="193" t="s">
        <v>6664</v>
      </c>
      <c r="F299" s="194" t="s">
        <v>6665</v>
      </c>
      <c r="G299" s="195" t="s">
        <v>505</v>
      </c>
      <c r="H299" s="196">
        <v>1</v>
      </c>
      <c r="I299" s="197"/>
      <c r="J299" s="198">
        <f>ROUND(I299*H299,2)</f>
        <v>0</v>
      </c>
      <c r="K299" s="194" t="s">
        <v>1</v>
      </c>
      <c r="L299" s="40"/>
      <c r="M299" s="199" t="s">
        <v>1</v>
      </c>
      <c r="N299" s="200" t="s">
        <v>42</v>
      </c>
      <c r="O299" s="72"/>
      <c r="P299" s="201">
        <f>O299*H299</f>
        <v>0</v>
      </c>
      <c r="Q299" s="201">
        <v>0</v>
      </c>
      <c r="R299" s="201">
        <f>Q299*H299</f>
        <v>0</v>
      </c>
      <c r="S299" s="201">
        <v>0</v>
      </c>
      <c r="T299" s="202">
        <f>S299*H299</f>
        <v>0</v>
      </c>
      <c r="U299" s="35"/>
      <c r="V299" s="35"/>
      <c r="W299" s="35"/>
      <c r="X299" s="35"/>
      <c r="Y299" s="35"/>
      <c r="Z299" s="35"/>
      <c r="AA299" s="35"/>
      <c r="AB299" s="35"/>
      <c r="AC299" s="35"/>
      <c r="AD299" s="35"/>
      <c r="AE299" s="35"/>
      <c r="AR299" s="203" t="s">
        <v>374</v>
      </c>
      <c r="AT299" s="203" t="s">
        <v>377</v>
      </c>
      <c r="AU299" s="203" t="s">
        <v>84</v>
      </c>
      <c r="AY299" s="18" t="s">
        <v>375</v>
      </c>
      <c r="BE299" s="204">
        <f>IF(N299="základní",J299,0)</f>
        <v>0</v>
      </c>
      <c r="BF299" s="204">
        <f>IF(N299="snížená",J299,0)</f>
        <v>0</v>
      </c>
      <c r="BG299" s="204">
        <f>IF(N299="zákl. přenesená",J299,0)</f>
        <v>0</v>
      </c>
      <c r="BH299" s="204">
        <f>IF(N299="sníž. přenesená",J299,0)</f>
        <v>0</v>
      </c>
      <c r="BI299" s="204">
        <f>IF(N299="nulová",J299,0)</f>
        <v>0</v>
      </c>
      <c r="BJ299" s="18" t="s">
        <v>84</v>
      </c>
      <c r="BK299" s="204">
        <f>ROUND(I299*H299,2)</f>
        <v>0</v>
      </c>
      <c r="BL299" s="18" t="s">
        <v>374</v>
      </c>
      <c r="BM299" s="203" t="s">
        <v>6666</v>
      </c>
    </row>
    <row r="300" spans="1:65" s="2" customFormat="1" ht="11.25">
      <c r="A300" s="35"/>
      <c r="B300" s="36"/>
      <c r="C300" s="37"/>
      <c r="D300" s="205" t="s">
        <v>383</v>
      </c>
      <c r="E300" s="37"/>
      <c r="F300" s="206" t="s">
        <v>6665</v>
      </c>
      <c r="G300" s="37"/>
      <c r="H300" s="37"/>
      <c r="I300" s="207"/>
      <c r="J300" s="37"/>
      <c r="K300" s="37"/>
      <c r="L300" s="40"/>
      <c r="M300" s="208"/>
      <c r="N300" s="209"/>
      <c r="O300" s="72"/>
      <c r="P300" s="72"/>
      <c r="Q300" s="72"/>
      <c r="R300" s="72"/>
      <c r="S300" s="72"/>
      <c r="T300" s="73"/>
      <c r="U300" s="35"/>
      <c r="V300" s="35"/>
      <c r="W300" s="35"/>
      <c r="X300" s="35"/>
      <c r="Y300" s="35"/>
      <c r="Z300" s="35"/>
      <c r="AA300" s="35"/>
      <c r="AB300" s="35"/>
      <c r="AC300" s="35"/>
      <c r="AD300" s="35"/>
      <c r="AE300" s="35"/>
      <c r="AT300" s="18" t="s">
        <v>383</v>
      </c>
      <c r="AU300" s="18" t="s">
        <v>84</v>
      </c>
    </row>
    <row r="301" spans="1:65" s="2" customFormat="1" ht="16.5" customHeight="1">
      <c r="A301" s="35"/>
      <c r="B301" s="36"/>
      <c r="C301" s="192" t="s">
        <v>1301</v>
      </c>
      <c r="D301" s="192" t="s">
        <v>377</v>
      </c>
      <c r="E301" s="193" t="s">
        <v>6667</v>
      </c>
      <c r="F301" s="194" t="s">
        <v>6668</v>
      </c>
      <c r="G301" s="195" t="s">
        <v>505</v>
      </c>
      <c r="H301" s="196">
        <v>1</v>
      </c>
      <c r="I301" s="197"/>
      <c r="J301" s="198">
        <f>ROUND(I301*H301,2)</f>
        <v>0</v>
      </c>
      <c r="K301" s="194" t="s">
        <v>1</v>
      </c>
      <c r="L301" s="40"/>
      <c r="M301" s="199" t="s">
        <v>1</v>
      </c>
      <c r="N301" s="200" t="s">
        <v>42</v>
      </c>
      <c r="O301" s="72"/>
      <c r="P301" s="201">
        <f>O301*H301</f>
        <v>0</v>
      </c>
      <c r="Q301" s="201">
        <v>0</v>
      </c>
      <c r="R301" s="201">
        <f>Q301*H301</f>
        <v>0</v>
      </c>
      <c r="S301" s="201">
        <v>0</v>
      </c>
      <c r="T301" s="202">
        <f>S301*H301</f>
        <v>0</v>
      </c>
      <c r="U301" s="35"/>
      <c r="V301" s="35"/>
      <c r="W301" s="35"/>
      <c r="X301" s="35"/>
      <c r="Y301" s="35"/>
      <c r="Z301" s="35"/>
      <c r="AA301" s="35"/>
      <c r="AB301" s="35"/>
      <c r="AC301" s="35"/>
      <c r="AD301" s="35"/>
      <c r="AE301" s="35"/>
      <c r="AR301" s="203" t="s">
        <v>374</v>
      </c>
      <c r="AT301" s="203" t="s">
        <v>377</v>
      </c>
      <c r="AU301" s="203" t="s">
        <v>84</v>
      </c>
      <c r="AY301" s="18" t="s">
        <v>375</v>
      </c>
      <c r="BE301" s="204">
        <f>IF(N301="základní",J301,0)</f>
        <v>0</v>
      </c>
      <c r="BF301" s="204">
        <f>IF(N301="snížená",J301,0)</f>
        <v>0</v>
      </c>
      <c r="BG301" s="204">
        <f>IF(N301="zákl. přenesená",J301,0)</f>
        <v>0</v>
      </c>
      <c r="BH301" s="204">
        <f>IF(N301="sníž. přenesená",J301,0)</f>
        <v>0</v>
      </c>
      <c r="BI301" s="204">
        <f>IF(N301="nulová",J301,0)</f>
        <v>0</v>
      </c>
      <c r="BJ301" s="18" t="s">
        <v>84</v>
      </c>
      <c r="BK301" s="204">
        <f>ROUND(I301*H301,2)</f>
        <v>0</v>
      </c>
      <c r="BL301" s="18" t="s">
        <v>374</v>
      </c>
      <c r="BM301" s="203" t="s">
        <v>6669</v>
      </c>
    </row>
    <row r="302" spans="1:65" s="2" customFormat="1" ht="11.25">
      <c r="A302" s="35"/>
      <c r="B302" s="36"/>
      <c r="C302" s="37"/>
      <c r="D302" s="205" t="s">
        <v>383</v>
      </c>
      <c r="E302" s="37"/>
      <c r="F302" s="206" t="s">
        <v>6668</v>
      </c>
      <c r="G302" s="37"/>
      <c r="H302" s="37"/>
      <c r="I302" s="207"/>
      <c r="J302" s="37"/>
      <c r="K302" s="37"/>
      <c r="L302" s="40"/>
      <c r="M302" s="208"/>
      <c r="N302" s="209"/>
      <c r="O302" s="72"/>
      <c r="P302" s="72"/>
      <c r="Q302" s="72"/>
      <c r="R302" s="72"/>
      <c r="S302" s="72"/>
      <c r="T302" s="73"/>
      <c r="U302" s="35"/>
      <c r="V302" s="35"/>
      <c r="W302" s="35"/>
      <c r="X302" s="35"/>
      <c r="Y302" s="35"/>
      <c r="Z302" s="35"/>
      <c r="AA302" s="35"/>
      <c r="AB302" s="35"/>
      <c r="AC302" s="35"/>
      <c r="AD302" s="35"/>
      <c r="AE302" s="35"/>
      <c r="AT302" s="18" t="s">
        <v>383</v>
      </c>
      <c r="AU302" s="18" t="s">
        <v>84</v>
      </c>
    </row>
    <row r="303" spans="1:65" s="2" customFormat="1" ht="16.5" customHeight="1">
      <c r="A303" s="35"/>
      <c r="B303" s="36"/>
      <c r="C303" s="192" t="s">
        <v>1306</v>
      </c>
      <c r="D303" s="192" t="s">
        <v>377</v>
      </c>
      <c r="E303" s="193" t="s">
        <v>6670</v>
      </c>
      <c r="F303" s="194" t="s">
        <v>6549</v>
      </c>
      <c r="G303" s="195" t="s">
        <v>505</v>
      </c>
      <c r="H303" s="196">
        <v>1</v>
      </c>
      <c r="I303" s="197"/>
      <c r="J303" s="198">
        <f>ROUND(I303*H303,2)</f>
        <v>0</v>
      </c>
      <c r="K303" s="194" t="s">
        <v>1</v>
      </c>
      <c r="L303" s="40"/>
      <c r="M303" s="199" t="s">
        <v>1</v>
      </c>
      <c r="N303" s="200" t="s">
        <v>42</v>
      </c>
      <c r="O303" s="72"/>
      <c r="P303" s="201">
        <f>O303*H303</f>
        <v>0</v>
      </c>
      <c r="Q303" s="201">
        <v>0</v>
      </c>
      <c r="R303" s="201">
        <f>Q303*H303</f>
        <v>0</v>
      </c>
      <c r="S303" s="201">
        <v>0</v>
      </c>
      <c r="T303" s="202">
        <f>S303*H303</f>
        <v>0</v>
      </c>
      <c r="U303" s="35"/>
      <c r="V303" s="35"/>
      <c r="W303" s="35"/>
      <c r="X303" s="35"/>
      <c r="Y303" s="35"/>
      <c r="Z303" s="35"/>
      <c r="AA303" s="35"/>
      <c r="AB303" s="35"/>
      <c r="AC303" s="35"/>
      <c r="AD303" s="35"/>
      <c r="AE303" s="35"/>
      <c r="AR303" s="203" t="s">
        <v>374</v>
      </c>
      <c r="AT303" s="203" t="s">
        <v>377</v>
      </c>
      <c r="AU303" s="203" t="s">
        <v>84</v>
      </c>
      <c r="AY303" s="18" t="s">
        <v>375</v>
      </c>
      <c r="BE303" s="204">
        <f>IF(N303="základní",J303,0)</f>
        <v>0</v>
      </c>
      <c r="BF303" s="204">
        <f>IF(N303="snížená",J303,0)</f>
        <v>0</v>
      </c>
      <c r="BG303" s="204">
        <f>IF(N303="zákl. přenesená",J303,0)</f>
        <v>0</v>
      </c>
      <c r="BH303" s="204">
        <f>IF(N303="sníž. přenesená",J303,0)</f>
        <v>0</v>
      </c>
      <c r="BI303" s="204">
        <f>IF(N303="nulová",J303,0)</f>
        <v>0</v>
      </c>
      <c r="BJ303" s="18" t="s">
        <v>84</v>
      </c>
      <c r="BK303" s="204">
        <f>ROUND(I303*H303,2)</f>
        <v>0</v>
      </c>
      <c r="BL303" s="18" t="s">
        <v>374</v>
      </c>
      <c r="BM303" s="203" t="s">
        <v>6671</v>
      </c>
    </row>
    <row r="304" spans="1:65" s="2" customFormat="1" ht="11.25">
      <c r="A304" s="35"/>
      <c r="B304" s="36"/>
      <c r="C304" s="37"/>
      <c r="D304" s="205" t="s">
        <v>383</v>
      </c>
      <c r="E304" s="37"/>
      <c r="F304" s="206" t="s">
        <v>6549</v>
      </c>
      <c r="G304" s="37"/>
      <c r="H304" s="37"/>
      <c r="I304" s="207"/>
      <c r="J304" s="37"/>
      <c r="K304" s="37"/>
      <c r="L304" s="40"/>
      <c r="M304" s="208"/>
      <c r="N304" s="209"/>
      <c r="O304" s="72"/>
      <c r="P304" s="72"/>
      <c r="Q304" s="72"/>
      <c r="R304" s="72"/>
      <c r="S304" s="72"/>
      <c r="T304" s="73"/>
      <c r="U304" s="35"/>
      <c r="V304" s="35"/>
      <c r="W304" s="35"/>
      <c r="X304" s="35"/>
      <c r="Y304" s="35"/>
      <c r="Z304" s="35"/>
      <c r="AA304" s="35"/>
      <c r="AB304" s="35"/>
      <c r="AC304" s="35"/>
      <c r="AD304" s="35"/>
      <c r="AE304" s="35"/>
      <c r="AT304" s="18" t="s">
        <v>383</v>
      </c>
      <c r="AU304" s="18" t="s">
        <v>84</v>
      </c>
    </row>
    <row r="305" spans="1:65" s="2" customFormat="1" ht="16.5" customHeight="1">
      <c r="A305" s="35"/>
      <c r="B305" s="36"/>
      <c r="C305" s="192" t="s">
        <v>1311</v>
      </c>
      <c r="D305" s="192" t="s">
        <v>377</v>
      </c>
      <c r="E305" s="193" t="s">
        <v>6672</v>
      </c>
      <c r="F305" s="194" t="s">
        <v>6673</v>
      </c>
      <c r="G305" s="195" t="s">
        <v>505</v>
      </c>
      <c r="H305" s="196">
        <v>1</v>
      </c>
      <c r="I305" s="197"/>
      <c r="J305" s="198">
        <f>ROUND(I305*H305,2)</f>
        <v>0</v>
      </c>
      <c r="K305" s="194" t="s">
        <v>1</v>
      </c>
      <c r="L305" s="40"/>
      <c r="M305" s="199" t="s">
        <v>1</v>
      </c>
      <c r="N305" s="200" t="s">
        <v>42</v>
      </c>
      <c r="O305" s="72"/>
      <c r="P305" s="201">
        <f>O305*H305</f>
        <v>0</v>
      </c>
      <c r="Q305" s="201">
        <v>0</v>
      </c>
      <c r="R305" s="201">
        <f>Q305*H305</f>
        <v>0</v>
      </c>
      <c r="S305" s="201">
        <v>0</v>
      </c>
      <c r="T305" s="202">
        <f>S305*H305</f>
        <v>0</v>
      </c>
      <c r="U305" s="35"/>
      <c r="V305" s="35"/>
      <c r="W305" s="35"/>
      <c r="X305" s="35"/>
      <c r="Y305" s="35"/>
      <c r="Z305" s="35"/>
      <c r="AA305" s="35"/>
      <c r="AB305" s="35"/>
      <c r="AC305" s="35"/>
      <c r="AD305" s="35"/>
      <c r="AE305" s="35"/>
      <c r="AR305" s="203" t="s">
        <v>374</v>
      </c>
      <c r="AT305" s="203" t="s">
        <v>377</v>
      </c>
      <c r="AU305" s="203" t="s">
        <v>84</v>
      </c>
      <c r="AY305" s="18" t="s">
        <v>375</v>
      </c>
      <c r="BE305" s="204">
        <f>IF(N305="základní",J305,0)</f>
        <v>0</v>
      </c>
      <c r="BF305" s="204">
        <f>IF(N305="snížená",J305,0)</f>
        <v>0</v>
      </c>
      <c r="BG305" s="204">
        <f>IF(N305="zákl. přenesená",J305,0)</f>
        <v>0</v>
      </c>
      <c r="BH305" s="204">
        <f>IF(N305="sníž. přenesená",J305,0)</f>
        <v>0</v>
      </c>
      <c r="BI305" s="204">
        <f>IF(N305="nulová",J305,0)</f>
        <v>0</v>
      </c>
      <c r="BJ305" s="18" t="s">
        <v>84</v>
      </c>
      <c r="BK305" s="204">
        <f>ROUND(I305*H305,2)</f>
        <v>0</v>
      </c>
      <c r="BL305" s="18" t="s">
        <v>374</v>
      </c>
      <c r="BM305" s="203" t="s">
        <v>6674</v>
      </c>
    </row>
    <row r="306" spans="1:65" s="2" customFormat="1" ht="11.25">
      <c r="A306" s="35"/>
      <c r="B306" s="36"/>
      <c r="C306" s="37"/>
      <c r="D306" s="205" t="s">
        <v>383</v>
      </c>
      <c r="E306" s="37"/>
      <c r="F306" s="206" t="s">
        <v>6673</v>
      </c>
      <c r="G306" s="37"/>
      <c r="H306" s="37"/>
      <c r="I306" s="207"/>
      <c r="J306" s="37"/>
      <c r="K306" s="37"/>
      <c r="L306" s="40"/>
      <c r="M306" s="208"/>
      <c r="N306" s="209"/>
      <c r="O306" s="72"/>
      <c r="P306" s="72"/>
      <c r="Q306" s="72"/>
      <c r="R306" s="72"/>
      <c r="S306" s="72"/>
      <c r="T306" s="73"/>
      <c r="U306" s="35"/>
      <c r="V306" s="35"/>
      <c r="W306" s="35"/>
      <c r="X306" s="35"/>
      <c r="Y306" s="35"/>
      <c r="Z306" s="35"/>
      <c r="AA306" s="35"/>
      <c r="AB306" s="35"/>
      <c r="AC306" s="35"/>
      <c r="AD306" s="35"/>
      <c r="AE306" s="35"/>
      <c r="AT306" s="18" t="s">
        <v>383</v>
      </c>
      <c r="AU306" s="18" t="s">
        <v>84</v>
      </c>
    </row>
    <row r="307" spans="1:65" s="2" customFormat="1" ht="16.5" customHeight="1">
      <c r="A307" s="35"/>
      <c r="B307" s="36"/>
      <c r="C307" s="192" t="s">
        <v>1316</v>
      </c>
      <c r="D307" s="192" t="s">
        <v>377</v>
      </c>
      <c r="E307" s="193" t="s">
        <v>6675</v>
      </c>
      <c r="F307" s="194" t="s">
        <v>6676</v>
      </c>
      <c r="G307" s="195" t="s">
        <v>505</v>
      </c>
      <c r="H307" s="196">
        <v>3</v>
      </c>
      <c r="I307" s="197"/>
      <c r="J307" s="198">
        <f>ROUND(I307*H307,2)</f>
        <v>0</v>
      </c>
      <c r="K307" s="194" t="s">
        <v>1</v>
      </c>
      <c r="L307" s="40"/>
      <c r="M307" s="199" t="s">
        <v>1</v>
      </c>
      <c r="N307" s="200" t="s">
        <v>42</v>
      </c>
      <c r="O307" s="72"/>
      <c r="P307" s="201">
        <f>O307*H307</f>
        <v>0</v>
      </c>
      <c r="Q307" s="201">
        <v>0</v>
      </c>
      <c r="R307" s="201">
        <f>Q307*H307</f>
        <v>0</v>
      </c>
      <c r="S307" s="201">
        <v>0</v>
      </c>
      <c r="T307" s="202">
        <f>S307*H307</f>
        <v>0</v>
      </c>
      <c r="U307" s="35"/>
      <c r="V307" s="35"/>
      <c r="W307" s="35"/>
      <c r="X307" s="35"/>
      <c r="Y307" s="35"/>
      <c r="Z307" s="35"/>
      <c r="AA307" s="35"/>
      <c r="AB307" s="35"/>
      <c r="AC307" s="35"/>
      <c r="AD307" s="35"/>
      <c r="AE307" s="35"/>
      <c r="AR307" s="203" t="s">
        <v>374</v>
      </c>
      <c r="AT307" s="203" t="s">
        <v>377</v>
      </c>
      <c r="AU307" s="203" t="s">
        <v>84</v>
      </c>
      <c r="AY307" s="18" t="s">
        <v>375</v>
      </c>
      <c r="BE307" s="204">
        <f>IF(N307="základní",J307,0)</f>
        <v>0</v>
      </c>
      <c r="BF307" s="204">
        <f>IF(N307="snížená",J307,0)</f>
        <v>0</v>
      </c>
      <c r="BG307" s="204">
        <f>IF(N307="zákl. přenesená",J307,0)</f>
        <v>0</v>
      </c>
      <c r="BH307" s="204">
        <f>IF(N307="sníž. přenesená",J307,0)</f>
        <v>0</v>
      </c>
      <c r="BI307" s="204">
        <f>IF(N307="nulová",J307,0)</f>
        <v>0</v>
      </c>
      <c r="BJ307" s="18" t="s">
        <v>84</v>
      </c>
      <c r="BK307" s="204">
        <f>ROUND(I307*H307,2)</f>
        <v>0</v>
      </c>
      <c r="BL307" s="18" t="s">
        <v>374</v>
      </c>
      <c r="BM307" s="203" t="s">
        <v>6677</v>
      </c>
    </row>
    <row r="308" spans="1:65" s="2" customFormat="1" ht="11.25">
      <c r="A308" s="35"/>
      <c r="B308" s="36"/>
      <c r="C308" s="37"/>
      <c r="D308" s="205" t="s">
        <v>383</v>
      </c>
      <c r="E308" s="37"/>
      <c r="F308" s="206" t="s">
        <v>6676</v>
      </c>
      <c r="G308" s="37"/>
      <c r="H308" s="37"/>
      <c r="I308" s="207"/>
      <c r="J308" s="37"/>
      <c r="K308" s="37"/>
      <c r="L308" s="40"/>
      <c r="M308" s="208"/>
      <c r="N308" s="209"/>
      <c r="O308" s="72"/>
      <c r="P308" s="72"/>
      <c r="Q308" s="72"/>
      <c r="R308" s="72"/>
      <c r="S308" s="72"/>
      <c r="T308" s="73"/>
      <c r="U308" s="35"/>
      <c r="V308" s="35"/>
      <c r="W308" s="35"/>
      <c r="X308" s="35"/>
      <c r="Y308" s="35"/>
      <c r="Z308" s="35"/>
      <c r="AA308" s="35"/>
      <c r="AB308" s="35"/>
      <c r="AC308" s="35"/>
      <c r="AD308" s="35"/>
      <c r="AE308" s="35"/>
      <c r="AT308" s="18" t="s">
        <v>383</v>
      </c>
      <c r="AU308" s="18" t="s">
        <v>84</v>
      </c>
    </row>
    <row r="309" spans="1:65" s="2" customFormat="1" ht="16.5" customHeight="1">
      <c r="A309" s="35"/>
      <c r="B309" s="36"/>
      <c r="C309" s="192" t="s">
        <v>1323</v>
      </c>
      <c r="D309" s="192" t="s">
        <v>377</v>
      </c>
      <c r="E309" s="193" t="s">
        <v>6678</v>
      </c>
      <c r="F309" s="194" t="s">
        <v>6679</v>
      </c>
      <c r="G309" s="195" t="s">
        <v>505</v>
      </c>
      <c r="H309" s="196">
        <v>3</v>
      </c>
      <c r="I309" s="197"/>
      <c r="J309" s="198">
        <f>ROUND(I309*H309,2)</f>
        <v>0</v>
      </c>
      <c r="K309" s="194" t="s">
        <v>1</v>
      </c>
      <c r="L309" s="40"/>
      <c r="M309" s="199" t="s">
        <v>1</v>
      </c>
      <c r="N309" s="200" t="s">
        <v>42</v>
      </c>
      <c r="O309" s="72"/>
      <c r="P309" s="201">
        <f>O309*H309</f>
        <v>0</v>
      </c>
      <c r="Q309" s="201">
        <v>0</v>
      </c>
      <c r="R309" s="201">
        <f>Q309*H309</f>
        <v>0</v>
      </c>
      <c r="S309" s="201">
        <v>0</v>
      </c>
      <c r="T309" s="202">
        <f>S309*H309</f>
        <v>0</v>
      </c>
      <c r="U309" s="35"/>
      <c r="V309" s="35"/>
      <c r="W309" s="35"/>
      <c r="X309" s="35"/>
      <c r="Y309" s="35"/>
      <c r="Z309" s="35"/>
      <c r="AA309" s="35"/>
      <c r="AB309" s="35"/>
      <c r="AC309" s="35"/>
      <c r="AD309" s="35"/>
      <c r="AE309" s="35"/>
      <c r="AR309" s="203" t="s">
        <v>374</v>
      </c>
      <c r="AT309" s="203" t="s">
        <v>377</v>
      </c>
      <c r="AU309" s="203" t="s">
        <v>84</v>
      </c>
      <c r="AY309" s="18" t="s">
        <v>375</v>
      </c>
      <c r="BE309" s="204">
        <f>IF(N309="základní",J309,0)</f>
        <v>0</v>
      </c>
      <c r="BF309" s="204">
        <f>IF(N309="snížená",J309,0)</f>
        <v>0</v>
      </c>
      <c r="BG309" s="204">
        <f>IF(N309="zákl. přenesená",J309,0)</f>
        <v>0</v>
      </c>
      <c r="BH309" s="204">
        <f>IF(N309="sníž. přenesená",J309,0)</f>
        <v>0</v>
      </c>
      <c r="BI309" s="204">
        <f>IF(N309="nulová",J309,0)</f>
        <v>0</v>
      </c>
      <c r="BJ309" s="18" t="s">
        <v>84</v>
      </c>
      <c r="BK309" s="204">
        <f>ROUND(I309*H309,2)</f>
        <v>0</v>
      </c>
      <c r="BL309" s="18" t="s">
        <v>374</v>
      </c>
      <c r="BM309" s="203" t="s">
        <v>6680</v>
      </c>
    </row>
    <row r="310" spans="1:65" s="2" customFormat="1" ht="11.25">
      <c r="A310" s="35"/>
      <c r="B310" s="36"/>
      <c r="C310" s="37"/>
      <c r="D310" s="205" t="s">
        <v>383</v>
      </c>
      <c r="E310" s="37"/>
      <c r="F310" s="206" t="s">
        <v>6679</v>
      </c>
      <c r="G310" s="37"/>
      <c r="H310" s="37"/>
      <c r="I310" s="207"/>
      <c r="J310" s="37"/>
      <c r="K310" s="37"/>
      <c r="L310" s="40"/>
      <c r="M310" s="208"/>
      <c r="N310" s="209"/>
      <c r="O310" s="72"/>
      <c r="P310" s="72"/>
      <c r="Q310" s="72"/>
      <c r="R310" s="72"/>
      <c r="S310" s="72"/>
      <c r="T310" s="73"/>
      <c r="U310" s="35"/>
      <c r="V310" s="35"/>
      <c r="W310" s="35"/>
      <c r="X310" s="35"/>
      <c r="Y310" s="35"/>
      <c r="Z310" s="35"/>
      <c r="AA310" s="35"/>
      <c r="AB310" s="35"/>
      <c r="AC310" s="35"/>
      <c r="AD310" s="35"/>
      <c r="AE310" s="35"/>
      <c r="AT310" s="18" t="s">
        <v>383</v>
      </c>
      <c r="AU310" s="18" t="s">
        <v>84</v>
      </c>
    </row>
    <row r="311" spans="1:65" s="2" customFormat="1" ht="16.5" customHeight="1">
      <c r="A311" s="35"/>
      <c r="B311" s="36"/>
      <c r="C311" s="192" t="s">
        <v>1332</v>
      </c>
      <c r="D311" s="192" t="s">
        <v>377</v>
      </c>
      <c r="E311" s="193" t="s">
        <v>6681</v>
      </c>
      <c r="F311" s="194" t="s">
        <v>6682</v>
      </c>
      <c r="G311" s="195" t="s">
        <v>505</v>
      </c>
      <c r="H311" s="196">
        <v>19</v>
      </c>
      <c r="I311" s="197"/>
      <c r="J311" s="198">
        <f>ROUND(I311*H311,2)</f>
        <v>0</v>
      </c>
      <c r="K311" s="194" t="s">
        <v>1</v>
      </c>
      <c r="L311" s="40"/>
      <c r="M311" s="199" t="s">
        <v>1</v>
      </c>
      <c r="N311" s="200" t="s">
        <v>42</v>
      </c>
      <c r="O311" s="72"/>
      <c r="P311" s="201">
        <f>O311*H311</f>
        <v>0</v>
      </c>
      <c r="Q311" s="201">
        <v>0</v>
      </c>
      <c r="R311" s="201">
        <f>Q311*H311</f>
        <v>0</v>
      </c>
      <c r="S311" s="201">
        <v>0</v>
      </c>
      <c r="T311" s="202">
        <f>S311*H311</f>
        <v>0</v>
      </c>
      <c r="U311" s="35"/>
      <c r="V311" s="35"/>
      <c r="W311" s="35"/>
      <c r="X311" s="35"/>
      <c r="Y311" s="35"/>
      <c r="Z311" s="35"/>
      <c r="AA311" s="35"/>
      <c r="AB311" s="35"/>
      <c r="AC311" s="35"/>
      <c r="AD311" s="35"/>
      <c r="AE311" s="35"/>
      <c r="AR311" s="203" t="s">
        <v>374</v>
      </c>
      <c r="AT311" s="203" t="s">
        <v>377</v>
      </c>
      <c r="AU311" s="203" t="s">
        <v>84</v>
      </c>
      <c r="AY311" s="18" t="s">
        <v>375</v>
      </c>
      <c r="BE311" s="204">
        <f>IF(N311="základní",J311,0)</f>
        <v>0</v>
      </c>
      <c r="BF311" s="204">
        <f>IF(N311="snížená",J311,0)</f>
        <v>0</v>
      </c>
      <c r="BG311" s="204">
        <f>IF(N311="zákl. přenesená",J311,0)</f>
        <v>0</v>
      </c>
      <c r="BH311" s="204">
        <f>IF(N311="sníž. přenesená",J311,0)</f>
        <v>0</v>
      </c>
      <c r="BI311" s="204">
        <f>IF(N311="nulová",J311,0)</f>
        <v>0</v>
      </c>
      <c r="BJ311" s="18" t="s">
        <v>84</v>
      </c>
      <c r="BK311" s="204">
        <f>ROUND(I311*H311,2)</f>
        <v>0</v>
      </c>
      <c r="BL311" s="18" t="s">
        <v>374</v>
      </c>
      <c r="BM311" s="203" t="s">
        <v>6683</v>
      </c>
    </row>
    <row r="312" spans="1:65" s="2" customFormat="1" ht="11.25">
      <c r="A312" s="35"/>
      <c r="B312" s="36"/>
      <c r="C312" s="37"/>
      <c r="D312" s="205" t="s">
        <v>383</v>
      </c>
      <c r="E312" s="37"/>
      <c r="F312" s="206" t="s">
        <v>6682</v>
      </c>
      <c r="G312" s="37"/>
      <c r="H312" s="37"/>
      <c r="I312" s="207"/>
      <c r="J312" s="37"/>
      <c r="K312" s="37"/>
      <c r="L312" s="40"/>
      <c r="M312" s="208"/>
      <c r="N312" s="209"/>
      <c r="O312" s="72"/>
      <c r="P312" s="72"/>
      <c r="Q312" s="72"/>
      <c r="R312" s="72"/>
      <c r="S312" s="72"/>
      <c r="T312" s="73"/>
      <c r="U312" s="35"/>
      <c r="V312" s="35"/>
      <c r="W312" s="35"/>
      <c r="X312" s="35"/>
      <c r="Y312" s="35"/>
      <c r="Z312" s="35"/>
      <c r="AA312" s="35"/>
      <c r="AB312" s="35"/>
      <c r="AC312" s="35"/>
      <c r="AD312" s="35"/>
      <c r="AE312" s="35"/>
      <c r="AT312" s="18" t="s">
        <v>383</v>
      </c>
      <c r="AU312" s="18" t="s">
        <v>84</v>
      </c>
    </row>
    <row r="313" spans="1:65" s="2" customFormat="1" ht="16.5" customHeight="1">
      <c r="A313" s="35"/>
      <c r="B313" s="36"/>
      <c r="C313" s="192" t="s">
        <v>1340</v>
      </c>
      <c r="D313" s="192" t="s">
        <v>377</v>
      </c>
      <c r="E313" s="193" t="s">
        <v>6684</v>
      </c>
      <c r="F313" s="194" t="s">
        <v>6685</v>
      </c>
      <c r="G313" s="195" t="s">
        <v>505</v>
      </c>
      <c r="H313" s="196">
        <v>1</v>
      </c>
      <c r="I313" s="197"/>
      <c r="J313" s="198">
        <f>ROUND(I313*H313,2)</f>
        <v>0</v>
      </c>
      <c r="K313" s="194" t="s">
        <v>1</v>
      </c>
      <c r="L313" s="40"/>
      <c r="M313" s="199" t="s">
        <v>1</v>
      </c>
      <c r="N313" s="200" t="s">
        <v>42</v>
      </c>
      <c r="O313" s="72"/>
      <c r="P313" s="201">
        <f>O313*H313</f>
        <v>0</v>
      </c>
      <c r="Q313" s="201">
        <v>0</v>
      </c>
      <c r="R313" s="201">
        <f>Q313*H313</f>
        <v>0</v>
      </c>
      <c r="S313" s="201">
        <v>0</v>
      </c>
      <c r="T313" s="202">
        <f>S313*H313</f>
        <v>0</v>
      </c>
      <c r="U313" s="35"/>
      <c r="V313" s="35"/>
      <c r="W313" s="35"/>
      <c r="X313" s="35"/>
      <c r="Y313" s="35"/>
      <c r="Z313" s="35"/>
      <c r="AA313" s="35"/>
      <c r="AB313" s="35"/>
      <c r="AC313" s="35"/>
      <c r="AD313" s="35"/>
      <c r="AE313" s="35"/>
      <c r="AR313" s="203" t="s">
        <v>374</v>
      </c>
      <c r="AT313" s="203" t="s">
        <v>377</v>
      </c>
      <c r="AU313" s="203" t="s">
        <v>84</v>
      </c>
      <c r="AY313" s="18" t="s">
        <v>375</v>
      </c>
      <c r="BE313" s="204">
        <f>IF(N313="základní",J313,0)</f>
        <v>0</v>
      </c>
      <c r="BF313" s="204">
        <f>IF(N313="snížená",J313,0)</f>
        <v>0</v>
      </c>
      <c r="BG313" s="204">
        <f>IF(N313="zákl. přenesená",J313,0)</f>
        <v>0</v>
      </c>
      <c r="BH313" s="204">
        <f>IF(N313="sníž. přenesená",J313,0)</f>
        <v>0</v>
      </c>
      <c r="BI313" s="204">
        <f>IF(N313="nulová",J313,0)</f>
        <v>0</v>
      </c>
      <c r="BJ313" s="18" t="s">
        <v>84</v>
      </c>
      <c r="BK313" s="204">
        <f>ROUND(I313*H313,2)</f>
        <v>0</v>
      </c>
      <c r="BL313" s="18" t="s">
        <v>374</v>
      </c>
      <c r="BM313" s="203" t="s">
        <v>6686</v>
      </c>
    </row>
    <row r="314" spans="1:65" s="2" customFormat="1" ht="11.25">
      <c r="A314" s="35"/>
      <c r="B314" s="36"/>
      <c r="C314" s="37"/>
      <c r="D314" s="205" t="s">
        <v>383</v>
      </c>
      <c r="E314" s="37"/>
      <c r="F314" s="206" t="s">
        <v>6685</v>
      </c>
      <c r="G314" s="37"/>
      <c r="H314" s="37"/>
      <c r="I314" s="207"/>
      <c r="J314" s="37"/>
      <c r="K314" s="37"/>
      <c r="L314" s="40"/>
      <c r="M314" s="208"/>
      <c r="N314" s="209"/>
      <c r="O314" s="72"/>
      <c r="P314" s="72"/>
      <c r="Q314" s="72"/>
      <c r="R314" s="72"/>
      <c r="S314" s="72"/>
      <c r="T314" s="73"/>
      <c r="U314" s="35"/>
      <c r="V314" s="35"/>
      <c r="W314" s="35"/>
      <c r="X314" s="35"/>
      <c r="Y314" s="35"/>
      <c r="Z314" s="35"/>
      <c r="AA314" s="35"/>
      <c r="AB314" s="35"/>
      <c r="AC314" s="35"/>
      <c r="AD314" s="35"/>
      <c r="AE314" s="35"/>
      <c r="AT314" s="18" t="s">
        <v>383</v>
      </c>
      <c r="AU314" s="18" t="s">
        <v>84</v>
      </c>
    </row>
    <row r="315" spans="1:65" s="2" customFormat="1" ht="16.5" customHeight="1">
      <c r="A315" s="35"/>
      <c r="B315" s="36"/>
      <c r="C315" s="192" t="s">
        <v>1345</v>
      </c>
      <c r="D315" s="192" t="s">
        <v>377</v>
      </c>
      <c r="E315" s="193" t="s">
        <v>6687</v>
      </c>
      <c r="F315" s="194" t="s">
        <v>6688</v>
      </c>
      <c r="G315" s="195" t="s">
        <v>505</v>
      </c>
      <c r="H315" s="196">
        <v>1</v>
      </c>
      <c r="I315" s="197"/>
      <c r="J315" s="198">
        <f>ROUND(I315*H315,2)</f>
        <v>0</v>
      </c>
      <c r="K315" s="194" t="s">
        <v>1</v>
      </c>
      <c r="L315" s="40"/>
      <c r="M315" s="199" t="s">
        <v>1</v>
      </c>
      <c r="N315" s="200" t="s">
        <v>42</v>
      </c>
      <c r="O315" s="72"/>
      <c r="P315" s="201">
        <f>O315*H315</f>
        <v>0</v>
      </c>
      <c r="Q315" s="201">
        <v>0</v>
      </c>
      <c r="R315" s="201">
        <f>Q315*H315</f>
        <v>0</v>
      </c>
      <c r="S315" s="201">
        <v>0</v>
      </c>
      <c r="T315" s="202">
        <f>S315*H315</f>
        <v>0</v>
      </c>
      <c r="U315" s="35"/>
      <c r="V315" s="35"/>
      <c r="W315" s="35"/>
      <c r="X315" s="35"/>
      <c r="Y315" s="35"/>
      <c r="Z315" s="35"/>
      <c r="AA315" s="35"/>
      <c r="AB315" s="35"/>
      <c r="AC315" s="35"/>
      <c r="AD315" s="35"/>
      <c r="AE315" s="35"/>
      <c r="AR315" s="203" t="s">
        <v>374</v>
      </c>
      <c r="AT315" s="203" t="s">
        <v>377</v>
      </c>
      <c r="AU315" s="203" t="s">
        <v>84</v>
      </c>
      <c r="AY315" s="18" t="s">
        <v>375</v>
      </c>
      <c r="BE315" s="204">
        <f>IF(N315="základní",J315,0)</f>
        <v>0</v>
      </c>
      <c r="BF315" s="204">
        <f>IF(N315="snížená",J315,0)</f>
        <v>0</v>
      </c>
      <c r="BG315" s="204">
        <f>IF(N315="zákl. přenesená",J315,0)</f>
        <v>0</v>
      </c>
      <c r="BH315" s="204">
        <f>IF(N315="sníž. přenesená",J315,0)</f>
        <v>0</v>
      </c>
      <c r="BI315" s="204">
        <f>IF(N315="nulová",J315,0)</f>
        <v>0</v>
      </c>
      <c r="BJ315" s="18" t="s">
        <v>84</v>
      </c>
      <c r="BK315" s="204">
        <f>ROUND(I315*H315,2)</f>
        <v>0</v>
      </c>
      <c r="BL315" s="18" t="s">
        <v>374</v>
      </c>
      <c r="BM315" s="203" t="s">
        <v>6689</v>
      </c>
    </row>
    <row r="316" spans="1:65" s="2" customFormat="1" ht="11.25">
      <c r="A316" s="35"/>
      <c r="B316" s="36"/>
      <c r="C316" s="37"/>
      <c r="D316" s="205" t="s">
        <v>383</v>
      </c>
      <c r="E316" s="37"/>
      <c r="F316" s="206" t="s">
        <v>6688</v>
      </c>
      <c r="G316" s="37"/>
      <c r="H316" s="37"/>
      <c r="I316" s="207"/>
      <c r="J316" s="37"/>
      <c r="K316" s="37"/>
      <c r="L316" s="40"/>
      <c r="M316" s="208"/>
      <c r="N316" s="209"/>
      <c r="O316" s="72"/>
      <c r="P316" s="72"/>
      <c r="Q316" s="72"/>
      <c r="R316" s="72"/>
      <c r="S316" s="72"/>
      <c r="T316" s="73"/>
      <c r="U316" s="35"/>
      <c r="V316" s="35"/>
      <c r="W316" s="35"/>
      <c r="X316" s="35"/>
      <c r="Y316" s="35"/>
      <c r="Z316" s="35"/>
      <c r="AA316" s="35"/>
      <c r="AB316" s="35"/>
      <c r="AC316" s="35"/>
      <c r="AD316" s="35"/>
      <c r="AE316" s="35"/>
      <c r="AT316" s="18" t="s">
        <v>383</v>
      </c>
      <c r="AU316" s="18" t="s">
        <v>84</v>
      </c>
    </row>
    <row r="317" spans="1:65" s="2" customFormat="1" ht="16.5" customHeight="1">
      <c r="A317" s="35"/>
      <c r="B317" s="36"/>
      <c r="C317" s="192" t="s">
        <v>1350</v>
      </c>
      <c r="D317" s="192" t="s">
        <v>377</v>
      </c>
      <c r="E317" s="193" t="s">
        <v>6690</v>
      </c>
      <c r="F317" s="194" t="s">
        <v>6503</v>
      </c>
      <c r="G317" s="195" t="s">
        <v>505</v>
      </c>
      <c r="H317" s="196">
        <v>1</v>
      </c>
      <c r="I317" s="197"/>
      <c r="J317" s="198">
        <f>ROUND(I317*H317,2)</f>
        <v>0</v>
      </c>
      <c r="K317" s="194" t="s">
        <v>1</v>
      </c>
      <c r="L317" s="40"/>
      <c r="M317" s="199" t="s">
        <v>1</v>
      </c>
      <c r="N317" s="200" t="s">
        <v>42</v>
      </c>
      <c r="O317" s="72"/>
      <c r="P317" s="201">
        <f>O317*H317</f>
        <v>0</v>
      </c>
      <c r="Q317" s="201">
        <v>0</v>
      </c>
      <c r="R317" s="201">
        <f>Q317*H317</f>
        <v>0</v>
      </c>
      <c r="S317" s="201">
        <v>0</v>
      </c>
      <c r="T317" s="202">
        <f>S317*H317</f>
        <v>0</v>
      </c>
      <c r="U317" s="35"/>
      <c r="V317" s="35"/>
      <c r="W317" s="35"/>
      <c r="X317" s="35"/>
      <c r="Y317" s="35"/>
      <c r="Z317" s="35"/>
      <c r="AA317" s="35"/>
      <c r="AB317" s="35"/>
      <c r="AC317" s="35"/>
      <c r="AD317" s="35"/>
      <c r="AE317" s="35"/>
      <c r="AR317" s="203" t="s">
        <v>374</v>
      </c>
      <c r="AT317" s="203" t="s">
        <v>377</v>
      </c>
      <c r="AU317" s="203" t="s">
        <v>84</v>
      </c>
      <c r="AY317" s="18" t="s">
        <v>375</v>
      </c>
      <c r="BE317" s="204">
        <f>IF(N317="základní",J317,0)</f>
        <v>0</v>
      </c>
      <c r="BF317" s="204">
        <f>IF(N317="snížená",J317,0)</f>
        <v>0</v>
      </c>
      <c r="BG317" s="204">
        <f>IF(N317="zákl. přenesená",J317,0)</f>
        <v>0</v>
      </c>
      <c r="BH317" s="204">
        <f>IF(N317="sníž. přenesená",J317,0)</f>
        <v>0</v>
      </c>
      <c r="BI317" s="204">
        <f>IF(N317="nulová",J317,0)</f>
        <v>0</v>
      </c>
      <c r="BJ317" s="18" t="s">
        <v>84</v>
      </c>
      <c r="BK317" s="204">
        <f>ROUND(I317*H317,2)</f>
        <v>0</v>
      </c>
      <c r="BL317" s="18" t="s">
        <v>374</v>
      </c>
      <c r="BM317" s="203" t="s">
        <v>6691</v>
      </c>
    </row>
    <row r="318" spans="1:65" s="2" customFormat="1" ht="11.25">
      <c r="A318" s="35"/>
      <c r="B318" s="36"/>
      <c r="C318" s="37"/>
      <c r="D318" s="205" t="s">
        <v>383</v>
      </c>
      <c r="E318" s="37"/>
      <c r="F318" s="206" t="s">
        <v>6503</v>
      </c>
      <c r="G318" s="37"/>
      <c r="H318" s="37"/>
      <c r="I318" s="207"/>
      <c r="J318" s="37"/>
      <c r="K318" s="37"/>
      <c r="L318" s="40"/>
      <c r="M318" s="208"/>
      <c r="N318" s="209"/>
      <c r="O318" s="72"/>
      <c r="P318" s="72"/>
      <c r="Q318" s="72"/>
      <c r="R318" s="72"/>
      <c r="S318" s="72"/>
      <c r="T318" s="73"/>
      <c r="U318" s="35"/>
      <c r="V318" s="35"/>
      <c r="W318" s="35"/>
      <c r="X318" s="35"/>
      <c r="Y318" s="35"/>
      <c r="Z318" s="35"/>
      <c r="AA318" s="35"/>
      <c r="AB318" s="35"/>
      <c r="AC318" s="35"/>
      <c r="AD318" s="35"/>
      <c r="AE318" s="35"/>
      <c r="AT318" s="18" t="s">
        <v>383</v>
      </c>
      <c r="AU318" s="18" t="s">
        <v>84</v>
      </c>
    </row>
    <row r="319" spans="1:65" s="2" customFormat="1" ht="16.5" customHeight="1">
      <c r="A319" s="35"/>
      <c r="B319" s="36"/>
      <c r="C319" s="192" t="s">
        <v>1356</v>
      </c>
      <c r="D319" s="192" t="s">
        <v>377</v>
      </c>
      <c r="E319" s="193" t="s">
        <v>6692</v>
      </c>
      <c r="F319" s="194" t="s">
        <v>5385</v>
      </c>
      <c r="G319" s="195" t="s">
        <v>505</v>
      </c>
      <c r="H319" s="196">
        <v>1</v>
      </c>
      <c r="I319" s="197"/>
      <c r="J319" s="198">
        <f>ROUND(I319*H319,2)</f>
        <v>0</v>
      </c>
      <c r="K319" s="194" t="s">
        <v>1</v>
      </c>
      <c r="L319" s="40"/>
      <c r="M319" s="199" t="s">
        <v>1</v>
      </c>
      <c r="N319" s="200" t="s">
        <v>42</v>
      </c>
      <c r="O319" s="72"/>
      <c r="P319" s="201">
        <f>O319*H319</f>
        <v>0</v>
      </c>
      <c r="Q319" s="201">
        <v>0</v>
      </c>
      <c r="R319" s="201">
        <f>Q319*H319</f>
        <v>0</v>
      </c>
      <c r="S319" s="201">
        <v>0</v>
      </c>
      <c r="T319" s="202">
        <f>S319*H319</f>
        <v>0</v>
      </c>
      <c r="U319" s="35"/>
      <c r="V319" s="35"/>
      <c r="W319" s="35"/>
      <c r="X319" s="35"/>
      <c r="Y319" s="35"/>
      <c r="Z319" s="35"/>
      <c r="AA319" s="35"/>
      <c r="AB319" s="35"/>
      <c r="AC319" s="35"/>
      <c r="AD319" s="35"/>
      <c r="AE319" s="35"/>
      <c r="AR319" s="203" t="s">
        <v>374</v>
      </c>
      <c r="AT319" s="203" t="s">
        <v>377</v>
      </c>
      <c r="AU319" s="203" t="s">
        <v>84</v>
      </c>
      <c r="AY319" s="18" t="s">
        <v>375</v>
      </c>
      <c r="BE319" s="204">
        <f>IF(N319="základní",J319,0)</f>
        <v>0</v>
      </c>
      <c r="BF319" s="204">
        <f>IF(N319="snížená",J319,0)</f>
        <v>0</v>
      </c>
      <c r="BG319" s="204">
        <f>IF(N319="zákl. přenesená",J319,0)</f>
        <v>0</v>
      </c>
      <c r="BH319" s="204">
        <f>IF(N319="sníž. přenesená",J319,0)</f>
        <v>0</v>
      </c>
      <c r="BI319" s="204">
        <f>IF(N319="nulová",J319,0)</f>
        <v>0</v>
      </c>
      <c r="BJ319" s="18" t="s">
        <v>84</v>
      </c>
      <c r="BK319" s="204">
        <f>ROUND(I319*H319,2)</f>
        <v>0</v>
      </c>
      <c r="BL319" s="18" t="s">
        <v>374</v>
      </c>
      <c r="BM319" s="203" t="s">
        <v>6693</v>
      </c>
    </row>
    <row r="320" spans="1:65" s="2" customFormat="1" ht="11.25">
      <c r="A320" s="35"/>
      <c r="B320" s="36"/>
      <c r="C320" s="37"/>
      <c r="D320" s="205" t="s">
        <v>383</v>
      </c>
      <c r="E320" s="37"/>
      <c r="F320" s="206" t="s">
        <v>5385</v>
      </c>
      <c r="G320" s="37"/>
      <c r="H320" s="37"/>
      <c r="I320" s="207"/>
      <c r="J320" s="37"/>
      <c r="K320" s="37"/>
      <c r="L320" s="40"/>
      <c r="M320" s="208"/>
      <c r="N320" s="209"/>
      <c r="O320" s="72"/>
      <c r="P320" s="72"/>
      <c r="Q320" s="72"/>
      <c r="R320" s="72"/>
      <c r="S320" s="72"/>
      <c r="T320" s="73"/>
      <c r="U320" s="35"/>
      <c r="V320" s="35"/>
      <c r="W320" s="35"/>
      <c r="X320" s="35"/>
      <c r="Y320" s="35"/>
      <c r="Z320" s="35"/>
      <c r="AA320" s="35"/>
      <c r="AB320" s="35"/>
      <c r="AC320" s="35"/>
      <c r="AD320" s="35"/>
      <c r="AE320" s="35"/>
      <c r="AT320" s="18" t="s">
        <v>383</v>
      </c>
      <c r="AU320" s="18" t="s">
        <v>84</v>
      </c>
    </row>
    <row r="321" spans="1:65" s="2" customFormat="1" ht="16.5" customHeight="1">
      <c r="A321" s="35"/>
      <c r="B321" s="36"/>
      <c r="C321" s="192" t="s">
        <v>2436</v>
      </c>
      <c r="D321" s="192" t="s">
        <v>377</v>
      </c>
      <c r="E321" s="193" t="s">
        <v>6694</v>
      </c>
      <c r="F321" s="194" t="s">
        <v>6595</v>
      </c>
      <c r="G321" s="195" t="s">
        <v>505</v>
      </c>
      <c r="H321" s="196">
        <v>1</v>
      </c>
      <c r="I321" s="197"/>
      <c r="J321" s="198">
        <f>ROUND(I321*H321,2)</f>
        <v>0</v>
      </c>
      <c r="K321" s="194" t="s">
        <v>1</v>
      </c>
      <c r="L321" s="40"/>
      <c r="M321" s="199" t="s">
        <v>1</v>
      </c>
      <c r="N321" s="200" t="s">
        <v>42</v>
      </c>
      <c r="O321" s="72"/>
      <c r="P321" s="201">
        <f>O321*H321</f>
        <v>0</v>
      </c>
      <c r="Q321" s="201">
        <v>0</v>
      </c>
      <c r="R321" s="201">
        <f>Q321*H321</f>
        <v>0</v>
      </c>
      <c r="S321" s="201">
        <v>0</v>
      </c>
      <c r="T321" s="202">
        <f>S321*H321</f>
        <v>0</v>
      </c>
      <c r="U321" s="35"/>
      <c r="V321" s="35"/>
      <c r="W321" s="35"/>
      <c r="X321" s="35"/>
      <c r="Y321" s="35"/>
      <c r="Z321" s="35"/>
      <c r="AA321" s="35"/>
      <c r="AB321" s="35"/>
      <c r="AC321" s="35"/>
      <c r="AD321" s="35"/>
      <c r="AE321" s="35"/>
      <c r="AR321" s="203" t="s">
        <v>374</v>
      </c>
      <c r="AT321" s="203" t="s">
        <v>377</v>
      </c>
      <c r="AU321" s="203" t="s">
        <v>84</v>
      </c>
      <c r="AY321" s="18" t="s">
        <v>375</v>
      </c>
      <c r="BE321" s="204">
        <f>IF(N321="základní",J321,0)</f>
        <v>0</v>
      </c>
      <c r="BF321" s="204">
        <f>IF(N321="snížená",J321,0)</f>
        <v>0</v>
      </c>
      <c r="BG321" s="204">
        <f>IF(N321="zákl. přenesená",J321,0)</f>
        <v>0</v>
      </c>
      <c r="BH321" s="204">
        <f>IF(N321="sníž. přenesená",J321,0)</f>
        <v>0</v>
      </c>
      <c r="BI321" s="204">
        <f>IF(N321="nulová",J321,0)</f>
        <v>0</v>
      </c>
      <c r="BJ321" s="18" t="s">
        <v>84</v>
      </c>
      <c r="BK321" s="204">
        <f>ROUND(I321*H321,2)</f>
        <v>0</v>
      </c>
      <c r="BL321" s="18" t="s">
        <v>374</v>
      </c>
      <c r="BM321" s="203" t="s">
        <v>6695</v>
      </c>
    </row>
    <row r="322" spans="1:65" s="2" customFormat="1" ht="11.25">
      <c r="A322" s="35"/>
      <c r="B322" s="36"/>
      <c r="C322" s="37"/>
      <c r="D322" s="205" t="s">
        <v>383</v>
      </c>
      <c r="E322" s="37"/>
      <c r="F322" s="206" t="s">
        <v>6595</v>
      </c>
      <c r="G322" s="37"/>
      <c r="H322" s="37"/>
      <c r="I322" s="207"/>
      <c r="J322" s="37"/>
      <c r="K322" s="37"/>
      <c r="L322" s="40"/>
      <c r="M322" s="208"/>
      <c r="N322" s="209"/>
      <c r="O322" s="72"/>
      <c r="P322" s="72"/>
      <c r="Q322" s="72"/>
      <c r="R322" s="72"/>
      <c r="S322" s="72"/>
      <c r="T322" s="73"/>
      <c r="U322" s="35"/>
      <c r="V322" s="35"/>
      <c r="W322" s="35"/>
      <c r="X322" s="35"/>
      <c r="Y322" s="35"/>
      <c r="Z322" s="35"/>
      <c r="AA322" s="35"/>
      <c r="AB322" s="35"/>
      <c r="AC322" s="35"/>
      <c r="AD322" s="35"/>
      <c r="AE322" s="35"/>
      <c r="AT322" s="18" t="s">
        <v>383</v>
      </c>
      <c r="AU322" s="18" t="s">
        <v>84</v>
      </c>
    </row>
    <row r="323" spans="1:65" s="2" customFormat="1" ht="16.5" customHeight="1">
      <c r="A323" s="35"/>
      <c r="B323" s="36"/>
      <c r="C323" s="192" t="s">
        <v>2440</v>
      </c>
      <c r="D323" s="192" t="s">
        <v>377</v>
      </c>
      <c r="E323" s="193" t="s">
        <v>6696</v>
      </c>
      <c r="F323" s="194" t="s">
        <v>6697</v>
      </c>
      <c r="G323" s="195" t="s">
        <v>505</v>
      </c>
      <c r="H323" s="196">
        <v>3</v>
      </c>
      <c r="I323" s="197"/>
      <c r="J323" s="198">
        <f>ROUND(I323*H323,2)</f>
        <v>0</v>
      </c>
      <c r="K323" s="194" t="s">
        <v>1</v>
      </c>
      <c r="L323" s="40"/>
      <c r="M323" s="199" t="s">
        <v>1</v>
      </c>
      <c r="N323" s="200" t="s">
        <v>42</v>
      </c>
      <c r="O323" s="72"/>
      <c r="P323" s="201">
        <f>O323*H323</f>
        <v>0</v>
      </c>
      <c r="Q323" s="201">
        <v>0</v>
      </c>
      <c r="R323" s="201">
        <f>Q323*H323</f>
        <v>0</v>
      </c>
      <c r="S323" s="201">
        <v>0</v>
      </c>
      <c r="T323" s="202">
        <f>S323*H323</f>
        <v>0</v>
      </c>
      <c r="U323" s="35"/>
      <c r="V323" s="35"/>
      <c r="W323" s="35"/>
      <c r="X323" s="35"/>
      <c r="Y323" s="35"/>
      <c r="Z323" s="35"/>
      <c r="AA323" s="35"/>
      <c r="AB323" s="35"/>
      <c r="AC323" s="35"/>
      <c r="AD323" s="35"/>
      <c r="AE323" s="35"/>
      <c r="AR323" s="203" t="s">
        <v>374</v>
      </c>
      <c r="AT323" s="203" t="s">
        <v>377</v>
      </c>
      <c r="AU323" s="203" t="s">
        <v>84</v>
      </c>
      <c r="AY323" s="18" t="s">
        <v>375</v>
      </c>
      <c r="BE323" s="204">
        <f>IF(N323="základní",J323,0)</f>
        <v>0</v>
      </c>
      <c r="BF323" s="204">
        <f>IF(N323="snížená",J323,0)</f>
        <v>0</v>
      </c>
      <c r="BG323" s="204">
        <f>IF(N323="zákl. přenesená",J323,0)</f>
        <v>0</v>
      </c>
      <c r="BH323" s="204">
        <f>IF(N323="sníž. přenesená",J323,0)</f>
        <v>0</v>
      </c>
      <c r="BI323" s="204">
        <f>IF(N323="nulová",J323,0)</f>
        <v>0</v>
      </c>
      <c r="BJ323" s="18" t="s">
        <v>84</v>
      </c>
      <c r="BK323" s="204">
        <f>ROUND(I323*H323,2)</f>
        <v>0</v>
      </c>
      <c r="BL323" s="18" t="s">
        <v>374</v>
      </c>
      <c r="BM323" s="203" t="s">
        <v>6698</v>
      </c>
    </row>
    <row r="324" spans="1:65" s="2" customFormat="1" ht="11.25">
      <c r="A324" s="35"/>
      <c r="B324" s="36"/>
      <c r="C324" s="37"/>
      <c r="D324" s="205" t="s">
        <v>383</v>
      </c>
      <c r="E324" s="37"/>
      <c r="F324" s="206" t="s">
        <v>6697</v>
      </c>
      <c r="G324" s="37"/>
      <c r="H324" s="37"/>
      <c r="I324" s="207"/>
      <c r="J324" s="37"/>
      <c r="K324" s="37"/>
      <c r="L324" s="40"/>
      <c r="M324" s="208"/>
      <c r="N324" s="209"/>
      <c r="O324" s="72"/>
      <c r="P324" s="72"/>
      <c r="Q324" s="72"/>
      <c r="R324" s="72"/>
      <c r="S324" s="72"/>
      <c r="T324" s="73"/>
      <c r="U324" s="35"/>
      <c r="V324" s="35"/>
      <c r="W324" s="35"/>
      <c r="X324" s="35"/>
      <c r="Y324" s="35"/>
      <c r="Z324" s="35"/>
      <c r="AA324" s="35"/>
      <c r="AB324" s="35"/>
      <c r="AC324" s="35"/>
      <c r="AD324" s="35"/>
      <c r="AE324" s="35"/>
      <c r="AT324" s="18" t="s">
        <v>383</v>
      </c>
      <c r="AU324" s="18" t="s">
        <v>84</v>
      </c>
    </row>
    <row r="325" spans="1:65" s="2" customFormat="1" ht="16.5" customHeight="1">
      <c r="A325" s="35"/>
      <c r="B325" s="36"/>
      <c r="C325" s="192" t="s">
        <v>2446</v>
      </c>
      <c r="D325" s="192" t="s">
        <v>377</v>
      </c>
      <c r="E325" s="193" t="s">
        <v>6699</v>
      </c>
      <c r="F325" s="194" t="s">
        <v>6586</v>
      </c>
      <c r="G325" s="195" t="s">
        <v>505</v>
      </c>
      <c r="H325" s="196">
        <v>1</v>
      </c>
      <c r="I325" s="197"/>
      <c r="J325" s="198">
        <f>ROUND(I325*H325,2)</f>
        <v>0</v>
      </c>
      <c r="K325" s="194" t="s">
        <v>1</v>
      </c>
      <c r="L325" s="40"/>
      <c r="M325" s="199" t="s">
        <v>1</v>
      </c>
      <c r="N325" s="200" t="s">
        <v>42</v>
      </c>
      <c r="O325" s="72"/>
      <c r="P325" s="201">
        <f>O325*H325</f>
        <v>0</v>
      </c>
      <c r="Q325" s="201">
        <v>0</v>
      </c>
      <c r="R325" s="201">
        <f>Q325*H325</f>
        <v>0</v>
      </c>
      <c r="S325" s="201">
        <v>0</v>
      </c>
      <c r="T325" s="202">
        <f>S325*H325</f>
        <v>0</v>
      </c>
      <c r="U325" s="35"/>
      <c r="V325" s="35"/>
      <c r="W325" s="35"/>
      <c r="X325" s="35"/>
      <c r="Y325" s="35"/>
      <c r="Z325" s="35"/>
      <c r="AA325" s="35"/>
      <c r="AB325" s="35"/>
      <c r="AC325" s="35"/>
      <c r="AD325" s="35"/>
      <c r="AE325" s="35"/>
      <c r="AR325" s="203" t="s">
        <v>374</v>
      </c>
      <c r="AT325" s="203" t="s">
        <v>377</v>
      </c>
      <c r="AU325" s="203" t="s">
        <v>84</v>
      </c>
      <c r="AY325" s="18" t="s">
        <v>375</v>
      </c>
      <c r="BE325" s="204">
        <f>IF(N325="základní",J325,0)</f>
        <v>0</v>
      </c>
      <c r="BF325" s="204">
        <f>IF(N325="snížená",J325,0)</f>
        <v>0</v>
      </c>
      <c r="BG325" s="204">
        <f>IF(N325="zákl. přenesená",J325,0)</f>
        <v>0</v>
      </c>
      <c r="BH325" s="204">
        <f>IF(N325="sníž. přenesená",J325,0)</f>
        <v>0</v>
      </c>
      <c r="BI325" s="204">
        <f>IF(N325="nulová",J325,0)</f>
        <v>0</v>
      </c>
      <c r="BJ325" s="18" t="s">
        <v>84</v>
      </c>
      <c r="BK325" s="204">
        <f>ROUND(I325*H325,2)</f>
        <v>0</v>
      </c>
      <c r="BL325" s="18" t="s">
        <v>374</v>
      </c>
      <c r="BM325" s="203" t="s">
        <v>6700</v>
      </c>
    </row>
    <row r="326" spans="1:65" s="2" customFormat="1" ht="11.25">
      <c r="A326" s="35"/>
      <c r="B326" s="36"/>
      <c r="C326" s="37"/>
      <c r="D326" s="205" t="s">
        <v>383</v>
      </c>
      <c r="E326" s="37"/>
      <c r="F326" s="206" t="s">
        <v>6586</v>
      </c>
      <c r="G326" s="37"/>
      <c r="H326" s="37"/>
      <c r="I326" s="207"/>
      <c r="J326" s="37"/>
      <c r="K326" s="37"/>
      <c r="L326" s="40"/>
      <c r="M326" s="208"/>
      <c r="N326" s="209"/>
      <c r="O326" s="72"/>
      <c r="P326" s="72"/>
      <c r="Q326" s="72"/>
      <c r="R326" s="72"/>
      <c r="S326" s="72"/>
      <c r="T326" s="73"/>
      <c r="U326" s="35"/>
      <c r="V326" s="35"/>
      <c r="W326" s="35"/>
      <c r="X326" s="35"/>
      <c r="Y326" s="35"/>
      <c r="Z326" s="35"/>
      <c r="AA326" s="35"/>
      <c r="AB326" s="35"/>
      <c r="AC326" s="35"/>
      <c r="AD326" s="35"/>
      <c r="AE326" s="35"/>
      <c r="AT326" s="18" t="s">
        <v>383</v>
      </c>
      <c r="AU326" s="18" t="s">
        <v>84</v>
      </c>
    </row>
    <row r="327" spans="1:65" s="2" customFormat="1" ht="16.5" customHeight="1">
      <c r="A327" s="35"/>
      <c r="B327" s="36"/>
      <c r="C327" s="192" t="s">
        <v>2451</v>
      </c>
      <c r="D327" s="192" t="s">
        <v>377</v>
      </c>
      <c r="E327" s="193" t="s">
        <v>6701</v>
      </c>
      <c r="F327" s="194" t="s">
        <v>6589</v>
      </c>
      <c r="G327" s="195" t="s">
        <v>505</v>
      </c>
      <c r="H327" s="196">
        <v>1</v>
      </c>
      <c r="I327" s="197"/>
      <c r="J327" s="198">
        <f>ROUND(I327*H327,2)</f>
        <v>0</v>
      </c>
      <c r="K327" s="194" t="s">
        <v>1</v>
      </c>
      <c r="L327" s="40"/>
      <c r="M327" s="199" t="s">
        <v>1</v>
      </c>
      <c r="N327" s="200" t="s">
        <v>42</v>
      </c>
      <c r="O327" s="72"/>
      <c r="P327" s="201">
        <f>O327*H327</f>
        <v>0</v>
      </c>
      <c r="Q327" s="201">
        <v>0</v>
      </c>
      <c r="R327" s="201">
        <f>Q327*H327</f>
        <v>0</v>
      </c>
      <c r="S327" s="201">
        <v>0</v>
      </c>
      <c r="T327" s="202">
        <f>S327*H327</f>
        <v>0</v>
      </c>
      <c r="U327" s="35"/>
      <c r="V327" s="35"/>
      <c r="W327" s="35"/>
      <c r="X327" s="35"/>
      <c r="Y327" s="35"/>
      <c r="Z327" s="35"/>
      <c r="AA327" s="35"/>
      <c r="AB327" s="35"/>
      <c r="AC327" s="35"/>
      <c r="AD327" s="35"/>
      <c r="AE327" s="35"/>
      <c r="AR327" s="203" t="s">
        <v>374</v>
      </c>
      <c r="AT327" s="203" t="s">
        <v>377</v>
      </c>
      <c r="AU327" s="203" t="s">
        <v>84</v>
      </c>
      <c r="AY327" s="18" t="s">
        <v>375</v>
      </c>
      <c r="BE327" s="204">
        <f>IF(N327="základní",J327,0)</f>
        <v>0</v>
      </c>
      <c r="BF327" s="204">
        <f>IF(N327="snížená",J327,0)</f>
        <v>0</v>
      </c>
      <c r="BG327" s="204">
        <f>IF(N327="zákl. přenesená",J327,0)</f>
        <v>0</v>
      </c>
      <c r="BH327" s="204">
        <f>IF(N327="sníž. přenesená",J327,0)</f>
        <v>0</v>
      </c>
      <c r="BI327" s="204">
        <f>IF(N327="nulová",J327,0)</f>
        <v>0</v>
      </c>
      <c r="BJ327" s="18" t="s">
        <v>84</v>
      </c>
      <c r="BK327" s="204">
        <f>ROUND(I327*H327,2)</f>
        <v>0</v>
      </c>
      <c r="BL327" s="18" t="s">
        <v>374</v>
      </c>
      <c r="BM327" s="203" t="s">
        <v>6702</v>
      </c>
    </row>
    <row r="328" spans="1:65" s="2" customFormat="1" ht="11.25">
      <c r="A328" s="35"/>
      <c r="B328" s="36"/>
      <c r="C328" s="37"/>
      <c r="D328" s="205" t="s">
        <v>383</v>
      </c>
      <c r="E328" s="37"/>
      <c r="F328" s="206" t="s">
        <v>6589</v>
      </c>
      <c r="G328" s="37"/>
      <c r="H328" s="37"/>
      <c r="I328" s="207"/>
      <c r="J328" s="37"/>
      <c r="K328" s="37"/>
      <c r="L328" s="40"/>
      <c r="M328" s="208"/>
      <c r="N328" s="209"/>
      <c r="O328" s="72"/>
      <c r="P328" s="72"/>
      <c r="Q328" s="72"/>
      <c r="R328" s="72"/>
      <c r="S328" s="72"/>
      <c r="T328" s="73"/>
      <c r="U328" s="35"/>
      <c r="V328" s="35"/>
      <c r="W328" s="35"/>
      <c r="X328" s="35"/>
      <c r="Y328" s="35"/>
      <c r="Z328" s="35"/>
      <c r="AA328" s="35"/>
      <c r="AB328" s="35"/>
      <c r="AC328" s="35"/>
      <c r="AD328" s="35"/>
      <c r="AE328" s="35"/>
      <c r="AT328" s="18" t="s">
        <v>383</v>
      </c>
      <c r="AU328" s="18" t="s">
        <v>84</v>
      </c>
    </row>
    <row r="329" spans="1:65" s="2" customFormat="1" ht="16.5" customHeight="1">
      <c r="A329" s="35"/>
      <c r="B329" s="36"/>
      <c r="C329" s="192" t="s">
        <v>2458</v>
      </c>
      <c r="D329" s="192" t="s">
        <v>377</v>
      </c>
      <c r="E329" s="193" t="s">
        <v>6703</v>
      </c>
      <c r="F329" s="194" t="s">
        <v>6704</v>
      </c>
      <c r="G329" s="195" t="s">
        <v>505</v>
      </c>
      <c r="H329" s="196">
        <v>1</v>
      </c>
      <c r="I329" s="197"/>
      <c r="J329" s="198">
        <f>ROUND(I329*H329,2)</f>
        <v>0</v>
      </c>
      <c r="K329" s="194" t="s">
        <v>1</v>
      </c>
      <c r="L329" s="40"/>
      <c r="M329" s="199" t="s">
        <v>1</v>
      </c>
      <c r="N329" s="200" t="s">
        <v>42</v>
      </c>
      <c r="O329" s="72"/>
      <c r="P329" s="201">
        <f>O329*H329</f>
        <v>0</v>
      </c>
      <c r="Q329" s="201">
        <v>0</v>
      </c>
      <c r="R329" s="201">
        <f>Q329*H329</f>
        <v>0</v>
      </c>
      <c r="S329" s="201">
        <v>0</v>
      </c>
      <c r="T329" s="202">
        <f>S329*H329</f>
        <v>0</v>
      </c>
      <c r="U329" s="35"/>
      <c r="V329" s="35"/>
      <c r="W329" s="35"/>
      <c r="X329" s="35"/>
      <c r="Y329" s="35"/>
      <c r="Z329" s="35"/>
      <c r="AA329" s="35"/>
      <c r="AB329" s="35"/>
      <c r="AC329" s="35"/>
      <c r="AD329" s="35"/>
      <c r="AE329" s="35"/>
      <c r="AR329" s="203" t="s">
        <v>374</v>
      </c>
      <c r="AT329" s="203" t="s">
        <v>377</v>
      </c>
      <c r="AU329" s="203" t="s">
        <v>84</v>
      </c>
      <c r="AY329" s="18" t="s">
        <v>375</v>
      </c>
      <c r="BE329" s="204">
        <f>IF(N329="základní",J329,0)</f>
        <v>0</v>
      </c>
      <c r="BF329" s="204">
        <f>IF(N329="snížená",J329,0)</f>
        <v>0</v>
      </c>
      <c r="BG329" s="204">
        <f>IF(N329="zákl. přenesená",J329,0)</f>
        <v>0</v>
      </c>
      <c r="BH329" s="204">
        <f>IF(N329="sníž. přenesená",J329,0)</f>
        <v>0</v>
      </c>
      <c r="BI329" s="204">
        <f>IF(N329="nulová",J329,0)</f>
        <v>0</v>
      </c>
      <c r="BJ329" s="18" t="s">
        <v>84</v>
      </c>
      <c r="BK329" s="204">
        <f>ROUND(I329*H329,2)</f>
        <v>0</v>
      </c>
      <c r="BL329" s="18" t="s">
        <v>374</v>
      </c>
      <c r="BM329" s="203" t="s">
        <v>6705</v>
      </c>
    </row>
    <row r="330" spans="1:65" s="2" customFormat="1" ht="11.25">
      <c r="A330" s="35"/>
      <c r="B330" s="36"/>
      <c r="C330" s="37"/>
      <c r="D330" s="205" t="s">
        <v>383</v>
      </c>
      <c r="E330" s="37"/>
      <c r="F330" s="206" t="s">
        <v>6704</v>
      </c>
      <c r="G330" s="37"/>
      <c r="H330" s="37"/>
      <c r="I330" s="207"/>
      <c r="J330" s="37"/>
      <c r="K330" s="37"/>
      <c r="L330" s="40"/>
      <c r="M330" s="208"/>
      <c r="N330" s="209"/>
      <c r="O330" s="72"/>
      <c r="P330" s="72"/>
      <c r="Q330" s="72"/>
      <c r="R330" s="72"/>
      <c r="S330" s="72"/>
      <c r="T330" s="73"/>
      <c r="U330" s="35"/>
      <c r="V330" s="35"/>
      <c r="W330" s="35"/>
      <c r="X330" s="35"/>
      <c r="Y330" s="35"/>
      <c r="Z330" s="35"/>
      <c r="AA330" s="35"/>
      <c r="AB330" s="35"/>
      <c r="AC330" s="35"/>
      <c r="AD330" s="35"/>
      <c r="AE330" s="35"/>
      <c r="AT330" s="18" t="s">
        <v>383</v>
      </c>
      <c r="AU330" s="18" t="s">
        <v>84</v>
      </c>
    </row>
    <row r="331" spans="1:65" s="2" customFormat="1" ht="16.5" customHeight="1">
      <c r="A331" s="35"/>
      <c r="B331" s="36"/>
      <c r="C331" s="192" t="s">
        <v>2464</v>
      </c>
      <c r="D331" s="192" t="s">
        <v>377</v>
      </c>
      <c r="E331" s="193" t="s">
        <v>6706</v>
      </c>
      <c r="F331" s="194" t="s">
        <v>6707</v>
      </c>
      <c r="G331" s="195" t="s">
        <v>505</v>
      </c>
      <c r="H331" s="196">
        <v>1</v>
      </c>
      <c r="I331" s="197"/>
      <c r="J331" s="198">
        <f>ROUND(I331*H331,2)</f>
        <v>0</v>
      </c>
      <c r="K331" s="194" t="s">
        <v>1</v>
      </c>
      <c r="L331" s="40"/>
      <c r="M331" s="199" t="s">
        <v>1</v>
      </c>
      <c r="N331" s="200" t="s">
        <v>42</v>
      </c>
      <c r="O331" s="72"/>
      <c r="P331" s="201">
        <f>O331*H331</f>
        <v>0</v>
      </c>
      <c r="Q331" s="201">
        <v>0</v>
      </c>
      <c r="R331" s="201">
        <f>Q331*H331</f>
        <v>0</v>
      </c>
      <c r="S331" s="201">
        <v>0</v>
      </c>
      <c r="T331" s="202">
        <f>S331*H331</f>
        <v>0</v>
      </c>
      <c r="U331" s="35"/>
      <c r="V331" s="35"/>
      <c r="W331" s="35"/>
      <c r="X331" s="35"/>
      <c r="Y331" s="35"/>
      <c r="Z331" s="35"/>
      <c r="AA331" s="35"/>
      <c r="AB331" s="35"/>
      <c r="AC331" s="35"/>
      <c r="AD331" s="35"/>
      <c r="AE331" s="35"/>
      <c r="AR331" s="203" t="s">
        <v>374</v>
      </c>
      <c r="AT331" s="203" t="s">
        <v>377</v>
      </c>
      <c r="AU331" s="203" t="s">
        <v>84</v>
      </c>
      <c r="AY331" s="18" t="s">
        <v>375</v>
      </c>
      <c r="BE331" s="204">
        <f>IF(N331="základní",J331,0)</f>
        <v>0</v>
      </c>
      <c r="BF331" s="204">
        <f>IF(N331="snížená",J331,0)</f>
        <v>0</v>
      </c>
      <c r="BG331" s="204">
        <f>IF(N331="zákl. přenesená",J331,0)</f>
        <v>0</v>
      </c>
      <c r="BH331" s="204">
        <f>IF(N331="sníž. přenesená",J331,0)</f>
        <v>0</v>
      </c>
      <c r="BI331" s="204">
        <f>IF(N331="nulová",J331,0)</f>
        <v>0</v>
      </c>
      <c r="BJ331" s="18" t="s">
        <v>84</v>
      </c>
      <c r="BK331" s="204">
        <f>ROUND(I331*H331,2)</f>
        <v>0</v>
      </c>
      <c r="BL331" s="18" t="s">
        <v>374</v>
      </c>
      <c r="BM331" s="203" t="s">
        <v>6708</v>
      </c>
    </row>
    <row r="332" spans="1:65" s="2" customFormat="1" ht="11.25">
      <c r="A332" s="35"/>
      <c r="B332" s="36"/>
      <c r="C332" s="37"/>
      <c r="D332" s="205" t="s">
        <v>383</v>
      </c>
      <c r="E332" s="37"/>
      <c r="F332" s="206" t="s">
        <v>6707</v>
      </c>
      <c r="G332" s="37"/>
      <c r="H332" s="37"/>
      <c r="I332" s="207"/>
      <c r="J332" s="37"/>
      <c r="K332" s="37"/>
      <c r="L332" s="40"/>
      <c r="M332" s="208"/>
      <c r="N332" s="209"/>
      <c r="O332" s="72"/>
      <c r="P332" s="72"/>
      <c r="Q332" s="72"/>
      <c r="R332" s="72"/>
      <c r="S332" s="72"/>
      <c r="T332" s="73"/>
      <c r="U332" s="35"/>
      <c r="V332" s="35"/>
      <c r="W332" s="35"/>
      <c r="X332" s="35"/>
      <c r="Y332" s="35"/>
      <c r="Z332" s="35"/>
      <c r="AA332" s="35"/>
      <c r="AB332" s="35"/>
      <c r="AC332" s="35"/>
      <c r="AD332" s="35"/>
      <c r="AE332" s="35"/>
      <c r="AT332" s="18" t="s">
        <v>383</v>
      </c>
      <c r="AU332" s="18" t="s">
        <v>84</v>
      </c>
    </row>
    <row r="333" spans="1:65" s="2" customFormat="1" ht="16.5" customHeight="1">
      <c r="A333" s="35"/>
      <c r="B333" s="36"/>
      <c r="C333" s="192" t="s">
        <v>2472</v>
      </c>
      <c r="D333" s="192" t="s">
        <v>377</v>
      </c>
      <c r="E333" s="193" t="s">
        <v>6709</v>
      </c>
      <c r="F333" s="194" t="s">
        <v>6710</v>
      </c>
      <c r="G333" s="195" t="s">
        <v>702</v>
      </c>
      <c r="H333" s="196">
        <v>15</v>
      </c>
      <c r="I333" s="197"/>
      <c r="J333" s="198">
        <f>ROUND(I333*H333,2)</f>
        <v>0</v>
      </c>
      <c r="K333" s="194" t="s">
        <v>1</v>
      </c>
      <c r="L333" s="40"/>
      <c r="M333" s="199" t="s">
        <v>1</v>
      </c>
      <c r="N333" s="200" t="s">
        <v>42</v>
      </c>
      <c r="O333" s="72"/>
      <c r="P333" s="201">
        <f>O333*H333</f>
        <v>0</v>
      </c>
      <c r="Q333" s="201">
        <v>0</v>
      </c>
      <c r="R333" s="201">
        <f>Q333*H333</f>
        <v>0</v>
      </c>
      <c r="S333" s="201">
        <v>0</v>
      </c>
      <c r="T333" s="202">
        <f>S333*H333</f>
        <v>0</v>
      </c>
      <c r="U333" s="35"/>
      <c r="V333" s="35"/>
      <c r="W333" s="35"/>
      <c r="X333" s="35"/>
      <c r="Y333" s="35"/>
      <c r="Z333" s="35"/>
      <c r="AA333" s="35"/>
      <c r="AB333" s="35"/>
      <c r="AC333" s="35"/>
      <c r="AD333" s="35"/>
      <c r="AE333" s="35"/>
      <c r="AR333" s="203" t="s">
        <v>374</v>
      </c>
      <c r="AT333" s="203" t="s">
        <v>377</v>
      </c>
      <c r="AU333" s="203" t="s">
        <v>84</v>
      </c>
      <c r="AY333" s="18" t="s">
        <v>375</v>
      </c>
      <c r="BE333" s="204">
        <f>IF(N333="základní",J333,0)</f>
        <v>0</v>
      </c>
      <c r="BF333" s="204">
        <f>IF(N333="snížená",J333,0)</f>
        <v>0</v>
      </c>
      <c r="BG333" s="204">
        <f>IF(N333="zákl. přenesená",J333,0)</f>
        <v>0</v>
      </c>
      <c r="BH333" s="204">
        <f>IF(N333="sníž. přenesená",J333,0)</f>
        <v>0</v>
      </c>
      <c r="BI333" s="204">
        <f>IF(N333="nulová",J333,0)</f>
        <v>0</v>
      </c>
      <c r="BJ333" s="18" t="s">
        <v>84</v>
      </c>
      <c r="BK333" s="204">
        <f>ROUND(I333*H333,2)</f>
        <v>0</v>
      </c>
      <c r="BL333" s="18" t="s">
        <v>374</v>
      </c>
      <c r="BM333" s="203" t="s">
        <v>6711</v>
      </c>
    </row>
    <row r="334" spans="1:65" s="2" customFormat="1" ht="11.25">
      <c r="A334" s="35"/>
      <c r="B334" s="36"/>
      <c r="C334" s="37"/>
      <c r="D334" s="205" t="s">
        <v>383</v>
      </c>
      <c r="E334" s="37"/>
      <c r="F334" s="206" t="s">
        <v>6710</v>
      </c>
      <c r="G334" s="37"/>
      <c r="H334" s="37"/>
      <c r="I334" s="207"/>
      <c r="J334" s="37"/>
      <c r="K334" s="37"/>
      <c r="L334" s="40"/>
      <c r="M334" s="208"/>
      <c r="N334" s="209"/>
      <c r="O334" s="72"/>
      <c r="P334" s="72"/>
      <c r="Q334" s="72"/>
      <c r="R334" s="72"/>
      <c r="S334" s="72"/>
      <c r="T334" s="73"/>
      <c r="U334" s="35"/>
      <c r="V334" s="35"/>
      <c r="W334" s="35"/>
      <c r="X334" s="35"/>
      <c r="Y334" s="35"/>
      <c r="Z334" s="35"/>
      <c r="AA334" s="35"/>
      <c r="AB334" s="35"/>
      <c r="AC334" s="35"/>
      <c r="AD334" s="35"/>
      <c r="AE334" s="35"/>
      <c r="AT334" s="18" t="s">
        <v>383</v>
      </c>
      <c r="AU334" s="18" t="s">
        <v>84</v>
      </c>
    </row>
    <row r="335" spans="1:65" s="2" customFormat="1" ht="16.5" customHeight="1">
      <c r="A335" s="35"/>
      <c r="B335" s="36"/>
      <c r="C335" s="192" t="s">
        <v>2476</v>
      </c>
      <c r="D335" s="192" t="s">
        <v>377</v>
      </c>
      <c r="E335" s="193" t="s">
        <v>6712</v>
      </c>
      <c r="F335" s="194" t="s">
        <v>6607</v>
      </c>
      <c r="G335" s="195" t="s">
        <v>505</v>
      </c>
      <c r="H335" s="196">
        <v>1</v>
      </c>
      <c r="I335" s="197"/>
      <c r="J335" s="198">
        <f>ROUND(I335*H335,2)</f>
        <v>0</v>
      </c>
      <c r="K335" s="194" t="s">
        <v>1</v>
      </c>
      <c r="L335" s="40"/>
      <c r="M335" s="199" t="s">
        <v>1</v>
      </c>
      <c r="N335" s="200" t="s">
        <v>42</v>
      </c>
      <c r="O335" s="72"/>
      <c r="P335" s="201">
        <f>O335*H335</f>
        <v>0</v>
      </c>
      <c r="Q335" s="201">
        <v>0</v>
      </c>
      <c r="R335" s="201">
        <f>Q335*H335</f>
        <v>0</v>
      </c>
      <c r="S335" s="201">
        <v>0</v>
      </c>
      <c r="T335" s="202">
        <f>S335*H335</f>
        <v>0</v>
      </c>
      <c r="U335" s="35"/>
      <c r="V335" s="35"/>
      <c r="W335" s="35"/>
      <c r="X335" s="35"/>
      <c r="Y335" s="35"/>
      <c r="Z335" s="35"/>
      <c r="AA335" s="35"/>
      <c r="AB335" s="35"/>
      <c r="AC335" s="35"/>
      <c r="AD335" s="35"/>
      <c r="AE335" s="35"/>
      <c r="AR335" s="203" t="s">
        <v>374</v>
      </c>
      <c r="AT335" s="203" t="s">
        <v>377</v>
      </c>
      <c r="AU335" s="203" t="s">
        <v>84</v>
      </c>
      <c r="AY335" s="18" t="s">
        <v>375</v>
      </c>
      <c r="BE335" s="204">
        <f>IF(N335="základní",J335,0)</f>
        <v>0</v>
      </c>
      <c r="BF335" s="204">
        <f>IF(N335="snížená",J335,0)</f>
        <v>0</v>
      </c>
      <c r="BG335" s="204">
        <f>IF(N335="zákl. přenesená",J335,0)</f>
        <v>0</v>
      </c>
      <c r="BH335" s="204">
        <f>IF(N335="sníž. přenesená",J335,0)</f>
        <v>0</v>
      </c>
      <c r="BI335" s="204">
        <f>IF(N335="nulová",J335,0)</f>
        <v>0</v>
      </c>
      <c r="BJ335" s="18" t="s">
        <v>84</v>
      </c>
      <c r="BK335" s="204">
        <f>ROUND(I335*H335,2)</f>
        <v>0</v>
      </c>
      <c r="BL335" s="18" t="s">
        <v>374</v>
      </c>
      <c r="BM335" s="203" t="s">
        <v>6713</v>
      </c>
    </row>
    <row r="336" spans="1:65" s="2" customFormat="1" ht="11.25">
      <c r="A336" s="35"/>
      <c r="B336" s="36"/>
      <c r="C336" s="37"/>
      <c r="D336" s="205" t="s">
        <v>383</v>
      </c>
      <c r="E336" s="37"/>
      <c r="F336" s="206" t="s">
        <v>6607</v>
      </c>
      <c r="G336" s="37"/>
      <c r="H336" s="37"/>
      <c r="I336" s="207"/>
      <c r="J336" s="37"/>
      <c r="K336" s="37"/>
      <c r="L336" s="40"/>
      <c r="M336" s="208"/>
      <c r="N336" s="209"/>
      <c r="O336" s="72"/>
      <c r="P336" s="72"/>
      <c r="Q336" s="72"/>
      <c r="R336" s="72"/>
      <c r="S336" s="72"/>
      <c r="T336" s="73"/>
      <c r="U336" s="35"/>
      <c r="V336" s="35"/>
      <c r="W336" s="35"/>
      <c r="X336" s="35"/>
      <c r="Y336" s="35"/>
      <c r="Z336" s="35"/>
      <c r="AA336" s="35"/>
      <c r="AB336" s="35"/>
      <c r="AC336" s="35"/>
      <c r="AD336" s="35"/>
      <c r="AE336" s="35"/>
      <c r="AT336" s="18" t="s">
        <v>383</v>
      </c>
      <c r="AU336" s="18" t="s">
        <v>84</v>
      </c>
    </row>
    <row r="337" spans="1:65" s="2" customFormat="1" ht="16.5" customHeight="1">
      <c r="A337" s="35"/>
      <c r="B337" s="36"/>
      <c r="C337" s="192" t="s">
        <v>6714</v>
      </c>
      <c r="D337" s="192" t="s">
        <v>377</v>
      </c>
      <c r="E337" s="193" t="s">
        <v>6715</v>
      </c>
      <c r="F337" s="194" t="s">
        <v>6610</v>
      </c>
      <c r="G337" s="195" t="s">
        <v>505</v>
      </c>
      <c r="H337" s="196">
        <v>1</v>
      </c>
      <c r="I337" s="197"/>
      <c r="J337" s="198">
        <f>ROUND(I337*H337,2)</f>
        <v>0</v>
      </c>
      <c r="K337" s="194" t="s">
        <v>1</v>
      </c>
      <c r="L337" s="40"/>
      <c r="M337" s="199" t="s">
        <v>1</v>
      </c>
      <c r="N337" s="200" t="s">
        <v>42</v>
      </c>
      <c r="O337" s="72"/>
      <c r="P337" s="201">
        <f>O337*H337</f>
        <v>0</v>
      </c>
      <c r="Q337" s="201">
        <v>0</v>
      </c>
      <c r="R337" s="201">
        <f>Q337*H337</f>
        <v>0</v>
      </c>
      <c r="S337" s="201">
        <v>0</v>
      </c>
      <c r="T337" s="202">
        <f>S337*H337</f>
        <v>0</v>
      </c>
      <c r="U337" s="35"/>
      <c r="V337" s="35"/>
      <c r="W337" s="35"/>
      <c r="X337" s="35"/>
      <c r="Y337" s="35"/>
      <c r="Z337" s="35"/>
      <c r="AA337" s="35"/>
      <c r="AB337" s="35"/>
      <c r="AC337" s="35"/>
      <c r="AD337" s="35"/>
      <c r="AE337" s="35"/>
      <c r="AR337" s="203" t="s">
        <v>374</v>
      </c>
      <c r="AT337" s="203" t="s">
        <v>377</v>
      </c>
      <c r="AU337" s="203" t="s">
        <v>84</v>
      </c>
      <c r="AY337" s="18" t="s">
        <v>375</v>
      </c>
      <c r="BE337" s="204">
        <f>IF(N337="základní",J337,0)</f>
        <v>0</v>
      </c>
      <c r="BF337" s="204">
        <f>IF(N337="snížená",J337,0)</f>
        <v>0</v>
      </c>
      <c r="BG337" s="204">
        <f>IF(N337="zákl. přenesená",J337,0)</f>
        <v>0</v>
      </c>
      <c r="BH337" s="204">
        <f>IF(N337="sníž. přenesená",J337,0)</f>
        <v>0</v>
      </c>
      <c r="BI337" s="204">
        <f>IF(N337="nulová",J337,0)</f>
        <v>0</v>
      </c>
      <c r="BJ337" s="18" t="s">
        <v>84</v>
      </c>
      <c r="BK337" s="204">
        <f>ROUND(I337*H337,2)</f>
        <v>0</v>
      </c>
      <c r="BL337" s="18" t="s">
        <v>374</v>
      </c>
      <c r="BM337" s="203" t="s">
        <v>6716</v>
      </c>
    </row>
    <row r="338" spans="1:65" s="2" customFormat="1" ht="19.5">
      <c r="A338" s="35"/>
      <c r="B338" s="36"/>
      <c r="C338" s="37"/>
      <c r="D338" s="205" t="s">
        <v>383</v>
      </c>
      <c r="E338" s="37"/>
      <c r="F338" s="206" t="s">
        <v>6717</v>
      </c>
      <c r="G338" s="37"/>
      <c r="H338" s="37"/>
      <c r="I338" s="207"/>
      <c r="J338" s="37"/>
      <c r="K338" s="37"/>
      <c r="L338" s="40"/>
      <c r="M338" s="208"/>
      <c r="N338" s="209"/>
      <c r="O338" s="72"/>
      <c r="P338" s="72"/>
      <c r="Q338" s="72"/>
      <c r="R338" s="72"/>
      <c r="S338" s="72"/>
      <c r="T338" s="73"/>
      <c r="U338" s="35"/>
      <c r="V338" s="35"/>
      <c r="W338" s="35"/>
      <c r="X338" s="35"/>
      <c r="Y338" s="35"/>
      <c r="Z338" s="35"/>
      <c r="AA338" s="35"/>
      <c r="AB338" s="35"/>
      <c r="AC338" s="35"/>
      <c r="AD338" s="35"/>
      <c r="AE338" s="35"/>
      <c r="AT338" s="18" t="s">
        <v>383</v>
      </c>
      <c r="AU338" s="18" t="s">
        <v>84</v>
      </c>
    </row>
    <row r="339" spans="1:65" s="12" customFormat="1" ht="25.9" customHeight="1">
      <c r="B339" s="176"/>
      <c r="C339" s="177"/>
      <c r="D339" s="178" t="s">
        <v>76</v>
      </c>
      <c r="E339" s="179" t="s">
        <v>6718</v>
      </c>
      <c r="F339" s="179" t="s">
        <v>6719</v>
      </c>
      <c r="G339" s="177"/>
      <c r="H339" s="177"/>
      <c r="I339" s="180"/>
      <c r="J339" s="181">
        <f>BK339</f>
        <v>0</v>
      </c>
      <c r="K339" s="177"/>
      <c r="L339" s="182"/>
      <c r="M339" s="183"/>
      <c r="N339" s="184"/>
      <c r="O339" s="184"/>
      <c r="P339" s="185">
        <f>SUM(P340:P403)</f>
        <v>0</v>
      </c>
      <c r="Q339" s="184"/>
      <c r="R339" s="185">
        <f>SUM(R340:R403)</f>
        <v>0</v>
      </c>
      <c r="S339" s="184"/>
      <c r="T339" s="186">
        <f>SUM(T340:T403)</f>
        <v>0</v>
      </c>
      <c r="AR339" s="187" t="s">
        <v>84</v>
      </c>
      <c r="AT339" s="188" t="s">
        <v>76</v>
      </c>
      <c r="AU339" s="188" t="s">
        <v>77</v>
      </c>
      <c r="AY339" s="187" t="s">
        <v>375</v>
      </c>
      <c r="BK339" s="189">
        <f>SUM(BK340:BK403)</f>
        <v>0</v>
      </c>
    </row>
    <row r="340" spans="1:65" s="2" customFormat="1" ht="16.5" customHeight="1">
      <c r="A340" s="35"/>
      <c r="B340" s="36"/>
      <c r="C340" s="192" t="s">
        <v>6720</v>
      </c>
      <c r="D340" s="192" t="s">
        <v>377</v>
      </c>
      <c r="E340" s="193" t="s">
        <v>6721</v>
      </c>
      <c r="F340" s="194" t="s">
        <v>6722</v>
      </c>
      <c r="G340" s="195" t="s">
        <v>505</v>
      </c>
      <c r="H340" s="196">
        <v>1</v>
      </c>
      <c r="I340" s="197"/>
      <c r="J340" s="198">
        <f>ROUND(I340*H340,2)</f>
        <v>0</v>
      </c>
      <c r="K340" s="194" t="s">
        <v>1</v>
      </c>
      <c r="L340" s="40"/>
      <c r="M340" s="199" t="s">
        <v>1</v>
      </c>
      <c r="N340" s="200" t="s">
        <v>42</v>
      </c>
      <c r="O340" s="72"/>
      <c r="P340" s="201">
        <f>O340*H340</f>
        <v>0</v>
      </c>
      <c r="Q340" s="201">
        <v>0</v>
      </c>
      <c r="R340" s="201">
        <f>Q340*H340</f>
        <v>0</v>
      </c>
      <c r="S340" s="201">
        <v>0</v>
      </c>
      <c r="T340" s="202">
        <f>S340*H340</f>
        <v>0</v>
      </c>
      <c r="U340" s="35"/>
      <c r="V340" s="35"/>
      <c r="W340" s="35"/>
      <c r="X340" s="35"/>
      <c r="Y340" s="35"/>
      <c r="Z340" s="35"/>
      <c r="AA340" s="35"/>
      <c r="AB340" s="35"/>
      <c r="AC340" s="35"/>
      <c r="AD340" s="35"/>
      <c r="AE340" s="35"/>
      <c r="AR340" s="203" t="s">
        <v>374</v>
      </c>
      <c r="AT340" s="203" t="s">
        <v>377</v>
      </c>
      <c r="AU340" s="203" t="s">
        <v>84</v>
      </c>
      <c r="AY340" s="18" t="s">
        <v>375</v>
      </c>
      <c r="BE340" s="204">
        <f>IF(N340="základní",J340,0)</f>
        <v>0</v>
      </c>
      <c r="BF340" s="204">
        <f>IF(N340="snížená",J340,0)</f>
        <v>0</v>
      </c>
      <c r="BG340" s="204">
        <f>IF(N340="zákl. přenesená",J340,0)</f>
        <v>0</v>
      </c>
      <c r="BH340" s="204">
        <f>IF(N340="sníž. přenesená",J340,0)</f>
        <v>0</v>
      </c>
      <c r="BI340" s="204">
        <f>IF(N340="nulová",J340,0)</f>
        <v>0</v>
      </c>
      <c r="BJ340" s="18" t="s">
        <v>84</v>
      </c>
      <c r="BK340" s="204">
        <f>ROUND(I340*H340,2)</f>
        <v>0</v>
      </c>
      <c r="BL340" s="18" t="s">
        <v>374</v>
      </c>
      <c r="BM340" s="203" t="s">
        <v>6723</v>
      </c>
    </row>
    <row r="341" spans="1:65" s="2" customFormat="1" ht="11.25">
      <c r="A341" s="35"/>
      <c r="B341" s="36"/>
      <c r="C341" s="37"/>
      <c r="D341" s="205" t="s">
        <v>383</v>
      </c>
      <c r="E341" s="37"/>
      <c r="F341" s="206" t="s">
        <v>6722</v>
      </c>
      <c r="G341" s="37"/>
      <c r="H341" s="37"/>
      <c r="I341" s="207"/>
      <c r="J341" s="37"/>
      <c r="K341" s="37"/>
      <c r="L341" s="40"/>
      <c r="M341" s="208"/>
      <c r="N341" s="209"/>
      <c r="O341" s="72"/>
      <c r="P341" s="72"/>
      <c r="Q341" s="72"/>
      <c r="R341" s="72"/>
      <c r="S341" s="72"/>
      <c r="T341" s="73"/>
      <c r="U341" s="35"/>
      <c r="V341" s="35"/>
      <c r="W341" s="35"/>
      <c r="X341" s="35"/>
      <c r="Y341" s="35"/>
      <c r="Z341" s="35"/>
      <c r="AA341" s="35"/>
      <c r="AB341" s="35"/>
      <c r="AC341" s="35"/>
      <c r="AD341" s="35"/>
      <c r="AE341" s="35"/>
      <c r="AT341" s="18" t="s">
        <v>383</v>
      </c>
      <c r="AU341" s="18" t="s">
        <v>84</v>
      </c>
    </row>
    <row r="342" spans="1:65" s="2" customFormat="1" ht="16.5" customHeight="1">
      <c r="A342" s="35"/>
      <c r="B342" s="36"/>
      <c r="C342" s="192" t="s">
        <v>6724</v>
      </c>
      <c r="D342" s="192" t="s">
        <v>377</v>
      </c>
      <c r="E342" s="193" t="s">
        <v>6725</v>
      </c>
      <c r="F342" s="194" t="s">
        <v>6527</v>
      </c>
      <c r="G342" s="195" t="s">
        <v>505</v>
      </c>
      <c r="H342" s="196">
        <v>1</v>
      </c>
      <c r="I342" s="197"/>
      <c r="J342" s="198">
        <f>ROUND(I342*H342,2)</f>
        <v>0</v>
      </c>
      <c r="K342" s="194" t="s">
        <v>1</v>
      </c>
      <c r="L342" s="40"/>
      <c r="M342" s="199" t="s">
        <v>1</v>
      </c>
      <c r="N342" s="200" t="s">
        <v>42</v>
      </c>
      <c r="O342" s="72"/>
      <c r="P342" s="201">
        <f>O342*H342</f>
        <v>0</v>
      </c>
      <c r="Q342" s="201">
        <v>0</v>
      </c>
      <c r="R342" s="201">
        <f>Q342*H342</f>
        <v>0</v>
      </c>
      <c r="S342" s="201">
        <v>0</v>
      </c>
      <c r="T342" s="202">
        <f>S342*H342</f>
        <v>0</v>
      </c>
      <c r="U342" s="35"/>
      <c r="V342" s="35"/>
      <c r="W342" s="35"/>
      <c r="X342" s="35"/>
      <c r="Y342" s="35"/>
      <c r="Z342" s="35"/>
      <c r="AA342" s="35"/>
      <c r="AB342" s="35"/>
      <c r="AC342" s="35"/>
      <c r="AD342" s="35"/>
      <c r="AE342" s="35"/>
      <c r="AR342" s="203" t="s">
        <v>374</v>
      </c>
      <c r="AT342" s="203" t="s">
        <v>377</v>
      </c>
      <c r="AU342" s="203" t="s">
        <v>84</v>
      </c>
      <c r="AY342" s="18" t="s">
        <v>375</v>
      </c>
      <c r="BE342" s="204">
        <f>IF(N342="základní",J342,0)</f>
        <v>0</v>
      </c>
      <c r="BF342" s="204">
        <f>IF(N342="snížená",J342,0)</f>
        <v>0</v>
      </c>
      <c r="BG342" s="204">
        <f>IF(N342="zákl. přenesená",J342,0)</f>
        <v>0</v>
      </c>
      <c r="BH342" s="204">
        <f>IF(N342="sníž. přenesená",J342,0)</f>
        <v>0</v>
      </c>
      <c r="BI342" s="204">
        <f>IF(N342="nulová",J342,0)</f>
        <v>0</v>
      </c>
      <c r="BJ342" s="18" t="s">
        <v>84</v>
      </c>
      <c r="BK342" s="204">
        <f>ROUND(I342*H342,2)</f>
        <v>0</v>
      </c>
      <c r="BL342" s="18" t="s">
        <v>374</v>
      </c>
      <c r="BM342" s="203" t="s">
        <v>6726</v>
      </c>
    </row>
    <row r="343" spans="1:65" s="2" customFormat="1" ht="11.25">
      <c r="A343" s="35"/>
      <c r="B343" s="36"/>
      <c r="C343" s="37"/>
      <c r="D343" s="205" t="s">
        <v>383</v>
      </c>
      <c r="E343" s="37"/>
      <c r="F343" s="206" t="s">
        <v>6527</v>
      </c>
      <c r="G343" s="37"/>
      <c r="H343" s="37"/>
      <c r="I343" s="207"/>
      <c r="J343" s="37"/>
      <c r="K343" s="37"/>
      <c r="L343" s="40"/>
      <c r="M343" s="208"/>
      <c r="N343" s="209"/>
      <c r="O343" s="72"/>
      <c r="P343" s="72"/>
      <c r="Q343" s="72"/>
      <c r="R343" s="72"/>
      <c r="S343" s="72"/>
      <c r="T343" s="73"/>
      <c r="U343" s="35"/>
      <c r="V343" s="35"/>
      <c r="W343" s="35"/>
      <c r="X343" s="35"/>
      <c r="Y343" s="35"/>
      <c r="Z343" s="35"/>
      <c r="AA343" s="35"/>
      <c r="AB343" s="35"/>
      <c r="AC343" s="35"/>
      <c r="AD343" s="35"/>
      <c r="AE343" s="35"/>
      <c r="AT343" s="18" t="s">
        <v>383</v>
      </c>
      <c r="AU343" s="18" t="s">
        <v>84</v>
      </c>
    </row>
    <row r="344" spans="1:65" s="2" customFormat="1" ht="16.5" customHeight="1">
      <c r="A344" s="35"/>
      <c r="B344" s="36"/>
      <c r="C344" s="192" t="s">
        <v>6727</v>
      </c>
      <c r="D344" s="192" t="s">
        <v>377</v>
      </c>
      <c r="E344" s="193" t="s">
        <v>6728</v>
      </c>
      <c r="F344" s="194" t="s">
        <v>6453</v>
      </c>
      <c r="G344" s="195" t="s">
        <v>505</v>
      </c>
      <c r="H344" s="196">
        <v>6</v>
      </c>
      <c r="I344" s="197"/>
      <c r="J344" s="198">
        <f>ROUND(I344*H344,2)</f>
        <v>0</v>
      </c>
      <c r="K344" s="194" t="s">
        <v>1</v>
      </c>
      <c r="L344" s="40"/>
      <c r="M344" s="199" t="s">
        <v>1</v>
      </c>
      <c r="N344" s="200" t="s">
        <v>42</v>
      </c>
      <c r="O344" s="72"/>
      <c r="P344" s="201">
        <f>O344*H344</f>
        <v>0</v>
      </c>
      <c r="Q344" s="201">
        <v>0</v>
      </c>
      <c r="R344" s="201">
        <f>Q344*H344</f>
        <v>0</v>
      </c>
      <c r="S344" s="201">
        <v>0</v>
      </c>
      <c r="T344" s="202">
        <f>S344*H344</f>
        <v>0</v>
      </c>
      <c r="U344" s="35"/>
      <c r="V344" s="35"/>
      <c r="W344" s="35"/>
      <c r="X344" s="35"/>
      <c r="Y344" s="35"/>
      <c r="Z344" s="35"/>
      <c r="AA344" s="35"/>
      <c r="AB344" s="35"/>
      <c r="AC344" s="35"/>
      <c r="AD344" s="35"/>
      <c r="AE344" s="35"/>
      <c r="AR344" s="203" t="s">
        <v>374</v>
      </c>
      <c r="AT344" s="203" t="s">
        <v>377</v>
      </c>
      <c r="AU344" s="203" t="s">
        <v>84</v>
      </c>
      <c r="AY344" s="18" t="s">
        <v>375</v>
      </c>
      <c r="BE344" s="204">
        <f>IF(N344="základní",J344,0)</f>
        <v>0</v>
      </c>
      <c r="BF344" s="204">
        <f>IF(N344="snížená",J344,0)</f>
        <v>0</v>
      </c>
      <c r="BG344" s="204">
        <f>IF(N344="zákl. přenesená",J344,0)</f>
        <v>0</v>
      </c>
      <c r="BH344" s="204">
        <f>IF(N344="sníž. přenesená",J344,0)</f>
        <v>0</v>
      </c>
      <c r="BI344" s="204">
        <f>IF(N344="nulová",J344,0)</f>
        <v>0</v>
      </c>
      <c r="BJ344" s="18" t="s">
        <v>84</v>
      </c>
      <c r="BK344" s="204">
        <f>ROUND(I344*H344,2)</f>
        <v>0</v>
      </c>
      <c r="BL344" s="18" t="s">
        <v>374</v>
      </c>
      <c r="BM344" s="203" t="s">
        <v>6729</v>
      </c>
    </row>
    <row r="345" spans="1:65" s="2" customFormat="1" ht="11.25">
      <c r="A345" s="35"/>
      <c r="B345" s="36"/>
      <c r="C345" s="37"/>
      <c r="D345" s="205" t="s">
        <v>383</v>
      </c>
      <c r="E345" s="37"/>
      <c r="F345" s="206" t="s">
        <v>6453</v>
      </c>
      <c r="G345" s="37"/>
      <c r="H345" s="37"/>
      <c r="I345" s="207"/>
      <c r="J345" s="37"/>
      <c r="K345" s="37"/>
      <c r="L345" s="40"/>
      <c r="M345" s="208"/>
      <c r="N345" s="209"/>
      <c r="O345" s="72"/>
      <c r="P345" s="72"/>
      <c r="Q345" s="72"/>
      <c r="R345" s="72"/>
      <c r="S345" s="72"/>
      <c r="T345" s="73"/>
      <c r="U345" s="35"/>
      <c r="V345" s="35"/>
      <c r="W345" s="35"/>
      <c r="X345" s="35"/>
      <c r="Y345" s="35"/>
      <c r="Z345" s="35"/>
      <c r="AA345" s="35"/>
      <c r="AB345" s="35"/>
      <c r="AC345" s="35"/>
      <c r="AD345" s="35"/>
      <c r="AE345" s="35"/>
      <c r="AT345" s="18" t="s">
        <v>383</v>
      </c>
      <c r="AU345" s="18" t="s">
        <v>84</v>
      </c>
    </row>
    <row r="346" spans="1:65" s="2" customFormat="1" ht="16.5" customHeight="1">
      <c r="A346" s="35"/>
      <c r="B346" s="36"/>
      <c r="C346" s="192" t="s">
        <v>6730</v>
      </c>
      <c r="D346" s="192" t="s">
        <v>377</v>
      </c>
      <c r="E346" s="193" t="s">
        <v>6731</v>
      </c>
      <c r="F346" s="194" t="s">
        <v>6456</v>
      </c>
      <c r="G346" s="195" t="s">
        <v>505</v>
      </c>
      <c r="H346" s="196">
        <v>1</v>
      </c>
      <c r="I346" s="197"/>
      <c r="J346" s="198">
        <f>ROUND(I346*H346,2)</f>
        <v>0</v>
      </c>
      <c r="K346" s="194" t="s">
        <v>1</v>
      </c>
      <c r="L346" s="40"/>
      <c r="M346" s="199" t="s">
        <v>1</v>
      </c>
      <c r="N346" s="200" t="s">
        <v>42</v>
      </c>
      <c r="O346" s="72"/>
      <c r="P346" s="201">
        <f>O346*H346</f>
        <v>0</v>
      </c>
      <c r="Q346" s="201">
        <v>0</v>
      </c>
      <c r="R346" s="201">
        <f>Q346*H346</f>
        <v>0</v>
      </c>
      <c r="S346" s="201">
        <v>0</v>
      </c>
      <c r="T346" s="202">
        <f>S346*H346</f>
        <v>0</v>
      </c>
      <c r="U346" s="35"/>
      <c r="V346" s="35"/>
      <c r="W346" s="35"/>
      <c r="X346" s="35"/>
      <c r="Y346" s="35"/>
      <c r="Z346" s="35"/>
      <c r="AA346" s="35"/>
      <c r="AB346" s="35"/>
      <c r="AC346" s="35"/>
      <c r="AD346" s="35"/>
      <c r="AE346" s="35"/>
      <c r="AR346" s="203" t="s">
        <v>374</v>
      </c>
      <c r="AT346" s="203" t="s">
        <v>377</v>
      </c>
      <c r="AU346" s="203" t="s">
        <v>84</v>
      </c>
      <c r="AY346" s="18" t="s">
        <v>375</v>
      </c>
      <c r="BE346" s="204">
        <f>IF(N346="základní",J346,0)</f>
        <v>0</v>
      </c>
      <c r="BF346" s="204">
        <f>IF(N346="snížená",J346,0)</f>
        <v>0</v>
      </c>
      <c r="BG346" s="204">
        <f>IF(N346="zákl. přenesená",J346,0)</f>
        <v>0</v>
      </c>
      <c r="BH346" s="204">
        <f>IF(N346="sníž. přenesená",J346,0)</f>
        <v>0</v>
      </c>
      <c r="BI346" s="204">
        <f>IF(N346="nulová",J346,0)</f>
        <v>0</v>
      </c>
      <c r="BJ346" s="18" t="s">
        <v>84</v>
      </c>
      <c r="BK346" s="204">
        <f>ROUND(I346*H346,2)</f>
        <v>0</v>
      </c>
      <c r="BL346" s="18" t="s">
        <v>374</v>
      </c>
      <c r="BM346" s="203" t="s">
        <v>6732</v>
      </c>
    </row>
    <row r="347" spans="1:65" s="2" customFormat="1" ht="11.25">
      <c r="A347" s="35"/>
      <c r="B347" s="36"/>
      <c r="C347" s="37"/>
      <c r="D347" s="205" t="s">
        <v>383</v>
      </c>
      <c r="E347" s="37"/>
      <c r="F347" s="206" t="s">
        <v>6456</v>
      </c>
      <c r="G347" s="37"/>
      <c r="H347" s="37"/>
      <c r="I347" s="207"/>
      <c r="J347" s="37"/>
      <c r="K347" s="37"/>
      <c r="L347" s="40"/>
      <c r="M347" s="208"/>
      <c r="N347" s="209"/>
      <c r="O347" s="72"/>
      <c r="P347" s="72"/>
      <c r="Q347" s="72"/>
      <c r="R347" s="72"/>
      <c r="S347" s="72"/>
      <c r="T347" s="73"/>
      <c r="U347" s="35"/>
      <c r="V347" s="35"/>
      <c r="W347" s="35"/>
      <c r="X347" s="35"/>
      <c r="Y347" s="35"/>
      <c r="Z347" s="35"/>
      <c r="AA347" s="35"/>
      <c r="AB347" s="35"/>
      <c r="AC347" s="35"/>
      <c r="AD347" s="35"/>
      <c r="AE347" s="35"/>
      <c r="AT347" s="18" t="s">
        <v>383</v>
      </c>
      <c r="AU347" s="18" t="s">
        <v>84</v>
      </c>
    </row>
    <row r="348" spans="1:65" s="2" customFormat="1" ht="16.5" customHeight="1">
      <c r="A348" s="35"/>
      <c r="B348" s="36"/>
      <c r="C348" s="192" t="s">
        <v>6733</v>
      </c>
      <c r="D348" s="192" t="s">
        <v>377</v>
      </c>
      <c r="E348" s="193" t="s">
        <v>6734</v>
      </c>
      <c r="F348" s="194" t="s">
        <v>6459</v>
      </c>
      <c r="G348" s="195" t="s">
        <v>505</v>
      </c>
      <c r="H348" s="196">
        <v>1</v>
      </c>
      <c r="I348" s="197"/>
      <c r="J348" s="198">
        <f>ROUND(I348*H348,2)</f>
        <v>0</v>
      </c>
      <c r="K348" s="194" t="s">
        <v>1</v>
      </c>
      <c r="L348" s="40"/>
      <c r="M348" s="199" t="s">
        <v>1</v>
      </c>
      <c r="N348" s="200" t="s">
        <v>42</v>
      </c>
      <c r="O348" s="72"/>
      <c r="P348" s="201">
        <f>O348*H348</f>
        <v>0</v>
      </c>
      <c r="Q348" s="201">
        <v>0</v>
      </c>
      <c r="R348" s="201">
        <f>Q348*H348</f>
        <v>0</v>
      </c>
      <c r="S348" s="201">
        <v>0</v>
      </c>
      <c r="T348" s="202">
        <f>S348*H348</f>
        <v>0</v>
      </c>
      <c r="U348" s="35"/>
      <c r="V348" s="35"/>
      <c r="W348" s="35"/>
      <c r="X348" s="35"/>
      <c r="Y348" s="35"/>
      <c r="Z348" s="35"/>
      <c r="AA348" s="35"/>
      <c r="AB348" s="35"/>
      <c r="AC348" s="35"/>
      <c r="AD348" s="35"/>
      <c r="AE348" s="35"/>
      <c r="AR348" s="203" t="s">
        <v>374</v>
      </c>
      <c r="AT348" s="203" t="s">
        <v>377</v>
      </c>
      <c r="AU348" s="203" t="s">
        <v>84</v>
      </c>
      <c r="AY348" s="18" t="s">
        <v>375</v>
      </c>
      <c r="BE348" s="204">
        <f>IF(N348="základní",J348,0)</f>
        <v>0</v>
      </c>
      <c r="BF348" s="204">
        <f>IF(N348="snížená",J348,0)</f>
        <v>0</v>
      </c>
      <c r="BG348" s="204">
        <f>IF(N348="zákl. přenesená",J348,0)</f>
        <v>0</v>
      </c>
      <c r="BH348" s="204">
        <f>IF(N348="sníž. přenesená",J348,0)</f>
        <v>0</v>
      </c>
      <c r="BI348" s="204">
        <f>IF(N348="nulová",J348,0)</f>
        <v>0</v>
      </c>
      <c r="BJ348" s="18" t="s">
        <v>84</v>
      </c>
      <c r="BK348" s="204">
        <f>ROUND(I348*H348,2)</f>
        <v>0</v>
      </c>
      <c r="BL348" s="18" t="s">
        <v>374</v>
      </c>
      <c r="BM348" s="203" t="s">
        <v>6735</v>
      </c>
    </row>
    <row r="349" spans="1:65" s="2" customFormat="1" ht="11.25">
      <c r="A349" s="35"/>
      <c r="B349" s="36"/>
      <c r="C349" s="37"/>
      <c r="D349" s="205" t="s">
        <v>383</v>
      </c>
      <c r="E349" s="37"/>
      <c r="F349" s="206" t="s">
        <v>6459</v>
      </c>
      <c r="G349" s="37"/>
      <c r="H349" s="37"/>
      <c r="I349" s="207"/>
      <c r="J349" s="37"/>
      <c r="K349" s="37"/>
      <c r="L349" s="40"/>
      <c r="M349" s="208"/>
      <c r="N349" s="209"/>
      <c r="O349" s="72"/>
      <c r="P349" s="72"/>
      <c r="Q349" s="72"/>
      <c r="R349" s="72"/>
      <c r="S349" s="72"/>
      <c r="T349" s="73"/>
      <c r="U349" s="35"/>
      <c r="V349" s="35"/>
      <c r="W349" s="35"/>
      <c r="X349" s="35"/>
      <c r="Y349" s="35"/>
      <c r="Z349" s="35"/>
      <c r="AA349" s="35"/>
      <c r="AB349" s="35"/>
      <c r="AC349" s="35"/>
      <c r="AD349" s="35"/>
      <c r="AE349" s="35"/>
      <c r="AT349" s="18" t="s">
        <v>383</v>
      </c>
      <c r="AU349" s="18" t="s">
        <v>84</v>
      </c>
    </row>
    <row r="350" spans="1:65" s="2" customFormat="1" ht="16.5" customHeight="1">
      <c r="A350" s="35"/>
      <c r="B350" s="36"/>
      <c r="C350" s="192" t="s">
        <v>6736</v>
      </c>
      <c r="D350" s="192" t="s">
        <v>377</v>
      </c>
      <c r="E350" s="193" t="s">
        <v>6737</v>
      </c>
      <c r="F350" s="194" t="s">
        <v>6479</v>
      </c>
      <c r="G350" s="195" t="s">
        <v>505</v>
      </c>
      <c r="H350" s="196">
        <v>4</v>
      </c>
      <c r="I350" s="197"/>
      <c r="J350" s="198">
        <f>ROUND(I350*H350,2)</f>
        <v>0</v>
      </c>
      <c r="K350" s="194" t="s">
        <v>1</v>
      </c>
      <c r="L350" s="40"/>
      <c r="M350" s="199" t="s">
        <v>1</v>
      </c>
      <c r="N350" s="200" t="s">
        <v>42</v>
      </c>
      <c r="O350" s="72"/>
      <c r="P350" s="201">
        <f>O350*H350</f>
        <v>0</v>
      </c>
      <c r="Q350" s="201">
        <v>0</v>
      </c>
      <c r="R350" s="201">
        <f>Q350*H350</f>
        <v>0</v>
      </c>
      <c r="S350" s="201">
        <v>0</v>
      </c>
      <c r="T350" s="202">
        <f>S350*H350</f>
        <v>0</v>
      </c>
      <c r="U350" s="35"/>
      <c r="V350" s="35"/>
      <c r="W350" s="35"/>
      <c r="X350" s="35"/>
      <c r="Y350" s="35"/>
      <c r="Z350" s="35"/>
      <c r="AA350" s="35"/>
      <c r="AB350" s="35"/>
      <c r="AC350" s="35"/>
      <c r="AD350" s="35"/>
      <c r="AE350" s="35"/>
      <c r="AR350" s="203" t="s">
        <v>374</v>
      </c>
      <c r="AT350" s="203" t="s">
        <v>377</v>
      </c>
      <c r="AU350" s="203" t="s">
        <v>84</v>
      </c>
      <c r="AY350" s="18" t="s">
        <v>375</v>
      </c>
      <c r="BE350" s="204">
        <f>IF(N350="základní",J350,0)</f>
        <v>0</v>
      </c>
      <c r="BF350" s="204">
        <f>IF(N350="snížená",J350,0)</f>
        <v>0</v>
      </c>
      <c r="BG350" s="204">
        <f>IF(N350="zákl. přenesená",J350,0)</f>
        <v>0</v>
      </c>
      <c r="BH350" s="204">
        <f>IF(N350="sníž. přenesená",J350,0)</f>
        <v>0</v>
      </c>
      <c r="BI350" s="204">
        <f>IF(N350="nulová",J350,0)</f>
        <v>0</v>
      </c>
      <c r="BJ350" s="18" t="s">
        <v>84</v>
      </c>
      <c r="BK350" s="204">
        <f>ROUND(I350*H350,2)</f>
        <v>0</v>
      </c>
      <c r="BL350" s="18" t="s">
        <v>374</v>
      </c>
      <c r="BM350" s="203" t="s">
        <v>6738</v>
      </c>
    </row>
    <row r="351" spans="1:65" s="2" customFormat="1" ht="11.25">
      <c r="A351" s="35"/>
      <c r="B351" s="36"/>
      <c r="C351" s="37"/>
      <c r="D351" s="205" t="s">
        <v>383</v>
      </c>
      <c r="E351" s="37"/>
      <c r="F351" s="206" t="s">
        <v>6479</v>
      </c>
      <c r="G351" s="37"/>
      <c r="H351" s="37"/>
      <c r="I351" s="207"/>
      <c r="J351" s="37"/>
      <c r="K351" s="37"/>
      <c r="L351" s="40"/>
      <c r="M351" s="208"/>
      <c r="N351" s="209"/>
      <c r="O351" s="72"/>
      <c r="P351" s="72"/>
      <c r="Q351" s="72"/>
      <c r="R351" s="72"/>
      <c r="S351" s="72"/>
      <c r="T351" s="73"/>
      <c r="U351" s="35"/>
      <c r="V351" s="35"/>
      <c r="W351" s="35"/>
      <c r="X351" s="35"/>
      <c r="Y351" s="35"/>
      <c r="Z351" s="35"/>
      <c r="AA351" s="35"/>
      <c r="AB351" s="35"/>
      <c r="AC351" s="35"/>
      <c r="AD351" s="35"/>
      <c r="AE351" s="35"/>
      <c r="AT351" s="18" t="s">
        <v>383</v>
      </c>
      <c r="AU351" s="18" t="s">
        <v>84</v>
      </c>
    </row>
    <row r="352" spans="1:65" s="2" customFormat="1" ht="16.5" customHeight="1">
      <c r="A352" s="35"/>
      <c r="B352" s="36"/>
      <c r="C352" s="192" t="s">
        <v>6739</v>
      </c>
      <c r="D352" s="192" t="s">
        <v>377</v>
      </c>
      <c r="E352" s="193" t="s">
        <v>6740</v>
      </c>
      <c r="F352" s="194" t="s">
        <v>6537</v>
      </c>
      <c r="G352" s="195" t="s">
        <v>505</v>
      </c>
      <c r="H352" s="196">
        <v>1</v>
      </c>
      <c r="I352" s="197"/>
      <c r="J352" s="198">
        <f>ROUND(I352*H352,2)</f>
        <v>0</v>
      </c>
      <c r="K352" s="194" t="s">
        <v>1</v>
      </c>
      <c r="L352" s="40"/>
      <c r="M352" s="199" t="s">
        <v>1</v>
      </c>
      <c r="N352" s="200" t="s">
        <v>42</v>
      </c>
      <c r="O352" s="72"/>
      <c r="P352" s="201">
        <f>O352*H352</f>
        <v>0</v>
      </c>
      <c r="Q352" s="201">
        <v>0</v>
      </c>
      <c r="R352" s="201">
        <f>Q352*H352</f>
        <v>0</v>
      </c>
      <c r="S352" s="201">
        <v>0</v>
      </c>
      <c r="T352" s="202">
        <f>S352*H352</f>
        <v>0</v>
      </c>
      <c r="U352" s="35"/>
      <c r="V352" s="35"/>
      <c r="W352" s="35"/>
      <c r="X352" s="35"/>
      <c r="Y352" s="35"/>
      <c r="Z352" s="35"/>
      <c r="AA352" s="35"/>
      <c r="AB352" s="35"/>
      <c r="AC352" s="35"/>
      <c r="AD352" s="35"/>
      <c r="AE352" s="35"/>
      <c r="AR352" s="203" t="s">
        <v>374</v>
      </c>
      <c r="AT352" s="203" t="s">
        <v>377</v>
      </c>
      <c r="AU352" s="203" t="s">
        <v>84</v>
      </c>
      <c r="AY352" s="18" t="s">
        <v>375</v>
      </c>
      <c r="BE352" s="204">
        <f>IF(N352="základní",J352,0)</f>
        <v>0</v>
      </c>
      <c r="BF352" s="204">
        <f>IF(N352="snížená",J352,0)</f>
        <v>0</v>
      </c>
      <c r="BG352" s="204">
        <f>IF(N352="zákl. přenesená",J352,0)</f>
        <v>0</v>
      </c>
      <c r="BH352" s="204">
        <f>IF(N352="sníž. přenesená",J352,0)</f>
        <v>0</v>
      </c>
      <c r="BI352" s="204">
        <f>IF(N352="nulová",J352,0)</f>
        <v>0</v>
      </c>
      <c r="BJ352" s="18" t="s">
        <v>84</v>
      </c>
      <c r="BK352" s="204">
        <f>ROUND(I352*H352,2)</f>
        <v>0</v>
      </c>
      <c r="BL352" s="18" t="s">
        <v>374</v>
      </c>
      <c r="BM352" s="203" t="s">
        <v>6741</v>
      </c>
    </row>
    <row r="353" spans="1:65" s="2" customFormat="1" ht="11.25">
      <c r="A353" s="35"/>
      <c r="B353" s="36"/>
      <c r="C353" s="37"/>
      <c r="D353" s="205" t="s">
        <v>383</v>
      </c>
      <c r="E353" s="37"/>
      <c r="F353" s="206" t="s">
        <v>6537</v>
      </c>
      <c r="G353" s="37"/>
      <c r="H353" s="37"/>
      <c r="I353" s="207"/>
      <c r="J353" s="37"/>
      <c r="K353" s="37"/>
      <c r="L353" s="40"/>
      <c r="M353" s="208"/>
      <c r="N353" s="209"/>
      <c r="O353" s="72"/>
      <c r="P353" s="72"/>
      <c r="Q353" s="72"/>
      <c r="R353" s="72"/>
      <c r="S353" s="72"/>
      <c r="T353" s="73"/>
      <c r="U353" s="35"/>
      <c r="V353" s="35"/>
      <c r="W353" s="35"/>
      <c r="X353" s="35"/>
      <c r="Y353" s="35"/>
      <c r="Z353" s="35"/>
      <c r="AA353" s="35"/>
      <c r="AB353" s="35"/>
      <c r="AC353" s="35"/>
      <c r="AD353" s="35"/>
      <c r="AE353" s="35"/>
      <c r="AT353" s="18" t="s">
        <v>383</v>
      </c>
      <c r="AU353" s="18" t="s">
        <v>84</v>
      </c>
    </row>
    <row r="354" spans="1:65" s="2" customFormat="1" ht="16.5" customHeight="1">
      <c r="A354" s="35"/>
      <c r="B354" s="36"/>
      <c r="C354" s="192" t="s">
        <v>6742</v>
      </c>
      <c r="D354" s="192" t="s">
        <v>377</v>
      </c>
      <c r="E354" s="193" t="s">
        <v>6743</v>
      </c>
      <c r="F354" s="194" t="s">
        <v>6744</v>
      </c>
      <c r="G354" s="195" t="s">
        <v>505</v>
      </c>
      <c r="H354" s="196">
        <v>1</v>
      </c>
      <c r="I354" s="197"/>
      <c r="J354" s="198">
        <f>ROUND(I354*H354,2)</f>
        <v>0</v>
      </c>
      <c r="K354" s="194" t="s">
        <v>1</v>
      </c>
      <c r="L354" s="40"/>
      <c r="M354" s="199" t="s">
        <v>1</v>
      </c>
      <c r="N354" s="200" t="s">
        <v>42</v>
      </c>
      <c r="O354" s="72"/>
      <c r="P354" s="201">
        <f>O354*H354</f>
        <v>0</v>
      </c>
      <c r="Q354" s="201">
        <v>0</v>
      </c>
      <c r="R354" s="201">
        <f>Q354*H354</f>
        <v>0</v>
      </c>
      <c r="S354" s="201">
        <v>0</v>
      </c>
      <c r="T354" s="202">
        <f>S354*H354</f>
        <v>0</v>
      </c>
      <c r="U354" s="35"/>
      <c r="V354" s="35"/>
      <c r="W354" s="35"/>
      <c r="X354" s="35"/>
      <c r="Y354" s="35"/>
      <c r="Z354" s="35"/>
      <c r="AA354" s="35"/>
      <c r="AB354" s="35"/>
      <c r="AC354" s="35"/>
      <c r="AD354" s="35"/>
      <c r="AE354" s="35"/>
      <c r="AR354" s="203" t="s">
        <v>374</v>
      </c>
      <c r="AT354" s="203" t="s">
        <v>377</v>
      </c>
      <c r="AU354" s="203" t="s">
        <v>84</v>
      </c>
      <c r="AY354" s="18" t="s">
        <v>375</v>
      </c>
      <c r="BE354" s="204">
        <f>IF(N354="základní",J354,0)</f>
        <v>0</v>
      </c>
      <c r="BF354" s="204">
        <f>IF(N354="snížená",J354,0)</f>
        <v>0</v>
      </c>
      <c r="BG354" s="204">
        <f>IF(N354="zákl. přenesená",J354,0)</f>
        <v>0</v>
      </c>
      <c r="BH354" s="204">
        <f>IF(N354="sníž. přenesená",J354,0)</f>
        <v>0</v>
      </c>
      <c r="BI354" s="204">
        <f>IF(N354="nulová",J354,0)</f>
        <v>0</v>
      </c>
      <c r="BJ354" s="18" t="s">
        <v>84</v>
      </c>
      <c r="BK354" s="204">
        <f>ROUND(I354*H354,2)</f>
        <v>0</v>
      </c>
      <c r="BL354" s="18" t="s">
        <v>374</v>
      </c>
      <c r="BM354" s="203" t="s">
        <v>6745</v>
      </c>
    </row>
    <row r="355" spans="1:65" s="2" customFormat="1" ht="11.25">
      <c r="A355" s="35"/>
      <c r="B355" s="36"/>
      <c r="C355" s="37"/>
      <c r="D355" s="205" t="s">
        <v>383</v>
      </c>
      <c r="E355" s="37"/>
      <c r="F355" s="206" t="s">
        <v>6744</v>
      </c>
      <c r="G355" s="37"/>
      <c r="H355" s="37"/>
      <c r="I355" s="207"/>
      <c r="J355" s="37"/>
      <c r="K355" s="37"/>
      <c r="L355" s="40"/>
      <c r="M355" s="208"/>
      <c r="N355" s="209"/>
      <c r="O355" s="72"/>
      <c r="P355" s="72"/>
      <c r="Q355" s="72"/>
      <c r="R355" s="72"/>
      <c r="S355" s="72"/>
      <c r="T355" s="73"/>
      <c r="U355" s="35"/>
      <c r="V355" s="35"/>
      <c r="W355" s="35"/>
      <c r="X355" s="35"/>
      <c r="Y355" s="35"/>
      <c r="Z355" s="35"/>
      <c r="AA355" s="35"/>
      <c r="AB355" s="35"/>
      <c r="AC355" s="35"/>
      <c r="AD355" s="35"/>
      <c r="AE355" s="35"/>
      <c r="AT355" s="18" t="s">
        <v>383</v>
      </c>
      <c r="AU355" s="18" t="s">
        <v>84</v>
      </c>
    </row>
    <row r="356" spans="1:65" s="2" customFormat="1" ht="16.5" customHeight="1">
      <c r="A356" s="35"/>
      <c r="B356" s="36"/>
      <c r="C356" s="192" t="s">
        <v>6746</v>
      </c>
      <c r="D356" s="192" t="s">
        <v>377</v>
      </c>
      <c r="E356" s="193" t="s">
        <v>6747</v>
      </c>
      <c r="F356" s="194" t="s">
        <v>6540</v>
      </c>
      <c r="G356" s="195" t="s">
        <v>505</v>
      </c>
      <c r="H356" s="196">
        <v>1</v>
      </c>
      <c r="I356" s="197"/>
      <c r="J356" s="198">
        <f>ROUND(I356*H356,2)</f>
        <v>0</v>
      </c>
      <c r="K356" s="194" t="s">
        <v>1</v>
      </c>
      <c r="L356" s="40"/>
      <c r="M356" s="199" t="s">
        <v>1</v>
      </c>
      <c r="N356" s="200" t="s">
        <v>42</v>
      </c>
      <c r="O356" s="72"/>
      <c r="P356" s="201">
        <f>O356*H356</f>
        <v>0</v>
      </c>
      <c r="Q356" s="201">
        <v>0</v>
      </c>
      <c r="R356" s="201">
        <f>Q356*H356</f>
        <v>0</v>
      </c>
      <c r="S356" s="201">
        <v>0</v>
      </c>
      <c r="T356" s="202">
        <f>S356*H356</f>
        <v>0</v>
      </c>
      <c r="U356" s="35"/>
      <c r="V356" s="35"/>
      <c r="W356" s="35"/>
      <c r="X356" s="35"/>
      <c r="Y356" s="35"/>
      <c r="Z356" s="35"/>
      <c r="AA356" s="35"/>
      <c r="AB356" s="35"/>
      <c r="AC356" s="35"/>
      <c r="AD356" s="35"/>
      <c r="AE356" s="35"/>
      <c r="AR356" s="203" t="s">
        <v>374</v>
      </c>
      <c r="AT356" s="203" t="s">
        <v>377</v>
      </c>
      <c r="AU356" s="203" t="s">
        <v>84</v>
      </c>
      <c r="AY356" s="18" t="s">
        <v>375</v>
      </c>
      <c r="BE356" s="204">
        <f>IF(N356="základní",J356,0)</f>
        <v>0</v>
      </c>
      <c r="BF356" s="204">
        <f>IF(N356="snížená",J356,0)</f>
        <v>0</v>
      </c>
      <c r="BG356" s="204">
        <f>IF(N356="zákl. přenesená",J356,0)</f>
        <v>0</v>
      </c>
      <c r="BH356" s="204">
        <f>IF(N356="sníž. přenesená",J356,0)</f>
        <v>0</v>
      </c>
      <c r="BI356" s="204">
        <f>IF(N356="nulová",J356,0)</f>
        <v>0</v>
      </c>
      <c r="BJ356" s="18" t="s">
        <v>84</v>
      </c>
      <c r="BK356" s="204">
        <f>ROUND(I356*H356,2)</f>
        <v>0</v>
      </c>
      <c r="BL356" s="18" t="s">
        <v>374</v>
      </c>
      <c r="BM356" s="203" t="s">
        <v>6748</v>
      </c>
    </row>
    <row r="357" spans="1:65" s="2" customFormat="1" ht="11.25">
      <c r="A357" s="35"/>
      <c r="B357" s="36"/>
      <c r="C357" s="37"/>
      <c r="D357" s="205" t="s">
        <v>383</v>
      </c>
      <c r="E357" s="37"/>
      <c r="F357" s="206" t="s">
        <v>6540</v>
      </c>
      <c r="G357" s="37"/>
      <c r="H357" s="37"/>
      <c r="I357" s="207"/>
      <c r="J357" s="37"/>
      <c r="K357" s="37"/>
      <c r="L357" s="40"/>
      <c r="M357" s="208"/>
      <c r="N357" s="209"/>
      <c r="O357" s="72"/>
      <c r="P357" s="72"/>
      <c r="Q357" s="72"/>
      <c r="R357" s="72"/>
      <c r="S357" s="72"/>
      <c r="T357" s="73"/>
      <c r="U357" s="35"/>
      <c r="V357" s="35"/>
      <c r="W357" s="35"/>
      <c r="X357" s="35"/>
      <c r="Y357" s="35"/>
      <c r="Z357" s="35"/>
      <c r="AA357" s="35"/>
      <c r="AB357" s="35"/>
      <c r="AC357" s="35"/>
      <c r="AD357" s="35"/>
      <c r="AE357" s="35"/>
      <c r="AT357" s="18" t="s">
        <v>383</v>
      </c>
      <c r="AU357" s="18" t="s">
        <v>84</v>
      </c>
    </row>
    <row r="358" spans="1:65" s="2" customFormat="1" ht="16.5" customHeight="1">
      <c r="A358" s="35"/>
      <c r="B358" s="36"/>
      <c r="C358" s="192" t="s">
        <v>6749</v>
      </c>
      <c r="D358" s="192" t="s">
        <v>377</v>
      </c>
      <c r="E358" s="193" t="s">
        <v>6750</v>
      </c>
      <c r="F358" s="194" t="s">
        <v>6653</v>
      </c>
      <c r="G358" s="195" t="s">
        <v>505</v>
      </c>
      <c r="H358" s="196">
        <v>1</v>
      </c>
      <c r="I358" s="197"/>
      <c r="J358" s="198">
        <f>ROUND(I358*H358,2)</f>
        <v>0</v>
      </c>
      <c r="K358" s="194" t="s">
        <v>1</v>
      </c>
      <c r="L358" s="40"/>
      <c r="M358" s="199" t="s">
        <v>1</v>
      </c>
      <c r="N358" s="200" t="s">
        <v>42</v>
      </c>
      <c r="O358" s="72"/>
      <c r="P358" s="201">
        <f>O358*H358</f>
        <v>0</v>
      </c>
      <c r="Q358" s="201">
        <v>0</v>
      </c>
      <c r="R358" s="201">
        <f>Q358*H358</f>
        <v>0</v>
      </c>
      <c r="S358" s="201">
        <v>0</v>
      </c>
      <c r="T358" s="202">
        <f>S358*H358</f>
        <v>0</v>
      </c>
      <c r="U358" s="35"/>
      <c r="V358" s="35"/>
      <c r="W358" s="35"/>
      <c r="X358" s="35"/>
      <c r="Y358" s="35"/>
      <c r="Z358" s="35"/>
      <c r="AA358" s="35"/>
      <c r="AB358" s="35"/>
      <c r="AC358" s="35"/>
      <c r="AD358" s="35"/>
      <c r="AE358" s="35"/>
      <c r="AR358" s="203" t="s">
        <v>374</v>
      </c>
      <c r="AT358" s="203" t="s">
        <v>377</v>
      </c>
      <c r="AU358" s="203" t="s">
        <v>84</v>
      </c>
      <c r="AY358" s="18" t="s">
        <v>375</v>
      </c>
      <c r="BE358" s="204">
        <f>IF(N358="základní",J358,0)</f>
        <v>0</v>
      </c>
      <c r="BF358" s="204">
        <f>IF(N358="snížená",J358,0)</f>
        <v>0</v>
      </c>
      <c r="BG358" s="204">
        <f>IF(N358="zákl. přenesená",J358,0)</f>
        <v>0</v>
      </c>
      <c r="BH358" s="204">
        <f>IF(N358="sníž. přenesená",J358,0)</f>
        <v>0</v>
      </c>
      <c r="BI358" s="204">
        <f>IF(N358="nulová",J358,0)</f>
        <v>0</v>
      </c>
      <c r="BJ358" s="18" t="s">
        <v>84</v>
      </c>
      <c r="BK358" s="204">
        <f>ROUND(I358*H358,2)</f>
        <v>0</v>
      </c>
      <c r="BL358" s="18" t="s">
        <v>374</v>
      </c>
      <c r="BM358" s="203" t="s">
        <v>6751</v>
      </c>
    </row>
    <row r="359" spans="1:65" s="2" customFormat="1" ht="11.25">
      <c r="A359" s="35"/>
      <c r="B359" s="36"/>
      <c r="C359" s="37"/>
      <c r="D359" s="205" t="s">
        <v>383</v>
      </c>
      <c r="E359" s="37"/>
      <c r="F359" s="206" t="s">
        <v>6653</v>
      </c>
      <c r="G359" s="37"/>
      <c r="H359" s="37"/>
      <c r="I359" s="207"/>
      <c r="J359" s="37"/>
      <c r="K359" s="37"/>
      <c r="L359" s="40"/>
      <c r="M359" s="208"/>
      <c r="N359" s="209"/>
      <c r="O359" s="72"/>
      <c r="P359" s="72"/>
      <c r="Q359" s="72"/>
      <c r="R359" s="72"/>
      <c r="S359" s="72"/>
      <c r="T359" s="73"/>
      <c r="U359" s="35"/>
      <c r="V359" s="35"/>
      <c r="W359" s="35"/>
      <c r="X359" s="35"/>
      <c r="Y359" s="35"/>
      <c r="Z359" s="35"/>
      <c r="AA359" s="35"/>
      <c r="AB359" s="35"/>
      <c r="AC359" s="35"/>
      <c r="AD359" s="35"/>
      <c r="AE359" s="35"/>
      <c r="AT359" s="18" t="s">
        <v>383</v>
      </c>
      <c r="AU359" s="18" t="s">
        <v>84</v>
      </c>
    </row>
    <row r="360" spans="1:65" s="2" customFormat="1" ht="16.5" customHeight="1">
      <c r="A360" s="35"/>
      <c r="B360" s="36"/>
      <c r="C360" s="192" t="s">
        <v>6752</v>
      </c>
      <c r="D360" s="192" t="s">
        <v>377</v>
      </c>
      <c r="E360" s="193" t="s">
        <v>6753</v>
      </c>
      <c r="F360" s="194" t="s">
        <v>6754</v>
      </c>
      <c r="G360" s="195" t="s">
        <v>505</v>
      </c>
      <c r="H360" s="196">
        <v>1</v>
      </c>
      <c r="I360" s="197"/>
      <c r="J360" s="198">
        <f>ROUND(I360*H360,2)</f>
        <v>0</v>
      </c>
      <c r="K360" s="194" t="s">
        <v>1</v>
      </c>
      <c r="L360" s="40"/>
      <c r="M360" s="199" t="s">
        <v>1</v>
      </c>
      <c r="N360" s="200" t="s">
        <v>42</v>
      </c>
      <c r="O360" s="72"/>
      <c r="P360" s="201">
        <f>O360*H360</f>
        <v>0</v>
      </c>
      <c r="Q360" s="201">
        <v>0</v>
      </c>
      <c r="R360" s="201">
        <f>Q360*H360</f>
        <v>0</v>
      </c>
      <c r="S360" s="201">
        <v>0</v>
      </c>
      <c r="T360" s="202">
        <f>S360*H360</f>
        <v>0</v>
      </c>
      <c r="U360" s="35"/>
      <c r="V360" s="35"/>
      <c r="W360" s="35"/>
      <c r="X360" s="35"/>
      <c r="Y360" s="35"/>
      <c r="Z360" s="35"/>
      <c r="AA360" s="35"/>
      <c r="AB360" s="35"/>
      <c r="AC360" s="35"/>
      <c r="AD360" s="35"/>
      <c r="AE360" s="35"/>
      <c r="AR360" s="203" t="s">
        <v>374</v>
      </c>
      <c r="AT360" s="203" t="s">
        <v>377</v>
      </c>
      <c r="AU360" s="203" t="s">
        <v>84</v>
      </c>
      <c r="AY360" s="18" t="s">
        <v>375</v>
      </c>
      <c r="BE360" s="204">
        <f>IF(N360="základní",J360,0)</f>
        <v>0</v>
      </c>
      <c r="BF360" s="204">
        <f>IF(N360="snížená",J360,0)</f>
        <v>0</v>
      </c>
      <c r="BG360" s="204">
        <f>IF(N360="zákl. přenesená",J360,0)</f>
        <v>0</v>
      </c>
      <c r="BH360" s="204">
        <f>IF(N360="sníž. přenesená",J360,0)</f>
        <v>0</v>
      </c>
      <c r="BI360" s="204">
        <f>IF(N360="nulová",J360,0)</f>
        <v>0</v>
      </c>
      <c r="BJ360" s="18" t="s">
        <v>84</v>
      </c>
      <c r="BK360" s="204">
        <f>ROUND(I360*H360,2)</f>
        <v>0</v>
      </c>
      <c r="BL360" s="18" t="s">
        <v>374</v>
      </c>
      <c r="BM360" s="203" t="s">
        <v>6755</v>
      </c>
    </row>
    <row r="361" spans="1:65" s="2" customFormat="1" ht="11.25">
      <c r="A361" s="35"/>
      <c r="B361" s="36"/>
      <c r="C361" s="37"/>
      <c r="D361" s="205" t="s">
        <v>383</v>
      </c>
      <c r="E361" s="37"/>
      <c r="F361" s="206" t="s">
        <v>6754</v>
      </c>
      <c r="G361" s="37"/>
      <c r="H361" s="37"/>
      <c r="I361" s="207"/>
      <c r="J361" s="37"/>
      <c r="K361" s="37"/>
      <c r="L361" s="40"/>
      <c r="M361" s="208"/>
      <c r="N361" s="209"/>
      <c r="O361" s="72"/>
      <c r="P361" s="72"/>
      <c r="Q361" s="72"/>
      <c r="R361" s="72"/>
      <c r="S361" s="72"/>
      <c r="T361" s="73"/>
      <c r="U361" s="35"/>
      <c r="V361" s="35"/>
      <c r="W361" s="35"/>
      <c r="X361" s="35"/>
      <c r="Y361" s="35"/>
      <c r="Z361" s="35"/>
      <c r="AA361" s="35"/>
      <c r="AB361" s="35"/>
      <c r="AC361" s="35"/>
      <c r="AD361" s="35"/>
      <c r="AE361" s="35"/>
      <c r="AT361" s="18" t="s">
        <v>383</v>
      </c>
      <c r="AU361" s="18" t="s">
        <v>84</v>
      </c>
    </row>
    <row r="362" spans="1:65" s="2" customFormat="1" ht="16.5" customHeight="1">
      <c r="A362" s="35"/>
      <c r="B362" s="36"/>
      <c r="C362" s="192" t="s">
        <v>6756</v>
      </c>
      <c r="D362" s="192" t="s">
        <v>377</v>
      </c>
      <c r="E362" s="193" t="s">
        <v>6757</v>
      </c>
      <c r="F362" s="194" t="s">
        <v>6758</v>
      </c>
      <c r="G362" s="195" t="s">
        <v>505</v>
      </c>
      <c r="H362" s="196">
        <v>1</v>
      </c>
      <c r="I362" s="197"/>
      <c r="J362" s="198">
        <f>ROUND(I362*H362,2)</f>
        <v>0</v>
      </c>
      <c r="K362" s="194" t="s">
        <v>1</v>
      </c>
      <c r="L362" s="40"/>
      <c r="M362" s="199" t="s">
        <v>1</v>
      </c>
      <c r="N362" s="200" t="s">
        <v>42</v>
      </c>
      <c r="O362" s="72"/>
      <c r="P362" s="201">
        <f>O362*H362</f>
        <v>0</v>
      </c>
      <c r="Q362" s="201">
        <v>0</v>
      </c>
      <c r="R362" s="201">
        <f>Q362*H362</f>
        <v>0</v>
      </c>
      <c r="S362" s="201">
        <v>0</v>
      </c>
      <c r="T362" s="202">
        <f>S362*H362</f>
        <v>0</v>
      </c>
      <c r="U362" s="35"/>
      <c r="V362" s="35"/>
      <c r="W362" s="35"/>
      <c r="X362" s="35"/>
      <c r="Y362" s="35"/>
      <c r="Z362" s="35"/>
      <c r="AA362" s="35"/>
      <c r="AB362" s="35"/>
      <c r="AC362" s="35"/>
      <c r="AD362" s="35"/>
      <c r="AE362" s="35"/>
      <c r="AR362" s="203" t="s">
        <v>374</v>
      </c>
      <c r="AT362" s="203" t="s">
        <v>377</v>
      </c>
      <c r="AU362" s="203" t="s">
        <v>84</v>
      </c>
      <c r="AY362" s="18" t="s">
        <v>375</v>
      </c>
      <c r="BE362" s="204">
        <f>IF(N362="základní",J362,0)</f>
        <v>0</v>
      </c>
      <c r="BF362" s="204">
        <f>IF(N362="snížená",J362,0)</f>
        <v>0</v>
      </c>
      <c r="BG362" s="204">
        <f>IF(N362="zákl. přenesená",J362,0)</f>
        <v>0</v>
      </c>
      <c r="BH362" s="204">
        <f>IF(N362="sníž. přenesená",J362,0)</f>
        <v>0</v>
      </c>
      <c r="BI362" s="204">
        <f>IF(N362="nulová",J362,0)</f>
        <v>0</v>
      </c>
      <c r="BJ362" s="18" t="s">
        <v>84</v>
      </c>
      <c r="BK362" s="204">
        <f>ROUND(I362*H362,2)</f>
        <v>0</v>
      </c>
      <c r="BL362" s="18" t="s">
        <v>374</v>
      </c>
      <c r="BM362" s="203" t="s">
        <v>6759</v>
      </c>
    </row>
    <row r="363" spans="1:65" s="2" customFormat="1" ht="11.25">
      <c r="A363" s="35"/>
      <c r="B363" s="36"/>
      <c r="C363" s="37"/>
      <c r="D363" s="205" t="s">
        <v>383</v>
      </c>
      <c r="E363" s="37"/>
      <c r="F363" s="206" t="s">
        <v>6758</v>
      </c>
      <c r="G363" s="37"/>
      <c r="H363" s="37"/>
      <c r="I363" s="207"/>
      <c r="J363" s="37"/>
      <c r="K363" s="37"/>
      <c r="L363" s="40"/>
      <c r="M363" s="208"/>
      <c r="N363" s="209"/>
      <c r="O363" s="72"/>
      <c r="P363" s="72"/>
      <c r="Q363" s="72"/>
      <c r="R363" s="72"/>
      <c r="S363" s="72"/>
      <c r="T363" s="73"/>
      <c r="U363" s="35"/>
      <c r="V363" s="35"/>
      <c r="W363" s="35"/>
      <c r="X363" s="35"/>
      <c r="Y363" s="35"/>
      <c r="Z363" s="35"/>
      <c r="AA363" s="35"/>
      <c r="AB363" s="35"/>
      <c r="AC363" s="35"/>
      <c r="AD363" s="35"/>
      <c r="AE363" s="35"/>
      <c r="AT363" s="18" t="s">
        <v>383</v>
      </c>
      <c r="AU363" s="18" t="s">
        <v>84</v>
      </c>
    </row>
    <row r="364" spans="1:65" s="2" customFormat="1" ht="16.5" customHeight="1">
      <c r="A364" s="35"/>
      <c r="B364" s="36"/>
      <c r="C364" s="192" t="s">
        <v>6760</v>
      </c>
      <c r="D364" s="192" t="s">
        <v>377</v>
      </c>
      <c r="E364" s="193" t="s">
        <v>6761</v>
      </c>
      <c r="F364" s="194" t="s">
        <v>6762</v>
      </c>
      <c r="G364" s="195" t="s">
        <v>505</v>
      </c>
      <c r="H364" s="196">
        <v>1</v>
      </c>
      <c r="I364" s="197"/>
      <c r="J364" s="198">
        <f>ROUND(I364*H364,2)</f>
        <v>0</v>
      </c>
      <c r="K364" s="194" t="s">
        <v>1</v>
      </c>
      <c r="L364" s="40"/>
      <c r="M364" s="199" t="s">
        <v>1</v>
      </c>
      <c r="N364" s="200" t="s">
        <v>42</v>
      </c>
      <c r="O364" s="72"/>
      <c r="P364" s="201">
        <f>O364*H364</f>
        <v>0</v>
      </c>
      <c r="Q364" s="201">
        <v>0</v>
      </c>
      <c r="R364" s="201">
        <f>Q364*H364</f>
        <v>0</v>
      </c>
      <c r="S364" s="201">
        <v>0</v>
      </c>
      <c r="T364" s="202">
        <f>S364*H364</f>
        <v>0</v>
      </c>
      <c r="U364" s="35"/>
      <c r="V364" s="35"/>
      <c r="W364" s="35"/>
      <c r="X364" s="35"/>
      <c r="Y364" s="35"/>
      <c r="Z364" s="35"/>
      <c r="AA364" s="35"/>
      <c r="AB364" s="35"/>
      <c r="AC364" s="35"/>
      <c r="AD364" s="35"/>
      <c r="AE364" s="35"/>
      <c r="AR364" s="203" t="s">
        <v>374</v>
      </c>
      <c r="AT364" s="203" t="s">
        <v>377</v>
      </c>
      <c r="AU364" s="203" t="s">
        <v>84</v>
      </c>
      <c r="AY364" s="18" t="s">
        <v>375</v>
      </c>
      <c r="BE364" s="204">
        <f>IF(N364="základní",J364,0)</f>
        <v>0</v>
      </c>
      <c r="BF364" s="204">
        <f>IF(N364="snížená",J364,0)</f>
        <v>0</v>
      </c>
      <c r="BG364" s="204">
        <f>IF(N364="zákl. přenesená",J364,0)</f>
        <v>0</v>
      </c>
      <c r="BH364" s="204">
        <f>IF(N364="sníž. přenesená",J364,0)</f>
        <v>0</v>
      </c>
      <c r="BI364" s="204">
        <f>IF(N364="nulová",J364,0)</f>
        <v>0</v>
      </c>
      <c r="BJ364" s="18" t="s">
        <v>84</v>
      </c>
      <c r="BK364" s="204">
        <f>ROUND(I364*H364,2)</f>
        <v>0</v>
      </c>
      <c r="BL364" s="18" t="s">
        <v>374</v>
      </c>
      <c r="BM364" s="203" t="s">
        <v>6763</v>
      </c>
    </row>
    <row r="365" spans="1:65" s="2" customFormat="1" ht="11.25">
      <c r="A365" s="35"/>
      <c r="B365" s="36"/>
      <c r="C365" s="37"/>
      <c r="D365" s="205" t="s">
        <v>383</v>
      </c>
      <c r="E365" s="37"/>
      <c r="F365" s="206" t="s">
        <v>6762</v>
      </c>
      <c r="G365" s="37"/>
      <c r="H365" s="37"/>
      <c r="I365" s="207"/>
      <c r="J365" s="37"/>
      <c r="K365" s="37"/>
      <c r="L365" s="40"/>
      <c r="M365" s="208"/>
      <c r="N365" s="209"/>
      <c r="O365" s="72"/>
      <c r="P365" s="72"/>
      <c r="Q365" s="72"/>
      <c r="R365" s="72"/>
      <c r="S365" s="72"/>
      <c r="T365" s="73"/>
      <c r="U365" s="35"/>
      <c r="V365" s="35"/>
      <c r="W365" s="35"/>
      <c r="X365" s="35"/>
      <c r="Y365" s="35"/>
      <c r="Z365" s="35"/>
      <c r="AA365" s="35"/>
      <c r="AB365" s="35"/>
      <c r="AC365" s="35"/>
      <c r="AD365" s="35"/>
      <c r="AE365" s="35"/>
      <c r="AT365" s="18" t="s">
        <v>383</v>
      </c>
      <c r="AU365" s="18" t="s">
        <v>84</v>
      </c>
    </row>
    <row r="366" spans="1:65" s="2" customFormat="1" ht="16.5" customHeight="1">
      <c r="A366" s="35"/>
      <c r="B366" s="36"/>
      <c r="C366" s="192" t="s">
        <v>6764</v>
      </c>
      <c r="D366" s="192" t="s">
        <v>377</v>
      </c>
      <c r="E366" s="193" t="s">
        <v>6765</v>
      </c>
      <c r="F366" s="194" t="s">
        <v>6766</v>
      </c>
      <c r="G366" s="195" t="s">
        <v>505</v>
      </c>
      <c r="H366" s="196">
        <v>1</v>
      </c>
      <c r="I366" s="197"/>
      <c r="J366" s="198">
        <f>ROUND(I366*H366,2)</f>
        <v>0</v>
      </c>
      <c r="K366" s="194" t="s">
        <v>1</v>
      </c>
      <c r="L366" s="40"/>
      <c r="M366" s="199" t="s">
        <v>1</v>
      </c>
      <c r="N366" s="200" t="s">
        <v>42</v>
      </c>
      <c r="O366" s="72"/>
      <c r="P366" s="201">
        <f>O366*H366</f>
        <v>0</v>
      </c>
      <c r="Q366" s="201">
        <v>0</v>
      </c>
      <c r="R366" s="201">
        <f>Q366*H366</f>
        <v>0</v>
      </c>
      <c r="S366" s="201">
        <v>0</v>
      </c>
      <c r="T366" s="202">
        <f>S366*H366</f>
        <v>0</v>
      </c>
      <c r="U366" s="35"/>
      <c r="V366" s="35"/>
      <c r="W366" s="35"/>
      <c r="X366" s="35"/>
      <c r="Y366" s="35"/>
      <c r="Z366" s="35"/>
      <c r="AA366" s="35"/>
      <c r="AB366" s="35"/>
      <c r="AC366" s="35"/>
      <c r="AD366" s="35"/>
      <c r="AE366" s="35"/>
      <c r="AR366" s="203" t="s">
        <v>374</v>
      </c>
      <c r="AT366" s="203" t="s">
        <v>377</v>
      </c>
      <c r="AU366" s="203" t="s">
        <v>84</v>
      </c>
      <c r="AY366" s="18" t="s">
        <v>375</v>
      </c>
      <c r="BE366" s="204">
        <f>IF(N366="základní",J366,0)</f>
        <v>0</v>
      </c>
      <c r="BF366" s="204">
        <f>IF(N366="snížená",J366,0)</f>
        <v>0</v>
      </c>
      <c r="BG366" s="204">
        <f>IF(N366="zákl. přenesená",J366,0)</f>
        <v>0</v>
      </c>
      <c r="BH366" s="204">
        <f>IF(N366="sníž. přenesená",J366,0)</f>
        <v>0</v>
      </c>
      <c r="BI366" s="204">
        <f>IF(N366="nulová",J366,0)</f>
        <v>0</v>
      </c>
      <c r="BJ366" s="18" t="s">
        <v>84</v>
      </c>
      <c r="BK366" s="204">
        <f>ROUND(I366*H366,2)</f>
        <v>0</v>
      </c>
      <c r="BL366" s="18" t="s">
        <v>374</v>
      </c>
      <c r="BM366" s="203" t="s">
        <v>6767</v>
      </c>
    </row>
    <row r="367" spans="1:65" s="2" customFormat="1" ht="11.25">
      <c r="A367" s="35"/>
      <c r="B367" s="36"/>
      <c r="C367" s="37"/>
      <c r="D367" s="205" t="s">
        <v>383</v>
      </c>
      <c r="E367" s="37"/>
      <c r="F367" s="206" t="s">
        <v>6766</v>
      </c>
      <c r="G367" s="37"/>
      <c r="H367" s="37"/>
      <c r="I367" s="207"/>
      <c r="J367" s="37"/>
      <c r="K367" s="37"/>
      <c r="L367" s="40"/>
      <c r="M367" s="208"/>
      <c r="N367" s="209"/>
      <c r="O367" s="72"/>
      <c r="P367" s="72"/>
      <c r="Q367" s="72"/>
      <c r="R367" s="72"/>
      <c r="S367" s="72"/>
      <c r="T367" s="73"/>
      <c r="U367" s="35"/>
      <c r="V367" s="35"/>
      <c r="W367" s="35"/>
      <c r="X367" s="35"/>
      <c r="Y367" s="35"/>
      <c r="Z367" s="35"/>
      <c r="AA367" s="35"/>
      <c r="AB367" s="35"/>
      <c r="AC367" s="35"/>
      <c r="AD367" s="35"/>
      <c r="AE367" s="35"/>
      <c r="AT367" s="18" t="s">
        <v>383</v>
      </c>
      <c r="AU367" s="18" t="s">
        <v>84</v>
      </c>
    </row>
    <row r="368" spans="1:65" s="2" customFormat="1" ht="16.5" customHeight="1">
      <c r="A368" s="35"/>
      <c r="B368" s="36"/>
      <c r="C368" s="192" t="s">
        <v>6768</v>
      </c>
      <c r="D368" s="192" t="s">
        <v>377</v>
      </c>
      <c r="E368" s="193" t="s">
        <v>6769</v>
      </c>
      <c r="F368" s="194" t="s">
        <v>6485</v>
      </c>
      <c r="G368" s="195" t="s">
        <v>505</v>
      </c>
      <c r="H368" s="196">
        <v>3</v>
      </c>
      <c r="I368" s="197"/>
      <c r="J368" s="198">
        <f>ROUND(I368*H368,2)</f>
        <v>0</v>
      </c>
      <c r="K368" s="194" t="s">
        <v>1</v>
      </c>
      <c r="L368" s="40"/>
      <c r="M368" s="199" t="s">
        <v>1</v>
      </c>
      <c r="N368" s="200" t="s">
        <v>42</v>
      </c>
      <c r="O368" s="72"/>
      <c r="P368" s="201">
        <f>O368*H368</f>
        <v>0</v>
      </c>
      <c r="Q368" s="201">
        <v>0</v>
      </c>
      <c r="R368" s="201">
        <f>Q368*H368</f>
        <v>0</v>
      </c>
      <c r="S368" s="201">
        <v>0</v>
      </c>
      <c r="T368" s="202">
        <f>S368*H368</f>
        <v>0</v>
      </c>
      <c r="U368" s="35"/>
      <c r="V368" s="35"/>
      <c r="W368" s="35"/>
      <c r="X368" s="35"/>
      <c r="Y368" s="35"/>
      <c r="Z368" s="35"/>
      <c r="AA368" s="35"/>
      <c r="AB368" s="35"/>
      <c r="AC368" s="35"/>
      <c r="AD368" s="35"/>
      <c r="AE368" s="35"/>
      <c r="AR368" s="203" t="s">
        <v>374</v>
      </c>
      <c r="AT368" s="203" t="s">
        <v>377</v>
      </c>
      <c r="AU368" s="203" t="s">
        <v>84</v>
      </c>
      <c r="AY368" s="18" t="s">
        <v>375</v>
      </c>
      <c r="BE368" s="204">
        <f>IF(N368="základní",J368,0)</f>
        <v>0</v>
      </c>
      <c r="BF368" s="204">
        <f>IF(N368="snížená",J368,0)</f>
        <v>0</v>
      </c>
      <c r="BG368" s="204">
        <f>IF(N368="zákl. přenesená",J368,0)</f>
        <v>0</v>
      </c>
      <c r="BH368" s="204">
        <f>IF(N368="sníž. přenesená",J368,0)</f>
        <v>0</v>
      </c>
      <c r="BI368" s="204">
        <f>IF(N368="nulová",J368,0)</f>
        <v>0</v>
      </c>
      <c r="BJ368" s="18" t="s">
        <v>84</v>
      </c>
      <c r="BK368" s="204">
        <f>ROUND(I368*H368,2)</f>
        <v>0</v>
      </c>
      <c r="BL368" s="18" t="s">
        <v>374</v>
      </c>
      <c r="BM368" s="203" t="s">
        <v>6770</v>
      </c>
    </row>
    <row r="369" spans="1:65" s="2" customFormat="1" ht="11.25">
      <c r="A369" s="35"/>
      <c r="B369" s="36"/>
      <c r="C369" s="37"/>
      <c r="D369" s="205" t="s">
        <v>383</v>
      </c>
      <c r="E369" s="37"/>
      <c r="F369" s="206" t="s">
        <v>6485</v>
      </c>
      <c r="G369" s="37"/>
      <c r="H369" s="37"/>
      <c r="I369" s="207"/>
      <c r="J369" s="37"/>
      <c r="K369" s="37"/>
      <c r="L369" s="40"/>
      <c r="M369" s="208"/>
      <c r="N369" s="209"/>
      <c r="O369" s="72"/>
      <c r="P369" s="72"/>
      <c r="Q369" s="72"/>
      <c r="R369" s="72"/>
      <c r="S369" s="72"/>
      <c r="T369" s="73"/>
      <c r="U369" s="35"/>
      <c r="V369" s="35"/>
      <c r="W369" s="35"/>
      <c r="X369" s="35"/>
      <c r="Y369" s="35"/>
      <c r="Z369" s="35"/>
      <c r="AA369" s="35"/>
      <c r="AB369" s="35"/>
      <c r="AC369" s="35"/>
      <c r="AD369" s="35"/>
      <c r="AE369" s="35"/>
      <c r="AT369" s="18" t="s">
        <v>383</v>
      </c>
      <c r="AU369" s="18" t="s">
        <v>84</v>
      </c>
    </row>
    <row r="370" spans="1:65" s="2" customFormat="1" ht="16.5" customHeight="1">
      <c r="A370" s="35"/>
      <c r="B370" s="36"/>
      <c r="C370" s="192" t="s">
        <v>6771</v>
      </c>
      <c r="D370" s="192" t="s">
        <v>377</v>
      </c>
      <c r="E370" s="193" t="s">
        <v>6772</v>
      </c>
      <c r="F370" s="194" t="s">
        <v>6773</v>
      </c>
      <c r="G370" s="195" t="s">
        <v>505</v>
      </c>
      <c r="H370" s="196">
        <v>1</v>
      </c>
      <c r="I370" s="197"/>
      <c r="J370" s="198">
        <f>ROUND(I370*H370,2)</f>
        <v>0</v>
      </c>
      <c r="K370" s="194" t="s">
        <v>1</v>
      </c>
      <c r="L370" s="40"/>
      <c r="M370" s="199" t="s">
        <v>1</v>
      </c>
      <c r="N370" s="200" t="s">
        <v>42</v>
      </c>
      <c r="O370" s="72"/>
      <c r="P370" s="201">
        <f>O370*H370</f>
        <v>0</v>
      </c>
      <c r="Q370" s="201">
        <v>0</v>
      </c>
      <c r="R370" s="201">
        <f>Q370*H370</f>
        <v>0</v>
      </c>
      <c r="S370" s="201">
        <v>0</v>
      </c>
      <c r="T370" s="202">
        <f>S370*H370</f>
        <v>0</v>
      </c>
      <c r="U370" s="35"/>
      <c r="V370" s="35"/>
      <c r="W370" s="35"/>
      <c r="X370" s="35"/>
      <c r="Y370" s="35"/>
      <c r="Z370" s="35"/>
      <c r="AA370" s="35"/>
      <c r="AB370" s="35"/>
      <c r="AC370" s="35"/>
      <c r="AD370" s="35"/>
      <c r="AE370" s="35"/>
      <c r="AR370" s="203" t="s">
        <v>374</v>
      </c>
      <c r="AT370" s="203" t="s">
        <v>377</v>
      </c>
      <c r="AU370" s="203" t="s">
        <v>84</v>
      </c>
      <c r="AY370" s="18" t="s">
        <v>375</v>
      </c>
      <c r="BE370" s="204">
        <f>IF(N370="základní",J370,0)</f>
        <v>0</v>
      </c>
      <c r="BF370" s="204">
        <f>IF(N370="snížená",J370,0)</f>
        <v>0</v>
      </c>
      <c r="BG370" s="204">
        <f>IF(N370="zákl. přenesená",J370,0)</f>
        <v>0</v>
      </c>
      <c r="BH370" s="204">
        <f>IF(N370="sníž. přenesená",J370,0)</f>
        <v>0</v>
      </c>
      <c r="BI370" s="204">
        <f>IF(N370="nulová",J370,0)</f>
        <v>0</v>
      </c>
      <c r="BJ370" s="18" t="s">
        <v>84</v>
      </c>
      <c r="BK370" s="204">
        <f>ROUND(I370*H370,2)</f>
        <v>0</v>
      </c>
      <c r="BL370" s="18" t="s">
        <v>374</v>
      </c>
      <c r="BM370" s="203" t="s">
        <v>6774</v>
      </c>
    </row>
    <row r="371" spans="1:65" s="2" customFormat="1" ht="11.25">
      <c r="A371" s="35"/>
      <c r="B371" s="36"/>
      <c r="C371" s="37"/>
      <c r="D371" s="205" t="s">
        <v>383</v>
      </c>
      <c r="E371" s="37"/>
      <c r="F371" s="206" t="s">
        <v>6773</v>
      </c>
      <c r="G371" s="37"/>
      <c r="H371" s="37"/>
      <c r="I371" s="207"/>
      <c r="J371" s="37"/>
      <c r="K371" s="37"/>
      <c r="L371" s="40"/>
      <c r="M371" s="208"/>
      <c r="N371" s="209"/>
      <c r="O371" s="72"/>
      <c r="P371" s="72"/>
      <c r="Q371" s="72"/>
      <c r="R371" s="72"/>
      <c r="S371" s="72"/>
      <c r="T371" s="73"/>
      <c r="U371" s="35"/>
      <c r="V371" s="35"/>
      <c r="W371" s="35"/>
      <c r="X371" s="35"/>
      <c r="Y371" s="35"/>
      <c r="Z371" s="35"/>
      <c r="AA371" s="35"/>
      <c r="AB371" s="35"/>
      <c r="AC371" s="35"/>
      <c r="AD371" s="35"/>
      <c r="AE371" s="35"/>
      <c r="AT371" s="18" t="s">
        <v>383</v>
      </c>
      <c r="AU371" s="18" t="s">
        <v>84</v>
      </c>
    </row>
    <row r="372" spans="1:65" s="2" customFormat="1" ht="16.5" customHeight="1">
      <c r="A372" s="35"/>
      <c r="B372" s="36"/>
      <c r="C372" s="192" t="s">
        <v>6775</v>
      </c>
      <c r="D372" s="192" t="s">
        <v>377</v>
      </c>
      <c r="E372" s="193" t="s">
        <v>6776</v>
      </c>
      <c r="F372" s="194" t="s">
        <v>6777</v>
      </c>
      <c r="G372" s="195" t="s">
        <v>505</v>
      </c>
      <c r="H372" s="196">
        <v>13</v>
      </c>
      <c r="I372" s="197"/>
      <c r="J372" s="198">
        <f>ROUND(I372*H372,2)</f>
        <v>0</v>
      </c>
      <c r="K372" s="194" t="s">
        <v>1</v>
      </c>
      <c r="L372" s="40"/>
      <c r="M372" s="199" t="s">
        <v>1</v>
      </c>
      <c r="N372" s="200" t="s">
        <v>42</v>
      </c>
      <c r="O372" s="72"/>
      <c r="P372" s="201">
        <f>O372*H372</f>
        <v>0</v>
      </c>
      <c r="Q372" s="201">
        <v>0</v>
      </c>
      <c r="R372" s="201">
        <f>Q372*H372</f>
        <v>0</v>
      </c>
      <c r="S372" s="201">
        <v>0</v>
      </c>
      <c r="T372" s="202">
        <f>S372*H372</f>
        <v>0</v>
      </c>
      <c r="U372" s="35"/>
      <c r="V372" s="35"/>
      <c r="W372" s="35"/>
      <c r="X372" s="35"/>
      <c r="Y372" s="35"/>
      <c r="Z372" s="35"/>
      <c r="AA372" s="35"/>
      <c r="AB372" s="35"/>
      <c r="AC372" s="35"/>
      <c r="AD372" s="35"/>
      <c r="AE372" s="35"/>
      <c r="AR372" s="203" t="s">
        <v>374</v>
      </c>
      <c r="AT372" s="203" t="s">
        <v>377</v>
      </c>
      <c r="AU372" s="203" t="s">
        <v>84</v>
      </c>
      <c r="AY372" s="18" t="s">
        <v>375</v>
      </c>
      <c r="BE372" s="204">
        <f>IF(N372="základní",J372,0)</f>
        <v>0</v>
      </c>
      <c r="BF372" s="204">
        <f>IF(N372="snížená",J372,0)</f>
        <v>0</v>
      </c>
      <c r="BG372" s="204">
        <f>IF(N372="zákl. přenesená",J372,0)</f>
        <v>0</v>
      </c>
      <c r="BH372" s="204">
        <f>IF(N372="sníž. přenesená",J372,0)</f>
        <v>0</v>
      </c>
      <c r="BI372" s="204">
        <f>IF(N372="nulová",J372,0)</f>
        <v>0</v>
      </c>
      <c r="BJ372" s="18" t="s">
        <v>84</v>
      </c>
      <c r="BK372" s="204">
        <f>ROUND(I372*H372,2)</f>
        <v>0</v>
      </c>
      <c r="BL372" s="18" t="s">
        <v>374</v>
      </c>
      <c r="BM372" s="203" t="s">
        <v>6778</v>
      </c>
    </row>
    <row r="373" spans="1:65" s="2" customFormat="1" ht="11.25">
      <c r="A373" s="35"/>
      <c r="B373" s="36"/>
      <c r="C373" s="37"/>
      <c r="D373" s="205" t="s">
        <v>383</v>
      </c>
      <c r="E373" s="37"/>
      <c r="F373" s="206" t="s">
        <v>6777</v>
      </c>
      <c r="G373" s="37"/>
      <c r="H373" s="37"/>
      <c r="I373" s="207"/>
      <c r="J373" s="37"/>
      <c r="K373" s="37"/>
      <c r="L373" s="40"/>
      <c r="M373" s="208"/>
      <c r="N373" s="209"/>
      <c r="O373" s="72"/>
      <c r="P373" s="72"/>
      <c r="Q373" s="72"/>
      <c r="R373" s="72"/>
      <c r="S373" s="72"/>
      <c r="T373" s="73"/>
      <c r="U373" s="35"/>
      <c r="V373" s="35"/>
      <c r="W373" s="35"/>
      <c r="X373" s="35"/>
      <c r="Y373" s="35"/>
      <c r="Z373" s="35"/>
      <c r="AA373" s="35"/>
      <c r="AB373" s="35"/>
      <c r="AC373" s="35"/>
      <c r="AD373" s="35"/>
      <c r="AE373" s="35"/>
      <c r="AT373" s="18" t="s">
        <v>383</v>
      </c>
      <c r="AU373" s="18" t="s">
        <v>84</v>
      </c>
    </row>
    <row r="374" spans="1:65" s="2" customFormat="1" ht="16.5" customHeight="1">
      <c r="A374" s="35"/>
      <c r="B374" s="36"/>
      <c r="C374" s="192" t="s">
        <v>6779</v>
      </c>
      <c r="D374" s="192" t="s">
        <v>377</v>
      </c>
      <c r="E374" s="193" t="s">
        <v>6780</v>
      </c>
      <c r="F374" s="194" t="s">
        <v>6781</v>
      </c>
      <c r="G374" s="195" t="s">
        <v>505</v>
      </c>
      <c r="H374" s="196">
        <v>5</v>
      </c>
      <c r="I374" s="197"/>
      <c r="J374" s="198">
        <f>ROUND(I374*H374,2)</f>
        <v>0</v>
      </c>
      <c r="K374" s="194" t="s">
        <v>1</v>
      </c>
      <c r="L374" s="40"/>
      <c r="M374" s="199" t="s">
        <v>1</v>
      </c>
      <c r="N374" s="200" t="s">
        <v>42</v>
      </c>
      <c r="O374" s="72"/>
      <c r="P374" s="201">
        <f>O374*H374</f>
        <v>0</v>
      </c>
      <c r="Q374" s="201">
        <v>0</v>
      </c>
      <c r="R374" s="201">
        <f>Q374*H374</f>
        <v>0</v>
      </c>
      <c r="S374" s="201">
        <v>0</v>
      </c>
      <c r="T374" s="202">
        <f>S374*H374</f>
        <v>0</v>
      </c>
      <c r="U374" s="35"/>
      <c r="V374" s="35"/>
      <c r="W374" s="35"/>
      <c r="X374" s="35"/>
      <c r="Y374" s="35"/>
      <c r="Z374" s="35"/>
      <c r="AA374" s="35"/>
      <c r="AB374" s="35"/>
      <c r="AC374" s="35"/>
      <c r="AD374" s="35"/>
      <c r="AE374" s="35"/>
      <c r="AR374" s="203" t="s">
        <v>374</v>
      </c>
      <c r="AT374" s="203" t="s">
        <v>377</v>
      </c>
      <c r="AU374" s="203" t="s">
        <v>84</v>
      </c>
      <c r="AY374" s="18" t="s">
        <v>375</v>
      </c>
      <c r="BE374" s="204">
        <f>IF(N374="základní",J374,0)</f>
        <v>0</v>
      </c>
      <c r="BF374" s="204">
        <f>IF(N374="snížená",J374,0)</f>
        <v>0</v>
      </c>
      <c r="BG374" s="204">
        <f>IF(N374="zákl. přenesená",J374,0)</f>
        <v>0</v>
      </c>
      <c r="BH374" s="204">
        <f>IF(N374="sníž. přenesená",J374,0)</f>
        <v>0</v>
      </c>
      <c r="BI374" s="204">
        <f>IF(N374="nulová",J374,0)</f>
        <v>0</v>
      </c>
      <c r="BJ374" s="18" t="s">
        <v>84</v>
      </c>
      <c r="BK374" s="204">
        <f>ROUND(I374*H374,2)</f>
        <v>0</v>
      </c>
      <c r="BL374" s="18" t="s">
        <v>374</v>
      </c>
      <c r="BM374" s="203" t="s">
        <v>6782</v>
      </c>
    </row>
    <row r="375" spans="1:65" s="2" customFormat="1" ht="11.25">
      <c r="A375" s="35"/>
      <c r="B375" s="36"/>
      <c r="C375" s="37"/>
      <c r="D375" s="205" t="s">
        <v>383</v>
      </c>
      <c r="E375" s="37"/>
      <c r="F375" s="206" t="s">
        <v>6781</v>
      </c>
      <c r="G375" s="37"/>
      <c r="H375" s="37"/>
      <c r="I375" s="207"/>
      <c r="J375" s="37"/>
      <c r="K375" s="37"/>
      <c r="L375" s="40"/>
      <c r="M375" s="208"/>
      <c r="N375" s="209"/>
      <c r="O375" s="72"/>
      <c r="P375" s="72"/>
      <c r="Q375" s="72"/>
      <c r="R375" s="72"/>
      <c r="S375" s="72"/>
      <c r="T375" s="73"/>
      <c r="U375" s="35"/>
      <c r="V375" s="35"/>
      <c r="W375" s="35"/>
      <c r="X375" s="35"/>
      <c r="Y375" s="35"/>
      <c r="Z375" s="35"/>
      <c r="AA375" s="35"/>
      <c r="AB375" s="35"/>
      <c r="AC375" s="35"/>
      <c r="AD375" s="35"/>
      <c r="AE375" s="35"/>
      <c r="AT375" s="18" t="s">
        <v>383</v>
      </c>
      <c r="AU375" s="18" t="s">
        <v>84</v>
      </c>
    </row>
    <row r="376" spans="1:65" s="2" customFormat="1" ht="16.5" customHeight="1">
      <c r="A376" s="35"/>
      <c r="B376" s="36"/>
      <c r="C376" s="192" t="s">
        <v>6783</v>
      </c>
      <c r="D376" s="192" t="s">
        <v>377</v>
      </c>
      <c r="E376" s="193" t="s">
        <v>6784</v>
      </c>
      <c r="F376" s="194" t="s">
        <v>6682</v>
      </c>
      <c r="G376" s="195" t="s">
        <v>505</v>
      </c>
      <c r="H376" s="196">
        <v>19</v>
      </c>
      <c r="I376" s="197"/>
      <c r="J376" s="198">
        <f>ROUND(I376*H376,2)</f>
        <v>0</v>
      </c>
      <c r="K376" s="194" t="s">
        <v>1</v>
      </c>
      <c r="L376" s="40"/>
      <c r="M376" s="199" t="s">
        <v>1</v>
      </c>
      <c r="N376" s="200" t="s">
        <v>42</v>
      </c>
      <c r="O376" s="72"/>
      <c r="P376" s="201">
        <f>O376*H376</f>
        <v>0</v>
      </c>
      <c r="Q376" s="201">
        <v>0</v>
      </c>
      <c r="R376" s="201">
        <f>Q376*H376</f>
        <v>0</v>
      </c>
      <c r="S376" s="201">
        <v>0</v>
      </c>
      <c r="T376" s="202">
        <f>S376*H376</f>
        <v>0</v>
      </c>
      <c r="U376" s="35"/>
      <c r="V376" s="35"/>
      <c r="W376" s="35"/>
      <c r="X376" s="35"/>
      <c r="Y376" s="35"/>
      <c r="Z376" s="35"/>
      <c r="AA376" s="35"/>
      <c r="AB376" s="35"/>
      <c r="AC376" s="35"/>
      <c r="AD376" s="35"/>
      <c r="AE376" s="35"/>
      <c r="AR376" s="203" t="s">
        <v>374</v>
      </c>
      <c r="AT376" s="203" t="s">
        <v>377</v>
      </c>
      <c r="AU376" s="203" t="s">
        <v>84</v>
      </c>
      <c r="AY376" s="18" t="s">
        <v>375</v>
      </c>
      <c r="BE376" s="204">
        <f>IF(N376="základní",J376,0)</f>
        <v>0</v>
      </c>
      <c r="BF376" s="204">
        <f>IF(N376="snížená",J376,0)</f>
        <v>0</v>
      </c>
      <c r="BG376" s="204">
        <f>IF(N376="zákl. přenesená",J376,0)</f>
        <v>0</v>
      </c>
      <c r="BH376" s="204">
        <f>IF(N376="sníž. přenesená",J376,0)</f>
        <v>0</v>
      </c>
      <c r="BI376" s="204">
        <f>IF(N376="nulová",J376,0)</f>
        <v>0</v>
      </c>
      <c r="BJ376" s="18" t="s">
        <v>84</v>
      </c>
      <c r="BK376" s="204">
        <f>ROUND(I376*H376,2)</f>
        <v>0</v>
      </c>
      <c r="BL376" s="18" t="s">
        <v>374</v>
      </c>
      <c r="BM376" s="203" t="s">
        <v>6785</v>
      </c>
    </row>
    <row r="377" spans="1:65" s="2" customFormat="1" ht="11.25">
      <c r="A377" s="35"/>
      <c r="B377" s="36"/>
      <c r="C377" s="37"/>
      <c r="D377" s="205" t="s">
        <v>383</v>
      </c>
      <c r="E377" s="37"/>
      <c r="F377" s="206" t="s">
        <v>6682</v>
      </c>
      <c r="G377" s="37"/>
      <c r="H377" s="37"/>
      <c r="I377" s="207"/>
      <c r="J377" s="37"/>
      <c r="K377" s="37"/>
      <c r="L377" s="40"/>
      <c r="M377" s="208"/>
      <c r="N377" s="209"/>
      <c r="O377" s="72"/>
      <c r="P377" s="72"/>
      <c r="Q377" s="72"/>
      <c r="R377" s="72"/>
      <c r="S377" s="72"/>
      <c r="T377" s="73"/>
      <c r="U377" s="35"/>
      <c r="V377" s="35"/>
      <c r="W377" s="35"/>
      <c r="X377" s="35"/>
      <c r="Y377" s="35"/>
      <c r="Z377" s="35"/>
      <c r="AA377" s="35"/>
      <c r="AB377" s="35"/>
      <c r="AC377" s="35"/>
      <c r="AD377" s="35"/>
      <c r="AE377" s="35"/>
      <c r="AT377" s="18" t="s">
        <v>383</v>
      </c>
      <c r="AU377" s="18" t="s">
        <v>84</v>
      </c>
    </row>
    <row r="378" spans="1:65" s="2" customFormat="1" ht="16.5" customHeight="1">
      <c r="A378" s="35"/>
      <c r="B378" s="36"/>
      <c r="C378" s="192" t="s">
        <v>6786</v>
      </c>
      <c r="D378" s="192" t="s">
        <v>377</v>
      </c>
      <c r="E378" s="193" t="s">
        <v>6787</v>
      </c>
      <c r="F378" s="194" t="s">
        <v>6788</v>
      </c>
      <c r="G378" s="195" t="s">
        <v>505</v>
      </c>
      <c r="H378" s="196">
        <v>1</v>
      </c>
      <c r="I378" s="197"/>
      <c r="J378" s="198">
        <f>ROUND(I378*H378,2)</f>
        <v>0</v>
      </c>
      <c r="K378" s="194" t="s">
        <v>1</v>
      </c>
      <c r="L378" s="40"/>
      <c r="M378" s="199" t="s">
        <v>1</v>
      </c>
      <c r="N378" s="200" t="s">
        <v>42</v>
      </c>
      <c r="O378" s="72"/>
      <c r="P378" s="201">
        <f>O378*H378</f>
        <v>0</v>
      </c>
      <c r="Q378" s="201">
        <v>0</v>
      </c>
      <c r="R378" s="201">
        <f>Q378*H378</f>
        <v>0</v>
      </c>
      <c r="S378" s="201">
        <v>0</v>
      </c>
      <c r="T378" s="202">
        <f>S378*H378</f>
        <v>0</v>
      </c>
      <c r="U378" s="35"/>
      <c r="V378" s="35"/>
      <c r="W378" s="35"/>
      <c r="X378" s="35"/>
      <c r="Y378" s="35"/>
      <c r="Z378" s="35"/>
      <c r="AA378" s="35"/>
      <c r="AB378" s="35"/>
      <c r="AC378" s="35"/>
      <c r="AD378" s="35"/>
      <c r="AE378" s="35"/>
      <c r="AR378" s="203" t="s">
        <v>374</v>
      </c>
      <c r="AT378" s="203" t="s">
        <v>377</v>
      </c>
      <c r="AU378" s="203" t="s">
        <v>84</v>
      </c>
      <c r="AY378" s="18" t="s">
        <v>375</v>
      </c>
      <c r="BE378" s="204">
        <f>IF(N378="základní",J378,0)</f>
        <v>0</v>
      </c>
      <c r="BF378" s="204">
        <f>IF(N378="snížená",J378,0)</f>
        <v>0</v>
      </c>
      <c r="BG378" s="204">
        <f>IF(N378="zákl. přenesená",J378,0)</f>
        <v>0</v>
      </c>
      <c r="BH378" s="204">
        <f>IF(N378="sníž. přenesená",J378,0)</f>
        <v>0</v>
      </c>
      <c r="BI378" s="204">
        <f>IF(N378="nulová",J378,0)</f>
        <v>0</v>
      </c>
      <c r="BJ378" s="18" t="s">
        <v>84</v>
      </c>
      <c r="BK378" s="204">
        <f>ROUND(I378*H378,2)</f>
        <v>0</v>
      </c>
      <c r="BL378" s="18" t="s">
        <v>374</v>
      </c>
      <c r="BM378" s="203" t="s">
        <v>6789</v>
      </c>
    </row>
    <row r="379" spans="1:65" s="2" customFormat="1" ht="11.25">
      <c r="A379" s="35"/>
      <c r="B379" s="36"/>
      <c r="C379" s="37"/>
      <c r="D379" s="205" t="s">
        <v>383</v>
      </c>
      <c r="E379" s="37"/>
      <c r="F379" s="206" t="s">
        <v>6788</v>
      </c>
      <c r="G379" s="37"/>
      <c r="H379" s="37"/>
      <c r="I379" s="207"/>
      <c r="J379" s="37"/>
      <c r="K379" s="37"/>
      <c r="L379" s="40"/>
      <c r="M379" s="208"/>
      <c r="N379" s="209"/>
      <c r="O379" s="72"/>
      <c r="P379" s="72"/>
      <c r="Q379" s="72"/>
      <c r="R379" s="72"/>
      <c r="S379" s="72"/>
      <c r="T379" s="73"/>
      <c r="U379" s="35"/>
      <c r="V379" s="35"/>
      <c r="W379" s="35"/>
      <c r="X379" s="35"/>
      <c r="Y379" s="35"/>
      <c r="Z379" s="35"/>
      <c r="AA379" s="35"/>
      <c r="AB379" s="35"/>
      <c r="AC379" s="35"/>
      <c r="AD379" s="35"/>
      <c r="AE379" s="35"/>
      <c r="AT379" s="18" t="s">
        <v>383</v>
      </c>
      <c r="AU379" s="18" t="s">
        <v>84</v>
      </c>
    </row>
    <row r="380" spans="1:65" s="2" customFormat="1" ht="16.5" customHeight="1">
      <c r="A380" s="35"/>
      <c r="B380" s="36"/>
      <c r="C380" s="192" t="s">
        <v>6790</v>
      </c>
      <c r="D380" s="192" t="s">
        <v>377</v>
      </c>
      <c r="E380" s="193" t="s">
        <v>6791</v>
      </c>
      <c r="F380" s="194" t="s">
        <v>6697</v>
      </c>
      <c r="G380" s="195" t="s">
        <v>505</v>
      </c>
      <c r="H380" s="196">
        <v>2</v>
      </c>
      <c r="I380" s="197"/>
      <c r="J380" s="198">
        <f>ROUND(I380*H380,2)</f>
        <v>0</v>
      </c>
      <c r="K380" s="194" t="s">
        <v>1</v>
      </c>
      <c r="L380" s="40"/>
      <c r="M380" s="199" t="s">
        <v>1</v>
      </c>
      <c r="N380" s="200" t="s">
        <v>42</v>
      </c>
      <c r="O380" s="72"/>
      <c r="P380" s="201">
        <f>O380*H380</f>
        <v>0</v>
      </c>
      <c r="Q380" s="201">
        <v>0</v>
      </c>
      <c r="R380" s="201">
        <f>Q380*H380</f>
        <v>0</v>
      </c>
      <c r="S380" s="201">
        <v>0</v>
      </c>
      <c r="T380" s="202">
        <f>S380*H380</f>
        <v>0</v>
      </c>
      <c r="U380" s="35"/>
      <c r="V380" s="35"/>
      <c r="W380" s="35"/>
      <c r="X380" s="35"/>
      <c r="Y380" s="35"/>
      <c r="Z380" s="35"/>
      <c r="AA380" s="35"/>
      <c r="AB380" s="35"/>
      <c r="AC380" s="35"/>
      <c r="AD380" s="35"/>
      <c r="AE380" s="35"/>
      <c r="AR380" s="203" t="s">
        <v>374</v>
      </c>
      <c r="AT380" s="203" t="s">
        <v>377</v>
      </c>
      <c r="AU380" s="203" t="s">
        <v>84</v>
      </c>
      <c r="AY380" s="18" t="s">
        <v>375</v>
      </c>
      <c r="BE380" s="204">
        <f>IF(N380="základní",J380,0)</f>
        <v>0</v>
      </c>
      <c r="BF380" s="204">
        <f>IF(N380="snížená",J380,0)</f>
        <v>0</v>
      </c>
      <c r="BG380" s="204">
        <f>IF(N380="zákl. přenesená",J380,0)</f>
        <v>0</v>
      </c>
      <c r="BH380" s="204">
        <f>IF(N380="sníž. přenesená",J380,0)</f>
        <v>0</v>
      </c>
      <c r="BI380" s="204">
        <f>IF(N380="nulová",J380,0)</f>
        <v>0</v>
      </c>
      <c r="BJ380" s="18" t="s">
        <v>84</v>
      </c>
      <c r="BK380" s="204">
        <f>ROUND(I380*H380,2)</f>
        <v>0</v>
      </c>
      <c r="BL380" s="18" t="s">
        <v>374</v>
      </c>
      <c r="BM380" s="203" t="s">
        <v>6792</v>
      </c>
    </row>
    <row r="381" spans="1:65" s="2" customFormat="1" ht="11.25">
      <c r="A381" s="35"/>
      <c r="B381" s="36"/>
      <c r="C381" s="37"/>
      <c r="D381" s="205" t="s">
        <v>383</v>
      </c>
      <c r="E381" s="37"/>
      <c r="F381" s="206" t="s">
        <v>6697</v>
      </c>
      <c r="G381" s="37"/>
      <c r="H381" s="37"/>
      <c r="I381" s="207"/>
      <c r="J381" s="37"/>
      <c r="K381" s="37"/>
      <c r="L381" s="40"/>
      <c r="M381" s="208"/>
      <c r="N381" s="209"/>
      <c r="O381" s="72"/>
      <c r="P381" s="72"/>
      <c r="Q381" s="72"/>
      <c r="R381" s="72"/>
      <c r="S381" s="72"/>
      <c r="T381" s="73"/>
      <c r="U381" s="35"/>
      <c r="V381" s="35"/>
      <c r="W381" s="35"/>
      <c r="X381" s="35"/>
      <c r="Y381" s="35"/>
      <c r="Z381" s="35"/>
      <c r="AA381" s="35"/>
      <c r="AB381" s="35"/>
      <c r="AC381" s="35"/>
      <c r="AD381" s="35"/>
      <c r="AE381" s="35"/>
      <c r="AT381" s="18" t="s">
        <v>383</v>
      </c>
      <c r="AU381" s="18" t="s">
        <v>84</v>
      </c>
    </row>
    <row r="382" spans="1:65" s="2" customFormat="1" ht="16.5" customHeight="1">
      <c r="A382" s="35"/>
      <c r="B382" s="36"/>
      <c r="C382" s="192" t="s">
        <v>6793</v>
      </c>
      <c r="D382" s="192" t="s">
        <v>377</v>
      </c>
      <c r="E382" s="193" t="s">
        <v>6794</v>
      </c>
      <c r="F382" s="194" t="s">
        <v>6586</v>
      </c>
      <c r="G382" s="195" t="s">
        <v>505</v>
      </c>
      <c r="H382" s="196">
        <v>2</v>
      </c>
      <c r="I382" s="197"/>
      <c r="J382" s="198">
        <f>ROUND(I382*H382,2)</f>
        <v>0</v>
      </c>
      <c r="K382" s="194" t="s">
        <v>1</v>
      </c>
      <c r="L382" s="40"/>
      <c r="M382" s="199" t="s">
        <v>1</v>
      </c>
      <c r="N382" s="200" t="s">
        <v>42</v>
      </c>
      <c r="O382" s="72"/>
      <c r="P382" s="201">
        <f>O382*H382</f>
        <v>0</v>
      </c>
      <c r="Q382" s="201">
        <v>0</v>
      </c>
      <c r="R382" s="201">
        <f>Q382*H382</f>
        <v>0</v>
      </c>
      <c r="S382" s="201">
        <v>0</v>
      </c>
      <c r="T382" s="202">
        <f>S382*H382</f>
        <v>0</v>
      </c>
      <c r="U382" s="35"/>
      <c r="V382" s="35"/>
      <c r="W382" s="35"/>
      <c r="X382" s="35"/>
      <c r="Y382" s="35"/>
      <c r="Z382" s="35"/>
      <c r="AA382" s="35"/>
      <c r="AB382" s="35"/>
      <c r="AC382" s="35"/>
      <c r="AD382" s="35"/>
      <c r="AE382" s="35"/>
      <c r="AR382" s="203" t="s">
        <v>374</v>
      </c>
      <c r="AT382" s="203" t="s">
        <v>377</v>
      </c>
      <c r="AU382" s="203" t="s">
        <v>84</v>
      </c>
      <c r="AY382" s="18" t="s">
        <v>375</v>
      </c>
      <c r="BE382" s="204">
        <f>IF(N382="základní",J382,0)</f>
        <v>0</v>
      </c>
      <c r="BF382" s="204">
        <f>IF(N382="snížená",J382,0)</f>
        <v>0</v>
      </c>
      <c r="BG382" s="204">
        <f>IF(N382="zákl. přenesená",J382,0)</f>
        <v>0</v>
      </c>
      <c r="BH382" s="204">
        <f>IF(N382="sníž. přenesená",J382,0)</f>
        <v>0</v>
      </c>
      <c r="BI382" s="204">
        <f>IF(N382="nulová",J382,0)</f>
        <v>0</v>
      </c>
      <c r="BJ382" s="18" t="s">
        <v>84</v>
      </c>
      <c r="BK382" s="204">
        <f>ROUND(I382*H382,2)</f>
        <v>0</v>
      </c>
      <c r="BL382" s="18" t="s">
        <v>374</v>
      </c>
      <c r="BM382" s="203" t="s">
        <v>6795</v>
      </c>
    </row>
    <row r="383" spans="1:65" s="2" customFormat="1" ht="11.25">
      <c r="A383" s="35"/>
      <c r="B383" s="36"/>
      <c r="C383" s="37"/>
      <c r="D383" s="205" t="s">
        <v>383</v>
      </c>
      <c r="E383" s="37"/>
      <c r="F383" s="206" t="s">
        <v>6586</v>
      </c>
      <c r="G383" s="37"/>
      <c r="H383" s="37"/>
      <c r="I383" s="207"/>
      <c r="J383" s="37"/>
      <c r="K383" s="37"/>
      <c r="L383" s="40"/>
      <c r="M383" s="208"/>
      <c r="N383" s="209"/>
      <c r="O383" s="72"/>
      <c r="P383" s="72"/>
      <c r="Q383" s="72"/>
      <c r="R383" s="72"/>
      <c r="S383" s="72"/>
      <c r="T383" s="73"/>
      <c r="U383" s="35"/>
      <c r="V383" s="35"/>
      <c r="W383" s="35"/>
      <c r="X383" s="35"/>
      <c r="Y383" s="35"/>
      <c r="Z383" s="35"/>
      <c r="AA383" s="35"/>
      <c r="AB383" s="35"/>
      <c r="AC383" s="35"/>
      <c r="AD383" s="35"/>
      <c r="AE383" s="35"/>
      <c r="AT383" s="18" t="s">
        <v>383</v>
      </c>
      <c r="AU383" s="18" t="s">
        <v>84</v>
      </c>
    </row>
    <row r="384" spans="1:65" s="2" customFormat="1" ht="16.5" customHeight="1">
      <c r="A384" s="35"/>
      <c r="B384" s="36"/>
      <c r="C384" s="192" t="s">
        <v>6796</v>
      </c>
      <c r="D384" s="192" t="s">
        <v>377</v>
      </c>
      <c r="E384" s="193" t="s">
        <v>6797</v>
      </c>
      <c r="F384" s="194" t="s">
        <v>6798</v>
      </c>
      <c r="G384" s="195" t="s">
        <v>505</v>
      </c>
      <c r="H384" s="196">
        <v>1</v>
      </c>
      <c r="I384" s="197"/>
      <c r="J384" s="198">
        <f>ROUND(I384*H384,2)</f>
        <v>0</v>
      </c>
      <c r="K384" s="194" t="s">
        <v>1</v>
      </c>
      <c r="L384" s="40"/>
      <c r="M384" s="199" t="s">
        <v>1</v>
      </c>
      <c r="N384" s="200" t="s">
        <v>42</v>
      </c>
      <c r="O384" s="72"/>
      <c r="P384" s="201">
        <f>O384*H384</f>
        <v>0</v>
      </c>
      <c r="Q384" s="201">
        <v>0</v>
      </c>
      <c r="R384" s="201">
        <f>Q384*H384</f>
        <v>0</v>
      </c>
      <c r="S384" s="201">
        <v>0</v>
      </c>
      <c r="T384" s="202">
        <f>S384*H384</f>
        <v>0</v>
      </c>
      <c r="U384" s="35"/>
      <c r="V384" s="35"/>
      <c r="W384" s="35"/>
      <c r="X384" s="35"/>
      <c r="Y384" s="35"/>
      <c r="Z384" s="35"/>
      <c r="AA384" s="35"/>
      <c r="AB384" s="35"/>
      <c r="AC384" s="35"/>
      <c r="AD384" s="35"/>
      <c r="AE384" s="35"/>
      <c r="AR384" s="203" t="s">
        <v>374</v>
      </c>
      <c r="AT384" s="203" t="s">
        <v>377</v>
      </c>
      <c r="AU384" s="203" t="s">
        <v>84</v>
      </c>
      <c r="AY384" s="18" t="s">
        <v>375</v>
      </c>
      <c r="BE384" s="204">
        <f>IF(N384="základní",J384,0)</f>
        <v>0</v>
      </c>
      <c r="BF384" s="204">
        <f>IF(N384="snížená",J384,0)</f>
        <v>0</v>
      </c>
      <c r="BG384" s="204">
        <f>IF(N384="zákl. přenesená",J384,0)</f>
        <v>0</v>
      </c>
      <c r="BH384" s="204">
        <f>IF(N384="sníž. přenesená",J384,0)</f>
        <v>0</v>
      </c>
      <c r="BI384" s="204">
        <f>IF(N384="nulová",J384,0)</f>
        <v>0</v>
      </c>
      <c r="BJ384" s="18" t="s">
        <v>84</v>
      </c>
      <c r="BK384" s="204">
        <f>ROUND(I384*H384,2)</f>
        <v>0</v>
      </c>
      <c r="BL384" s="18" t="s">
        <v>374</v>
      </c>
      <c r="BM384" s="203" t="s">
        <v>6799</v>
      </c>
    </row>
    <row r="385" spans="1:65" s="2" customFormat="1" ht="11.25">
      <c r="A385" s="35"/>
      <c r="B385" s="36"/>
      <c r="C385" s="37"/>
      <c r="D385" s="205" t="s">
        <v>383</v>
      </c>
      <c r="E385" s="37"/>
      <c r="F385" s="206" t="s">
        <v>6798</v>
      </c>
      <c r="G385" s="37"/>
      <c r="H385" s="37"/>
      <c r="I385" s="207"/>
      <c r="J385" s="37"/>
      <c r="K385" s="37"/>
      <c r="L385" s="40"/>
      <c r="M385" s="208"/>
      <c r="N385" s="209"/>
      <c r="O385" s="72"/>
      <c r="P385" s="72"/>
      <c r="Q385" s="72"/>
      <c r="R385" s="72"/>
      <c r="S385" s="72"/>
      <c r="T385" s="73"/>
      <c r="U385" s="35"/>
      <c r="V385" s="35"/>
      <c r="W385" s="35"/>
      <c r="X385" s="35"/>
      <c r="Y385" s="35"/>
      <c r="Z385" s="35"/>
      <c r="AA385" s="35"/>
      <c r="AB385" s="35"/>
      <c r="AC385" s="35"/>
      <c r="AD385" s="35"/>
      <c r="AE385" s="35"/>
      <c r="AT385" s="18" t="s">
        <v>383</v>
      </c>
      <c r="AU385" s="18" t="s">
        <v>84</v>
      </c>
    </row>
    <row r="386" spans="1:65" s="2" customFormat="1" ht="16.5" customHeight="1">
      <c r="A386" s="35"/>
      <c r="B386" s="36"/>
      <c r="C386" s="192" t="s">
        <v>6800</v>
      </c>
      <c r="D386" s="192" t="s">
        <v>377</v>
      </c>
      <c r="E386" s="193" t="s">
        <v>6801</v>
      </c>
      <c r="F386" s="194" t="s">
        <v>6802</v>
      </c>
      <c r="G386" s="195" t="s">
        <v>505</v>
      </c>
      <c r="H386" s="196">
        <v>4</v>
      </c>
      <c r="I386" s="197"/>
      <c r="J386" s="198">
        <f>ROUND(I386*H386,2)</f>
        <v>0</v>
      </c>
      <c r="K386" s="194" t="s">
        <v>1</v>
      </c>
      <c r="L386" s="40"/>
      <c r="M386" s="199" t="s">
        <v>1</v>
      </c>
      <c r="N386" s="200" t="s">
        <v>42</v>
      </c>
      <c r="O386" s="72"/>
      <c r="P386" s="201">
        <f>O386*H386</f>
        <v>0</v>
      </c>
      <c r="Q386" s="201">
        <v>0</v>
      </c>
      <c r="R386" s="201">
        <f>Q386*H386</f>
        <v>0</v>
      </c>
      <c r="S386" s="201">
        <v>0</v>
      </c>
      <c r="T386" s="202">
        <f>S386*H386</f>
        <v>0</v>
      </c>
      <c r="U386" s="35"/>
      <c r="V386" s="35"/>
      <c r="W386" s="35"/>
      <c r="X386" s="35"/>
      <c r="Y386" s="35"/>
      <c r="Z386" s="35"/>
      <c r="AA386" s="35"/>
      <c r="AB386" s="35"/>
      <c r="AC386" s="35"/>
      <c r="AD386" s="35"/>
      <c r="AE386" s="35"/>
      <c r="AR386" s="203" t="s">
        <v>374</v>
      </c>
      <c r="AT386" s="203" t="s">
        <v>377</v>
      </c>
      <c r="AU386" s="203" t="s">
        <v>84</v>
      </c>
      <c r="AY386" s="18" t="s">
        <v>375</v>
      </c>
      <c r="BE386" s="204">
        <f>IF(N386="základní",J386,0)</f>
        <v>0</v>
      </c>
      <c r="BF386" s="204">
        <f>IF(N386="snížená",J386,0)</f>
        <v>0</v>
      </c>
      <c r="BG386" s="204">
        <f>IF(N386="zákl. přenesená",J386,0)</f>
        <v>0</v>
      </c>
      <c r="BH386" s="204">
        <f>IF(N386="sníž. přenesená",J386,0)</f>
        <v>0</v>
      </c>
      <c r="BI386" s="204">
        <f>IF(N386="nulová",J386,0)</f>
        <v>0</v>
      </c>
      <c r="BJ386" s="18" t="s">
        <v>84</v>
      </c>
      <c r="BK386" s="204">
        <f>ROUND(I386*H386,2)</f>
        <v>0</v>
      </c>
      <c r="BL386" s="18" t="s">
        <v>374</v>
      </c>
      <c r="BM386" s="203" t="s">
        <v>6803</v>
      </c>
    </row>
    <row r="387" spans="1:65" s="2" customFormat="1" ht="11.25">
      <c r="A387" s="35"/>
      <c r="B387" s="36"/>
      <c r="C387" s="37"/>
      <c r="D387" s="205" t="s">
        <v>383</v>
      </c>
      <c r="E387" s="37"/>
      <c r="F387" s="206" t="s">
        <v>6802</v>
      </c>
      <c r="G387" s="37"/>
      <c r="H387" s="37"/>
      <c r="I387" s="207"/>
      <c r="J387" s="37"/>
      <c r="K387" s="37"/>
      <c r="L387" s="40"/>
      <c r="M387" s="208"/>
      <c r="N387" s="209"/>
      <c r="O387" s="72"/>
      <c r="P387" s="72"/>
      <c r="Q387" s="72"/>
      <c r="R387" s="72"/>
      <c r="S387" s="72"/>
      <c r="T387" s="73"/>
      <c r="U387" s="35"/>
      <c r="V387" s="35"/>
      <c r="W387" s="35"/>
      <c r="X387" s="35"/>
      <c r="Y387" s="35"/>
      <c r="Z387" s="35"/>
      <c r="AA387" s="35"/>
      <c r="AB387" s="35"/>
      <c r="AC387" s="35"/>
      <c r="AD387" s="35"/>
      <c r="AE387" s="35"/>
      <c r="AT387" s="18" t="s">
        <v>383</v>
      </c>
      <c r="AU387" s="18" t="s">
        <v>84</v>
      </c>
    </row>
    <row r="388" spans="1:65" s="2" customFormat="1" ht="16.5" customHeight="1">
      <c r="A388" s="35"/>
      <c r="B388" s="36"/>
      <c r="C388" s="192" t="s">
        <v>6804</v>
      </c>
      <c r="D388" s="192" t="s">
        <v>377</v>
      </c>
      <c r="E388" s="193" t="s">
        <v>6805</v>
      </c>
      <c r="F388" s="194" t="s">
        <v>6806</v>
      </c>
      <c r="G388" s="195" t="s">
        <v>505</v>
      </c>
      <c r="H388" s="196">
        <v>5</v>
      </c>
      <c r="I388" s="197"/>
      <c r="J388" s="198">
        <f>ROUND(I388*H388,2)</f>
        <v>0</v>
      </c>
      <c r="K388" s="194" t="s">
        <v>1</v>
      </c>
      <c r="L388" s="40"/>
      <c r="M388" s="199" t="s">
        <v>1</v>
      </c>
      <c r="N388" s="200" t="s">
        <v>42</v>
      </c>
      <c r="O388" s="72"/>
      <c r="P388" s="201">
        <f>O388*H388</f>
        <v>0</v>
      </c>
      <c r="Q388" s="201">
        <v>0</v>
      </c>
      <c r="R388" s="201">
        <f>Q388*H388</f>
        <v>0</v>
      </c>
      <c r="S388" s="201">
        <v>0</v>
      </c>
      <c r="T388" s="202">
        <f>S388*H388</f>
        <v>0</v>
      </c>
      <c r="U388" s="35"/>
      <c r="V388" s="35"/>
      <c r="W388" s="35"/>
      <c r="X388" s="35"/>
      <c r="Y388" s="35"/>
      <c r="Z388" s="35"/>
      <c r="AA388" s="35"/>
      <c r="AB388" s="35"/>
      <c r="AC388" s="35"/>
      <c r="AD388" s="35"/>
      <c r="AE388" s="35"/>
      <c r="AR388" s="203" t="s">
        <v>374</v>
      </c>
      <c r="AT388" s="203" t="s">
        <v>377</v>
      </c>
      <c r="AU388" s="203" t="s">
        <v>84</v>
      </c>
      <c r="AY388" s="18" t="s">
        <v>375</v>
      </c>
      <c r="BE388" s="204">
        <f>IF(N388="základní",J388,0)</f>
        <v>0</v>
      </c>
      <c r="BF388" s="204">
        <f>IF(N388="snížená",J388,0)</f>
        <v>0</v>
      </c>
      <c r="BG388" s="204">
        <f>IF(N388="zákl. přenesená",J388,0)</f>
        <v>0</v>
      </c>
      <c r="BH388" s="204">
        <f>IF(N388="sníž. přenesená",J388,0)</f>
        <v>0</v>
      </c>
      <c r="BI388" s="204">
        <f>IF(N388="nulová",J388,0)</f>
        <v>0</v>
      </c>
      <c r="BJ388" s="18" t="s">
        <v>84</v>
      </c>
      <c r="BK388" s="204">
        <f>ROUND(I388*H388,2)</f>
        <v>0</v>
      </c>
      <c r="BL388" s="18" t="s">
        <v>374</v>
      </c>
      <c r="BM388" s="203" t="s">
        <v>6807</v>
      </c>
    </row>
    <row r="389" spans="1:65" s="2" customFormat="1" ht="11.25">
      <c r="A389" s="35"/>
      <c r="B389" s="36"/>
      <c r="C389" s="37"/>
      <c r="D389" s="205" t="s">
        <v>383</v>
      </c>
      <c r="E389" s="37"/>
      <c r="F389" s="206" t="s">
        <v>6806</v>
      </c>
      <c r="G389" s="37"/>
      <c r="H389" s="37"/>
      <c r="I389" s="207"/>
      <c r="J389" s="37"/>
      <c r="K389" s="37"/>
      <c r="L389" s="40"/>
      <c r="M389" s="208"/>
      <c r="N389" s="209"/>
      <c r="O389" s="72"/>
      <c r="P389" s="72"/>
      <c r="Q389" s="72"/>
      <c r="R389" s="72"/>
      <c r="S389" s="72"/>
      <c r="T389" s="73"/>
      <c r="U389" s="35"/>
      <c r="V389" s="35"/>
      <c r="W389" s="35"/>
      <c r="X389" s="35"/>
      <c r="Y389" s="35"/>
      <c r="Z389" s="35"/>
      <c r="AA389" s="35"/>
      <c r="AB389" s="35"/>
      <c r="AC389" s="35"/>
      <c r="AD389" s="35"/>
      <c r="AE389" s="35"/>
      <c r="AT389" s="18" t="s">
        <v>383</v>
      </c>
      <c r="AU389" s="18" t="s">
        <v>84</v>
      </c>
    </row>
    <row r="390" spans="1:65" s="2" customFormat="1" ht="16.5" customHeight="1">
      <c r="A390" s="35"/>
      <c r="B390" s="36"/>
      <c r="C390" s="192" t="s">
        <v>6808</v>
      </c>
      <c r="D390" s="192" t="s">
        <v>377</v>
      </c>
      <c r="E390" s="193" t="s">
        <v>6809</v>
      </c>
      <c r="F390" s="194" t="s">
        <v>6810</v>
      </c>
      <c r="G390" s="195" t="s">
        <v>505</v>
      </c>
      <c r="H390" s="196">
        <v>1</v>
      </c>
      <c r="I390" s="197"/>
      <c r="J390" s="198">
        <f>ROUND(I390*H390,2)</f>
        <v>0</v>
      </c>
      <c r="K390" s="194" t="s">
        <v>1</v>
      </c>
      <c r="L390" s="40"/>
      <c r="M390" s="199" t="s">
        <v>1</v>
      </c>
      <c r="N390" s="200" t="s">
        <v>42</v>
      </c>
      <c r="O390" s="72"/>
      <c r="P390" s="201">
        <f>O390*H390</f>
        <v>0</v>
      </c>
      <c r="Q390" s="201">
        <v>0</v>
      </c>
      <c r="R390" s="201">
        <f>Q390*H390</f>
        <v>0</v>
      </c>
      <c r="S390" s="201">
        <v>0</v>
      </c>
      <c r="T390" s="202">
        <f>S390*H390</f>
        <v>0</v>
      </c>
      <c r="U390" s="35"/>
      <c r="V390" s="35"/>
      <c r="W390" s="35"/>
      <c r="X390" s="35"/>
      <c r="Y390" s="35"/>
      <c r="Z390" s="35"/>
      <c r="AA390" s="35"/>
      <c r="AB390" s="35"/>
      <c r="AC390" s="35"/>
      <c r="AD390" s="35"/>
      <c r="AE390" s="35"/>
      <c r="AR390" s="203" t="s">
        <v>374</v>
      </c>
      <c r="AT390" s="203" t="s">
        <v>377</v>
      </c>
      <c r="AU390" s="203" t="s">
        <v>84</v>
      </c>
      <c r="AY390" s="18" t="s">
        <v>375</v>
      </c>
      <c r="BE390" s="204">
        <f>IF(N390="základní",J390,0)</f>
        <v>0</v>
      </c>
      <c r="BF390" s="204">
        <f>IF(N390="snížená",J390,0)</f>
        <v>0</v>
      </c>
      <c r="BG390" s="204">
        <f>IF(N390="zákl. přenesená",J390,0)</f>
        <v>0</v>
      </c>
      <c r="BH390" s="204">
        <f>IF(N390="sníž. přenesená",J390,0)</f>
        <v>0</v>
      </c>
      <c r="BI390" s="204">
        <f>IF(N390="nulová",J390,0)</f>
        <v>0</v>
      </c>
      <c r="BJ390" s="18" t="s">
        <v>84</v>
      </c>
      <c r="BK390" s="204">
        <f>ROUND(I390*H390,2)</f>
        <v>0</v>
      </c>
      <c r="BL390" s="18" t="s">
        <v>374</v>
      </c>
      <c r="BM390" s="203" t="s">
        <v>6811</v>
      </c>
    </row>
    <row r="391" spans="1:65" s="2" customFormat="1" ht="11.25">
      <c r="A391" s="35"/>
      <c r="B391" s="36"/>
      <c r="C391" s="37"/>
      <c r="D391" s="205" t="s">
        <v>383</v>
      </c>
      <c r="E391" s="37"/>
      <c r="F391" s="206" t="s">
        <v>6810</v>
      </c>
      <c r="G391" s="37"/>
      <c r="H391" s="37"/>
      <c r="I391" s="207"/>
      <c r="J391" s="37"/>
      <c r="K391" s="37"/>
      <c r="L391" s="40"/>
      <c r="M391" s="208"/>
      <c r="N391" s="209"/>
      <c r="O391" s="72"/>
      <c r="P391" s="72"/>
      <c r="Q391" s="72"/>
      <c r="R391" s="72"/>
      <c r="S391" s="72"/>
      <c r="T391" s="73"/>
      <c r="U391" s="35"/>
      <c r="V391" s="35"/>
      <c r="W391" s="35"/>
      <c r="X391" s="35"/>
      <c r="Y391" s="35"/>
      <c r="Z391" s="35"/>
      <c r="AA391" s="35"/>
      <c r="AB391" s="35"/>
      <c r="AC391" s="35"/>
      <c r="AD391" s="35"/>
      <c r="AE391" s="35"/>
      <c r="AT391" s="18" t="s">
        <v>383</v>
      </c>
      <c r="AU391" s="18" t="s">
        <v>84</v>
      </c>
    </row>
    <row r="392" spans="1:65" s="2" customFormat="1" ht="16.5" customHeight="1">
      <c r="A392" s="35"/>
      <c r="B392" s="36"/>
      <c r="C392" s="192" t="s">
        <v>6812</v>
      </c>
      <c r="D392" s="192" t="s">
        <v>377</v>
      </c>
      <c r="E392" s="193" t="s">
        <v>6813</v>
      </c>
      <c r="F392" s="194" t="s">
        <v>6601</v>
      </c>
      <c r="G392" s="195" t="s">
        <v>505</v>
      </c>
      <c r="H392" s="196">
        <v>1</v>
      </c>
      <c r="I392" s="197"/>
      <c r="J392" s="198">
        <f>ROUND(I392*H392,2)</f>
        <v>0</v>
      </c>
      <c r="K392" s="194" t="s">
        <v>1</v>
      </c>
      <c r="L392" s="40"/>
      <c r="M392" s="199" t="s">
        <v>1</v>
      </c>
      <c r="N392" s="200" t="s">
        <v>42</v>
      </c>
      <c r="O392" s="72"/>
      <c r="P392" s="201">
        <f>O392*H392</f>
        <v>0</v>
      </c>
      <c r="Q392" s="201">
        <v>0</v>
      </c>
      <c r="R392" s="201">
        <f>Q392*H392</f>
        <v>0</v>
      </c>
      <c r="S392" s="201">
        <v>0</v>
      </c>
      <c r="T392" s="202">
        <f>S392*H392</f>
        <v>0</v>
      </c>
      <c r="U392" s="35"/>
      <c r="V392" s="35"/>
      <c r="W392" s="35"/>
      <c r="X392" s="35"/>
      <c r="Y392" s="35"/>
      <c r="Z392" s="35"/>
      <c r="AA392" s="35"/>
      <c r="AB392" s="35"/>
      <c r="AC392" s="35"/>
      <c r="AD392" s="35"/>
      <c r="AE392" s="35"/>
      <c r="AR392" s="203" t="s">
        <v>374</v>
      </c>
      <c r="AT392" s="203" t="s">
        <v>377</v>
      </c>
      <c r="AU392" s="203" t="s">
        <v>84</v>
      </c>
      <c r="AY392" s="18" t="s">
        <v>375</v>
      </c>
      <c r="BE392" s="204">
        <f>IF(N392="základní",J392,0)</f>
        <v>0</v>
      </c>
      <c r="BF392" s="204">
        <f>IF(N392="snížená",J392,0)</f>
        <v>0</v>
      </c>
      <c r="BG392" s="204">
        <f>IF(N392="zákl. přenesená",J392,0)</f>
        <v>0</v>
      </c>
      <c r="BH392" s="204">
        <f>IF(N392="sníž. přenesená",J392,0)</f>
        <v>0</v>
      </c>
      <c r="BI392" s="204">
        <f>IF(N392="nulová",J392,0)</f>
        <v>0</v>
      </c>
      <c r="BJ392" s="18" t="s">
        <v>84</v>
      </c>
      <c r="BK392" s="204">
        <f>ROUND(I392*H392,2)</f>
        <v>0</v>
      </c>
      <c r="BL392" s="18" t="s">
        <v>374</v>
      </c>
      <c r="BM392" s="203" t="s">
        <v>6814</v>
      </c>
    </row>
    <row r="393" spans="1:65" s="2" customFormat="1" ht="11.25">
      <c r="A393" s="35"/>
      <c r="B393" s="36"/>
      <c r="C393" s="37"/>
      <c r="D393" s="205" t="s">
        <v>383</v>
      </c>
      <c r="E393" s="37"/>
      <c r="F393" s="206" t="s">
        <v>6601</v>
      </c>
      <c r="G393" s="37"/>
      <c r="H393" s="37"/>
      <c r="I393" s="207"/>
      <c r="J393" s="37"/>
      <c r="K393" s="37"/>
      <c r="L393" s="40"/>
      <c r="M393" s="208"/>
      <c r="N393" s="209"/>
      <c r="O393" s="72"/>
      <c r="P393" s="72"/>
      <c r="Q393" s="72"/>
      <c r="R393" s="72"/>
      <c r="S393" s="72"/>
      <c r="T393" s="73"/>
      <c r="U393" s="35"/>
      <c r="V393" s="35"/>
      <c r="W393" s="35"/>
      <c r="X393" s="35"/>
      <c r="Y393" s="35"/>
      <c r="Z393" s="35"/>
      <c r="AA393" s="35"/>
      <c r="AB393" s="35"/>
      <c r="AC393" s="35"/>
      <c r="AD393" s="35"/>
      <c r="AE393" s="35"/>
      <c r="AT393" s="18" t="s">
        <v>383</v>
      </c>
      <c r="AU393" s="18" t="s">
        <v>84</v>
      </c>
    </row>
    <row r="394" spans="1:65" s="2" customFormat="1" ht="16.5" customHeight="1">
      <c r="A394" s="35"/>
      <c r="B394" s="36"/>
      <c r="C394" s="192" t="s">
        <v>6815</v>
      </c>
      <c r="D394" s="192" t="s">
        <v>377</v>
      </c>
      <c r="E394" s="193" t="s">
        <v>6816</v>
      </c>
      <c r="F394" s="194" t="s">
        <v>6604</v>
      </c>
      <c r="G394" s="195" t="s">
        <v>505</v>
      </c>
      <c r="H394" s="196">
        <v>1</v>
      </c>
      <c r="I394" s="197"/>
      <c r="J394" s="198">
        <f>ROUND(I394*H394,2)</f>
        <v>0</v>
      </c>
      <c r="K394" s="194" t="s">
        <v>1</v>
      </c>
      <c r="L394" s="40"/>
      <c r="M394" s="199" t="s">
        <v>1</v>
      </c>
      <c r="N394" s="200" t="s">
        <v>42</v>
      </c>
      <c r="O394" s="72"/>
      <c r="P394" s="201">
        <f>O394*H394</f>
        <v>0</v>
      </c>
      <c r="Q394" s="201">
        <v>0</v>
      </c>
      <c r="R394" s="201">
        <f>Q394*H394</f>
        <v>0</v>
      </c>
      <c r="S394" s="201">
        <v>0</v>
      </c>
      <c r="T394" s="202">
        <f>S394*H394</f>
        <v>0</v>
      </c>
      <c r="U394" s="35"/>
      <c r="V394" s="35"/>
      <c r="W394" s="35"/>
      <c r="X394" s="35"/>
      <c r="Y394" s="35"/>
      <c r="Z394" s="35"/>
      <c r="AA394" s="35"/>
      <c r="AB394" s="35"/>
      <c r="AC394" s="35"/>
      <c r="AD394" s="35"/>
      <c r="AE394" s="35"/>
      <c r="AR394" s="203" t="s">
        <v>374</v>
      </c>
      <c r="AT394" s="203" t="s">
        <v>377</v>
      </c>
      <c r="AU394" s="203" t="s">
        <v>84</v>
      </c>
      <c r="AY394" s="18" t="s">
        <v>375</v>
      </c>
      <c r="BE394" s="204">
        <f>IF(N394="základní",J394,0)</f>
        <v>0</v>
      </c>
      <c r="BF394" s="204">
        <f>IF(N394="snížená",J394,0)</f>
        <v>0</v>
      </c>
      <c r="BG394" s="204">
        <f>IF(N394="zákl. přenesená",J394,0)</f>
        <v>0</v>
      </c>
      <c r="BH394" s="204">
        <f>IF(N394="sníž. přenesená",J394,0)</f>
        <v>0</v>
      </c>
      <c r="BI394" s="204">
        <f>IF(N394="nulová",J394,0)</f>
        <v>0</v>
      </c>
      <c r="BJ394" s="18" t="s">
        <v>84</v>
      </c>
      <c r="BK394" s="204">
        <f>ROUND(I394*H394,2)</f>
        <v>0</v>
      </c>
      <c r="BL394" s="18" t="s">
        <v>374</v>
      </c>
      <c r="BM394" s="203" t="s">
        <v>6817</v>
      </c>
    </row>
    <row r="395" spans="1:65" s="2" customFormat="1" ht="11.25">
      <c r="A395" s="35"/>
      <c r="B395" s="36"/>
      <c r="C395" s="37"/>
      <c r="D395" s="205" t="s">
        <v>383</v>
      </c>
      <c r="E395" s="37"/>
      <c r="F395" s="206" t="s">
        <v>6604</v>
      </c>
      <c r="G395" s="37"/>
      <c r="H395" s="37"/>
      <c r="I395" s="207"/>
      <c r="J395" s="37"/>
      <c r="K395" s="37"/>
      <c r="L395" s="40"/>
      <c r="M395" s="208"/>
      <c r="N395" s="209"/>
      <c r="O395" s="72"/>
      <c r="P395" s="72"/>
      <c r="Q395" s="72"/>
      <c r="R395" s="72"/>
      <c r="S395" s="72"/>
      <c r="T395" s="73"/>
      <c r="U395" s="35"/>
      <c r="V395" s="35"/>
      <c r="W395" s="35"/>
      <c r="X395" s="35"/>
      <c r="Y395" s="35"/>
      <c r="Z395" s="35"/>
      <c r="AA395" s="35"/>
      <c r="AB395" s="35"/>
      <c r="AC395" s="35"/>
      <c r="AD395" s="35"/>
      <c r="AE395" s="35"/>
      <c r="AT395" s="18" t="s">
        <v>383</v>
      </c>
      <c r="AU395" s="18" t="s">
        <v>84</v>
      </c>
    </row>
    <row r="396" spans="1:65" s="2" customFormat="1" ht="16.5" customHeight="1">
      <c r="A396" s="35"/>
      <c r="B396" s="36"/>
      <c r="C396" s="192" t="s">
        <v>6818</v>
      </c>
      <c r="D396" s="192" t="s">
        <v>377</v>
      </c>
      <c r="E396" s="193" t="s">
        <v>6819</v>
      </c>
      <c r="F396" s="194" t="s">
        <v>6607</v>
      </c>
      <c r="G396" s="195" t="s">
        <v>505</v>
      </c>
      <c r="H396" s="196">
        <v>1</v>
      </c>
      <c r="I396" s="197"/>
      <c r="J396" s="198">
        <f>ROUND(I396*H396,2)</f>
        <v>0</v>
      </c>
      <c r="K396" s="194" t="s">
        <v>1</v>
      </c>
      <c r="L396" s="40"/>
      <c r="M396" s="199" t="s">
        <v>1</v>
      </c>
      <c r="N396" s="200" t="s">
        <v>42</v>
      </c>
      <c r="O396" s="72"/>
      <c r="P396" s="201">
        <f>O396*H396</f>
        <v>0</v>
      </c>
      <c r="Q396" s="201">
        <v>0</v>
      </c>
      <c r="R396" s="201">
        <f>Q396*H396</f>
        <v>0</v>
      </c>
      <c r="S396" s="201">
        <v>0</v>
      </c>
      <c r="T396" s="202">
        <f>S396*H396</f>
        <v>0</v>
      </c>
      <c r="U396" s="35"/>
      <c r="V396" s="35"/>
      <c r="W396" s="35"/>
      <c r="X396" s="35"/>
      <c r="Y396" s="35"/>
      <c r="Z396" s="35"/>
      <c r="AA396" s="35"/>
      <c r="AB396" s="35"/>
      <c r="AC396" s="35"/>
      <c r="AD396" s="35"/>
      <c r="AE396" s="35"/>
      <c r="AR396" s="203" t="s">
        <v>374</v>
      </c>
      <c r="AT396" s="203" t="s">
        <v>377</v>
      </c>
      <c r="AU396" s="203" t="s">
        <v>84</v>
      </c>
      <c r="AY396" s="18" t="s">
        <v>375</v>
      </c>
      <c r="BE396" s="204">
        <f>IF(N396="základní",J396,0)</f>
        <v>0</v>
      </c>
      <c r="BF396" s="204">
        <f>IF(N396="snížená",J396,0)</f>
        <v>0</v>
      </c>
      <c r="BG396" s="204">
        <f>IF(N396="zákl. přenesená",J396,0)</f>
        <v>0</v>
      </c>
      <c r="BH396" s="204">
        <f>IF(N396="sníž. přenesená",J396,0)</f>
        <v>0</v>
      </c>
      <c r="BI396" s="204">
        <f>IF(N396="nulová",J396,0)</f>
        <v>0</v>
      </c>
      <c r="BJ396" s="18" t="s">
        <v>84</v>
      </c>
      <c r="BK396" s="204">
        <f>ROUND(I396*H396,2)</f>
        <v>0</v>
      </c>
      <c r="BL396" s="18" t="s">
        <v>374</v>
      </c>
      <c r="BM396" s="203" t="s">
        <v>6820</v>
      </c>
    </row>
    <row r="397" spans="1:65" s="2" customFormat="1" ht="11.25">
      <c r="A397" s="35"/>
      <c r="B397" s="36"/>
      <c r="C397" s="37"/>
      <c r="D397" s="205" t="s">
        <v>383</v>
      </c>
      <c r="E397" s="37"/>
      <c r="F397" s="206" t="s">
        <v>6607</v>
      </c>
      <c r="G397" s="37"/>
      <c r="H397" s="37"/>
      <c r="I397" s="207"/>
      <c r="J397" s="37"/>
      <c r="K397" s="37"/>
      <c r="L397" s="40"/>
      <c r="M397" s="208"/>
      <c r="N397" s="209"/>
      <c r="O397" s="72"/>
      <c r="P397" s="72"/>
      <c r="Q397" s="72"/>
      <c r="R397" s="72"/>
      <c r="S397" s="72"/>
      <c r="T397" s="73"/>
      <c r="U397" s="35"/>
      <c r="V397" s="35"/>
      <c r="W397" s="35"/>
      <c r="X397" s="35"/>
      <c r="Y397" s="35"/>
      <c r="Z397" s="35"/>
      <c r="AA397" s="35"/>
      <c r="AB397" s="35"/>
      <c r="AC397" s="35"/>
      <c r="AD397" s="35"/>
      <c r="AE397" s="35"/>
      <c r="AT397" s="18" t="s">
        <v>383</v>
      </c>
      <c r="AU397" s="18" t="s">
        <v>84</v>
      </c>
    </row>
    <row r="398" spans="1:65" s="2" customFormat="1" ht="16.5" customHeight="1">
      <c r="A398" s="35"/>
      <c r="B398" s="36"/>
      <c r="C398" s="192" t="s">
        <v>6821</v>
      </c>
      <c r="D398" s="192" t="s">
        <v>377</v>
      </c>
      <c r="E398" s="193" t="s">
        <v>6822</v>
      </c>
      <c r="F398" s="194" t="s">
        <v>6610</v>
      </c>
      <c r="G398" s="195" t="s">
        <v>505</v>
      </c>
      <c r="H398" s="196">
        <v>1</v>
      </c>
      <c r="I398" s="197"/>
      <c r="J398" s="198">
        <f>ROUND(I398*H398,2)</f>
        <v>0</v>
      </c>
      <c r="K398" s="194" t="s">
        <v>1</v>
      </c>
      <c r="L398" s="40"/>
      <c r="M398" s="199" t="s">
        <v>1</v>
      </c>
      <c r="N398" s="200" t="s">
        <v>42</v>
      </c>
      <c r="O398" s="72"/>
      <c r="P398" s="201">
        <f>O398*H398</f>
        <v>0</v>
      </c>
      <c r="Q398" s="201">
        <v>0</v>
      </c>
      <c r="R398" s="201">
        <f>Q398*H398</f>
        <v>0</v>
      </c>
      <c r="S398" s="201">
        <v>0</v>
      </c>
      <c r="T398" s="202">
        <f>S398*H398</f>
        <v>0</v>
      </c>
      <c r="U398" s="35"/>
      <c r="V398" s="35"/>
      <c r="W398" s="35"/>
      <c r="X398" s="35"/>
      <c r="Y398" s="35"/>
      <c r="Z398" s="35"/>
      <c r="AA398" s="35"/>
      <c r="AB398" s="35"/>
      <c r="AC398" s="35"/>
      <c r="AD398" s="35"/>
      <c r="AE398" s="35"/>
      <c r="AR398" s="203" t="s">
        <v>374</v>
      </c>
      <c r="AT398" s="203" t="s">
        <v>377</v>
      </c>
      <c r="AU398" s="203" t="s">
        <v>84</v>
      </c>
      <c r="AY398" s="18" t="s">
        <v>375</v>
      </c>
      <c r="BE398" s="204">
        <f>IF(N398="základní",J398,0)</f>
        <v>0</v>
      </c>
      <c r="BF398" s="204">
        <f>IF(N398="snížená",J398,0)</f>
        <v>0</v>
      </c>
      <c r="BG398" s="204">
        <f>IF(N398="zákl. přenesená",J398,0)</f>
        <v>0</v>
      </c>
      <c r="BH398" s="204">
        <f>IF(N398="sníž. přenesená",J398,0)</f>
        <v>0</v>
      </c>
      <c r="BI398" s="204">
        <f>IF(N398="nulová",J398,0)</f>
        <v>0</v>
      </c>
      <c r="BJ398" s="18" t="s">
        <v>84</v>
      </c>
      <c r="BK398" s="204">
        <f>ROUND(I398*H398,2)</f>
        <v>0</v>
      </c>
      <c r="BL398" s="18" t="s">
        <v>374</v>
      </c>
      <c r="BM398" s="203" t="s">
        <v>6823</v>
      </c>
    </row>
    <row r="399" spans="1:65" s="2" customFormat="1" ht="11.25">
      <c r="A399" s="35"/>
      <c r="B399" s="36"/>
      <c r="C399" s="37"/>
      <c r="D399" s="205" t="s">
        <v>383</v>
      </c>
      <c r="E399" s="37"/>
      <c r="F399" s="206" t="s">
        <v>6610</v>
      </c>
      <c r="G399" s="37"/>
      <c r="H399" s="37"/>
      <c r="I399" s="207"/>
      <c r="J399" s="37"/>
      <c r="K399" s="37"/>
      <c r="L399" s="40"/>
      <c r="M399" s="208"/>
      <c r="N399" s="209"/>
      <c r="O399" s="72"/>
      <c r="P399" s="72"/>
      <c r="Q399" s="72"/>
      <c r="R399" s="72"/>
      <c r="S399" s="72"/>
      <c r="T399" s="73"/>
      <c r="U399" s="35"/>
      <c r="V399" s="35"/>
      <c r="W399" s="35"/>
      <c r="X399" s="35"/>
      <c r="Y399" s="35"/>
      <c r="Z399" s="35"/>
      <c r="AA399" s="35"/>
      <c r="AB399" s="35"/>
      <c r="AC399" s="35"/>
      <c r="AD399" s="35"/>
      <c r="AE399" s="35"/>
      <c r="AT399" s="18" t="s">
        <v>383</v>
      </c>
      <c r="AU399" s="18" t="s">
        <v>84</v>
      </c>
    </row>
    <row r="400" spans="1:65" s="2" customFormat="1" ht="16.5" customHeight="1">
      <c r="A400" s="35"/>
      <c r="B400" s="36"/>
      <c r="C400" s="192" t="s">
        <v>6824</v>
      </c>
      <c r="D400" s="192" t="s">
        <v>377</v>
      </c>
      <c r="E400" s="193" t="s">
        <v>6825</v>
      </c>
      <c r="F400" s="194" t="s">
        <v>6826</v>
      </c>
      <c r="G400" s="195" t="s">
        <v>505</v>
      </c>
      <c r="H400" s="196">
        <v>1</v>
      </c>
      <c r="I400" s="197"/>
      <c r="J400" s="198">
        <f>ROUND(I400*H400,2)</f>
        <v>0</v>
      </c>
      <c r="K400" s="194" t="s">
        <v>1</v>
      </c>
      <c r="L400" s="40"/>
      <c r="M400" s="199" t="s">
        <v>1</v>
      </c>
      <c r="N400" s="200" t="s">
        <v>42</v>
      </c>
      <c r="O400" s="72"/>
      <c r="P400" s="201">
        <f>O400*H400</f>
        <v>0</v>
      </c>
      <c r="Q400" s="201">
        <v>0</v>
      </c>
      <c r="R400" s="201">
        <f>Q400*H400</f>
        <v>0</v>
      </c>
      <c r="S400" s="201">
        <v>0</v>
      </c>
      <c r="T400" s="202">
        <f>S400*H400</f>
        <v>0</v>
      </c>
      <c r="U400" s="35"/>
      <c r="V400" s="35"/>
      <c r="W400" s="35"/>
      <c r="X400" s="35"/>
      <c r="Y400" s="35"/>
      <c r="Z400" s="35"/>
      <c r="AA400" s="35"/>
      <c r="AB400" s="35"/>
      <c r="AC400" s="35"/>
      <c r="AD400" s="35"/>
      <c r="AE400" s="35"/>
      <c r="AR400" s="203" t="s">
        <v>374</v>
      </c>
      <c r="AT400" s="203" t="s">
        <v>377</v>
      </c>
      <c r="AU400" s="203" t="s">
        <v>84</v>
      </c>
      <c r="AY400" s="18" t="s">
        <v>375</v>
      </c>
      <c r="BE400" s="204">
        <f>IF(N400="základní",J400,0)</f>
        <v>0</v>
      </c>
      <c r="BF400" s="204">
        <f>IF(N400="snížená",J400,0)</f>
        <v>0</v>
      </c>
      <c r="BG400" s="204">
        <f>IF(N400="zákl. přenesená",J400,0)</f>
        <v>0</v>
      </c>
      <c r="BH400" s="204">
        <f>IF(N400="sníž. přenesená",J400,0)</f>
        <v>0</v>
      </c>
      <c r="BI400" s="204">
        <f>IF(N400="nulová",J400,0)</f>
        <v>0</v>
      </c>
      <c r="BJ400" s="18" t="s">
        <v>84</v>
      </c>
      <c r="BK400" s="204">
        <f>ROUND(I400*H400,2)</f>
        <v>0</v>
      </c>
      <c r="BL400" s="18" t="s">
        <v>374</v>
      </c>
      <c r="BM400" s="203" t="s">
        <v>6827</v>
      </c>
    </row>
    <row r="401" spans="1:65" s="2" customFormat="1" ht="11.25">
      <c r="A401" s="35"/>
      <c r="B401" s="36"/>
      <c r="C401" s="37"/>
      <c r="D401" s="205" t="s">
        <v>383</v>
      </c>
      <c r="E401" s="37"/>
      <c r="F401" s="206" t="s">
        <v>6826</v>
      </c>
      <c r="G401" s="37"/>
      <c r="H401" s="37"/>
      <c r="I401" s="207"/>
      <c r="J401" s="37"/>
      <c r="K401" s="37"/>
      <c r="L401" s="40"/>
      <c r="M401" s="208"/>
      <c r="N401" s="209"/>
      <c r="O401" s="72"/>
      <c r="P401" s="72"/>
      <c r="Q401" s="72"/>
      <c r="R401" s="72"/>
      <c r="S401" s="72"/>
      <c r="T401" s="73"/>
      <c r="U401" s="35"/>
      <c r="V401" s="35"/>
      <c r="W401" s="35"/>
      <c r="X401" s="35"/>
      <c r="Y401" s="35"/>
      <c r="Z401" s="35"/>
      <c r="AA401" s="35"/>
      <c r="AB401" s="35"/>
      <c r="AC401" s="35"/>
      <c r="AD401" s="35"/>
      <c r="AE401" s="35"/>
      <c r="AT401" s="18" t="s">
        <v>383</v>
      </c>
      <c r="AU401" s="18" t="s">
        <v>84</v>
      </c>
    </row>
    <row r="402" spans="1:65" s="2" customFormat="1" ht="16.5" customHeight="1">
      <c r="A402" s="35"/>
      <c r="B402" s="36"/>
      <c r="C402" s="192" t="s">
        <v>6828</v>
      </c>
      <c r="D402" s="192" t="s">
        <v>377</v>
      </c>
      <c r="E402" s="193" t="s">
        <v>6829</v>
      </c>
      <c r="F402" s="194" t="s">
        <v>6665</v>
      </c>
      <c r="G402" s="195" t="s">
        <v>505</v>
      </c>
      <c r="H402" s="196">
        <v>1</v>
      </c>
      <c r="I402" s="197"/>
      <c r="J402" s="198">
        <f>ROUND(I402*H402,2)</f>
        <v>0</v>
      </c>
      <c r="K402" s="194" t="s">
        <v>1</v>
      </c>
      <c r="L402" s="40"/>
      <c r="M402" s="199" t="s">
        <v>1</v>
      </c>
      <c r="N402" s="200" t="s">
        <v>42</v>
      </c>
      <c r="O402" s="72"/>
      <c r="P402" s="201">
        <f>O402*H402</f>
        <v>0</v>
      </c>
      <c r="Q402" s="201">
        <v>0</v>
      </c>
      <c r="R402" s="201">
        <f>Q402*H402</f>
        <v>0</v>
      </c>
      <c r="S402" s="201">
        <v>0</v>
      </c>
      <c r="T402" s="202">
        <f>S402*H402</f>
        <v>0</v>
      </c>
      <c r="U402" s="35"/>
      <c r="V402" s="35"/>
      <c r="W402" s="35"/>
      <c r="X402" s="35"/>
      <c r="Y402" s="35"/>
      <c r="Z402" s="35"/>
      <c r="AA402" s="35"/>
      <c r="AB402" s="35"/>
      <c r="AC402" s="35"/>
      <c r="AD402" s="35"/>
      <c r="AE402" s="35"/>
      <c r="AR402" s="203" t="s">
        <v>374</v>
      </c>
      <c r="AT402" s="203" t="s">
        <v>377</v>
      </c>
      <c r="AU402" s="203" t="s">
        <v>84</v>
      </c>
      <c r="AY402" s="18" t="s">
        <v>375</v>
      </c>
      <c r="BE402" s="204">
        <f>IF(N402="základní",J402,0)</f>
        <v>0</v>
      </c>
      <c r="BF402" s="204">
        <f>IF(N402="snížená",J402,0)</f>
        <v>0</v>
      </c>
      <c r="BG402" s="204">
        <f>IF(N402="zákl. přenesená",J402,0)</f>
        <v>0</v>
      </c>
      <c r="BH402" s="204">
        <f>IF(N402="sníž. přenesená",J402,0)</f>
        <v>0</v>
      </c>
      <c r="BI402" s="204">
        <f>IF(N402="nulová",J402,0)</f>
        <v>0</v>
      </c>
      <c r="BJ402" s="18" t="s">
        <v>84</v>
      </c>
      <c r="BK402" s="204">
        <f>ROUND(I402*H402,2)</f>
        <v>0</v>
      </c>
      <c r="BL402" s="18" t="s">
        <v>374</v>
      </c>
      <c r="BM402" s="203" t="s">
        <v>6830</v>
      </c>
    </row>
    <row r="403" spans="1:65" s="2" customFormat="1" ht="11.25">
      <c r="A403" s="35"/>
      <c r="B403" s="36"/>
      <c r="C403" s="37"/>
      <c r="D403" s="205" t="s">
        <v>383</v>
      </c>
      <c r="E403" s="37"/>
      <c r="F403" s="206" t="s">
        <v>6665</v>
      </c>
      <c r="G403" s="37"/>
      <c r="H403" s="37"/>
      <c r="I403" s="207"/>
      <c r="J403" s="37"/>
      <c r="K403" s="37"/>
      <c r="L403" s="40"/>
      <c r="M403" s="208"/>
      <c r="N403" s="209"/>
      <c r="O403" s="72"/>
      <c r="P403" s="72"/>
      <c r="Q403" s="72"/>
      <c r="R403" s="72"/>
      <c r="S403" s="72"/>
      <c r="T403" s="73"/>
      <c r="U403" s="35"/>
      <c r="V403" s="35"/>
      <c r="W403" s="35"/>
      <c r="X403" s="35"/>
      <c r="Y403" s="35"/>
      <c r="Z403" s="35"/>
      <c r="AA403" s="35"/>
      <c r="AB403" s="35"/>
      <c r="AC403" s="35"/>
      <c r="AD403" s="35"/>
      <c r="AE403" s="35"/>
      <c r="AT403" s="18" t="s">
        <v>383</v>
      </c>
      <c r="AU403" s="18" t="s">
        <v>84</v>
      </c>
    </row>
    <row r="404" spans="1:65" s="12" customFormat="1" ht="25.9" customHeight="1">
      <c r="B404" s="176"/>
      <c r="C404" s="177"/>
      <c r="D404" s="178" t="s">
        <v>76</v>
      </c>
      <c r="E404" s="179" t="s">
        <v>6831</v>
      </c>
      <c r="F404" s="179" t="s">
        <v>6832</v>
      </c>
      <c r="G404" s="177"/>
      <c r="H404" s="177"/>
      <c r="I404" s="180"/>
      <c r="J404" s="181">
        <f>BK404</f>
        <v>0</v>
      </c>
      <c r="K404" s="177"/>
      <c r="L404" s="182"/>
      <c r="M404" s="183"/>
      <c r="N404" s="184"/>
      <c r="O404" s="184"/>
      <c r="P404" s="185">
        <f>SUM(P405:P490)</f>
        <v>0</v>
      </c>
      <c r="Q404" s="184"/>
      <c r="R404" s="185">
        <f>SUM(R405:R490)</f>
        <v>0</v>
      </c>
      <c r="S404" s="184"/>
      <c r="T404" s="186">
        <f>SUM(T405:T490)</f>
        <v>0</v>
      </c>
      <c r="AR404" s="187" t="s">
        <v>84</v>
      </c>
      <c r="AT404" s="188" t="s">
        <v>76</v>
      </c>
      <c r="AU404" s="188" t="s">
        <v>77</v>
      </c>
      <c r="AY404" s="187" t="s">
        <v>375</v>
      </c>
      <c r="BK404" s="189">
        <f>SUM(BK405:BK490)</f>
        <v>0</v>
      </c>
    </row>
    <row r="405" spans="1:65" s="2" customFormat="1" ht="16.5" customHeight="1">
      <c r="A405" s="35"/>
      <c r="B405" s="36"/>
      <c r="C405" s="192" t="s">
        <v>6833</v>
      </c>
      <c r="D405" s="192" t="s">
        <v>377</v>
      </c>
      <c r="E405" s="193" t="s">
        <v>6834</v>
      </c>
      <c r="F405" s="194" t="s">
        <v>6441</v>
      </c>
      <c r="G405" s="195" t="s">
        <v>505</v>
      </c>
      <c r="H405" s="196">
        <v>1</v>
      </c>
      <c r="I405" s="197"/>
      <c r="J405" s="198">
        <f>ROUND(I405*H405,2)</f>
        <v>0</v>
      </c>
      <c r="K405" s="194" t="s">
        <v>1</v>
      </c>
      <c r="L405" s="40"/>
      <c r="M405" s="199" t="s">
        <v>1</v>
      </c>
      <c r="N405" s="200" t="s">
        <v>42</v>
      </c>
      <c r="O405" s="72"/>
      <c r="P405" s="201">
        <f>O405*H405</f>
        <v>0</v>
      </c>
      <c r="Q405" s="201">
        <v>0</v>
      </c>
      <c r="R405" s="201">
        <f>Q405*H405</f>
        <v>0</v>
      </c>
      <c r="S405" s="201">
        <v>0</v>
      </c>
      <c r="T405" s="202">
        <f>S405*H405</f>
        <v>0</v>
      </c>
      <c r="U405" s="35"/>
      <c r="V405" s="35"/>
      <c r="W405" s="35"/>
      <c r="X405" s="35"/>
      <c r="Y405" s="35"/>
      <c r="Z405" s="35"/>
      <c r="AA405" s="35"/>
      <c r="AB405" s="35"/>
      <c r="AC405" s="35"/>
      <c r="AD405" s="35"/>
      <c r="AE405" s="35"/>
      <c r="AR405" s="203" t="s">
        <v>374</v>
      </c>
      <c r="AT405" s="203" t="s">
        <v>377</v>
      </c>
      <c r="AU405" s="203" t="s">
        <v>84</v>
      </c>
      <c r="AY405" s="18" t="s">
        <v>375</v>
      </c>
      <c r="BE405" s="204">
        <f>IF(N405="základní",J405,0)</f>
        <v>0</v>
      </c>
      <c r="BF405" s="204">
        <f>IF(N405="snížená",J405,0)</f>
        <v>0</v>
      </c>
      <c r="BG405" s="204">
        <f>IF(N405="zákl. přenesená",J405,0)</f>
        <v>0</v>
      </c>
      <c r="BH405" s="204">
        <f>IF(N405="sníž. přenesená",J405,0)</f>
        <v>0</v>
      </c>
      <c r="BI405" s="204">
        <f>IF(N405="nulová",J405,0)</f>
        <v>0</v>
      </c>
      <c r="BJ405" s="18" t="s">
        <v>84</v>
      </c>
      <c r="BK405" s="204">
        <f>ROUND(I405*H405,2)</f>
        <v>0</v>
      </c>
      <c r="BL405" s="18" t="s">
        <v>374</v>
      </c>
      <c r="BM405" s="203" t="s">
        <v>6835</v>
      </c>
    </row>
    <row r="406" spans="1:65" s="2" customFormat="1" ht="11.25">
      <c r="A406" s="35"/>
      <c r="B406" s="36"/>
      <c r="C406" s="37"/>
      <c r="D406" s="205" t="s">
        <v>383</v>
      </c>
      <c r="E406" s="37"/>
      <c r="F406" s="206" t="s">
        <v>6441</v>
      </c>
      <c r="G406" s="37"/>
      <c r="H406" s="37"/>
      <c r="I406" s="207"/>
      <c r="J406" s="37"/>
      <c r="K406" s="37"/>
      <c r="L406" s="40"/>
      <c r="M406" s="208"/>
      <c r="N406" s="209"/>
      <c r="O406" s="72"/>
      <c r="P406" s="72"/>
      <c r="Q406" s="72"/>
      <c r="R406" s="72"/>
      <c r="S406" s="72"/>
      <c r="T406" s="73"/>
      <c r="U406" s="35"/>
      <c r="V406" s="35"/>
      <c r="W406" s="35"/>
      <c r="X406" s="35"/>
      <c r="Y406" s="35"/>
      <c r="Z406" s="35"/>
      <c r="AA406" s="35"/>
      <c r="AB406" s="35"/>
      <c r="AC406" s="35"/>
      <c r="AD406" s="35"/>
      <c r="AE406" s="35"/>
      <c r="AT406" s="18" t="s">
        <v>383</v>
      </c>
      <c r="AU406" s="18" t="s">
        <v>84</v>
      </c>
    </row>
    <row r="407" spans="1:65" s="2" customFormat="1" ht="16.5" customHeight="1">
      <c r="A407" s="35"/>
      <c r="B407" s="36"/>
      <c r="C407" s="192" t="s">
        <v>6836</v>
      </c>
      <c r="D407" s="192" t="s">
        <v>377</v>
      </c>
      <c r="E407" s="193" t="s">
        <v>6837</v>
      </c>
      <c r="F407" s="194" t="s">
        <v>6456</v>
      </c>
      <c r="G407" s="195" t="s">
        <v>505</v>
      </c>
      <c r="H407" s="196">
        <v>1</v>
      </c>
      <c r="I407" s="197"/>
      <c r="J407" s="198">
        <f>ROUND(I407*H407,2)</f>
        <v>0</v>
      </c>
      <c r="K407" s="194" t="s">
        <v>1</v>
      </c>
      <c r="L407" s="40"/>
      <c r="M407" s="199" t="s">
        <v>1</v>
      </c>
      <c r="N407" s="200" t="s">
        <v>42</v>
      </c>
      <c r="O407" s="72"/>
      <c r="P407" s="201">
        <f>O407*H407</f>
        <v>0</v>
      </c>
      <c r="Q407" s="201">
        <v>0</v>
      </c>
      <c r="R407" s="201">
        <f>Q407*H407</f>
        <v>0</v>
      </c>
      <c r="S407" s="201">
        <v>0</v>
      </c>
      <c r="T407" s="202">
        <f>S407*H407</f>
        <v>0</v>
      </c>
      <c r="U407" s="35"/>
      <c r="V407" s="35"/>
      <c r="W407" s="35"/>
      <c r="X407" s="35"/>
      <c r="Y407" s="35"/>
      <c r="Z407" s="35"/>
      <c r="AA407" s="35"/>
      <c r="AB407" s="35"/>
      <c r="AC407" s="35"/>
      <c r="AD407" s="35"/>
      <c r="AE407" s="35"/>
      <c r="AR407" s="203" t="s">
        <v>374</v>
      </c>
      <c r="AT407" s="203" t="s">
        <v>377</v>
      </c>
      <c r="AU407" s="203" t="s">
        <v>84</v>
      </c>
      <c r="AY407" s="18" t="s">
        <v>375</v>
      </c>
      <c r="BE407" s="204">
        <f>IF(N407="základní",J407,0)</f>
        <v>0</v>
      </c>
      <c r="BF407" s="204">
        <f>IF(N407="snížená",J407,0)</f>
        <v>0</v>
      </c>
      <c r="BG407" s="204">
        <f>IF(N407="zákl. přenesená",J407,0)</f>
        <v>0</v>
      </c>
      <c r="BH407" s="204">
        <f>IF(N407="sníž. přenesená",J407,0)</f>
        <v>0</v>
      </c>
      <c r="BI407" s="204">
        <f>IF(N407="nulová",J407,0)</f>
        <v>0</v>
      </c>
      <c r="BJ407" s="18" t="s">
        <v>84</v>
      </c>
      <c r="BK407" s="204">
        <f>ROUND(I407*H407,2)</f>
        <v>0</v>
      </c>
      <c r="BL407" s="18" t="s">
        <v>374</v>
      </c>
      <c r="BM407" s="203" t="s">
        <v>6838</v>
      </c>
    </row>
    <row r="408" spans="1:65" s="2" customFormat="1" ht="11.25">
      <c r="A408" s="35"/>
      <c r="B408" s="36"/>
      <c r="C408" s="37"/>
      <c r="D408" s="205" t="s">
        <v>383</v>
      </c>
      <c r="E408" s="37"/>
      <c r="F408" s="206" t="s">
        <v>6456</v>
      </c>
      <c r="G408" s="37"/>
      <c r="H408" s="37"/>
      <c r="I408" s="207"/>
      <c r="J408" s="37"/>
      <c r="K408" s="37"/>
      <c r="L408" s="40"/>
      <c r="M408" s="208"/>
      <c r="N408" s="209"/>
      <c r="O408" s="72"/>
      <c r="P408" s="72"/>
      <c r="Q408" s="72"/>
      <c r="R408" s="72"/>
      <c r="S408" s="72"/>
      <c r="T408" s="73"/>
      <c r="U408" s="35"/>
      <c r="V408" s="35"/>
      <c r="W408" s="35"/>
      <c r="X408" s="35"/>
      <c r="Y408" s="35"/>
      <c r="Z408" s="35"/>
      <c r="AA408" s="35"/>
      <c r="AB408" s="35"/>
      <c r="AC408" s="35"/>
      <c r="AD408" s="35"/>
      <c r="AE408" s="35"/>
      <c r="AT408" s="18" t="s">
        <v>383</v>
      </c>
      <c r="AU408" s="18" t="s">
        <v>84</v>
      </c>
    </row>
    <row r="409" spans="1:65" s="2" customFormat="1" ht="16.5" customHeight="1">
      <c r="A409" s="35"/>
      <c r="B409" s="36"/>
      <c r="C409" s="192" t="s">
        <v>6839</v>
      </c>
      <c r="D409" s="192" t="s">
        <v>377</v>
      </c>
      <c r="E409" s="193" t="s">
        <v>6840</v>
      </c>
      <c r="F409" s="194" t="s">
        <v>6459</v>
      </c>
      <c r="G409" s="195" t="s">
        <v>505</v>
      </c>
      <c r="H409" s="196">
        <v>1</v>
      </c>
      <c r="I409" s="197"/>
      <c r="J409" s="198">
        <f>ROUND(I409*H409,2)</f>
        <v>0</v>
      </c>
      <c r="K409" s="194" t="s">
        <v>1</v>
      </c>
      <c r="L409" s="40"/>
      <c r="M409" s="199" t="s">
        <v>1</v>
      </c>
      <c r="N409" s="200" t="s">
        <v>42</v>
      </c>
      <c r="O409" s="72"/>
      <c r="P409" s="201">
        <f>O409*H409</f>
        <v>0</v>
      </c>
      <c r="Q409" s="201">
        <v>0</v>
      </c>
      <c r="R409" s="201">
        <f>Q409*H409</f>
        <v>0</v>
      </c>
      <c r="S409" s="201">
        <v>0</v>
      </c>
      <c r="T409" s="202">
        <f>S409*H409</f>
        <v>0</v>
      </c>
      <c r="U409" s="35"/>
      <c r="V409" s="35"/>
      <c r="W409" s="35"/>
      <c r="X409" s="35"/>
      <c r="Y409" s="35"/>
      <c r="Z409" s="35"/>
      <c r="AA409" s="35"/>
      <c r="AB409" s="35"/>
      <c r="AC409" s="35"/>
      <c r="AD409" s="35"/>
      <c r="AE409" s="35"/>
      <c r="AR409" s="203" t="s">
        <v>374</v>
      </c>
      <c r="AT409" s="203" t="s">
        <v>377</v>
      </c>
      <c r="AU409" s="203" t="s">
        <v>84</v>
      </c>
      <c r="AY409" s="18" t="s">
        <v>375</v>
      </c>
      <c r="BE409" s="204">
        <f>IF(N409="základní",J409,0)</f>
        <v>0</v>
      </c>
      <c r="BF409" s="204">
        <f>IF(N409="snížená",J409,0)</f>
        <v>0</v>
      </c>
      <c r="BG409" s="204">
        <f>IF(N409="zákl. přenesená",J409,0)</f>
        <v>0</v>
      </c>
      <c r="BH409" s="204">
        <f>IF(N409="sníž. přenesená",J409,0)</f>
        <v>0</v>
      </c>
      <c r="BI409" s="204">
        <f>IF(N409="nulová",J409,0)</f>
        <v>0</v>
      </c>
      <c r="BJ409" s="18" t="s">
        <v>84</v>
      </c>
      <c r="BK409" s="204">
        <f>ROUND(I409*H409,2)</f>
        <v>0</v>
      </c>
      <c r="BL409" s="18" t="s">
        <v>374</v>
      </c>
      <c r="BM409" s="203" t="s">
        <v>6841</v>
      </c>
    </row>
    <row r="410" spans="1:65" s="2" customFormat="1" ht="11.25">
      <c r="A410" s="35"/>
      <c r="B410" s="36"/>
      <c r="C410" s="37"/>
      <c r="D410" s="205" t="s">
        <v>383</v>
      </c>
      <c r="E410" s="37"/>
      <c r="F410" s="206" t="s">
        <v>6459</v>
      </c>
      <c r="G410" s="37"/>
      <c r="H410" s="37"/>
      <c r="I410" s="207"/>
      <c r="J410" s="37"/>
      <c r="K410" s="37"/>
      <c r="L410" s="40"/>
      <c r="M410" s="208"/>
      <c r="N410" s="209"/>
      <c r="O410" s="72"/>
      <c r="P410" s="72"/>
      <c r="Q410" s="72"/>
      <c r="R410" s="72"/>
      <c r="S410" s="72"/>
      <c r="T410" s="73"/>
      <c r="U410" s="35"/>
      <c r="V410" s="35"/>
      <c r="W410" s="35"/>
      <c r="X410" s="35"/>
      <c r="Y410" s="35"/>
      <c r="Z410" s="35"/>
      <c r="AA410" s="35"/>
      <c r="AB410" s="35"/>
      <c r="AC410" s="35"/>
      <c r="AD410" s="35"/>
      <c r="AE410" s="35"/>
      <c r="AT410" s="18" t="s">
        <v>383</v>
      </c>
      <c r="AU410" s="18" t="s">
        <v>84</v>
      </c>
    </row>
    <row r="411" spans="1:65" s="2" customFormat="1" ht="16.5" customHeight="1">
      <c r="A411" s="35"/>
      <c r="B411" s="36"/>
      <c r="C411" s="192" t="s">
        <v>6842</v>
      </c>
      <c r="D411" s="192" t="s">
        <v>377</v>
      </c>
      <c r="E411" s="193" t="s">
        <v>6843</v>
      </c>
      <c r="F411" s="194" t="s">
        <v>6527</v>
      </c>
      <c r="G411" s="195" t="s">
        <v>505</v>
      </c>
      <c r="H411" s="196">
        <v>1</v>
      </c>
      <c r="I411" s="197"/>
      <c r="J411" s="198">
        <f>ROUND(I411*H411,2)</f>
        <v>0</v>
      </c>
      <c r="K411" s="194" t="s">
        <v>1</v>
      </c>
      <c r="L411" s="40"/>
      <c r="M411" s="199" t="s">
        <v>1</v>
      </c>
      <c r="N411" s="200" t="s">
        <v>42</v>
      </c>
      <c r="O411" s="72"/>
      <c r="P411" s="201">
        <f>O411*H411</f>
        <v>0</v>
      </c>
      <c r="Q411" s="201">
        <v>0</v>
      </c>
      <c r="R411" s="201">
        <f>Q411*H411</f>
        <v>0</v>
      </c>
      <c r="S411" s="201">
        <v>0</v>
      </c>
      <c r="T411" s="202">
        <f>S411*H411</f>
        <v>0</v>
      </c>
      <c r="U411" s="35"/>
      <c r="V411" s="35"/>
      <c r="W411" s="35"/>
      <c r="X411" s="35"/>
      <c r="Y411" s="35"/>
      <c r="Z411" s="35"/>
      <c r="AA411" s="35"/>
      <c r="AB411" s="35"/>
      <c r="AC411" s="35"/>
      <c r="AD411" s="35"/>
      <c r="AE411" s="35"/>
      <c r="AR411" s="203" t="s">
        <v>374</v>
      </c>
      <c r="AT411" s="203" t="s">
        <v>377</v>
      </c>
      <c r="AU411" s="203" t="s">
        <v>84</v>
      </c>
      <c r="AY411" s="18" t="s">
        <v>375</v>
      </c>
      <c r="BE411" s="204">
        <f>IF(N411="základní",J411,0)</f>
        <v>0</v>
      </c>
      <c r="BF411" s="204">
        <f>IF(N411="snížená",J411,0)</f>
        <v>0</v>
      </c>
      <c r="BG411" s="204">
        <f>IF(N411="zákl. přenesená",J411,0)</f>
        <v>0</v>
      </c>
      <c r="BH411" s="204">
        <f>IF(N411="sníž. přenesená",J411,0)</f>
        <v>0</v>
      </c>
      <c r="BI411" s="204">
        <f>IF(N411="nulová",J411,0)</f>
        <v>0</v>
      </c>
      <c r="BJ411" s="18" t="s">
        <v>84</v>
      </c>
      <c r="BK411" s="204">
        <f>ROUND(I411*H411,2)</f>
        <v>0</v>
      </c>
      <c r="BL411" s="18" t="s">
        <v>374</v>
      </c>
      <c r="BM411" s="203" t="s">
        <v>6844</v>
      </c>
    </row>
    <row r="412" spans="1:65" s="2" customFormat="1" ht="11.25">
      <c r="A412" s="35"/>
      <c r="B412" s="36"/>
      <c r="C412" s="37"/>
      <c r="D412" s="205" t="s">
        <v>383</v>
      </c>
      <c r="E412" s="37"/>
      <c r="F412" s="206" t="s">
        <v>6527</v>
      </c>
      <c r="G412" s="37"/>
      <c r="H412" s="37"/>
      <c r="I412" s="207"/>
      <c r="J412" s="37"/>
      <c r="K412" s="37"/>
      <c r="L412" s="40"/>
      <c r="M412" s="208"/>
      <c r="N412" s="209"/>
      <c r="O412" s="72"/>
      <c r="P412" s="72"/>
      <c r="Q412" s="72"/>
      <c r="R412" s="72"/>
      <c r="S412" s="72"/>
      <c r="T412" s="73"/>
      <c r="U412" s="35"/>
      <c r="V412" s="35"/>
      <c r="W412" s="35"/>
      <c r="X412" s="35"/>
      <c r="Y412" s="35"/>
      <c r="Z412" s="35"/>
      <c r="AA412" s="35"/>
      <c r="AB412" s="35"/>
      <c r="AC412" s="35"/>
      <c r="AD412" s="35"/>
      <c r="AE412" s="35"/>
      <c r="AT412" s="18" t="s">
        <v>383</v>
      </c>
      <c r="AU412" s="18" t="s">
        <v>84</v>
      </c>
    </row>
    <row r="413" spans="1:65" s="2" customFormat="1" ht="16.5" customHeight="1">
      <c r="A413" s="35"/>
      <c r="B413" s="36"/>
      <c r="C413" s="192" t="s">
        <v>6845</v>
      </c>
      <c r="D413" s="192" t="s">
        <v>377</v>
      </c>
      <c r="E413" s="193" t="s">
        <v>6846</v>
      </c>
      <c r="F413" s="194" t="s">
        <v>6619</v>
      </c>
      <c r="G413" s="195" t="s">
        <v>505</v>
      </c>
      <c r="H413" s="196">
        <v>1</v>
      </c>
      <c r="I413" s="197"/>
      <c r="J413" s="198">
        <f>ROUND(I413*H413,2)</f>
        <v>0</v>
      </c>
      <c r="K413" s="194" t="s">
        <v>1</v>
      </c>
      <c r="L413" s="40"/>
      <c r="M413" s="199" t="s">
        <v>1</v>
      </c>
      <c r="N413" s="200" t="s">
        <v>42</v>
      </c>
      <c r="O413" s="72"/>
      <c r="P413" s="201">
        <f>O413*H413</f>
        <v>0</v>
      </c>
      <c r="Q413" s="201">
        <v>0</v>
      </c>
      <c r="R413" s="201">
        <f>Q413*H413</f>
        <v>0</v>
      </c>
      <c r="S413" s="201">
        <v>0</v>
      </c>
      <c r="T413" s="202">
        <f>S413*H413</f>
        <v>0</v>
      </c>
      <c r="U413" s="35"/>
      <c r="V413" s="35"/>
      <c r="W413" s="35"/>
      <c r="X413" s="35"/>
      <c r="Y413" s="35"/>
      <c r="Z413" s="35"/>
      <c r="AA413" s="35"/>
      <c r="AB413" s="35"/>
      <c r="AC413" s="35"/>
      <c r="AD413" s="35"/>
      <c r="AE413" s="35"/>
      <c r="AR413" s="203" t="s">
        <v>374</v>
      </c>
      <c r="AT413" s="203" t="s">
        <v>377</v>
      </c>
      <c r="AU413" s="203" t="s">
        <v>84</v>
      </c>
      <c r="AY413" s="18" t="s">
        <v>375</v>
      </c>
      <c r="BE413" s="204">
        <f>IF(N413="základní",J413,0)</f>
        <v>0</v>
      </c>
      <c r="BF413" s="204">
        <f>IF(N413="snížená",J413,0)</f>
        <v>0</v>
      </c>
      <c r="BG413" s="204">
        <f>IF(N413="zákl. přenesená",J413,0)</f>
        <v>0</v>
      </c>
      <c r="BH413" s="204">
        <f>IF(N413="sníž. přenesená",J413,0)</f>
        <v>0</v>
      </c>
      <c r="BI413" s="204">
        <f>IF(N413="nulová",J413,0)</f>
        <v>0</v>
      </c>
      <c r="BJ413" s="18" t="s">
        <v>84</v>
      </c>
      <c r="BK413" s="204">
        <f>ROUND(I413*H413,2)</f>
        <v>0</v>
      </c>
      <c r="BL413" s="18" t="s">
        <v>374</v>
      </c>
      <c r="BM413" s="203" t="s">
        <v>6847</v>
      </c>
    </row>
    <row r="414" spans="1:65" s="2" customFormat="1" ht="11.25">
      <c r="A414" s="35"/>
      <c r="B414" s="36"/>
      <c r="C414" s="37"/>
      <c r="D414" s="205" t="s">
        <v>383</v>
      </c>
      <c r="E414" s="37"/>
      <c r="F414" s="206" t="s">
        <v>6619</v>
      </c>
      <c r="G414" s="37"/>
      <c r="H414" s="37"/>
      <c r="I414" s="207"/>
      <c r="J414" s="37"/>
      <c r="K414" s="37"/>
      <c r="L414" s="40"/>
      <c r="M414" s="208"/>
      <c r="N414" s="209"/>
      <c r="O414" s="72"/>
      <c r="P414" s="72"/>
      <c r="Q414" s="72"/>
      <c r="R414" s="72"/>
      <c r="S414" s="72"/>
      <c r="T414" s="73"/>
      <c r="U414" s="35"/>
      <c r="V414" s="35"/>
      <c r="W414" s="35"/>
      <c r="X414" s="35"/>
      <c r="Y414" s="35"/>
      <c r="Z414" s="35"/>
      <c r="AA414" s="35"/>
      <c r="AB414" s="35"/>
      <c r="AC414" s="35"/>
      <c r="AD414" s="35"/>
      <c r="AE414" s="35"/>
      <c r="AT414" s="18" t="s">
        <v>383</v>
      </c>
      <c r="AU414" s="18" t="s">
        <v>84</v>
      </c>
    </row>
    <row r="415" spans="1:65" s="2" customFormat="1" ht="16.5" customHeight="1">
      <c r="A415" s="35"/>
      <c r="B415" s="36"/>
      <c r="C415" s="192" t="s">
        <v>6848</v>
      </c>
      <c r="D415" s="192" t="s">
        <v>377</v>
      </c>
      <c r="E415" s="193" t="s">
        <v>6849</v>
      </c>
      <c r="F415" s="194" t="s">
        <v>6453</v>
      </c>
      <c r="G415" s="195" t="s">
        <v>505</v>
      </c>
      <c r="H415" s="196">
        <v>6</v>
      </c>
      <c r="I415" s="197"/>
      <c r="J415" s="198">
        <f>ROUND(I415*H415,2)</f>
        <v>0</v>
      </c>
      <c r="K415" s="194" t="s">
        <v>1</v>
      </c>
      <c r="L415" s="40"/>
      <c r="M415" s="199" t="s">
        <v>1</v>
      </c>
      <c r="N415" s="200" t="s">
        <v>42</v>
      </c>
      <c r="O415" s="72"/>
      <c r="P415" s="201">
        <f>O415*H415</f>
        <v>0</v>
      </c>
      <c r="Q415" s="201">
        <v>0</v>
      </c>
      <c r="R415" s="201">
        <f>Q415*H415</f>
        <v>0</v>
      </c>
      <c r="S415" s="201">
        <v>0</v>
      </c>
      <c r="T415" s="202">
        <f>S415*H415</f>
        <v>0</v>
      </c>
      <c r="U415" s="35"/>
      <c r="V415" s="35"/>
      <c r="W415" s="35"/>
      <c r="X415" s="35"/>
      <c r="Y415" s="35"/>
      <c r="Z415" s="35"/>
      <c r="AA415" s="35"/>
      <c r="AB415" s="35"/>
      <c r="AC415" s="35"/>
      <c r="AD415" s="35"/>
      <c r="AE415" s="35"/>
      <c r="AR415" s="203" t="s">
        <v>374</v>
      </c>
      <c r="AT415" s="203" t="s">
        <v>377</v>
      </c>
      <c r="AU415" s="203" t="s">
        <v>84</v>
      </c>
      <c r="AY415" s="18" t="s">
        <v>375</v>
      </c>
      <c r="BE415" s="204">
        <f>IF(N415="základní",J415,0)</f>
        <v>0</v>
      </c>
      <c r="BF415" s="204">
        <f>IF(N415="snížená",J415,0)</f>
        <v>0</v>
      </c>
      <c r="BG415" s="204">
        <f>IF(N415="zákl. přenesená",J415,0)</f>
        <v>0</v>
      </c>
      <c r="BH415" s="204">
        <f>IF(N415="sníž. přenesená",J415,0)</f>
        <v>0</v>
      </c>
      <c r="BI415" s="204">
        <f>IF(N415="nulová",J415,0)</f>
        <v>0</v>
      </c>
      <c r="BJ415" s="18" t="s">
        <v>84</v>
      </c>
      <c r="BK415" s="204">
        <f>ROUND(I415*H415,2)</f>
        <v>0</v>
      </c>
      <c r="BL415" s="18" t="s">
        <v>374</v>
      </c>
      <c r="BM415" s="203" t="s">
        <v>6850</v>
      </c>
    </row>
    <row r="416" spans="1:65" s="2" customFormat="1" ht="11.25">
      <c r="A416" s="35"/>
      <c r="B416" s="36"/>
      <c r="C416" s="37"/>
      <c r="D416" s="205" t="s">
        <v>383</v>
      </c>
      <c r="E416" s="37"/>
      <c r="F416" s="206" t="s">
        <v>6453</v>
      </c>
      <c r="G416" s="37"/>
      <c r="H416" s="37"/>
      <c r="I416" s="207"/>
      <c r="J416" s="37"/>
      <c r="K416" s="37"/>
      <c r="L416" s="40"/>
      <c r="M416" s="208"/>
      <c r="N416" s="209"/>
      <c r="O416" s="72"/>
      <c r="P416" s="72"/>
      <c r="Q416" s="72"/>
      <c r="R416" s="72"/>
      <c r="S416" s="72"/>
      <c r="T416" s="73"/>
      <c r="U416" s="35"/>
      <c r="V416" s="35"/>
      <c r="W416" s="35"/>
      <c r="X416" s="35"/>
      <c r="Y416" s="35"/>
      <c r="Z416" s="35"/>
      <c r="AA416" s="35"/>
      <c r="AB416" s="35"/>
      <c r="AC416" s="35"/>
      <c r="AD416" s="35"/>
      <c r="AE416" s="35"/>
      <c r="AT416" s="18" t="s">
        <v>383</v>
      </c>
      <c r="AU416" s="18" t="s">
        <v>84</v>
      </c>
    </row>
    <row r="417" spans="1:65" s="2" customFormat="1" ht="16.5" customHeight="1">
      <c r="A417" s="35"/>
      <c r="B417" s="36"/>
      <c r="C417" s="192" t="s">
        <v>6851</v>
      </c>
      <c r="D417" s="192" t="s">
        <v>377</v>
      </c>
      <c r="E417" s="193" t="s">
        <v>6852</v>
      </c>
      <c r="F417" s="194" t="s">
        <v>6468</v>
      </c>
      <c r="G417" s="195" t="s">
        <v>505</v>
      </c>
      <c r="H417" s="196">
        <v>1</v>
      </c>
      <c r="I417" s="197"/>
      <c r="J417" s="198">
        <f>ROUND(I417*H417,2)</f>
        <v>0</v>
      </c>
      <c r="K417" s="194" t="s">
        <v>1</v>
      </c>
      <c r="L417" s="40"/>
      <c r="M417" s="199" t="s">
        <v>1</v>
      </c>
      <c r="N417" s="200" t="s">
        <v>42</v>
      </c>
      <c r="O417" s="72"/>
      <c r="P417" s="201">
        <f>O417*H417</f>
        <v>0</v>
      </c>
      <c r="Q417" s="201">
        <v>0</v>
      </c>
      <c r="R417" s="201">
        <f>Q417*H417</f>
        <v>0</v>
      </c>
      <c r="S417" s="201">
        <v>0</v>
      </c>
      <c r="T417" s="202">
        <f>S417*H417</f>
        <v>0</v>
      </c>
      <c r="U417" s="35"/>
      <c r="V417" s="35"/>
      <c r="W417" s="35"/>
      <c r="X417" s="35"/>
      <c r="Y417" s="35"/>
      <c r="Z417" s="35"/>
      <c r="AA417" s="35"/>
      <c r="AB417" s="35"/>
      <c r="AC417" s="35"/>
      <c r="AD417" s="35"/>
      <c r="AE417" s="35"/>
      <c r="AR417" s="203" t="s">
        <v>374</v>
      </c>
      <c r="AT417" s="203" t="s">
        <v>377</v>
      </c>
      <c r="AU417" s="203" t="s">
        <v>84</v>
      </c>
      <c r="AY417" s="18" t="s">
        <v>375</v>
      </c>
      <c r="BE417" s="204">
        <f>IF(N417="základní",J417,0)</f>
        <v>0</v>
      </c>
      <c r="BF417" s="204">
        <f>IF(N417="snížená",J417,0)</f>
        <v>0</v>
      </c>
      <c r="BG417" s="204">
        <f>IF(N417="zákl. přenesená",J417,0)</f>
        <v>0</v>
      </c>
      <c r="BH417" s="204">
        <f>IF(N417="sníž. přenesená",J417,0)</f>
        <v>0</v>
      </c>
      <c r="BI417" s="204">
        <f>IF(N417="nulová",J417,0)</f>
        <v>0</v>
      </c>
      <c r="BJ417" s="18" t="s">
        <v>84</v>
      </c>
      <c r="BK417" s="204">
        <f>ROUND(I417*H417,2)</f>
        <v>0</v>
      </c>
      <c r="BL417" s="18" t="s">
        <v>374</v>
      </c>
      <c r="BM417" s="203" t="s">
        <v>6853</v>
      </c>
    </row>
    <row r="418" spans="1:65" s="2" customFormat="1" ht="11.25">
      <c r="A418" s="35"/>
      <c r="B418" s="36"/>
      <c r="C418" s="37"/>
      <c r="D418" s="205" t="s">
        <v>383</v>
      </c>
      <c r="E418" s="37"/>
      <c r="F418" s="206" t="s">
        <v>6468</v>
      </c>
      <c r="G418" s="37"/>
      <c r="H418" s="37"/>
      <c r="I418" s="207"/>
      <c r="J418" s="37"/>
      <c r="K418" s="37"/>
      <c r="L418" s="40"/>
      <c r="M418" s="208"/>
      <c r="N418" s="209"/>
      <c r="O418" s="72"/>
      <c r="P418" s="72"/>
      <c r="Q418" s="72"/>
      <c r="R418" s="72"/>
      <c r="S418" s="72"/>
      <c r="T418" s="73"/>
      <c r="U418" s="35"/>
      <c r="V418" s="35"/>
      <c r="W418" s="35"/>
      <c r="X418" s="35"/>
      <c r="Y418" s="35"/>
      <c r="Z418" s="35"/>
      <c r="AA418" s="35"/>
      <c r="AB418" s="35"/>
      <c r="AC418" s="35"/>
      <c r="AD418" s="35"/>
      <c r="AE418" s="35"/>
      <c r="AT418" s="18" t="s">
        <v>383</v>
      </c>
      <c r="AU418" s="18" t="s">
        <v>84</v>
      </c>
    </row>
    <row r="419" spans="1:65" s="2" customFormat="1" ht="16.5" customHeight="1">
      <c r="A419" s="35"/>
      <c r="B419" s="36"/>
      <c r="C419" s="192" t="s">
        <v>6854</v>
      </c>
      <c r="D419" s="192" t="s">
        <v>377</v>
      </c>
      <c r="E419" s="193" t="s">
        <v>6855</v>
      </c>
      <c r="F419" s="194" t="s">
        <v>6479</v>
      </c>
      <c r="G419" s="195" t="s">
        <v>505</v>
      </c>
      <c r="H419" s="196">
        <v>4</v>
      </c>
      <c r="I419" s="197"/>
      <c r="J419" s="198">
        <f>ROUND(I419*H419,2)</f>
        <v>0</v>
      </c>
      <c r="K419" s="194" t="s">
        <v>1</v>
      </c>
      <c r="L419" s="40"/>
      <c r="M419" s="199" t="s">
        <v>1</v>
      </c>
      <c r="N419" s="200" t="s">
        <v>42</v>
      </c>
      <c r="O419" s="72"/>
      <c r="P419" s="201">
        <f>O419*H419</f>
        <v>0</v>
      </c>
      <c r="Q419" s="201">
        <v>0</v>
      </c>
      <c r="R419" s="201">
        <f>Q419*H419</f>
        <v>0</v>
      </c>
      <c r="S419" s="201">
        <v>0</v>
      </c>
      <c r="T419" s="202">
        <f>S419*H419</f>
        <v>0</v>
      </c>
      <c r="U419" s="35"/>
      <c r="V419" s="35"/>
      <c r="W419" s="35"/>
      <c r="X419" s="35"/>
      <c r="Y419" s="35"/>
      <c r="Z419" s="35"/>
      <c r="AA419" s="35"/>
      <c r="AB419" s="35"/>
      <c r="AC419" s="35"/>
      <c r="AD419" s="35"/>
      <c r="AE419" s="35"/>
      <c r="AR419" s="203" t="s">
        <v>374</v>
      </c>
      <c r="AT419" s="203" t="s">
        <v>377</v>
      </c>
      <c r="AU419" s="203" t="s">
        <v>84</v>
      </c>
      <c r="AY419" s="18" t="s">
        <v>375</v>
      </c>
      <c r="BE419" s="204">
        <f>IF(N419="základní",J419,0)</f>
        <v>0</v>
      </c>
      <c r="BF419" s="204">
        <f>IF(N419="snížená",J419,0)</f>
        <v>0</v>
      </c>
      <c r="BG419" s="204">
        <f>IF(N419="zákl. přenesená",J419,0)</f>
        <v>0</v>
      </c>
      <c r="BH419" s="204">
        <f>IF(N419="sníž. přenesená",J419,0)</f>
        <v>0</v>
      </c>
      <c r="BI419" s="204">
        <f>IF(N419="nulová",J419,0)</f>
        <v>0</v>
      </c>
      <c r="BJ419" s="18" t="s">
        <v>84</v>
      </c>
      <c r="BK419" s="204">
        <f>ROUND(I419*H419,2)</f>
        <v>0</v>
      </c>
      <c r="BL419" s="18" t="s">
        <v>374</v>
      </c>
      <c r="BM419" s="203" t="s">
        <v>6856</v>
      </c>
    </row>
    <row r="420" spans="1:65" s="2" customFormat="1" ht="11.25">
      <c r="A420" s="35"/>
      <c r="B420" s="36"/>
      <c r="C420" s="37"/>
      <c r="D420" s="205" t="s">
        <v>383</v>
      </c>
      <c r="E420" s="37"/>
      <c r="F420" s="206" t="s">
        <v>6479</v>
      </c>
      <c r="G420" s="37"/>
      <c r="H420" s="37"/>
      <c r="I420" s="207"/>
      <c r="J420" s="37"/>
      <c r="K420" s="37"/>
      <c r="L420" s="40"/>
      <c r="M420" s="208"/>
      <c r="N420" s="209"/>
      <c r="O420" s="72"/>
      <c r="P420" s="72"/>
      <c r="Q420" s="72"/>
      <c r="R420" s="72"/>
      <c r="S420" s="72"/>
      <c r="T420" s="73"/>
      <c r="U420" s="35"/>
      <c r="V420" s="35"/>
      <c r="W420" s="35"/>
      <c r="X420" s="35"/>
      <c r="Y420" s="35"/>
      <c r="Z420" s="35"/>
      <c r="AA420" s="35"/>
      <c r="AB420" s="35"/>
      <c r="AC420" s="35"/>
      <c r="AD420" s="35"/>
      <c r="AE420" s="35"/>
      <c r="AT420" s="18" t="s">
        <v>383</v>
      </c>
      <c r="AU420" s="18" t="s">
        <v>84</v>
      </c>
    </row>
    <row r="421" spans="1:65" s="2" customFormat="1" ht="16.5" customHeight="1">
      <c r="A421" s="35"/>
      <c r="B421" s="36"/>
      <c r="C421" s="192" t="s">
        <v>6857</v>
      </c>
      <c r="D421" s="192" t="s">
        <v>377</v>
      </c>
      <c r="E421" s="193" t="s">
        <v>6858</v>
      </c>
      <c r="F421" s="194" t="s">
        <v>6537</v>
      </c>
      <c r="G421" s="195" t="s">
        <v>505</v>
      </c>
      <c r="H421" s="196">
        <v>1</v>
      </c>
      <c r="I421" s="197"/>
      <c r="J421" s="198">
        <f>ROUND(I421*H421,2)</f>
        <v>0</v>
      </c>
      <c r="K421" s="194" t="s">
        <v>1</v>
      </c>
      <c r="L421" s="40"/>
      <c r="M421" s="199" t="s">
        <v>1</v>
      </c>
      <c r="N421" s="200" t="s">
        <v>42</v>
      </c>
      <c r="O421" s="72"/>
      <c r="P421" s="201">
        <f>O421*H421</f>
        <v>0</v>
      </c>
      <c r="Q421" s="201">
        <v>0</v>
      </c>
      <c r="R421" s="201">
        <f>Q421*H421</f>
        <v>0</v>
      </c>
      <c r="S421" s="201">
        <v>0</v>
      </c>
      <c r="T421" s="202">
        <f>S421*H421</f>
        <v>0</v>
      </c>
      <c r="U421" s="35"/>
      <c r="V421" s="35"/>
      <c r="W421" s="35"/>
      <c r="X421" s="35"/>
      <c r="Y421" s="35"/>
      <c r="Z421" s="35"/>
      <c r="AA421" s="35"/>
      <c r="AB421" s="35"/>
      <c r="AC421" s="35"/>
      <c r="AD421" s="35"/>
      <c r="AE421" s="35"/>
      <c r="AR421" s="203" t="s">
        <v>374</v>
      </c>
      <c r="AT421" s="203" t="s">
        <v>377</v>
      </c>
      <c r="AU421" s="203" t="s">
        <v>84</v>
      </c>
      <c r="AY421" s="18" t="s">
        <v>375</v>
      </c>
      <c r="BE421" s="204">
        <f>IF(N421="základní",J421,0)</f>
        <v>0</v>
      </c>
      <c r="BF421" s="204">
        <f>IF(N421="snížená",J421,0)</f>
        <v>0</v>
      </c>
      <c r="BG421" s="204">
        <f>IF(N421="zákl. přenesená",J421,0)</f>
        <v>0</v>
      </c>
      <c r="BH421" s="204">
        <f>IF(N421="sníž. přenesená",J421,0)</f>
        <v>0</v>
      </c>
      <c r="BI421" s="204">
        <f>IF(N421="nulová",J421,0)</f>
        <v>0</v>
      </c>
      <c r="BJ421" s="18" t="s">
        <v>84</v>
      </c>
      <c r="BK421" s="204">
        <f>ROUND(I421*H421,2)</f>
        <v>0</v>
      </c>
      <c r="BL421" s="18" t="s">
        <v>374</v>
      </c>
      <c r="BM421" s="203" t="s">
        <v>6859</v>
      </c>
    </row>
    <row r="422" spans="1:65" s="2" customFormat="1" ht="11.25">
      <c r="A422" s="35"/>
      <c r="B422" s="36"/>
      <c r="C422" s="37"/>
      <c r="D422" s="205" t="s">
        <v>383</v>
      </c>
      <c r="E422" s="37"/>
      <c r="F422" s="206" t="s">
        <v>6537</v>
      </c>
      <c r="G422" s="37"/>
      <c r="H422" s="37"/>
      <c r="I422" s="207"/>
      <c r="J422" s="37"/>
      <c r="K422" s="37"/>
      <c r="L422" s="40"/>
      <c r="M422" s="208"/>
      <c r="N422" s="209"/>
      <c r="O422" s="72"/>
      <c r="P422" s="72"/>
      <c r="Q422" s="72"/>
      <c r="R422" s="72"/>
      <c r="S422" s="72"/>
      <c r="T422" s="73"/>
      <c r="U422" s="35"/>
      <c r="V422" s="35"/>
      <c r="W422" s="35"/>
      <c r="X422" s="35"/>
      <c r="Y422" s="35"/>
      <c r="Z422" s="35"/>
      <c r="AA422" s="35"/>
      <c r="AB422" s="35"/>
      <c r="AC422" s="35"/>
      <c r="AD422" s="35"/>
      <c r="AE422" s="35"/>
      <c r="AT422" s="18" t="s">
        <v>383</v>
      </c>
      <c r="AU422" s="18" t="s">
        <v>84</v>
      </c>
    </row>
    <row r="423" spans="1:65" s="2" customFormat="1" ht="16.5" customHeight="1">
      <c r="A423" s="35"/>
      <c r="B423" s="36"/>
      <c r="C423" s="192" t="s">
        <v>6860</v>
      </c>
      <c r="D423" s="192" t="s">
        <v>377</v>
      </c>
      <c r="E423" s="193" t="s">
        <v>6861</v>
      </c>
      <c r="F423" s="194" t="s">
        <v>6540</v>
      </c>
      <c r="G423" s="195" t="s">
        <v>505</v>
      </c>
      <c r="H423" s="196">
        <v>1</v>
      </c>
      <c r="I423" s="197"/>
      <c r="J423" s="198">
        <f>ROUND(I423*H423,2)</f>
        <v>0</v>
      </c>
      <c r="K423" s="194" t="s">
        <v>1</v>
      </c>
      <c r="L423" s="40"/>
      <c r="M423" s="199" t="s">
        <v>1</v>
      </c>
      <c r="N423" s="200" t="s">
        <v>42</v>
      </c>
      <c r="O423" s="72"/>
      <c r="P423" s="201">
        <f>O423*H423</f>
        <v>0</v>
      </c>
      <c r="Q423" s="201">
        <v>0</v>
      </c>
      <c r="R423" s="201">
        <f>Q423*H423</f>
        <v>0</v>
      </c>
      <c r="S423" s="201">
        <v>0</v>
      </c>
      <c r="T423" s="202">
        <f>S423*H423</f>
        <v>0</v>
      </c>
      <c r="U423" s="35"/>
      <c r="V423" s="35"/>
      <c r="W423" s="35"/>
      <c r="X423" s="35"/>
      <c r="Y423" s="35"/>
      <c r="Z423" s="35"/>
      <c r="AA423" s="35"/>
      <c r="AB423" s="35"/>
      <c r="AC423" s="35"/>
      <c r="AD423" s="35"/>
      <c r="AE423" s="35"/>
      <c r="AR423" s="203" t="s">
        <v>374</v>
      </c>
      <c r="AT423" s="203" t="s">
        <v>377</v>
      </c>
      <c r="AU423" s="203" t="s">
        <v>84</v>
      </c>
      <c r="AY423" s="18" t="s">
        <v>375</v>
      </c>
      <c r="BE423" s="204">
        <f>IF(N423="základní",J423,0)</f>
        <v>0</v>
      </c>
      <c r="BF423" s="204">
        <f>IF(N423="snížená",J423,0)</f>
        <v>0</v>
      </c>
      <c r="BG423" s="204">
        <f>IF(N423="zákl. přenesená",J423,0)</f>
        <v>0</v>
      </c>
      <c r="BH423" s="204">
        <f>IF(N423="sníž. přenesená",J423,0)</f>
        <v>0</v>
      </c>
      <c r="BI423" s="204">
        <f>IF(N423="nulová",J423,0)</f>
        <v>0</v>
      </c>
      <c r="BJ423" s="18" t="s">
        <v>84</v>
      </c>
      <c r="BK423" s="204">
        <f>ROUND(I423*H423,2)</f>
        <v>0</v>
      </c>
      <c r="BL423" s="18" t="s">
        <v>374</v>
      </c>
      <c r="BM423" s="203" t="s">
        <v>6862</v>
      </c>
    </row>
    <row r="424" spans="1:65" s="2" customFormat="1" ht="11.25">
      <c r="A424" s="35"/>
      <c r="B424" s="36"/>
      <c r="C424" s="37"/>
      <c r="D424" s="205" t="s">
        <v>383</v>
      </c>
      <c r="E424" s="37"/>
      <c r="F424" s="206" t="s">
        <v>6540</v>
      </c>
      <c r="G424" s="37"/>
      <c r="H424" s="37"/>
      <c r="I424" s="207"/>
      <c r="J424" s="37"/>
      <c r="K424" s="37"/>
      <c r="L424" s="40"/>
      <c r="M424" s="208"/>
      <c r="N424" s="209"/>
      <c r="O424" s="72"/>
      <c r="P424" s="72"/>
      <c r="Q424" s="72"/>
      <c r="R424" s="72"/>
      <c r="S424" s="72"/>
      <c r="T424" s="73"/>
      <c r="U424" s="35"/>
      <c r="V424" s="35"/>
      <c r="W424" s="35"/>
      <c r="X424" s="35"/>
      <c r="Y424" s="35"/>
      <c r="Z424" s="35"/>
      <c r="AA424" s="35"/>
      <c r="AB424" s="35"/>
      <c r="AC424" s="35"/>
      <c r="AD424" s="35"/>
      <c r="AE424" s="35"/>
      <c r="AT424" s="18" t="s">
        <v>383</v>
      </c>
      <c r="AU424" s="18" t="s">
        <v>84</v>
      </c>
    </row>
    <row r="425" spans="1:65" s="2" customFormat="1" ht="16.5" customHeight="1">
      <c r="A425" s="35"/>
      <c r="B425" s="36"/>
      <c r="C425" s="192" t="s">
        <v>6863</v>
      </c>
      <c r="D425" s="192" t="s">
        <v>377</v>
      </c>
      <c r="E425" s="193" t="s">
        <v>6864</v>
      </c>
      <c r="F425" s="194" t="s">
        <v>6558</v>
      </c>
      <c r="G425" s="195" t="s">
        <v>505</v>
      </c>
      <c r="H425" s="196">
        <v>2</v>
      </c>
      <c r="I425" s="197"/>
      <c r="J425" s="198">
        <f>ROUND(I425*H425,2)</f>
        <v>0</v>
      </c>
      <c r="K425" s="194" t="s">
        <v>1</v>
      </c>
      <c r="L425" s="40"/>
      <c r="M425" s="199" t="s">
        <v>1</v>
      </c>
      <c r="N425" s="200" t="s">
        <v>42</v>
      </c>
      <c r="O425" s="72"/>
      <c r="P425" s="201">
        <f>O425*H425</f>
        <v>0</v>
      </c>
      <c r="Q425" s="201">
        <v>0</v>
      </c>
      <c r="R425" s="201">
        <f>Q425*H425</f>
        <v>0</v>
      </c>
      <c r="S425" s="201">
        <v>0</v>
      </c>
      <c r="T425" s="202">
        <f>S425*H425</f>
        <v>0</v>
      </c>
      <c r="U425" s="35"/>
      <c r="V425" s="35"/>
      <c r="W425" s="35"/>
      <c r="X425" s="35"/>
      <c r="Y425" s="35"/>
      <c r="Z425" s="35"/>
      <c r="AA425" s="35"/>
      <c r="AB425" s="35"/>
      <c r="AC425" s="35"/>
      <c r="AD425" s="35"/>
      <c r="AE425" s="35"/>
      <c r="AR425" s="203" t="s">
        <v>374</v>
      </c>
      <c r="AT425" s="203" t="s">
        <v>377</v>
      </c>
      <c r="AU425" s="203" t="s">
        <v>84</v>
      </c>
      <c r="AY425" s="18" t="s">
        <v>375</v>
      </c>
      <c r="BE425" s="204">
        <f>IF(N425="základní",J425,0)</f>
        <v>0</v>
      </c>
      <c r="BF425" s="204">
        <f>IF(N425="snížená",J425,0)</f>
        <v>0</v>
      </c>
      <c r="BG425" s="204">
        <f>IF(N425="zákl. přenesená",J425,0)</f>
        <v>0</v>
      </c>
      <c r="BH425" s="204">
        <f>IF(N425="sníž. přenesená",J425,0)</f>
        <v>0</v>
      </c>
      <c r="BI425" s="204">
        <f>IF(N425="nulová",J425,0)</f>
        <v>0</v>
      </c>
      <c r="BJ425" s="18" t="s">
        <v>84</v>
      </c>
      <c r="BK425" s="204">
        <f>ROUND(I425*H425,2)</f>
        <v>0</v>
      </c>
      <c r="BL425" s="18" t="s">
        <v>374</v>
      </c>
      <c r="BM425" s="203" t="s">
        <v>6865</v>
      </c>
    </row>
    <row r="426" spans="1:65" s="2" customFormat="1" ht="11.25">
      <c r="A426" s="35"/>
      <c r="B426" s="36"/>
      <c r="C426" s="37"/>
      <c r="D426" s="205" t="s">
        <v>383</v>
      </c>
      <c r="E426" s="37"/>
      <c r="F426" s="206" t="s">
        <v>6558</v>
      </c>
      <c r="G426" s="37"/>
      <c r="H426" s="37"/>
      <c r="I426" s="207"/>
      <c r="J426" s="37"/>
      <c r="K426" s="37"/>
      <c r="L426" s="40"/>
      <c r="M426" s="208"/>
      <c r="N426" s="209"/>
      <c r="O426" s="72"/>
      <c r="P426" s="72"/>
      <c r="Q426" s="72"/>
      <c r="R426" s="72"/>
      <c r="S426" s="72"/>
      <c r="T426" s="73"/>
      <c r="U426" s="35"/>
      <c r="V426" s="35"/>
      <c r="W426" s="35"/>
      <c r="X426" s="35"/>
      <c r="Y426" s="35"/>
      <c r="Z426" s="35"/>
      <c r="AA426" s="35"/>
      <c r="AB426" s="35"/>
      <c r="AC426" s="35"/>
      <c r="AD426" s="35"/>
      <c r="AE426" s="35"/>
      <c r="AT426" s="18" t="s">
        <v>383</v>
      </c>
      <c r="AU426" s="18" t="s">
        <v>84</v>
      </c>
    </row>
    <row r="427" spans="1:65" s="2" customFormat="1" ht="16.5" customHeight="1">
      <c r="A427" s="35"/>
      <c r="B427" s="36"/>
      <c r="C427" s="192" t="s">
        <v>6866</v>
      </c>
      <c r="D427" s="192" t="s">
        <v>377</v>
      </c>
      <c r="E427" s="193" t="s">
        <v>6867</v>
      </c>
      <c r="F427" s="194" t="s">
        <v>6453</v>
      </c>
      <c r="G427" s="195" t="s">
        <v>505</v>
      </c>
      <c r="H427" s="196">
        <v>1</v>
      </c>
      <c r="I427" s="197"/>
      <c r="J427" s="198">
        <f>ROUND(I427*H427,2)</f>
        <v>0</v>
      </c>
      <c r="K427" s="194" t="s">
        <v>1</v>
      </c>
      <c r="L427" s="40"/>
      <c r="M427" s="199" t="s">
        <v>1</v>
      </c>
      <c r="N427" s="200" t="s">
        <v>42</v>
      </c>
      <c r="O427" s="72"/>
      <c r="P427" s="201">
        <f>O427*H427</f>
        <v>0</v>
      </c>
      <c r="Q427" s="201">
        <v>0</v>
      </c>
      <c r="R427" s="201">
        <f>Q427*H427</f>
        <v>0</v>
      </c>
      <c r="S427" s="201">
        <v>0</v>
      </c>
      <c r="T427" s="202">
        <f>S427*H427</f>
        <v>0</v>
      </c>
      <c r="U427" s="35"/>
      <c r="V427" s="35"/>
      <c r="W427" s="35"/>
      <c r="X427" s="35"/>
      <c r="Y427" s="35"/>
      <c r="Z427" s="35"/>
      <c r="AA427" s="35"/>
      <c r="AB427" s="35"/>
      <c r="AC427" s="35"/>
      <c r="AD427" s="35"/>
      <c r="AE427" s="35"/>
      <c r="AR427" s="203" t="s">
        <v>374</v>
      </c>
      <c r="AT427" s="203" t="s">
        <v>377</v>
      </c>
      <c r="AU427" s="203" t="s">
        <v>84</v>
      </c>
      <c r="AY427" s="18" t="s">
        <v>375</v>
      </c>
      <c r="BE427" s="204">
        <f>IF(N427="základní",J427,0)</f>
        <v>0</v>
      </c>
      <c r="BF427" s="204">
        <f>IF(N427="snížená",J427,0)</f>
        <v>0</v>
      </c>
      <c r="BG427" s="204">
        <f>IF(N427="zákl. přenesená",J427,0)</f>
        <v>0</v>
      </c>
      <c r="BH427" s="204">
        <f>IF(N427="sníž. přenesená",J427,0)</f>
        <v>0</v>
      </c>
      <c r="BI427" s="204">
        <f>IF(N427="nulová",J427,0)</f>
        <v>0</v>
      </c>
      <c r="BJ427" s="18" t="s">
        <v>84</v>
      </c>
      <c r="BK427" s="204">
        <f>ROUND(I427*H427,2)</f>
        <v>0</v>
      </c>
      <c r="BL427" s="18" t="s">
        <v>374</v>
      </c>
      <c r="BM427" s="203" t="s">
        <v>6868</v>
      </c>
    </row>
    <row r="428" spans="1:65" s="2" customFormat="1" ht="11.25">
      <c r="A428" s="35"/>
      <c r="B428" s="36"/>
      <c r="C428" s="37"/>
      <c r="D428" s="205" t="s">
        <v>383</v>
      </c>
      <c r="E428" s="37"/>
      <c r="F428" s="206" t="s">
        <v>6453</v>
      </c>
      <c r="G428" s="37"/>
      <c r="H428" s="37"/>
      <c r="I428" s="207"/>
      <c r="J428" s="37"/>
      <c r="K428" s="37"/>
      <c r="L428" s="40"/>
      <c r="M428" s="208"/>
      <c r="N428" s="209"/>
      <c r="O428" s="72"/>
      <c r="P428" s="72"/>
      <c r="Q428" s="72"/>
      <c r="R428" s="72"/>
      <c r="S428" s="72"/>
      <c r="T428" s="73"/>
      <c r="U428" s="35"/>
      <c r="V428" s="35"/>
      <c r="W428" s="35"/>
      <c r="X428" s="35"/>
      <c r="Y428" s="35"/>
      <c r="Z428" s="35"/>
      <c r="AA428" s="35"/>
      <c r="AB428" s="35"/>
      <c r="AC428" s="35"/>
      <c r="AD428" s="35"/>
      <c r="AE428" s="35"/>
      <c r="AT428" s="18" t="s">
        <v>383</v>
      </c>
      <c r="AU428" s="18" t="s">
        <v>84</v>
      </c>
    </row>
    <row r="429" spans="1:65" s="2" customFormat="1" ht="16.5" customHeight="1">
      <c r="A429" s="35"/>
      <c r="B429" s="36"/>
      <c r="C429" s="192" t="s">
        <v>6869</v>
      </c>
      <c r="D429" s="192" t="s">
        <v>377</v>
      </c>
      <c r="E429" s="193" t="s">
        <v>6870</v>
      </c>
      <c r="F429" s="194" t="s">
        <v>6488</v>
      </c>
      <c r="G429" s="195" t="s">
        <v>505</v>
      </c>
      <c r="H429" s="196">
        <v>1</v>
      </c>
      <c r="I429" s="197"/>
      <c r="J429" s="198">
        <f>ROUND(I429*H429,2)</f>
        <v>0</v>
      </c>
      <c r="K429" s="194" t="s">
        <v>1</v>
      </c>
      <c r="L429" s="40"/>
      <c r="M429" s="199" t="s">
        <v>1</v>
      </c>
      <c r="N429" s="200" t="s">
        <v>42</v>
      </c>
      <c r="O429" s="72"/>
      <c r="P429" s="201">
        <f>O429*H429</f>
        <v>0</v>
      </c>
      <c r="Q429" s="201">
        <v>0</v>
      </c>
      <c r="R429" s="201">
        <f>Q429*H429</f>
        <v>0</v>
      </c>
      <c r="S429" s="201">
        <v>0</v>
      </c>
      <c r="T429" s="202">
        <f>S429*H429</f>
        <v>0</v>
      </c>
      <c r="U429" s="35"/>
      <c r="V429" s="35"/>
      <c r="W429" s="35"/>
      <c r="X429" s="35"/>
      <c r="Y429" s="35"/>
      <c r="Z429" s="35"/>
      <c r="AA429" s="35"/>
      <c r="AB429" s="35"/>
      <c r="AC429" s="35"/>
      <c r="AD429" s="35"/>
      <c r="AE429" s="35"/>
      <c r="AR429" s="203" t="s">
        <v>374</v>
      </c>
      <c r="AT429" s="203" t="s">
        <v>377</v>
      </c>
      <c r="AU429" s="203" t="s">
        <v>84</v>
      </c>
      <c r="AY429" s="18" t="s">
        <v>375</v>
      </c>
      <c r="BE429" s="204">
        <f>IF(N429="základní",J429,0)</f>
        <v>0</v>
      </c>
      <c r="BF429" s="204">
        <f>IF(N429="snížená",J429,0)</f>
        <v>0</v>
      </c>
      <c r="BG429" s="204">
        <f>IF(N429="zákl. přenesená",J429,0)</f>
        <v>0</v>
      </c>
      <c r="BH429" s="204">
        <f>IF(N429="sníž. přenesená",J429,0)</f>
        <v>0</v>
      </c>
      <c r="BI429" s="204">
        <f>IF(N429="nulová",J429,0)</f>
        <v>0</v>
      </c>
      <c r="BJ429" s="18" t="s">
        <v>84</v>
      </c>
      <c r="BK429" s="204">
        <f>ROUND(I429*H429,2)</f>
        <v>0</v>
      </c>
      <c r="BL429" s="18" t="s">
        <v>374</v>
      </c>
      <c r="BM429" s="203" t="s">
        <v>6871</v>
      </c>
    </row>
    <row r="430" spans="1:65" s="2" customFormat="1" ht="11.25">
      <c r="A430" s="35"/>
      <c r="B430" s="36"/>
      <c r="C430" s="37"/>
      <c r="D430" s="205" t="s">
        <v>383</v>
      </c>
      <c r="E430" s="37"/>
      <c r="F430" s="206" t="s">
        <v>6488</v>
      </c>
      <c r="G430" s="37"/>
      <c r="H430" s="37"/>
      <c r="I430" s="207"/>
      <c r="J430" s="37"/>
      <c r="K430" s="37"/>
      <c r="L430" s="40"/>
      <c r="M430" s="208"/>
      <c r="N430" s="209"/>
      <c r="O430" s="72"/>
      <c r="P430" s="72"/>
      <c r="Q430" s="72"/>
      <c r="R430" s="72"/>
      <c r="S430" s="72"/>
      <c r="T430" s="73"/>
      <c r="U430" s="35"/>
      <c r="V430" s="35"/>
      <c r="W430" s="35"/>
      <c r="X430" s="35"/>
      <c r="Y430" s="35"/>
      <c r="Z430" s="35"/>
      <c r="AA430" s="35"/>
      <c r="AB430" s="35"/>
      <c r="AC430" s="35"/>
      <c r="AD430" s="35"/>
      <c r="AE430" s="35"/>
      <c r="AT430" s="18" t="s">
        <v>383</v>
      </c>
      <c r="AU430" s="18" t="s">
        <v>84</v>
      </c>
    </row>
    <row r="431" spans="1:65" s="2" customFormat="1" ht="16.5" customHeight="1">
      <c r="A431" s="35"/>
      <c r="B431" s="36"/>
      <c r="C431" s="192" t="s">
        <v>6872</v>
      </c>
      <c r="D431" s="192" t="s">
        <v>377</v>
      </c>
      <c r="E431" s="193" t="s">
        <v>6873</v>
      </c>
      <c r="F431" s="194" t="s">
        <v>6491</v>
      </c>
      <c r="G431" s="195" t="s">
        <v>505</v>
      </c>
      <c r="H431" s="196">
        <v>1</v>
      </c>
      <c r="I431" s="197"/>
      <c r="J431" s="198">
        <f>ROUND(I431*H431,2)</f>
        <v>0</v>
      </c>
      <c r="K431" s="194" t="s">
        <v>1</v>
      </c>
      <c r="L431" s="40"/>
      <c r="M431" s="199" t="s">
        <v>1</v>
      </c>
      <c r="N431" s="200" t="s">
        <v>42</v>
      </c>
      <c r="O431" s="72"/>
      <c r="P431" s="201">
        <f>O431*H431</f>
        <v>0</v>
      </c>
      <c r="Q431" s="201">
        <v>0</v>
      </c>
      <c r="R431" s="201">
        <f>Q431*H431</f>
        <v>0</v>
      </c>
      <c r="S431" s="201">
        <v>0</v>
      </c>
      <c r="T431" s="202">
        <f>S431*H431</f>
        <v>0</v>
      </c>
      <c r="U431" s="35"/>
      <c r="V431" s="35"/>
      <c r="W431" s="35"/>
      <c r="X431" s="35"/>
      <c r="Y431" s="35"/>
      <c r="Z431" s="35"/>
      <c r="AA431" s="35"/>
      <c r="AB431" s="35"/>
      <c r="AC431" s="35"/>
      <c r="AD431" s="35"/>
      <c r="AE431" s="35"/>
      <c r="AR431" s="203" t="s">
        <v>374</v>
      </c>
      <c r="AT431" s="203" t="s">
        <v>377</v>
      </c>
      <c r="AU431" s="203" t="s">
        <v>84</v>
      </c>
      <c r="AY431" s="18" t="s">
        <v>375</v>
      </c>
      <c r="BE431" s="204">
        <f>IF(N431="základní",J431,0)</f>
        <v>0</v>
      </c>
      <c r="BF431" s="204">
        <f>IF(N431="snížená",J431,0)</f>
        <v>0</v>
      </c>
      <c r="BG431" s="204">
        <f>IF(N431="zákl. přenesená",J431,0)</f>
        <v>0</v>
      </c>
      <c r="BH431" s="204">
        <f>IF(N431="sníž. přenesená",J431,0)</f>
        <v>0</v>
      </c>
      <c r="BI431" s="204">
        <f>IF(N431="nulová",J431,0)</f>
        <v>0</v>
      </c>
      <c r="BJ431" s="18" t="s">
        <v>84</v>
      </c>
      <c r="BK431" s="204">
        <f>ROUND(I431*H431,2)</f>
        <v>0</v>
      </c>
      <c r="BL431" s="18" t="s">
        <v>374</v>
      </c>
      <c r="BM431" s="203" t="s">
        <v>6874</v>
      </c>
    </row>
    <row r="432" spans="1:65" s="2" customFormat="1" ht="11.25">
      <c r="A432" s="35"/>
      <c r="B432" s="36"/>
      <c r="C432" s="37"/>
      <c r="D432" s="205" t="s">
        <v>383</v>
      </c>
      <c r="E432" s="37"/>
      <c r="F432" s="206" t="s">
        <v>6491</v>
      </c>
      <c r="G432" s="37"/>
      <c r="H432" s="37"/>
      <c r="I432" s="207"/>
      <c r="J432" s="37"/>
      <c r="K432" s="37"/>
      <c r="L432" s="40"/>
      <c r="M432" s="208"/>
      <c r="N432" s="209"/>
      <c r="O432" s="72"/>
      <c r="P432" s="72"/>
      <c r="Q432" s="72"/>
      <c r="R432" s="72"/>
      <c r="S432" s="72"/>
      <c r="T432" s="73"/>
      <c r="U432" s="35"/>
      <c r="V432" s="35"/>
      <c r="W432" s="35"/>
      <c r="X432" s="35"/>
      <c r="Y432" s="35"/>
      <c r="Z432" s="35"/>
      <c r="AA432" s="35"/>
      <c r="AB432" s="35"/>
      <c r="AC432" s="35"/>
      <c r="AD432" s="35"/>
      <c r="AE432" s="35"/>
      <c r="AT432" s="18" t="s">
        <v>383</v>
      </c>
      <c r="AU432" s="18" t="s">
        <v>84</v>
      </c>
    </row>
    <row r="433" spans="1:65" s="2" customFormat="1" ht="16.5" customHeight="1">
      <c r="A433" s="35"/>
      <c r="B433" s="36"/>
      <c r="C433" s="192" t="s">
        <v>6875</v>
      </c>
      <c r="D433" s="192" t="s">
        <v>377</v>
      </c>
      <c r="E433" s="193" t="s">
        <v>6876</v>
      </c>
      <c r="F433" s="194" t="s">
        <v>6500</v>
      </c>
      <c r="G433" s="195" t="s">
        <v>505</v>
      </c>
      <c r="H433" s="196">
        <v>1</v>
      </c>
      <c r="I433" s="197"/>
      <c r="J433" s="198">
        <f>ROUND(I433*H433,2)</f>
        <v>0</v>
      </c>
      <c r="K433" s="194" t="s">
        <v>1</v>
      </c>
      <c r="L433" s="40"/>
      <c r="M433" s="199" t="s">
        <v>1</v>
      </c>
      <c r="N433" s="200" t="s">
        <v>42</v>
      </c>
      <c r="O433" s="72"/>
      <c r="P433" s="201">
        <f>O433*H433</f>
        <v>0</v>
      </c>
      <c r="Q433" s="201">
        <v>0</v>
      </c>
      <c r="R433" s="201">
        <f>Q433*H433</f>
        <v>0</v>
      </c>
      <c r="S433" s="201">
        <v>0</v>
      </c>
      <c r="T433" s="202">
        <f>S433*H433</f>
        <v>0</v>
      </c>
      <c r="U433" s="35"/>
      <c r="V433" s="35"/>
      <c r="W433" s="35"/>
      <c r="X433" s="35"/>
      <c r="Y433" s="35"/>
      <c r="Z433" s="35"/>
      <c r="AA433" s="35"/>
      <c r="AB433" s="35"/>
      <c r="AC433" s="35"/>
      <c r="AD433" s="35"/>
      <c r="AE433" s="35"/>
      <c r="AR433" s="203" t="s">
        <v>374</v>
      </c>
      <c r="AT433" s="203" t="s">
        <v>377</v>
      </c>
      <c r="AU433" s="203" t="s">
        <v>84</v>
      </c>
      <c r="AY433" s="18" t="s">
        <v>375</v>
      </c>
      <c r="BE433" s="204">
        <f>IF(N433="základní",J433,0)</f>
        <v>0</v>
      </c>
      <c r="BF433" s="204">
        <f>IF(N433="snížená",J433,0)</f>
        <v>0</v>
      </c>
      <c r="BG433" s="204">
        <f>IF(N433="zákl. přenesená",J433,0)</f>
        <v>0</v>
      </c>
      <c r="BH433" s="204">
        <f>IF(N433="sníž. přenesená",J433,0)</f>
        <v>0</v>
      </c>
      <c r="BI433" s="204">
        <f>IF(N433="nulová",J433,0)</f>
        <v>0</v>
      </c>
      <c r="BJ433" s="18" t="s">
        <v>84</v>
      </c>
      <c r="BK433" s="204">
        <f>ROUND(I433*H433,2)</f>
        <v>0</v>
      </c>
      <c r="BL433" s="18" t="s">
        <v>374</v>
      </c>
      <c r="BM433" s="203" t="s">
        <v>6877</v>
      </c>
    </row>
    <row r="434" spans="1:65" s="2" customFormat="1" ht="11.25">
      <c r="A434" s="35"/>
      <c r="B434" s="36"/>
      <c r="C434" s="37"/>
      <c r="D434" s="205" t="s">
        <v>383</v>
      </c>
      <c r="E434" s="37"/>
      <c r="F434" s="206" t="s">
        <v>6500</v>
      </c>
      <c r="G434" s="37"/>
      <c r="H434" s="37"/>
      <c r="I434" s="207"/>
      <c r="J434" s="37"/>
      <c r="K434" s="37"/>
      <c r="L434" s="40"/>
      <c r="M434" s="208"/>
      <c r="N434" s="209"/>
      <c r="O434" s="72"/>
      <c r="P434" s="72"/>
      <c r="Q434" s="72"/>
      <c r="R434" s="72"/>
      <c r="S434" s="72"/>
      <c r="T434" s="73"/>
      <c r="U434" s="35"/>
      <c r="V434" s="35"/>
      <c r="W434" s="35"/>
      <c r="X434" s="35"/>
      <c r="Y434" s="35"/>
      <c r="Z434" s="35"/>
      <c r="AA434" s="35"/>
      <c r="AB434" s="35"/>
      <c r="AC434" s="35"/>
      <c r="AD434" s="35"/>
      <c r="AE434" s="35"/>
      <c r="AT434" s="18" t="s">
        <v>383</v>
      </c>
      <c r="AU434" s="18" t="s">
        <v>84</v>
      </c>
    </row>
    <row r="435" spans="1:65" s="2" customFormat="1" ht="16.5" customHeight="1">
      <c r="A435" s="35"/>
      <c r="B435" s="36"/>
      <c r="C435" s="192" t="s">
        <v>6878</v>
      </c>
      <c r="D435" s="192" t="s">
        <v>377</v>
      </c>
      <c r="E435" s="193" t="s">
        <v>6879</v>
      </c>
      <c r="F435" s="194" t="s">
        <v>6494</v>
      </c>
      <c r="G435" s="195" t="s">
        <v>505</v>
      </c>
      <c r="H435" s="196">
        <v>2</v>
      </c>
      <c r="I435" s="197"/>
      <c r="J435" s="198">
        <f>ROUND(I435*H435,2)</f>
        <v>0</v>
      </c>
      <c r="K435" s="194" t="s">
        <v>1</v>
      </c>
      <c r="L435" s="40"/>
      <c r="M435" s="199" t="s">
        <v>1</v>
      </c>
      <c r="N435" s="200" t="s">
        <v>42</v>
      </c>
      <c r="O435" s="72"/>
      <c r="P435" s="201">
        <f>O435*H435</f>
        <v>0</v>
      </c>
      <c r="Q435" s="201">
        <v>0</v>
      </c>
      <c r="R435" s="201">
        <f>Q435*H435</f>
        <v>0</v>
      </c>
      <c r="S435" s="201">
        <v>0</v>
      </c>
      <c r="T435" s="202">
        <f>S435*H435</f>
        <v>0</v>
      </c>
      <c r="U435" s="35"/>
      <c r="V435" s="35"/>
      <c r="W435" s="35"/>
      <c r="X435" s="35"/>
      <c r="Y435" s="35"/>
      <c r="Z435" s="35"/>
      <c r="AA435" s="35"/>
      <c r="AB435" s="35"/>
      <c r="AC435" s="35"/>
      <c r="AD435" s="35"/>
      <c r="AE435" s="35"/>
      <c r="AR435" s="203" t="s">
        <v>374</v>
      </c>
      <c r="AT435" s="203" t="s">
        <v>377</v>
      </c>
      <c r="AU435" s="203" t="s">
        <v>84</v>
      </c>
      <c r="AY435" s="18" t="s">
        <v>375</v>
      </c>
      <c r="BE435" s="204">
        <f>IF(N435="základní",J435,0)</f>
        <v>0</v>
      </c>
      <c r="BF435" s="204">
        <f>IF(N435="snížená",J435,0)</f>
        <v>0</v>
      </c>
      <c r="BG435" s="204">
        <f>IF(N435="zákl. přenesená",J435,0)</f>
        <v>0</v>
      </c>
      <c r="BH435" s="204">
        <f>IF(N435="sníž. přenesená",J435,0)</f>
        <v>0</v>
      </c>
      <c r="BI435" s="204">
        <f>IF(N435="nulová",J435,0)</f>
        <v>0</v>
      </c>
      <c r="BJ435" s="18" t="s">
        <v>84</v>
      </c>
      <c r="BK435" s="204">
        <f>ROUND(I435*H435,2)</f>
        <v>0</v>
      </c>
      <c r="BL435" s="18" t="s">
        <v>374</v>
      </c>
      <c r="BM435" s="203" t="s">
        <v>6880</v>
      </c>
    </row>
    <row r="436" spans="1:65" s="2" customFormat="1" ht="11.25">
      <c r="A436" s="35"/>
      <c r="B436" s="36"/>
      <c r="C436" s="37"/>
      <c r="D436" s="205" t="s">
        <v>383</v>
      </c>
      <c r="E436" s="37"/>
      <c r="F436" s="206" t="s">
        <v>6494</v>
      </c>
      <c r="G436" s="37"/>
      <c r="H436" s="37"/>
      <c r="I436" s="207"/>
      <c r="J436" s="37"/>
      <c r="K436" s="37"/>
      <c r="L436" s="40"/>
      <c r="M436" s="208"/>
      <c r="N436" s="209"/>
      <c r="O436" s="72"/>
      <c r="P436" s="72"/>
      <c r="Q436" s="72"/>
      <c r="R436" s="72"/>
      <c r="S436" s="72"/>
      <c r="T436" s="73"/>
      <c r="U436" s="35"/>
      <c r="V436" s="35"/>
      <c r="W436" s="35"/>
      <c r="X436" s="35"/>
      <c r="Y436" s="35"/>
      <c r="Z436" s="35"/>
      <c r="AA436" s="35"/>
      <c r="AB436" s="35"/>
      <c r="AC436" s="35"/>
      <c r="AD436" s="35"/>
      <c r="AE436" s="35"/>
      <c r="AT436" s="18" t="s">
        <v>383</v>
      </c>
      <c r="AU436" s="18" t="s">
        <v>84</v>
      </c>
    </row>
    <row r="437" spans="1:65" s="2" customFormat="1" ht="16.5" customHeight="1">
      <c r="A437" s="35"/>
      <c r="B437" s="36"/>
      <c r="C437" s="192" t="s">
        <v>6881</v>
      </c>
      <c r="D437" s="192" t="s">
        <v>377</v>
      </c>
      <c r="E437" s="193" t="s">
        <v>6882</v>
      </c>
      <c r="F437" s="194" t="s">
        <v>6567</v>
      </c>
      <c r="G437" s="195" t="s">
        <v>505</v>
      </c>
      <c r="H437" s="196">
        <v>4</v>
      </c>
      <c r="I437" s="197"/>
      <c r="J437" s="198">
        <f>ROUND(I437*H437,2)</f>
        <v>0</v>
      </c>
      <c r="K437" s="194" t="s">
        <v>1</v>
      </c>
      <c r="L437" s="40"/>
      <c r="M437" s="199" t="s">
        <v>1</v>
      </c>
      <c r="N437" s="200" t="s">
        <v>42</v>
      </c>
      <c r="O437" s="72"/>
      <c r="P437" s="201">
        <f>O437*H437</f>
        <v>0</v>
      </c>
      <c r="Q437" s="201">
        <v>0</v>
      </c>
      <c r="R437" s="201">
        <f>Q437*H437</f>
        <v>0</v>
      </c>
      <c r="S437" s="201">
        <v>0</v>
      </c>
      <c r="T437" s="202">
        <f>S437*H437</f>
        <v>0</v>
      </c>
      <c r="U437" s="35"/>
      <c r="V437" s="35"/>
      <c r="W437" s="35"/>
      <c r="X437" s="35"/>
      <c r="Y437" s="35"/>
      <c r="Z437" s="35"/>
      <c r="AA437" s="35"/>
      <c r="AB437" s="35"/>
      <c r="AC437" s="35"/>
      <c r="AD437" s="35"/>
      <c r="AE437" s="35"/>
      <c r="AR437" s="203" t="s">
        <v>374</v>
      </c>
      <c r="AT437" s="203" t="s">
        <v>377</v>
      </c>
      <c r="AU437" s="203" t="s">
        <v>84</v>
      </c>
      <c r="AY437" s="18" t="s">
        <v>375</v>
      </c>
      <c r="BE437" s="204">
        <f>IF(N437="základní",J437,0)</f>
        <v>0</v>
      </c>
      <c r="BF437" s="204">
        <f>IF(N437="snížená",J437,0)</f>
        <v>0</v>
      </c>
      <c r="BG437" s="204">
        <f>IF(N437="zákl. přenesená",J437,0)</f>
        <v>0</v>
      </c>
      <c r="BH437" s="204">
        <f>IF(N437="sníž. přenesená",J437,0)</f>
        <v>0</v>
      </c>
      <c r="BI437" s="204">
        <f>IF(N437="nulová",J437,0)</f>
        <v>0</v>
      </c>
      <c r="BJ437" s="18" t="s">
        <v>84</v>
      </c>
      <c r="BK437" s="204">
        <f>ROUND(I437*H437,2)</f>
        <v>0</v>
      </c>
      <c r="BL437" s="18" t="s">
        <v>374</v>
      </c>
      <c r="BM437" s="203" t="s">
        <v>6883</v>
      </c>
    </row>
    <row r="438" spans="1:65" s="2" customFormat="1" ht="11.25">
      <c r="A438" s="35"/>
      <c r="B438" s="36"/>
      <c r="C438" s="37"/>
      <c r="D438" s="205" t="s">
        <v>383</v>
      </c>
      <c r="E438" s="37"/>
      <c r="F438" s="206" t="s">
        <v>6567</v>
      </c>
      <c r="G438" s="37"/>
      <c r="H438" s="37"/>
      <c r="I438" s="207"/>
      <c r="J438" s="37"/>
      <c r="K438" s="37"/>
      <c r="L438" s="40"/>
      <c r="M438" s="208"/>
      <c r="N438" s="209"/>
      <c r="O438" s="72"/>
      <c r="P438" s="72"/>
      <c r="Q438" s="72"/>
      <c r="R438" s="72"/>
      <c r="S438" s="72"/>
      <c r="T438" s="73"/>
      <c r="U438" s="35"/>
      <c r="V438" s="35"/>
      <c r="W438" s="35"/>
      <c r="X438" s="35"/>
      <c r="Y438" s="35"/>
      <c r="Z438" s="35"/>
      <c r="AA438" s="35"/>
      <c r="AB438" s="35"/>
      <c r="AC438" s="35"/>
      <c r="AD438" s="35"/>
      <c r="AE438" s="35"/>
      <c r="AT438" s="18" t="s">
        <v>383</v>
      </c>
      <c r="AU438" s="18" t="s">
        <v>84</v>
      </c>
    </row>
    <row r="439" spans="1:65" s="2" customFormat="1" ht="16.5" customHeight="1">
      <c r="A439" s="35"/>
      <c r="B439" s="36"/>
      <c r="C439" s="192" t="s">
        <v>6884</v>
      </c>
      <c r="D439" s="192" t="s">
        <v>377</v>
      </c>
      <c r="E439" s="193" t="s">
        <v>6885</v>
      </c>
      <c r="F439" s="194" t="s">
        <v>6497</v>
      </c>
      <c r="G439" s="195" t="s">
        <v>505</v>
      </c>
      <c r="H439" s="196">
        <v>1</v>
      </c>
      <c r="I439" s="197"/>
      <c r="J439" s="198">
        <f>ROUND(I439*H439,2)</f>
        <v>0</v>
      </c>
      <c r="K439" s="194" t="s">
        <v>1</v>
      </c>
      <c r="L439" s="40"/>
      <c r="M439" s="199" t="s">
        <v>1</v>
      </c>
      <c r="N439" s="200" t="s">
        <v>42</v>
      </c>
      <c r="O439" s="72"/>
      <c r="P439" s="201">
        <f>O439*H439</f>
        <v>0</v>
      </c>
      <c r="Q439" s="201">
        <v>0</v>
      </c>
      <c r="R439" s="201">
        <f>Q439*H439</f>
        <v>0</v>
      </c>
      <c r="S439" s="201">
        <v>0</v>
      </c>
      <c r="T439" s="202">
        <f>S439*H439</f>
        <v>0</v>
      </c>
      <c r="U439" s="35"/>
      <c r="V439" s="35"/>
      <c r="W439" s="35"/>
      <c r="X439" s="35"/>
      <c r="Y439" s="35"/>
      <c r="Z439" s="35"/>
      <c r="AA439" s="35"/>
      <c r="AB439" s="35"/>
      <c r="AC439" s="35"/>
      <c r="AD439" s="35"/>
      <c r="AE439" s="35"/>
      <c r="AR439" s="203" t="s">
        <v>374</v>
      </c>
      <c r="AT439" s="203" t="s">
        <v>377</v>
      </c>
      <c r="AU439" s="203" t="s">
        <v>84</v>
      </c>
      <c r="AY439" s="18" t="s">
        <v>375</v>
      </c>
      <c r="BE439" s="204">
        <f>IF(N439="základní",J439,0)</f>
        <v>0</v>
      </c>
      <c r="BF439" s="204">
        <f>IF(N439="snížená",J439,0)</f>
        <v>0</v>
      </c>
      <c r="BG439" s="204">
        <f>IF(N439="zákl. přenesená",J439,0)</f>
        <v>0</v>
      </c>
      <c r="BH439" s="204">
        <f>IF(N439="sníž. přenesená",J439,0)</f>
        <v>0</v>
      </c>
      <c r="BI439" s="204">
        <f>IF(N439="nulová",J439,0)</f>
        <v>0</v>
      </c>
      <c r="BJ439" s="18" t="s">
        <v>84</v>
      </c>
      <c r="BK439" s="204">
        <f>ROUND(I439*H439,2)</f>
        <v>0</v>
      </c>
      <c r="BL439" s="18" t="s">
        <v>374</v>
      </c>
      <c r="BM439" s="203" t="s">
        <v>6886</v>
      </c>
    </row>
    <row r="440" spans="1:65" s="2" customFormat="1" ht="11.25">
      <c r="A440" s="35"/>
      <c r="B440" s="36"/>
      <c r="C440" s="37"/>
      <c r="D440" s="205" t="s">
        <v>383</v>
      </c>
      <c r="E440" s="37"/>
      <c r="F440" s="206" t="s">
        <v>6497</v>
      </c>
      <c r="G440" s="37"/>
      <c r="H440" s="37"/>
      <c r="I440" s="207"/>
      <c r="J440" s="37"/>
      <c r="K440" s="37"/>
      <c r="L440" s="40"/>
      <c r="M440" s="208"/>
      <c r="N440" s="209"/>
      <c r="O440" s="72"/>
      <c r="P440" s="72"/>
      <c r="Q440" s="72"/>
      <c r="R440" s="72"/>
      <c r="S440" s="72"/>
      <c r="T440" s="73"/>
      <c r="U440" s="35"/>
      <c r="V440" s="35"/>
      <c r="W440" s="35"/>
      <c r="X440" s="35"/>
      <c r="Y440" s="35"/>
      <c r="Z440" s="35"/>
      <c r="AA440" s="35"/>
      <c r="AB440" s="35"/>
      <c r="AC440" s="35"/>
      <c r="AD440" s="35"/>
      <c r="AE440" s="35"/>
      <c r="AT440" s="18" t="s">
        <v>383</v>
      </c>
      <c r="AU440" s="18" t="s">
        <v>84</v>
      </c>
    </row>
    <row r="441" spans="1:65" s="2" customFormat="1" ht="16.5" customHeight="1">
      <c r="A441" s="35"/>
      <c r="B441" s="36"/>
      <c r="C441" s="192" t="s">
        <v>6887</v>
      </c>
      <c r="D441" s="192" t="s">
        <v>377</v>
      </c>
      <c r="E441" s="193" t="s">
        <v>6888</v>
      </c>
      <c r="F441" s="194" t="s">
        <v>6485</v>
      </c>
      <c r="G441" s="195" t="s">
        <v>505</v>
      </c>
      <c r="H441" s="196">
        <v>1</v>
      </c>
      <c r="I441" s="197"/>
      <c r="J441" s="198">
        <f>ROUND(I441*H441,2)</f>
        <v>0</v>
      </c>
      <c r="K441" s="194" t="s">
        <v>1</v>
      </c>
      <c r="L441" s="40"/>
      <c r="M441" s="199" t="s">
        <v>1</v>
      </c>
      <c r="N441" s="200" t="s">
        <v>42</v>
      </c>
      <c r="O441" s="72"/>
      <c r="P441" s="201">
        <f>O441*H441</f>
        <v>0</v>
      </c>
      <c r="Q441" s="201">
        <v>0</v>
      </c>
      <c r="R441" s="201">
        <f>Q441*H441</f>
        <v>0</v>
      </c>
      <c r="S441" s="201">
        <v>0</v>
      </c>
      <c r="T441" s="202">
        <f>S441*H441</f>
        <v>0</v>
      </c>
      <c r="U441" s="35"/>
      <c r="V441" s="35"/>
      <c r="W441" s="35"/>
      <c r="X441" s="35"/>
      <c r="Y441" s="35"/>
      <c r="Z441" s="35"/>
      <c r="AA441" s="35"/>
      <c r="AB441" s="35"/>
      <c r="AC441" s="35"/>
      <c r="AD441" s="35"/>
      <c r="AE441" s="35"/>
      <c r="AR441" s="203" t="s">
        <v>374</v>
      </c>
      <c r="AT441" s="203" t="s">
        <v>377</v>
      </c>
      <c r="AU441" s="203" t="s">
        <v>84</v>
      </c>
      <c r="AY441" s="18" t="s">
        <v>375</v>
      </c>
      <c r="BE441" s="204">
        <f>IF(N441="základní",J441,0)</f>
        <v>0</v>
      </c>
      <c r="BF441" s="204">
        <f>IF(N441="snížená",J441,0)</f>
        <v>0</v>
      </c>
      <c r="BG441" s="204">
        <f>IF(N441="zákl. přenesená",J441,0)</f>
        <v>0</v>
      </c>
      <c r="BH441" s="204">
        <f>IF(N441="sníž. přenesená",J441,0)</f>
        <v>0</v>
      </c>
      <c r="BI441" s="204">
        <f>IF(N441="nulová",J441,0)</f>
        <v>0</v>
      </c>
      <c r="BJ441" s="18" t="s">
        <v>84</v>
      </c>
      <c r="BK441" s="204">
        <f>ROUND(I441*H441,2)</f>
        <v>0</v>
      </c>
      <c r="BL441" s="18" t="s">
        <v>374</v>
      </c>
      <c r="BM441" s="203" t="s">
        <v>6889</v>
      </c>
    </row>
    <row r="442" spans="1:65" s="2" customFormat="1" ht="11.25">
      <c r="A442" s="35"/>
      <c r="B442" s="36"/>
      <c r="C442" s="37"/>
      <c r="D442" s="205" t="s">
        <v>383</v>
      </c>
      <c r="E442" s="37"/>
      <c r="F442" s="206" t="s">
        <v>6485</v>
      </c>
      <c r="G442" s="37"/>
      <c r="H442" s="37"/>
      <c r="I442" s="207"/>
      <c r="J442" s="37"/>
      <c r="K442" s="37"/>
      <c r="L442" s="40"/>
      <c r="M442" s="208"/>
      <c r="N442" s="209"/>
      <c r="O442" s="72"/>
      <c r="P442" s="72"/>
      <c r="Q442" s="72"/>
      <c r="R442" s="72"/>
      <c r="S442" s="72"/>
      <c r="T442" s="73"/>
      <c r="U442" s="35"/>
      <c r="V442" s="35"/>
      <c r="W442" s="35"/>
      <c r="X442" s="35"/>
      <c r="Y442" s="35"/>
      <c r="Z442" s="35"/>
      <c r="AA442" s="35"/>
      <c r="AB442" s="35"/>
      <c r="AC442" s="35"/>
      <c r="AD442" s="35"/>
      <c r="AE442" s="35"/>
      <c r="AT442" s="18" t="s">
        <v>383</v>
      </c>
      <c r="AU442" s="18" t="s">
        <v>84</v>
      </c>
    </row>
    <row r="443" spans="1:65" s="2" customFormat="1" ht="16.5" customHeight="1">
      <c r="A443" s="35"/>
      <c r="B443" s="36"/>
      <c r="C443" s="192" t="s">
        <v>6890</v>
      </c>
      <c r="D443" s="192" t="s">
        <v>377</v>
      </c>
      <c r="E443" s="193" t="s">
        <v>6891</v>
      </c>
      <c r="F443" s="194" t="s">
        <v>6540</v>
      </c>
      <c r="G443" s="195" t="s">
        <v>505</v>
      </c>
      <c r="H443" s="196">
        <v>1</v>
      </c>
      <c r="I443" s="197"/>
      <c r="J443" s="198">
        <f>ROUND(I443*H443,2)</f>
        <v>0</v>
      </c>
      <c r="K443" s="194" t="s">
        <v>1</v>
      </c>
      <c r="L443" s="40"/>
      <c r="M443" s="199" t="s">
        <v>1</v>
      </c>
      <c r="N443" s="200" t="s">
        <v>42</v>
      </c>
      <c r="O443" s="72"/>
      <c r="P443" s="201">
        <f>O443*H443</f>
        <v>0</v>
      </c>
      <c r="Q443" s="201">
        <v>0</v>
      </c>
      <c r="R443" s="201">
        <f>Q443*H443</f>
        <v>0</v>
      </c>
      <c r="S443" s="201">
        <v>0</v>
      </c>
      <c r="T443" s="202">
        <f>S443*H443</f>
        <v>0</v>
      </c>
      <c r="U443" s="35"/>
      <c r="V443" s="35"/>
      <c r="W443" s="35"/>
      <c r="X443" s="35"/>
      <c r="Y443" s="35"/>
      <c r="Z443" s="35"/>
      <c r="AA443" s="35"/>
      <c r="AB443" s="35"/>
      <c r="AC443" s="35"/>
      <c r="AD443" s="35"/>
      <c r="AE443" s="35"/>
      <c r="AR443" s="203" t="s">
        <v>374</v>
      </c>
      <c r="AT443" s="203" t="s">
        <v>377</v>
      </c>
      <c r="AU443" s="203" t="s">
        <v>84</v>
      </c>
      <c r="AY443" s="18" t="s">
        <v>375</v>
      </c>
      <c r="BE443" s="204">
        <f>IF(N443="základní",J443,0)</f>
        <v>0</v>
      </c>
      <c r="BF443" s="204">
        <f>IF(N443="snížená",J443,0)</f>
        <v>0</v>
      </c>
      <c r="BG443" s="204">
        <f>IF(N443="zákl. přenesená",J443,0)</f>
        <v>0</v>
      </c>
      <c r="BH443" s="204">
        <f>IF(N443="sníž. přenesená",J443,0)</f>
        <v>0</v>
      </c>
      <c r="BI443" s="204">
        <f>IF(N443="nulová",J443,0)</f>
        <v>0</v>
      </c>
      <c r="BJ443" s="18" t="s">
        <v>84</v>
      </c>
      <c r="BK443" s="204">
        <f>ROUND(I443*H443,2)</f>
        <v>0</v>
      </c>
      <c r="BL443" s="18" t="s">
        <v>374</v>
      </c>
      <c r="BM443" s="203" t="s">
        <v>6892</v>
      </c>
    </row>
    <row r="444" spans="1:65" s="2" customFormat="1" ht="11.25">
      <c r="A444" s="35"/>
      <c r="B444" s="36"/>
      <c r="C444" s="37"/>
      <c r="D444" s="205" t="s">
        <v>383</v>
      </c>
      <c r="E444" s="37"/>
      <c r="F444" s="206" t="s">
        <v>6540</v>
      </c>
      <c r="G444" s="37"/>
      <c r="H444" s="37"/>
      <c r="I444" s="207"/>
      <c r="J444" s="37"/>
      <c r="K444" s="37"/>
      <c r="L444" s="40"/>
      <c r="M444" s="208"/>
      <c r="N444" s="209"/>
      <c r="O444" s="72"/>
      <c r="P444" s="72"/>
      <c r="Q444" s="72"/>
      <c r="R444" s="72"/>
      <c r="S444" s="72"/>
      <c r="T444" s="73"/>
      <c r="U444" s="35"/>
      <c r="V444" s="35"/>
      <c r="W444" s="35"/>
      <c r="X444" s="35"/>
      <c r="Y444" s="35"/>
      <c r="Z444" s="35"/>
      <c r="AA444" s="35"/>
      <c r="AB444" s="35"/>
      <c r="AC444" s="35"/>
      <c r="AD444" s="35"/>
      <c r="AE444" s="35"/>
      <c r="AT444" s="18" t="s">
        <v>383</v>
      </c>
      <c r="AU444" s="18" t="s">
        <v>84</v>
      </c>
    </row>
    <row r="445" spans="1:65" s="2" customFormat="1" ht="16.5" customHeight="1">
      <c r="A445" s="35"/>
      <c r="B445" s="36"/>
      <c r="C445" s="192" t="s">
        <v>6893</v>
      </c>
      <c r="D445" s="192" t="s">
        <v>377</v>
      </c>
      <c r="E445" s="193" t="s">
        <v>6894</v>
      </c>
      <c r="F445" s="194" t="s">
        <v>6653</v>
      </c>
      <c r="G445" s="195" t="s">
        <v>505</v>
      </c>
      <c r="H445" s="196">
        <v>1</v>
      </c>
      <c r="I445" s="197"/>
      <c r="J445" s="198">
        <f>ROUND(I445*H445,2)</f>
        <v>0</v>
      </c>
      <c r="K445" s="194" t="s">
        <v>1</v>
      </c>
      <c r="L445" s="40"/>
      <c r="M445" s="199" t="s">
        <v>1</v>
      </c>
      <c r="N445" s="200" t="s">
        <v>42</v>
      </c>
      <c r="O445" s="72"/>
      <c r="P445" s="201">
        <f>O445*H445</f>
        <v>0</v>
      </c>
      <c r="Q445" s="201">
        <v>0</v>
      </c>
      <c r="R445" s="201">
        <f>Q445*H445</f>
        <v>0</v>
      </c>
      <c r="S445" s="201">
        <v>0</v>
      </c>
      <c r="T445" s="202">
        <f>S445*H445</f>
        <v>0</v>
      </c>
      <c r="U445" s="35"/>
      <c r="V445" s="35"/>
      <c r="W445" s="35"/>
      <c r="X445" s="35"/>
      <c r="Y445" s="35"/>
      <c r="Z445" s="35"/>
      <c r="AA445" s="35"/>
      <c r="AB445" s="35"/>
      <c r="AC445" s="35"/>
      <c r="AD445" s="35"/>
      <c r="AE445" s="35"/>
      <c r="AR445" s="203" t="s">
        <v>374</v>
      </c>
      <c r="AT445" s="203" t="s">
        <v>377</v>
      </c>
      <c r="AU445" s="203" t="s">
        <v>84</v>
      </c>
      <c r="AY445" s="18" t="s">
        <v>375</v>
      </c>
      <c r="BE445" s="204">
        <f>IF(N445="základní",J445,0)</f>
        <v>0</v>
      </c>
      <c r="BF445" s="204">
        <f>IF(N445="snížená",J445,0)</f>
        <v>0</v>
      </c>
      <c r="BG445" s="204">
        <f>IF(N445="zákl. přenesená",J445,0)</f>
        <v>0</v>
      </c>
      <c r="BH445" s="204">
        <f>IF(N445="sníž. přenesená",J445,0)</f>
        <v>0</v>
      </c>
      <c r="BI445" s="204">
        <f>IF(N445="nulová",J445,0)</f>
        <v>0</v>
      </c>
      <c r="BJ445" s="18" t="s">
        <v>84</v>
      </c>
      <c r="BK445" s="204">
        <f>ROUND(I445*H445,2)</f>
        <v>0</v>
      </c>
      <c r="BL445" s="18" t="s">
        <v>374</v>
      </c>
      <c r="BM445" s="203" t="s">
        <v>6895</v>
      </c>
    </row>
    <row r="446" spans="1:65" s="2" customFormat="1" ht="11.25">
      <c r="A446" s="35"/>
      <c r="B446" s="36"/>
      <c r="C446" s="37"/>
      <c r="D446" s="205" t="s">
        <v>383</v>
      </c>
      <c r="E446" s="37"/>
      <c r="F446" s="206" t="s">
        <v>6653</v>
      </c>
      <c r="G446" s="37"/>
      <c r="H446" s="37"/>
      <c r="I446" s="207"/>
      <c r="J446" s="37"/>
      <c r="K446" s="37"/>
      <c r="L446" s="40"/>
      <c r="M446" s="208"/>
      <c r="N446" s="209"/>
      <c r="O446" s="72"/>
      <c r="P446" s="72"/>
      <c r="Q446" s="72"/>
      <c r="R446" s="72"/>
      <c r="S446" s="72"/>
      <c r="T446" s="73"/>
      <c r="U446" s="35"/>
      <c r="V446" s="35"/>
      <c r="W446" s="35"/>
      <c r="X446" s="35"/>
      <c r="Y446" s="35"/>
      <c r="Z446" s="35"/>
      <c r="AA446" s="35"/>
      <c r="AB446" s="35"/>
      <c r="AC446" s="35"/>
      <c r="AD446" s="35"/>
      <c r="AE446" s="35"/>
      <c r="AT446" s="18" t="s">
        <v>383</v>
      </c>
      <c r="AU446" s="18" t="s">
        <v>84</v>
      </c>
    </row>
    <row r="447" spans="1:65" s="2" customFormat="1" ht="16.5" customHeight="1">
      <c r="A447" s="35"/>
      <c r="B447" s="36"/>
      <c r="C447" s="192" t="s">
        <v>6896</v>
      </c>
      <c r="D447" s="192" t="s">
        <v>377</v>
      </c>
      <c r="E447" s="193" t="s">
        <v>6897</v>
      </c>
      <c r="F447" s="194" t="s">
        <v>6656</v>
      </c>
      <c r="G447" s="195" t="s">
        <v>505</v>
      </c>
      <c r="H447" s="196">
        <v>1</v>
      </c>
      <c r="I447" s="197"/>
      <c r="J447" s="198">
        <f>ROUND(I447*H447,2)</f>
        <v>0</v>
      </c>
      <c r="K447" s="194" t="s">
        <v>1</v>
      </c>
      <c r="L447" s="40"/>
      <c r="M447" s="199" t="s">
        <v>1</v>
      </c>
      <c r="N447" s="200" t="s">
        <v>42</v>
      </c>
      <c r="O447" s="72"/>
      <c r="P447" s="201">
        <f>O447*H447</f>
        <v>0</v>
      </c>
      <c r="Q447" s="201">
        <v>0</v>
      </c>
      <c r="R447" s="201">
        <f>Q447*H447</f>
        <v>0</v>
      </c>
      <c r="S447" s="201">
        <v>0</v>
      </c>
      <c r="T447" s="202">
        <f>S447*H447</f>
        <v>0</v>
      </c>
      <c r="U447" s="35"/>
      <c r="V447" s="35"/>
      <c r="W447" s="35"/>
      <c r="X447" s="35"/>
      <c r="Y447" s="35"/>
      <c r="Z447" s="35"/>
      <c r="AA447" s="35"/>
      <c r="AB447" s="35"/>
      <c r="AC447" s="35"/>
      <c r="AD447" s="35"/>
      <c r="AE447" s="35"/>
      <c r="AR447" s="203" t="s">
        <v>374</v>
      </c>
      <c r="AT447" s="203" t="s">
        <v>377</v>
      </c>
      <c r="AU447" s="203" t="s">
        <v>84</v>
      </c>
      <c r="AY447" s="18" t="s">
        <v>375</v>
      </c>
      <c r="BE447" s="204">
        <f>IF(N447="základní",J447,0)</f>
        <v>0</v>
      </c>
      <c r="BF447" s="204">
        <f>IF(N447="snížená",J447,0)</f>
        <v>0</v>
      </c>
      <c r="BG447" s="204">
        <f>IF(N447="zákl. přenesená",J447,0)</f>
        <v>0</v>
      </c>
      <c r="BH447" s="204">
        <f>IF(N447="sníž. přenesená",J447,0)</f>
        <v>0</v>
      </c>
      <c r="BI447" s="204">
        <f>IF(N447="nulová",J447,0)</f>
        <v>0</v>
      </c>
      <c r="BJ447" s="18" t="s">
        <v>84</v>
      </c>
      <c r="BK447" s="204">
        <f>ROUND(I447*H447,2)</f>
        <v>0</v>
      </c>
      <c r="BL447" s="18" t="s">
        <v>374</v>
      </c>
      <c r="BM447" s="203" t="s">
        <v>6898</v>
      </c>
    </row>
    <row r="448" spans="1:65" s="2" customFormat="1" ht="11.25">
      <c r="A448" s="35"/>
      <c r="B448" s="36"/>
      <c r="C448" s="37"/>
      <c r="D448" s="205" t="s">
        <v>383</v>
      </c>
      <c r="E448" s="37"/>
      <c r="F448" s="206" t="s">
        <v>6656</v>
      </c>
      <c r="G448" s="37"/>
      <c r="H448" s="37"/>
      <c r="I448" s="207"/>
      <c r="J448" s="37"/>
      <c r="K448" s="37"/>
      <c r="L448" s="40"/>
      <c r="M448" s="208"/>
      <c r="N448" s="209"/>
      <c r="O448" s="72"/>
      <c r="P448" s="72"/>
      <c r="Q448" s="72"/>
      <c r="R448" s="72"/>
      <c r="S448" s="72"/>
      <c r="T448" s="73"/>
      <c r="U448" s="35"/>
      <c r="V448" s="35"/>
      <c r="W448" s="35"/>
      <c r="X448" s="35"/>
      <c r="Y448" s="35"/>
      <c r="Z448" s="35"/>
      <c r="AA448" s="35"/>
      <c r="AB448" s="35"/>
      <c r="AC448" s="35"/>
      <c r="AD448" s="35"/>
      <c r="AE448" s="35"/>
      <c r="AT448" s="18" t="s">
        <v>383</v>
      </c>
      <c r="AU448" s="18" t="s">
        <v>84</v>
      </c>
    </row>
    <row r="449" spans="1:65" s="2" customFormat="1" ht="16.5" customHeight="1">
      <c r="A449" s="35"/>
      <c r="B449" s="36"/>
      <c r="C449" s="192" t="s">
        <v>6899</v>
      </c>
      <c r="D449" s="192" t="s">
        <v>377</v>
      </c>
      <c r="E449" s="193" t="s">
        <v>6900</v>
      </c>
      <c r="F449" s="194" t="s">
        <v>6659</v>
      </c>
      <c r="G449" s="195" t="s">
        <v>505</v>
      </c>
      <c r="H449" s="196">
        <v>2</v>
      </c>
      <c r="I449" s="197"/>
      <c r="J449" s="198">
        <f>ROUND(I449*H449,2)</f>
        <v>0</v>
      </c>
      <c r="K449" s="194" t="s">
        <v>1</v>
      </c>
      <c r="L449" s="40"/>
      <c r="M449" s="199" t="s">
        <v>1</v>
      </c>
      <c r="N449" s="200" t="s">
        <v>42</v>
      </c>
      <c r="O449" s="72"/>
      <c r="P449" s="201">
        <f>O449*H449</f>
        <v>0</v>
      </c>
      <c r="Q449" s="201">
        <v>0</v>
      </c>
      <c r="R449" s="201">
        <f>Q449*H449</f>
        <v>0</v>
      </c>
      <c r="S449" s="201">
        <v>0</v>
      </c>
      <c r="T449" s="202">
        <f>S449*H449</f>
        <v>0</v>
      </c>
      <c r="U449" s="35"/>
      <c r="V449" s="35"/>
      <c r="W449" s="35"/>
      <c r="X449" s="35"/>
      <c r="Y449" s="35"/>
      <c r="Z449" s="35"/>
      <c r="AA449" s="35"/>
      <c r="AB449" s="35"/>
      <c r="AC449" s="35"/>
      <c r="AD449" s="35"/>
      <c r="AE449" s="35"/>
      <c r="AR449" s="203" t="s">
        <v>374</v>
      </c>
      <c r="AT449" s="203" t="s">
        <v>377</v>
      </c>
      <c r="AU449" s="203" t="s">
        <v>84</v>
      </c>
      <c r="AY449" s="18" t="s">
        <v>375</v>
      </c>
      <c r="BE449" s="204">
        <f>IF(N449="základní",J449,0)</f>
        <v>0</v>
      </c>
      <c r="BF449" s="204">
        <f>IF(N449="snížená",J449,0)</f>
        <v>0</v>
      </c>
      <c r="BG449" s="204">
        <f>IF(N449="zákl. přenesená",J449,0)</f>
        <v>0</v>
      </c>
      <c r="BH449" s="204">
        <f>IF(N449="sníž. přenesená",J449,0)</f>
        <v>0</v>
      </c>
      <c r="BI449" s="204">
        <f>IF(N449="nulová",J449,0)</f>
        <v>0</v>
      </c>
      <c r="BJ449" s="18" t="s">
        <v>84</v>
      </c>
      <c r="BK449" s="204">
        <f>ROUND(I449*H449,2)</f>
        <v>0</v>
      </c>
      <c r="BL449" s="18" t="s">
        <v>374</v>
      </c>
      <c r="BM449" s="203" t="s">
        <v>6901</v>
      </c>
    </row>
    <row r="450" spans="1:65" s="2" customFormat="1" ht="11.25">
      <c r="A450" s="35"/>
      <c r="B450" s="36"/>
      <c r="C450" s="37"/>
      <c r="D450" s="205" t="s">
        <v>383</v>
      </c>
      <c r="E450" s="37"/>
      <c r="F450" s="206" t="s">
        <v>6659</v>
      </c>
      <c r="G450" s="37"/>
      <c r="H450" s="37"/>
      <c r="I450" s="207"/>
      <c r="J450" s="37"/>
      <c r="K450" s="37"/>
      <c r="L450" s="40"/>
      <c r="M450" s="208"/>
      <c r="N450" s="209"/>
      <c r="O450" s="72"/>
      <c r="P450" s="72"/>
      <c r="Q450" s="72"/>
      <c r="R450" s="72"/>
      <c r="S450" s="72"/>
      <c r="T450" s="73"/>
      <c r="U450" s="35"/>
      <c r="V450" s="35"/>
      <c r="W450" s="35"/>
      <c r="X450" s="35"/>
      <c r="Y450" s="35"/>
      <c r="Z450" s="35"/>
      <c r="AA450" s="35"/>
      <c r="AB450" s="35"/>
      <c r="AC450" s="35"/>
      <c r="AD450" s="35"/>
      <c r="AE450" s="35"/>
      <c r="AT450" s="18" t="s">
        <v>383</v>
      </c>
      <c r="AU450" s="18" t="s">
        <v>84</v>
      </c>
    </row>
    <row r="451" spans="1:65" s="2" customFormat="1" ht="16.5" customHeight="1">
      <c r="A451" s="35"/>
      <c r="B451" s="36"/>
      <c r="C451" s="192" t="s">
        <v>6902</v>
      </c>
      <c r="D451" s="192" t="s">
        <v>377</v>
      </c>
      <c r="E451" s="193" t="s">
        <v>6903</v>
      </c>
      <c r="F451" s="194" t="s">
        <v>6665</v>
      </c>
      <c r="G451" s="195" t="s">
        <v>505</v>
      </c>
      <c r="H451" s="196">
        <v>1</v>
      </c>
      <c r="I451" s="197"/>
      <c r="J451" s="198">
        <f>ROUND(I451*H451,2)</f>
        <v>0</v>
      </c>
      <c r="K451" s="194" t="s">
        <v>1</v>
      </c>
      <c r="L451" s="40"/>
      <c r="M451" s="199" t="s">
        <v>1</v>
      </c>
      <c r="N451" s="200" t="s">
        <v>42</v>
      </c>
      <c r="O451" s="72"/>
      <c r="P451" s="201">
        <f>O451*H451</f>
        <v>0</v>
      </c>
      <c r="Q451" s="201">
        <v>0</v>
      </c>
      <c r="R451" s="201">
        <f>Q451*H451</f>
        <v>0</v>
      </c>
      <c r="S451" s="201">
        <v>0</v>
      </c>
      <c r="T451" s="202">
        <f>S451*H451</f>
        <v>0</v>
      </c>
      <c r="U451" s="35"/>
      <c r="V451" s="35"/>
      <c r="W451" s="35"/>
      <c r="X451" s="35"/>
      <c r="Y451" s="35"/>
      <c r="Z451" s="35"/>
      <c r="AA451" s="35"/>
      <c r="AB451" s="35"/>
      <c r="AC451" s="35"/>
      <c r="AD451" s="35"/>
      <c r="AE451" s="35"/>
      <c r="AR451" s="203" t="s">
        <v>374</v>
      </c>
      <c r="AT451" s="203" t="s">
        <v>377</v>
      </c>
      <c r="AU451" s="203" t="s">
        <v>84</v>
      </c>
      <c r="AY451" s="18" t="s">
        <v>375</v>
      </c>
      <c r="BE451" s="204">
        <f>IF(N451="základní",J451,0)</f>
        <v>0</v>
      </c>
      <c r="BF451" s="204">
        <f>IF(N451="snížená",J451,0)</f>
        <v>0</v>
      </c>
      <c r="BG451" s="204">
        <f>IF(N451="zákl. přenesená",J451,0)</f>
        <v>0</v>
      </c>
      <c r="BH451" s="204">
        <f>IF(N451="sníž. přenesená",J451,0)</f>
        <v>0</v>
      </c>
      <c r="BI451" s="204">
        <f>IF(N451="nulová",J451,0)</f>
        <v>0</v>
      </c>
      <c r="BJ451" s="18" t="s">
        <v>84</v>
      </c>
      <c r="BK451" s="204">
        <f>ROUND(I451*H451,2)</f>
        <v>0</v>
      </c>
      <c r="BL451" s="18" t="s">
        <v>374</v>
      </c>
      <c r="BM451" s="203" t="s">
        <v>6904</v>
      </c>
    </row>
    <row r="452" spans="1:65" s="2" customFormat="1" ht="11.25">
      <c r="A452" s="35"/>
      <c r="B452" s="36"/>
      <c r="C452" s="37"/>
      <c r="D452" s="205" t="s">
        <v>383</v>
      </c>
      <c r="E452" s="37"/>
      <c r="F452" s="206" t="s">
        <v>6665</v>
      </c>
      <c r="G452" s="37"/>
      <c r="H452" s="37"/>
      <c r="I452" s="207"/>
      <c r="J452" s="37"/>
      <c r="K452" s="37"/>
      <c r="L452" s="40"/>
      <c r="M452" s="208"/>
      <c r="N452" s="209"/>
      <c r="O452" s="72"/>
      <c r="P452" s="72"/>
      <c r="Q452" s="72"/>
      <c r="R452" s="72"/>
      <c r="S452" s="72"/>
      <c r="T452" s="73"/>
      <c r="U452" s="35"/>
      <c r="V452" s="35"/>
      <c r="W452" s="35"/>
      <c r="X452" s="35"/>
      <c r="Y452" s="35"/>
      <c r="Z452" s="35"/>
      <c r="AA452" s="35"/>
      <c r="AB452" s="35"/>
      <c r="AC452" s="35"/>
      <c r="AD452" s="35"/>
      <c r="AE452" s="35"/>
      <c r="AT452" s="18" t="s">
        <v>383</v>
      </c>
      <c r="AU452" s="18" t="s">
        <v>84</v>
      </c>
    </row>
    <row r="453" spans="1:65" s="2" customFormat="1" ht="16.5" customHeight="1">
      <c r="A453" s="35"/>
      <c r="B453" s="36"/>
      <c r="C453" s="192" t="s">
        <v>6905</v>
      </c>
      <c r="D453" s="192" t="s">
        <v>377</v>
      </c>
      <c r="E453" s="193" t="s">
        <v>6906</v>
      </c>
      <c r="F453" s="194" t="s">
        <v>6668</v>
      </c>
      <c r="G453" s="195" t="s">
        <v>505</v>
      </c>
      <c r="H453" s="196">
        <v>1</v>
      </c>
      <c r="I453" s="197"/>
      <c r="J453" s="198">
        <f>ROUND(I453*H453,2)</f>
        <v>0</v>
      </c>
      <c r="K453" s="194" t="s">
        <v>1</v>
      </c>
      <c r="L453" s="40"/>
      <c r="M453" s="199" t="s">
        <v>1</v>
      </c>
      <c r="N453" s="200" t="s">
        <v>42</v>
      </c>
      <c r="O453" s="72"/>
      <c r="P453" s="201">
        <f>O453*H453</f>
        <v>0</v>
      </c>
      <c r="Q453" s="201">
        <v>0</v>
      </c>
      <c r="R453" s="201">
        <f>Q453*H453</f>
        <v>0</v>
      </c>
      <c r="S453" s="201">
        <v>0</v>
      </c>
      <c r="T453" s="202">
        <f>S453*H453</f>
        <v>0</v>
      </c>
      <c r="U453" s="35"/>
      <c r="V453" s="35"/>
      <c r="W453" s="35"/>
      <c r="X453" s="35"/>
      <c r="Y453" s="35"/>
      <c r="Z453" s="35"/>
      <c r="AA453" s="35"/>
      <c r="AB453" s="35"/>
      <c r="AC453" s="35"/>
      <c r="AD453" s="35"/>
      <c r="AE453" s="35"/>
      <c r="AR453" s="203" t="s">
        <v>374</v>
      </c>
      <c r="AT453" s="203" t="s">
        <v>377</v>
      </c>
      <c r="AU453" s="203" t="s">
        <v>84</v>
      </c>
      <c r="AY453" s="18" t="s">
        <v>375</v>
      </c>
      <c r="BE453" s="204">
        <f>IF(N453="základní",J453,0)</f>
        <v>0</v>
      </c>
      <c r="BF453" s="204">
        <f>IF(N453="snížená",J453,0)</f>
        <v>0</v>
      </c>
      <c r="BG453" s="204">
        <f>IF(N453="zákl. přenesená",J453,0)</f>
        <v>0</v>
      </c>
      <c r="BH453" s="204">
        <f>IF(N453="sníž. přenesená",J453,0)</f>
        <v>0</v>
      </c>
      <c r="BI453" s="204">
        <f>IF(N453="nulová",J453,0)</f>
        <v>0</v>
      </c>
      <c r="BJ453" s="18" t="s">
        <v>84</v>
      </c>
      <c r="BK453" s="204">
        <f>ROUND(I453*H453,2)</f>
        <v>0</v>
      </c>
      <c r="BL453" s="18" t="s">
        <v>374</v>
      </c>
      <c r="BM453" s="203" t="s">
        <v>6907</v>
      </c>
    </row>
    <row r="454" spans="1:65" s="2" customFormat="1" ht="11.25">
      <c r="A454" s="35"/>
      <c r="B454" s="36"/>
      <c r="C454" s="37"/>
      <c r="D454" s="205" t="s">
        <v>383</v>
      </c>
      <c r="E454" s="37"/>
      <c r="F454" s="206" t="s">
        <v>6668</v>
      </c>
      <c r="G454" s="37"/>
      <c r="H454" s="37"/>
      <c r="I454" s="207"/>
      <c r="J454" s="37"/>
      <c r="K454" s="37"/>
      <c r="L454" s="40"/>
      <c r="M454" s="208"/>
      <c r="N454" s="209"/>
      <c r="O454" s="72"/>
      <c r="P454" s="72"/>
      <c r="Q454" s="72"/>
      <c r="R454" s="72"/>
      <c r="S454" s="72"/>
      <c r="T454" s="73"/>
      <c r="U454" s="35"/>
      <c r="V454" s="35"/>
      <c r="W454" s="35"/>
      <c r="X454" s="35"/>
      <c r="Y454" s="35"/>
      <c r="Z454" s="35"/>
      <c r="AA454" s="35"/>
      <c r="AB454" s="35"/>
      <c r="AC454" s="35"/>
      <c r="AD454" s="35"/>
      <c r="AE454" s="35"/>
      <c r="AT454" s="18" t="s">
        <v>383</v>
      </c>
      <c r="AU454" s="18" t="s">
        <v>84</v>
      </c>
    </row>
    <row r="455" spans="1:65" s="2" customFormat="1" ht="16.5" customHeight="1">
      <c r="A455" s="35"/>
      <c r="B455" s="36"/>
      <c r="C455" s="192" t="s">
        <v>6908</v>
      </c>
      <c r="D455" s="192" t="s">
        <v>377</v>
      </c>
      <c r="E455" s="193" t="s">
        <v>6909</v>
      </c>
      <c r="F455" s="194" t="s">
        <v>6549</v>
      </c>
      <c r="G455" s="195" t="s">
        <v>505</v>
      </c>
      <c r="H455" s="196">
        <v>1</v>
      </c>
      <c r="I455" s="197"/>
      <c r="J455" s="198">
        <f>ROUND(I455*H455,2)</f>
        <v>0</v>
      </c>
      <c r="K455" s="194" t="s">
        <v>1</v>
      </c>
      <c r="L455" s="40"/>
      <c r="M455" s="199" t="s">
        <v>1</v>
      </c>
      <c r="N455" s="200" t="s">
        <v>42</v>
      </c>
      <c r="O455" s="72"/>
      <c r="P455" s="201">
        <f>O455*H455</f>
        <v>0</v>
      </c>
      <c r="Q455" s="201">
        <v>0</v>
      </c>
      <c r="R455" s="201">
        <f>Q455*H455</f>
        <v>0</v>
      </c>
      <c r="S455" s="201">
        <v>0</v>
      </c>
      <c r="T455" s="202">
        <f>S455*H455</f>
        <v>0</v>
      </c>
      <c r="U455" s="35"/>
      <c r="V455" s="35"/>
      <c r="W455" s="35"/>
      <c r="X455" s="35"/>
      <c r="Y455" s="35"/>
      <c r="Z455" s="35"/>
      <c r="AA455" s="35"/>
      <c r="AB455" s="35"/>
      <c r="AC455" s="35"/>
      <c r="AD455" s="35"/>
      <c r="AE455" s="35"/>
      <c r="AR455" s="203" t="s">
        <v>374</v>
      </c>
      <c r="AT455" s="203" t="s">
        <v>377</v>
      </c>
      <c r="AU455" s="203" t="s">
        <v>84</v>
      </c>
      <c r="AY455" s="18" t="s">
        <v>375</v>
      </c>
      <c r="BE455" s="204">
        <f>IF(N455="základní",J455,0)</f>
        <v>0</v>
      </c>
      <c r="BF455" s="204">
        <f>IF(N455="snížená",J455,0)</f>
        <v>0</v>
      </c>
      <c r="BG455" s="204">
        <f>IF(N455="zákl. přenesená",J455,0)</f>
        <v>0</v>
      </c>
      <c r="BH455" s="204">
        <f>IF(N455="sníž. přenesená",J455,0)</f>
        <v>0</v>
      </c>
      <c r="BI455" s="204">
        <f>IF(N455="nulová",J455,0)</f>
        <v>0</v>
      </c>
      <c r="BJ455" s="18" t="s">
        <v>84</v>
      </c>
      <c r="BK455" s="204">
        <f>ROUND(I455*H455,2)</f>
        <v>0</v>
      </c>
      <c r="BL455" s="18" t="s">
        <v>374</v>
      </c>
      <c r="BM455" s="203" t="s">
        <v>6910</v>
      </c>
    </row>
    <row r="456" spans="1:65" s="2" customFormat="1" ht="11.25">
      <c r="A456" s="35"/>
      <c r="B456" s="36"/>
      <c r="C456" s="37"/>
      <c r="D456" s="205" t="s">
        <v>383</v>
      </c>
      <c r="E456" s="37"/>
      <c r="F456" s="206" t="s">
        <v>6549</v>
      </c>
      <c r="G456" s="37"/>
      <c r="H456" s="37"/>
      <c r="I456" s="207"/>
      <c r="J456" s="37"/>
      <c r="K456" s="37"/>
      <c r="L456" s="40"/>
      <c r="M456" s="208"/>
      <c r="N456" s="209"/>
      <c r="O456" s="72"/>
      <c r="P456" s="72"/>
      <c r="Q456" s="72"/>
      <c r="R456" s="72"/>
      <c r="S456" s="72"/>
      <c r="T456" s="73"/>
      <c r="U456" s="35"/>
      <c r="V456" s="35"/>
      <c r="W456" s="35"/>
      <c r="X456" s="35"/>
      <c r="Y456" s="35"/>
      <c r="Z456" s="35"/>
      <c r="AA456" s="35"/>
      <c r="AB456" s="35"/>
      <c r="AC456" s="35"/>
      <c r="AD456" s="35"/>
      <c r="AE456" s="35"/>
      <c r="AT456" s="18" t="s">
        <v>383</v>
      </c>
      <c r="AU456" s="18" t="s">
        <v>84</v>
      </c>
    </row>
    <row r="457" spans="1:65" s="2" customFormat="1" ht="16.5" customHeight="1">
      <c r="A457" s="35"/>
      <c r="B457" s="36"/>
      <c r="C457" s="192" t="s">
        <v>6911</v>
      </c>
      <c r="D457" s="192" t="s">
        <v>377</v>
      </c>
      <c r="E457" s="193" t="s">
        <v>6912</v>
      </c>
      <c r="F457" s="194" t="s">
        <v>6673</v>
      </c>
      <c r="G457" s="195" t="s">
        <v>505</v>
      </c>
      <c r="H457" s="196">
        <v>1</v>
      </c>
      <c r="I457" s="197"/>
      <c r="J457" s="198">
        <f>ROUND(I457*H457,2)</f>
        <v>0</v>
      </c>
      <c r="K457" s="194" t="s">
        <v>1</v>
      </c>
      <c r="L457" s="40"/>
      <c r="M457" s="199" t="s">
        <v>1</v>
      </c>
      <c r="N457" s="200" t="s">
        <v>42</v>
      </c>
      <c r="O457" s="72"/>
      <c r="P457" s="201">
        <f>O457*H457</f>
        <v>0</v>
      </c>
      <c r="Q457" s="201">
        <v>0</v>
      </c>
      <c r="R457" s="201">
        <f>Q457*H457</f>
        <v>0</v>
      </c>
      <c r="S457" s="201">
        <v>0</v>
      </c>
      <c r="T457" s="202">
        <f>S457*H457</f>
        <v>0</v>
      </c>
      <c r="U457" s="35"/>
      <c r="V457" s="35"/>
      <c r="W457" s="35"/>
      <c r="X457" s="35"/>
      <c r="Y457" s="35"/>
      <c r="Z457" s="35"/>
      <c r="AA457" s="35"/>
      <c r="AB457" s="35"/>
      <c r="AC457" s="35"/>
      <c r="AD457" s="35"/>
      <c r="AE457" s="35"/>
      <c r="AR457" s="203" t="s">
        <v>374</v>
      </c>
      <c r="AT457" s="203" t="s">
        <v>377</v>
      </c>
      <c r="AU457" s="203" t="s">
        <v>84</v>
      </c>
      <c r="AY457" s="18" t="s">
        <v>375</v>
      </c>
      <c r="BE457" s="204">
        <f>IF(N457="základní",J457,0)</f>
        <v>0</v>
      </c>
      <c r="BF457" s="204">
        <f>IF(N457="snížená",J457,0)</f>
        <v>0</v>
      </c>
      <c r="BG457" s="204">
        <f>IF(N457="zákl. přenesená",J457,0)</f>
        <v>0</v>
      </c>
      <c r="BH457" s="204">
        <f>IF(N457="sníž. přenesená",J457,0)</f>
        <v>0</v>
      </c>
      <c r="BI457" s="204">
        <f>IF(N457="nulová",J457,0)</f>
        <v>0</v>
      </c>
      <c r="BJ457" s="18" t="s">
        <v>84</v>
      </c>
      <c r="BK457" s="204">
        <f>ROUND(I457*H457,2)</f>
        <v>0</v>
      </c>
      <c r="BL457" s="18" t="s">
        <v>374</v>
      </c>
      <c r="BM457" s="203" t="s">
        <v>6913</v>
      </c>
    </row>
    <row r="458" spans="1:65" s="2" customFormat="1" ht="11.25">
      <c r="A458" s="35"/>
      <c r="B458" s="36"/>
      <c r="C458" s="37"/>
      <c r="D458" s="205" t="s">
        <v>383</v>
      </c>
      <c r="E458" s="37"/>
      <c r="F458" s="206" t="s">
        <v>6673</v>
      </c>
      <c r="G458" s="37"/>
      <c r="H458" s="37"/>
      <c r="I458" s="207"/>
      <c r="J458" s="37"/>
      <c r="K458" s="37"/>
      <c r="L458" s="40"/>
      <c r="M458" s="208"/>
      <c r="N458" s="209"/>
      <c r="O458" s="72"/>
      <c r="P458" s="72"/>
      <c r="Q458" s="72"/>
      <c r="R458" s="72"/>
      <c r="S458" s="72"/>
      <c r="T458" s="73"/>
      <c r="U458" s="35"/>
      <c r="V458" s="35"/>
      <c r="W458" s="35"/>
      <c r="X458" s="35"/>
      <c r="Y458" s="35"/>
      <c r="Z458" s="35"/>
      <c r="AA458" s="35"/>
      <c r="AB458" s="35"/>
      <c r="AC458" s="35"/>
      <c r="AD458" s="35"/>
      <c r="AE458" s="35"/>
      <c r="AT458" s="18" t="s">
        <v>383</v>
      </c>
      <c r="AU458" s="18" t="s">
        <v>84</v>
      </c>
    </row>
    <row r="459" spans="1:65" s="2" customFormat="1" ht="16.5" customHeight="1">
      <c r="A459" s="35"/>
      <c r="B459" s="36"/>
      <c r="C459" s="192" t="s">
        <v>6914</v>
      </c>
      <c r="D459" s="192" t="s">
        <v>377</v>
      </c>
      <c r="E459" s="193" t="s">
        <v>6915</v>
      </c>
      <c r="F459" s="194" t="s">
        <v>6676</v>
      </c>
      <c r="G459" s="195" t="s">
        <v>505</v>
      </c>
      <c r="H459" s="196">
        <v>2</v>
      </c>
      <c r="I459" s="197"/>
      <c r="J459" s="198">
        <f>ROUND(I459*H459,2)</f>
        <v>0</v>
      </c>
      <c r="K459" s="194" t="s">
        <v>1</v>
      </c>
      <c r="L459" s="40"/>
      <c r="M459" s="199" t="s">
        <v>1</v>
      </c>
      <c r="N459" s="200" t="s">
        <v>42</v>
      </c>
      <c r="O459" s="72"/>
      <c r="P459" s="201">
        <f>O459*H459</f>
        <v>0</v>
      </c>
      <c r="Q459" s="201">
        <v>0</v>
      </c>
      <c r="R459" s="201">
        <f>Q459*H459</f>
        <v>0</v>
      </c>
      <c r="S459" s="201">
        <v>0</v>
      </c>
      <c r="T459" s="202">
        <f>S459*H459</f>
        <v>0</v>
      </c>
      <c r="U459" s="35"/>
      <c r="V459" s="35"/>
      <c r="W459" s="35"/>
      <c r="X459" s="35"/>
      <c r="Y459" s="35"/>
      <c r="Z459" s="35"/>
      <c r="AA459" s="35"/>
      <c r="AB459" s="35"/>
      <c r="AC459" s="35"/>
      <c r="AD459" s="35"/>
      <c r="AE459" s="35"/>
      <c r="AR459" s="203" t="s">
        <v>374</v>
      </c>
      <c r="AT459" s="203" t="s">
        <v>377</v>
      </c>
      <c r="AU459" s="203" t="s">
        <v>84</v>
      </c>
      <c r="AY459" s="18" t="s">
        <v>375</v>
      </c>
      <c r="BE459" s="204">
        <f>IF(N459="základní",J459,0)</f>
        <v>0</v>
      </c>
      <c r="BF459" s="204">
        <f>IF(N459="snížená",J459,0)</f>
        <v>0</v>
      </c>
      <c r="BG459" s="204">
        <f>IF(N459="zákl. přenesená",J459,0)</f>
        <v>0</v>
      </c>
      <c r="BH459" s="204">
        <f>IF(N459="sníž. přenesená",J459,0)</f>
        <v>0</v>
      </c>
      <c r="BI459" s="204">
        <f>IF(N459="nulová",J459,0)</f>
        <v>0</v>
      </c>
      <c r="BJ459" s="18" t="s">
        <v>84</v>
      </c>
      <c r="BK459" s="204">
        <f>ROUND(I459*H459,2)</f>
        <v>0</v>
      </c>
      <c r="BL459" s="18" t="s">
        <v>374</v>
      </c>
      <c r="BM459" s="203" t="s">
        <v>6916</v>
      </c>
    </row>
    <row r="460" spans="1:65" s="2" customFormat="1" ht="11.25">
      <c r="A460" s="35"/>
      <c r="B460" s="36"/>
      <c r="C460" s="37"/>
      <c r="D460" s="205" t="s">
        <v>383</v>
      </c>
      <c r="E460" s="37"/>
      <c r="F460" s="206" t="s">
        <v>6676</v>
      </c>
      <c r="G460" s="37"/>
      <c r="H460" s="37"/>
      <c r="I460" s="207"/>
      <c r="J460" s="37"/>
      <c r="K460" s="37"/>
      <c r="L460" s="40"/>
      <c r="M460" s="208"/>
      <c r="N460" s="209"/>
      <c r="O460" s="72"/>
      <c r="P460" s="72"/>
      <c r="Q460" s="72"/>
      <c r="R460" s="72"/>
      <c r="S460" s="72"/>
      <c r="T460" s="73"/>
      <c r="U460" s="35"/>
      <c r="V460" s="35"/>
      <c r="W460" s="35"/>
      <c r="X460" s="35"/>
      <c r="Y460" s="35"/>
      <c r="Z460" s="35"/>
      <c r="AA460" s="35"/>
      <c r="AB460" s="35"/>
      <c r="AC460" s="35"/>
      <c r="AD460" s="35"/>
      <c r="AE460" s="35"/>
      <c r="AT460" s="18" t="s">
        <v>383</v>
      </c>
      <c r="AU460" s="18" t="s">
        <v>84</v>
      </c>
    </row>
    <row r="461" spans="1:65" s="2" customFormat="1" ht="16.5" customHeight="1">
      <c r="A461" s="35"/>
      <c r="B461" s="36"/>
      <c r="C461" s="192" t="s">
        <v>6917</v>
      </c>
      <c r="D461" s="192" t="s">
        <v>377</v>
      </c>
      <c r="E461" s="193" t="s">
        <v>6918</v>
      </c>
      <c r="F461" s="194" t="s">
        <v>6679</v>
      </c>
      <c r="G461" s="195" t="s">
        <v>505</v>
      </c>
      <c r="H461" s="196">
        <v>1</v>
      </c>
      <c r="I461" s="197"/>
      <c r="J461" s="198">
        <f>ROUND(I461*H461,2)</f>
        <v>0</v>
      </c>
      <c r="K461" s="194" t="s">
        <v>1</v>
      </c>
      <c r="L461" s="40"/>
      <c r="M461" s="199" t="s">
        <v>1</v>
      </c>
      <c r="N461" s="200" t="s">
        <v>42</v>
      </c>
      <c r="O461" s="72"/>
      <c r="P461" s="201">
        <f>O461*H461</f>
        <v>0</v>
      </c>
      <c r="Q461" s="201">
        <v>0</v>
      </c>
      <c r="R461" s="201">
        <f>Q461*H461</f>
        <v>0</v>
      </c>
      <c r="S461" s="201">
        <v>0</v>
      </c>
      <c r="T461" s="202">
        <f>S461*H461</f>
        <v>0</v>
      </c>
      <c r="U461" s="35"/>
      <c r="V461" s="35"/>
      <c r="W461" s="35"/>
      <c r="X461" s="35"/>
      <c r="Y461" s="35"/>
      <c r="Z461" s="35"/>
      <c r="AA461" s="35"/>
      <c r="AB461" s="35"/>
      <c r="AC461" s="35"/>
      <c r="AD461" s="35"/>
      <c r="AE461" s="35"/>
      <c r="AR461" s="203" t="s">
        <v>374</v>
      </c>
      <c r="AT461" s="203" t="s">
        <v>377</v>
      </c>
      <c r="AU461" s="203" t="s">
        <v>84</v>
      </c>
      <c r="AY461" s="18" t="s">
        <v>375</v>
      </c>
      <c r="BE461" s="204">
        <f>IF(N461="základní",J461,0)</f>
        <v>0</v>
      </c>
      <c r="BF461" s="204">
        <f>IF(N461="snížená",J461,0)</f>
        <v>0</v>
      </c>
      <c r="BG461" s="204">
        <f>IF(N461="zákl. přenesená",J461,0)</f>
        <v>0</v>
      </c>
      <c r="BH461" s="204">
        <f>IF(N461="sníž. přenesená",J461,0)</f>
        <v>0</v>
      </c>
      <c r="BI461" s="204">
        <f>IF(N461="nulová",J461,0)</f>
        <v>0</v>
      </c>
      <c r="BJ461" s="18" t="s">
        <v>84</v>
      </c>
      <c r="BK461" s="204">
        <f>ROUND(I461*H461,2)</f>
        <v>0</v>
      </c>
      <c r="BL461" s="18" t="s">
        <v>374</v>
      </c>
      <c r="BM461" s="203" t="s">
        <v>6919</v>
      </c>
    </row>
    <row r="462" spans="1:65" s="2" customFormat="1" ht="11.25">
      <c r="A462" s="35"/>
      <c r="B462" s="36"/>
      <c r="C462" s="37"/>
      <c r="D462" s="205" t="s">
        <v>383</v>
      </c>
      <c r="E462" s="37"/>
      <c r="F462" s="206" t="s">
        <v>6679</v>
      </c>
      <c r="G462" s="37"/>
      <c r="H462" s="37"/>
      <c r="I462" s="207"/>
      <c r="J462" s="37"/>
      <c r="K462" s="37"/>
      <c r="L462" s="40"/>
      <c r="M462" s="208"/>
      <c r="N462" s="209"/>
      <c r="O462" s="72"/>
      <c r="P462" s="72"/>
      <c r="Q462" s="72"/>
      <c r="R462" s="72"/>
      <c r="S462" s="72"/>
      <c r="T462" s="73"/>
      <c r="U462" s="35"/>
      <c r="V462" s="35"/>
      <c r="W462" s="35"/>
      <c r="X462" s="35"/>
      <c r="Y462" s="35"/>
      <c r="Z462" s="35"/>
      <c r="AA462" s="35"/>
      <c r="AB462" s="35"/>
      <c r="AC462" s="35"/>
      <c r="AD462" s="35"/>
      <c r="AE462" s="35"/>
      <c r="AT462" s="18" t="s">
        <v>383</v>
      </c>
      <c r="AU462" s="18" t="s">
        <v>84</v>
      </c>
    </row>
    <row r="463" spans="1:65" s="2" customFormat="1" ht="16.5" customHeight="1">
      <c r="A463" s="35"/>
      <c r="B463" s="36"/>
      <c r="C463" s="192" t="s">
        <v>6920</v>
      </c>
      <c r="D463" s="192" t="s">
        <v>377</v>
      </c>
      <c r="E463" s="193" t="s">
        <v>6921</v>
      </c>
      <c r="F463" s="194" t="s">
        <v>6662</v>
      </c>
      <c r="G463" s="195" t="s">
        <v>505</v>
      </c>
      <c r="H463" s="196">
        <v>28</v>
      </c>
      <c r="I463" s="197"/>
      <c r="J463" s="198">
        <f>ROUND(I463*H463,2)</f>
        <v>0</v>
      </c>
      <c r="K463" s="194" t="s">
        <v>1</v>
      </c>
      <c r="L463" s="40"/>
      <c r="M463" s="199" t="s">
        <v>1</v>
      </c>
      <c r="N463" s="200" t="s">
        <v>42</v>
      </c>
      <c r="O463" s="72"/>
      <c r="P463" s="201">
        <f>O463*H463</f>
        <v>0</v>
      </c>
      <c r="Q463" s="201">
        <v>0</v>
      </c>
      <c r="R463" s="201">
        <f>Q463*H463</f>
        <v>0</v>
      </c>
      <c r="S463" s="201">
        <v>0</v>
      </c>
      <c r="T463" s="202">
        <f>S463*H463</f>
        <v>0</v>
      </c>
      <c r="U463" s="35"/>
      <c r="V463" s="35"/>
      <c r="W463" s="35"/>
      <c r="X463" s="35"/>
      <c r="Y463" s="35"/>
      <c r="Z463" s="35"/>
      <c r="AA463" s="35"/>
      <c r="AB463" s="35"/>
      <c r="AC463" s="35"/>
      <c r="AD463" s="35"/>
      <c r="AE463" s="35"/>
      <c r="AR463" s="203" t="s">
        <v>374</v>
      </c>
      <c r="AT463" s="203" t="s">
        <v>377</v>
      </c>
      <c r="AU463" s="203" t="s">
        <v>84</v>
      </c>
      <c r="AY463" s="18" t="s">
        <v>375</v>
      </c>
      <c r="BE463" s="204">
        <f>IF(N463="základní",J463,0)</f>
        <v>0</v>
      </c>
      <c r="BF463" s="204">
        <f>IF(N463="snížená",J463,0)</f>
        <v>0</v>
      </c>
      <c r="BG463" s="204">
        <f>IF(N463="zákl. přenesená",J463,0)</f>
        <v>0</v>
      </c>
      <c r="BH463" s="204">
        <f>IF(N463="sníž. přenesená",J463,0)</f>
        <v>0</v>
      </c>
      <c r="BI463" s="204">
        <f>IF(N463="nulová",J463,0)</f>
        <v>0</v>
      </c>
      <c r="BJ463" s="18" t="s">
        <v>84</v>
      </c>
      <c r="BK463" s="204">
        <f>ROUND(I463*H463,2)</f>
        <v>0</v>
      </c>
      <c r="BL463" s="18" t="s">
        <v>374</v>
      </c>
      <c r="BM463" s="203" t="s">
        <v>6922</v>
      </c>
    </row>
    <row r="464" spans="1:65" s="2" customFormat="1" ht="11.25">
      <c r="A464" s="35"/>
      <c r="B464" s="36"/>
      <c r="C464" s="37"/>
      <c r="D464" s="205" t="s">
        <v>383</v>
      </c>
      <c r="E464" s="37"/>
      <c r="F464" s="206" t="s">
        <v>6662</v>
      </c>
      <c r="G464" s="37"/>
      <c r="H464" s="37"/>
      <c r="I464" s="207"/>
      <c r="J464" s="37"/>
      <c r="K464" s="37"/>
      <c r="L464" s="40"/>
      <c r="M464" s="208"/>
      <c r="N464" s="209"/>
      <c r="O464" s="72"/>
      <c r="P464" s="72"/>
      <c r="Q464" s="72"/>
      <c r="R464" s="72"/>
      <c r="S464" s="72"/>
      <c r="T464" s="73"/>
      <c r="U464" s="35"/>
      <c r="V464" s="35"/>
      <c r="W464" s="35"/>
      <c r="X464" s="35"/>
      <c r="Y464" s="35"/>
      <c r="Z464" s="35"/>
      <c r="AA464" s="35"/>
      <c r="AB464" s="35"/>
      <c r="AC464" s="35"/>
      <c r="AD464" s="35"/>
      <c r="AE464" s="35"/>
      <c r="AT464" s="18" t="s">
        <v>383</v>
      </c>
      <c r="AU464" s="18" t="s">
        <v>84</v>
      </c>
    </row>
    <row r="465" spans="1:65" s="2" customFormat="1" ht="16.5" customHeight="1">
      <c r="A465" s="35"/>
      <c r="B465" s="36"/>
      <c r="C465" s="192" t="s">
        <v>6923</v>
      </c>
      <c r="D465" s="192" t="s">
        <v>377</v>
      </c>
      <c r="E465" s="193" t="s">
        <v>6924</v>
      </c>
      <c r="F465" s="194" t="s">
        <v>6925</v>
      </c>
      <c r="G465" s="195" t="s">
        <v>505</v>
      </c>
      <c r="H465" s="196">
        <v>19</v>
      </c>
      <c r="I465" s="197"/>
      <c r="J465" s="198">
        <f>ROUND(I465*H465,2)</f>
        <v>0</v>
      </c>
      <c r="K465" s="194" t="s">
        <v>1</v>
      </c>
      <c r="L465" s="40"/>
      <c r="M465" s="199" t="s">
        <v>1</v>
      </c>
      <c r="N465" s="200" t="s">
        <v>42</v>
      </c>
      <c r="O465" s="72"/>
      <c r="P465" s="201">
        <f>O465*H465</f>
        <v>0</v>
      </c>
      <c r="Q465" s="201">
        <v>0</v>
      </c>
      <c r="R465" s="201">
        <f>Q465*H465</f>
        <v>0</v>
      </c>
      <c r="S465" s="201">
        <v>0</v>
      </c>
      <c r="T465" s="202">
        <f>S465*H465</f>
        <v>0</v>
      </c>
      <c r="U465" s="35"/>
      <c r="V465" s="35"/>
      <c r="W465" s="35"/>
      <c r="X465" s="35"/>
      <c r="Y465" s="35"/>
      <c r="Z465" s="35"/>
      <c r="AA465" s="35"/>
      <c r="AB465" s="35"/>
      <c r="AC465" s="35"/>
      <c r="AD465" s="35"/>
      <c r="AE465" s="35"/>
      <c r="AR465" s="203" t="s">
        <v>374</v>
      </c>
      <c r="AT465" s="203" t="s">
        <v>377</v>
      </c>
      <c r="AU465" s="203" t="s">
        <v>84</v>
      </c>
      <c r="AY465" s="18" t="s">
        <v>375</v>
      </c>
      <c r="BE465" s="204">
        <f>IF(N465="základní",J465,0)</f>
        <v>0</v>
      </c>
      <c r="BF465" s="204">
        <f>IF(N465="snížená",J465,0)</f>
        <v>0</v>
      </c>
      <c r="BG465" s="204">
        <f>IF(N465="zákl. přenesená",J465,0)</f>
        <v>0</v>
      </c>
      <c r="BH465" s="204">
        <f>IF(N465="sníž. přenesená",J465,0)</f>
        <v>0</v>
      </c>
      <c r="BI465" s="204">
        <f>IF(N465="nulová",J465,0)</f>
        <v>0</v>
      </c>
      <c r="BJ465" s="18" t="s">
        <v>84</v>
      </c>
      <c r="BK465" s="204">
        <f>ROUND(I465*H465,2)</f>
        <v>0</v>
      </c>
      <c r="BL465" s="18" t="s">
        <v>374</v>
      </c>
      <c r="BM465" s="203" t="s">
        <v>6926</v>
      </c>
    </row>
    <row r="466" spans="1:65" s="2" customFormat="1" ht="11.25">
      <c r="A466" s="35"/>
      <c r="B466" s="36"/>
      <c r="C466" s="37"/>
      <c r="D466" s="205" t="s">
        <v>383</v>
      </c>
      <c r="E466" s="37"/>
      <c r="F466" s="206" t="s">
        <v>6925</v>
      </c>
      <c r="G466" s="37"/>
      <c r="H466" s="37"/>
      <c r="I466" s="207"/>
      <c r="J466" s="37"/>
      <c r="K466" s="37"/>
      <c r="L466" s="40"/>
      <c r="M466" s="208"/>
      <c r="N466" s="209"/>
      <c r="O466" s="72"/>
      <c r="P466" s="72"/>
      <c r="Q466" s="72"/>
      <c r="R466" s="72"/>
      <c r="S466" s="72"/>
      <c r="T466" s="73"/>
      <c r="U466" s="35"/>
      <c r="V466" s="35"/>
      <c r="W466" s="35"/>
      <c r="X466" s="35"/>
      <c r="Y466" s="35"/>
      <c r="Z466" s="35"/>
      <c r="AA466" s="35"/>
      <c r="AB466" s="35"/>
      <c r="AC466" s="35"/>
      <c r="AD466" s="35"/>
      <c r="AE466" s="35"/>
      <c r="AT466" s="18" t="s">
        <v>383</v>
      </c>
      <c r="AU466" s="18" t="s">
        <v>84</v>
      </c>
    </row>
    <row r="467" spans="1:65" s="2" customFormat="1" ht="16.5" customHeight="1">
      <c r="A467" s="35"/>
      <c r="B467" s="36"/>
      <c r="C467" s="192" t="s">
        <v>6927</v>
      </c>
      <c r="D467" s="192" t="s">
        <v>377</v>
      </c>
      <c r="E467" s="193" t="s">
        <v>6928</v>
      </c>
      <c r="F467" s="194" t="s">
        <v>6685</v>
      </c>
      <c r="G467" s="195" t="s">
        <v>505</v>
      </c>
      <c r="H467" s="196">
        <v>1</v>
      </c>
      <c r="I467" s="197"/>
      <c r="J467" s="198">
        <f>ROUND(I467*H467,2)</f>
        <v>0</v>
      </c>
      <c r="K467" s="194" t="s">
        <v>1</v>
      </c>
      <c r="L467" s="40"/>
      <c r="M467" s="199" t="s">
        <v>1</v>
      </c>
      <c r="N467" s="200" t="s">
        <v>42</v>
      </c>
      <c r="O467" s="72"/>
      <c r="P467" s="201">
        <f>O467*H467</f>
        <v>0</v>
      </c>
      <c r="Q467" s="201">
        <v>0</v>
      </c>
      <c r="R467" s="201">
        <f>Q467*H467</f>
        <v>0</v>
      </c>
      <c r="S467" s="201">
        <v>0</v>
      </c>
      <c r="T467" s="202">
        <f>S467*H467</f>
        <v>0</v>
      </c>
      <c r="U467" s="35"/>
      <c r="V467" s="35"/>
      <c r="W467" s="35"/>
      <c r="X467" s="35"/>
      <c r="Y467" s="35"/>
      <c r="Z467" s="35"/>
      <c r="AA467" s="35"/>
      <c r="AB467" s="35"/>
      <c r="AC467" s="35"/>
      <c r="AD467" s="35"/>
      <c r="AE467" s="35"/>
      <c r="AR467" s="203" t="s">
        <v>374</v>
      </c>
      <c r="AT467" s="203" t="s">
        <v>377</v>
      </c>
      <c r="AU467" s="203" t="s">
        <v>84</v>
      </c>
      <c r="AY467" s="18" t="s">
        <v>375</v>
      </c>
      <c r="BE467" s="204">
        <f>IF(N467="základní",J467,0)</f>
        <v>0</v>
      </c>
      <c r="BF467" s="204">
        <f>IF(N467="snížená",J467,0)</f>
        <v>0</v>
      </c>
      <c r="BG467" s="204">
        <f>IF(N467="zákl. přenesená",J467,0)</f>
        <v>0</v>
      </c>
      <c r="BH467" s="204">
        <f>IF(N467="sníž. přenesená",J467,0)</f>
        <v>0</v>
      </c>
      <c r="BI467" s="204">
        <f>IF(N467="nulová",J467,0)</f>
        <v>0</v>
      </c>
      <c r="BJ467" s="18" t="s">
        <v>84</v>
      </c>
      <c r="BK467" s="204">
        <f>ROUND(I467*H467,2)</f>
        <v>0</v>
      </c>
      <c r="BL467" s="18" t="s">
        <v>374</v>
      </c>
      <c r="BM467" s="203" t="s">
        <v>6929</v>
      </c>
    </row>
    <row r="468" spans="1:65" s="2" customFormat="1" ht="11.25">
      <c r="A468" s="35"/>
      <c r="B468" s="36"/>
      <c r="C468" s="37"/>
      <c r="D468" s="205" t="s">
        <v>383</v>
      </c>
      <c r="E468" s="37"/>
      <c r="F468" s="206" t="s">
        <v>6685</v>
      </c>
      <c r="G468" s="37"/>
      <c r="H468" s="37"/>
      <c r="I468" s="207"/>
      <c r="J468" s="37"/>
      <c r="K468" s="37"/>
      <c r="L468" s="40"/>
      <c r="M468" s="208"/>
      <c r="N468" s="209"/>
      <c r="O468" s="72"/>
      <c r="P468" s="72"/>
      <c r="Q468" s="72"/>
      <c r="R468" s="72"/>
      <c r="S468" s="72"/>
      <c r="T468" s="73"/>
      <c r="U468" s="35"/>
      <c r="V468" s="35"/>
      <c r="W468" s="35"/>
      <c r="X468" s="35"/>
      <c r="Y468" s="35"/>
      <c r="Z468" s="35"/>
      <c r="AA468" s="35"/>
      <c r="AB468" s="35"/>
      <c r="AC468" s="35"/>
      <c r="AD468" s="35"/>
      <c r="AE468" s="35"/>
      <c r="AT468" s="18" t="s">
        <v>383</v>
      </c>
      <c r="AU468" s="18" t="s">
        <v>84</v>
      </c>
    </row>
    <row r="469" spans="1:65" s="2" customFormat="1" ht="16.5" customHeight="1">
      <c r="A469" s="35"/>
      <c r="B469" s="36"/>
      <c r="C469" s="192" t="s">
        <v>6930</v>
      </c>
      <c r="D469" s="192" t="s">
        <v>377</v>
      </c>
      <c r="E469" s="193" t="s">
        <v>6931</v>
      </c>
      <c r="F469" s="194" t="s">
        <v>6932</v>
      </c>
      <c r="G469" s="195" t="s">
        <v>505</v>
      </c>
      <c r="H469" s="196">
        <v>1</v>
      </c>
      <c r="I469" s="197"/>
      <c r="J469" s="198">
        <f>ROUND(I469*H469,2)</f>
        <v>0</v>
      </c>
      <c r="K469" s="194" t="s">
        <v>1</v>
      </c>
      <c r="L469" s="40"/>
      <c r="M469" s="199" t="s">
        <v>1</v>
      </c>
      <c r="N469" s="200" t="s">
        <v>42</v>
      </c>
      <c r="O469" s="72"/>
      <c r="P469" s="201">
        <f>O469*H469</f>
        <v>0</v>
      </c>
      <c r="Q469" s="201">
        <v>0</v>
      </c>
      <c r="R469" s="201">
        <f>Q469*H469</f>
        <v>0</v>
      </c>
      <c r="S469" s="201">
        <v>0</v>
      </c>
      <c r="T469" s="202">
        <f>S469*H469</f>
        <v>0</v>
      </c>
      <c r="U469" s="35"/>
      <c r="V469" s="35"/>
      <c r="W469" s="35"/>
      <c r="X469" s="35"/>
      <c r="Y469" s="35"/>
      <c r="Z469" s="35"/>
      <c r="AA469" s="35"/>
      <c r="AB469" s="35"/>
      <c r="AC469" s="35"/>
      <c r="AD469" s="35"/>
      <c r="AE469" s="35"/>
      <c r="AR469" s="203" t="s">
        <v>374</v>
      </c>
      <c r="AT469" s="203" t="s">
        <v>377</v>
      </c>
      <c r="AU469" s="203" t="s">
        <v>84</v>
      </c>
      <c r="AY469" s="18" t="s">
        <v>375</v>
      </c>
      <c r="BE469" s="204">
        <f>IF(N469="základní",J469,0)</f>
        <v>0</v>
      </c>
      <c r="BF469" s="204">
        <f>IF(N469="snížená",J469,0)</f>
        <v>0</v>
      </c>
      <c r="BG469" s="204">
        <f>IF(N469="zákl. přenesená",J469,0)</f>
        <v>0</v>
      </c>
      <c r="BH469" s="204">
        <f>IF(N469="sníž. přenesená",J469,0)</f>
        <v>0</v>
      </c>
      <c r="BI469" s="204">
        <f>IF(N469="nulová",J469,0)</f>
        <v>0</v>
      </c>
      <c r="BJ469" s="18" t="s">
        <v>84</v>
      </c>
      <c r="BK469" s="204">
        <f>ROUND(I469*H469,2)</f>
        <v>0</v>
      </c>
      <c r="BL469" s="18" t="s">
        <v>374</v>
      </c>
      <c r="BM469" s="203" t="s">
        <v>6933</v>
      </c>
    </row>
    <row r="470" spans="1:65" s="2" customFormat="1" ht="11.25">
      <c r="A470" s="35"/>
      <c r="B470" s="36"/>
      <c r="C470" s="37"/>
      <c r="D470" s="205" t="s">
        <v>383</v>
      </c>
      <c r="E470" s="37"/>
      <c r="F470" s="206" t="s">
        <v>6932</v>
      </c>
      <c r="G470" s="37"/>
      <c r="H470" s="37"/>
      <c r="I470" s="207"/>
      <c r="J470" s="37"/>
      <c r="K470" s="37"/>
      <c r="L470" s="40"/>
      <c r="M470" s="208"/>
      <c r="N470" s="209"/>
      <c r="O470" s="72"/>
      <c r="P470" s="72"/>
      <c r="Q470" s="72"/>
      <c r="R470" s="72"/>
      <c r="S470" s="72"/>
      <c r="T470" s="73"/>
      <c r="U470" s="35"/>
      <c r="V470" s="35"/>
      <c r="W470" s="35"/>
      <c r="X470" s="35"/>
      <c r="Y470" s="35"/>
      <c r="Z470" s="35"/>
      <c r="AA470" s="35"/>
      <c r="AB470" s="35"/>
      <c r="AC470" s="35"/>
      <c r="AD470" s="35"/>
      <c r="AE470" s="35"/>
      <c r="AT470" s="18" t="s">
        <v>383</v>
      </c>
      <c r="AU470" s="18" t="s">
        <v>84</v>
      </c>
    </row>
    <row r="471" spans="1:65" s="2" customFormat="1" ht="16.5" customHeight="1">
      <c r="A471" s="35"/>
      <c r="B471" s="36"/>
      <c r="C471" s="192" t="s">
        <v>6934</v>
      </c>
      <c r="D471" s="192" t="s">
        <v>377</v>
      </c>
      <c r="E471" s="193" t="s">
        <v>6935</v>
      </c>
      <c r="F471" s="194" t="s">
        <v>6503</v>
      </c>
      <c r="G471" s="195" t="s">
        <v>505</v>
      </c>
      <c r="H471" s="196">
        <v>1</v>
      </c>
      <c r="I471" s="197"/>
      <c r="J471" s="198">
        <f>ROUND(I471*H471,2)</f>
        <v>0</v>
      </c>
      <c r="K471" s="194" t="s">
        <v>1</v>
      </c>
      <c r="L471" s="40"/>
      <c r="M471" s="199" t="s">
        <v>1</v>
      </c>
      <c r="N471" s="200" t="s">
        <v>42</v>
      </c>
      <c r="O471" s="72"/>
      <c r="P471" s="201">
        <f>O471*H471</f>
        <v>0</v>
      </c>
      <c r="Q471" s="201">
        <v>0</v>
      </c>
      <c r="R471" s="201">
        <f>Q471*H471</f>
        <v>0</v>
      </c>
      <c r="S471" s="201">
        <v>0</v>
      </c>
      <c r="T471" s="202">
        <f>S471*H471</f>
        <v>0</v>
      </c>
      <c r="U471" s="35"/>
      <c r="V471" s="35"/>
      <c r="W471" s="35"/>
      <c r="X471" s="35"/>
      <c r="Y471" s="35"/>
      <c r="Z471" s="35"/>
      <c r="AA471" s="35"/>
      <c r="AB471" s="35"/>
      <c r="AC471" s="35"/>
      <c r="AD471" s="35"/>
      <c r="AE471" s="35"/>
      <c r="AR471" s="203" t="s">
        <v>374</v>
      </c>
      <c r="AT471" s="203" t="s">
        <v>377</v>
      </c>
      <c r="AU471" s="203" t="s">
        <v>84</v>
      </c>
      <c r="AY471" s="18" t="s">
        <v>375</v>
      </c>
      <c r="BE471" s="204">
        <f>IF(N471="základní",J471,0)</f>
        <v>0</v>
      </c>
      <c r="BF471" s="204">
        <f>IF(N471="snížená",J471,0)</f>
        <v>0</v>
      </c>
      <c r="BG471" s="204">
        <f>IF(N471="zákl. přenesená",J471,0)</f>
        <v>0</v>
      </c>
      <c r="BH471" s="204">
        <f>IF(N471="sníž. přenesená",J471,0)</f>
        <v>0</v>
      </c>
      <c r="BI471" s="204">
        <f>IF(N471="nulová",J471,0)</f>
        <v>0</v>
      </c>
      <c r="BJ471" s="18" t="s">
        <v>84</v>
      </c>
      <c r="BK471" s="204">
        <f>ROUND(I471*H471,2)</f>
        <v>0</v>
      </c>
      <c r="BL471" s="18" t="s">
        <v>374</v>
      </c>
      <c r="BM471" s="203" t="s">
        <v>6936</v>
      </c>
    </row>
    <row r="472" spans="1:65" s="2" customFormat="1" ht="11.25">
      <c r="A472" s="35"/>
      <c r="B472" s="36"/>
      <c r="C472" s="37"/>
      <c r="D472" s="205" t="s">
        <v>383</v>
      </c>
      <c r="E472" s="37"/>
      <c r="F472" s="206" t="s">
        <v>6503</v>
      </c>
      <c r="G472" s="37"/>
      <c r="H472" s="37"/>
      <c r="I472" s="207"/>
      <c r="J472" s="37"/>
      <c r="K472" s="37"/>
      <c r="L472" s="40"/>
      <c r="M472" s="208"/>
      <c r="N472" s="209"/>
      <c r="O472" s="72"/>
      <c r="P472" s="72"/>
      <c r="Q472" s="72"/>
      <c r="R472" s="72"/>
      <c r="S472" s="72"/>
      <c r="T472" s="73"/>
      <c r="U472" s="35"/>
      <c r="V472" s="35"/>
      <c r="W472" s="35"/>
      <c r="X472" s="35"/>
      <c r="Y472" s="35"/>
      <c r="Z472" s="35"/>
      <c r="AA472" s="35"/>
      <c r="AB472" s="35"/>
      <c r="AC472" s="35"/>
      <c r="AD472" s="35"/>
      <c r="AE472" s="35"/>
      <c r="AT472" s="18" t="s">
        <v>383</v>
      </c>
      <c r="AU472" s="18" t="s">
        <v>84</v>
      </c>
    </row>
    <row r="473" spans="1:65" s="2" customFormat="1" ht="16.5" customHeight="1">
      <c r="A473" s="35"/>
      <c r="B473" s="36"/>
      <c r="C473" s="192" t="s">
        <v>6937</v>
      </c>
      <c r="D473" s="192" t="s">
        <v>377</v>
      </c>
      <c r="E473" s="193" t="s">
        <v>6938</v>
      </c>
      <c r="F473" s="194" t="s">
        <v>6506</v>
      </c>
      <c r="G473" s="195" t="s">
        <v>505</v>
      </c>
      <c r="H473" s="196">
        <v>2</v>
      </c>
      <c r="I473" s="197"/>
      <c r="J473" s="198">
        <f>ROUND(I473*H473,2)</f>
        <v>0</v>
      </c>
      <c r="K473" s="194" t="s">
        <v>1</v>
      </c>
      <c r="L473" s="40"/>
      <c r="M473" s="199" t="s">
        <v>1</v>
      </c>
      <c r="N473" s="200" t="s">
        <v>42</v>
      </c>
      <c r="O473" s="72"/>
      <c r="P473" s="201">
        <f>O473*H473</f>
        <v>0</v>
      </c>
      <c r="Q473" s="201">
        <v>0</v>
      </c>
      <c r="R473" s="201">
        <f>Q473*H473</f>
        <v>0</v>
      </c>
      <c r="S473" s="201">
        <v>0</v>
      </c>
      <c r="T473" s="202">
        <f>S473*H473</f>
        <v>0</v>
      </c>
      <c r="U473" s="35"/>
      <c r="V473" s="35"/>
      <c r="W473" s="35"/>
      <c r="X473" s="35"/>
      <c r="Y473" s="35"/>
      <c r="Z473" s="35"/>
      <c r="AA473" s="35"/>
      <c r="AB473" s="35"/>
      <c r="AC473" s="35"/>
      <c r="AD473" s="35"/>
      <c r="AE473" s="35"/>
      <c r="AR473" s="203" t="s">
        <v>374</v>
      </c>
      <c r="AT473" s="203" t="s">
        <v>377</v>
      </c>
      <c r="AU473" s="203" t="s">
        <v>84</v>
      </c>
      <c r="AY473" s="18" t="s">
        <v>375</v>
      </c>
      <c r="BE473" s="204">
        <f>IF(N473="základní",J473,0)</f>
        <v>0</v>
      </c>
      <c r="BF473" s="204">
        <f>IF(N473="snížená",J473,0)</f>
        <v>0</v>
      </c>
      <c r="BG473" s="204">
        <f>IF(N473="zákl. přenesená",J473,0)</f>
        <v>0</v>
      </c>
      <c r="BH473" s="204">
        <f>IF(N473="sníž. přenesená",J473,0)</f>
        <v>0</v>
      </c>
      <c r="BI473" s="204">
        <f>IF(N473="nulová",J473,0)</f>
        <v>0</v>
      </c>
      <c r="BJ473" s="18" t="s">
        <v>84</v>
      </c>
      <c r="BK473" s="204">
        <f>ROUND(I473*H473,2)</f>
        <v>0</v>
      </c>
      <c r="BL473" s="18" t="s">
        <v>374</v>
      </c>
      <c r="BM473" s="203" t="s">
        <v>6939</v>
      </c>
    </row>
    <row r="474" spans="1:65" s="2" customFormat="1" ht="11.25">
      <c r="A474" s="35"/>
      <c r="B474" s="36"/>
      <c r="C474" s="37"/>
      <c r="D474" s="205" t="s">
        <v>383</v>
      </c>
      <c r="E474" s="37"/>
      <c r="F474" s="206" t="s">
        <v>6506</v>
      </c>
      <c r="G474" s="37"/>
      <c r="H474" s="37"/>
      <c r="I474" s="207"/>
      <c r="J474" s="37"/>
      <c r="K474" s="37"/>
      <c r="L474" s="40"/>
      <c r="M474" s="208"/>
      <c r="N474" s="209"/>
      <c r="O474" s="72"/>
      <c r="P474" s="72"/>
      <c r="Q474" s="72"/>
      <c r="R474" s="72"/>
      <c r="S474" s="72"/>
      <c r="T474" s="73"/>
      <c r="U474" s="35"/>
      <c r="V474" s="35"/>
      <c r="W474" s="35"/>
      <c r="X474" s="35"/>
      <c r="Y474" s="35"/>
      <c r="Z474" s="35"/>
      <c r="AA474" s="35"/>
      <c r="AB474" s="35"/>
      <c r="AC474" s="35"/>
      <c r="AD474" s="35"/>
      <c r="AE474" s="35"/>
      <c r="AT474" s="18" t="s">
        <v>383</v>
      </c>
      <c r="AU474" s="18" t="s">
        <v>84</v>
      </c>
    </row>
    <row r="475" spans="1:65" s="2" customFormat="1" ht="16.5" customHeight="1">
      <c r="A475" s="35"/>
      <c r="B475" s="36"/>
      <c r="C475" s="192" t="s">
        <v>6940</v>
      </c>
      <c r="D475" s="192" t="s">
        <v>377</v>
      </c>
      <c r="E475" s="193" t="s">
        <v>6941</v>
      </c>
      <c r="F475" s="194" t="s">
        <v>5385</v>
      </c>
      <c r="G475" s="195" t="s">
        <v>505</v>
      </c>
      <c r="H475" s="196">
        <v>1</v>
      </c>
      <c r="I475" s="197"/>
      <c r="J475" s="198">
        <f>ROUND(I475*H475,2)</f>
        <v>0</v>
      </c>
      <c r="K475" s="194" t="s">
        <v>1</v>
      </c>
      <c r="L475" s="40"/>
      <c r="M475" s="199" t="s">
        <v>1</v>
      </c>
      <c r="N475" s="200" t="s">
        <v>42</v>
      </c>
      <c r="O475" s="72"/>
      <c r="P475" s="201">
        <f>O475*H475</f>
        <v>0</v>
      </c>
      <c r="Q475" s="201">
        <v>0</v>
      </c>
      <c r="R475" s="201">
        <f>Q475*H475</f>
        <v>0</v>
      </c>
      <c r="S475" s="201">
        <v>0</v>
      </c>
      <c r="T475" s="202">
        <f>S475*H475</f>
        <v>0</v>
      </c>
      <c r="U475" s="35"/>
      <c r="V475" s="35"/>
      <c r="W475" s="35"/>
      <c r="X475" s="35"/>
      <c r="Y475" s="35"/>
      <c r="Z475" s="35"/>
      <c r="AA475" s="35"/>
      <c r="AB475" s="35"/>
      <c r="AC475" s="35"/>
      <c r="AD475" s="35"/>
      <c r="AE475" s="35"/>
      <c r="AR475" s="203" t="s">
        <v>374</v>
      </c>
      <c r="AT475" s="203" t="s">
        <v>377</v>
      </c>
      <c r="AU475" s="203" t="s">
        <v>84</v>
      </c>
      <c r="AY475" s="18" t="s">
        <v>375</v>
      </c>
      <c r="BE475" s="204">
        <f>IF(N475="základní",J475,0)</f>
        <v>0</v>
      </c>
      <c r="BF475" s="204">
        <f>IF(N475="snížená",J475,0)</f>
        <v>0</v>
      </c>
      <c r="BG475" s="204">
        <f>IF(N475="zákl. přenesená",J475,0)</f>
        <v>0</v>
      </c>
      <c r="BH475" s="204">
        <f>IF(N475="sníž. přenesená",J475,0)</f>
        <v>0</v>
      </c>
      <c r="BI475" s="204">
        <f>IF(N475="nulová",J475,0)</f>
        <v>0</v>
      </c>
      <c r="BJ475" s="18" t="s">
        <v>84</v>
      </c>
      <c r="BK475" s="204">
        <f>ROUND(I475*H475,2)</f>
        <v>0</v>
      </c>
      <c r="BL475" s="18" t="s">
        <v>374</v>
      </c>
      <c r="BM475" s="203" t="s">
        <v>6942</v>
      </c>
    </row>
    <row r="476" spans="1:65" s="2" customFormat="1" ht="11.25">
      <c r="A476" s="35"/>
      <c r="B476" s="36"/>
      <c r="C476" s="37"/>
      <c r="D476" s="205" t="s">
        <v>383</v>
      </c>
      <c r="E476" s="37"/>
      <c r="F476" s="206" t="s">
        <v>5385</v>
      </c>
      <c r="G476" s="37"/>
      <c r="H476" s="37"/>
      <c r="I476" s="207"/>
      <c r="J476" s="37"/>
      <c r="K476" s="37"/>
      <c r="L476" s="40"/>
      <c r="M476" s="208"/>
      <c r="N476" s="209"/>
      <c r="O476" s="72"/>
      <c r="P476" s="72"/>
      <c r="Q476" s="72"/>
      <c r="R476" s="72"/>
      <c r="S476" s="72"/>
      <c r="T476" s="73"/>
      <c r="U476" s="35"/>
      <c r="V476" s="35"/>
      <c r="W476" s="35"/>
      <c r="X476" s="35"/>
      <c r="Y476" s="35"/>
      <c r="Z476" s="35"/>
      <c r="AA476" s="35"/>
      <c r="AB476" s="35"/>
      <c r="AC476" s="35"/>
      <c r="AD476" s="35"/>
      <c r="AE476" s="35"/>
      <c r="AT476" s="18" t="s">
        <v>383</v>
      </c>
      <c r="AU476" s="18" t="s">
        <v>84</v>
      </c>
    </row>
    <row r="477" spans="1:65" s="2" customFormat="1" ht="16.5" customHeight="1">
      <c r="A477" s="35"/>
      <c r="B477" s="36"/>
      <c r="C477" s="192" t="s">
        <v>6943</v>
      </c>
      <c r="D477" s="192" t="s">
        <v>377</v>
      </c>
      <c r="E477" s="193" t="s">
        <v>6944</v>
      </c>
      <c r="F477" s="194" t="s">
        <v>6595</v>
      </c>
      <c r="G477" s="195" t="s">
        <v>505</v>
      </c>
      <c r="H477" s="196">
        <v>1</v>
      </c>
      <c r="I477" s="197"/>
      <c r="J477" s="198">
        <f>ROUND(I477*H477,2)</f>
        <v>0</v>
      </c>
      <c r="K477" s="194" t="s">
        <v>1</v>
      </c>
      <c r="L477" s="40"/>
      <c r="M477" s="199" t="s">
        <v>1</v>
      </c>
      <c r="N477" s="200" t="s">
        <v>42</v>
      </c>
      <c r="O477" s="72"/>
      <c r="P477" s="201">
        <f>O477*H477</f>
        <v>0</v>
      </c>
      <c r="Q477" s="201">
        <v>0</v>
      </c>
      <c r="R477" s="201">
        <f>Q477*H477</f>
        <v>0</v>
      </c>
      <c r="S477" s="201">
        <v>0</v>
      </c>
      <c r="T477" s="202">
        <f>S477*H477</f>
        <v>0</v>
      </c>
      <c r="U477" s="35"/>
      <c r="V477" s="35"/>
      <c r="W477" s="35"/>
      <c r="X477" s="35"/>
      <c r="Y477" s="35"/>
      <c r="Z477" s="35"/>
      <c r="AA477" s="35"/>
      <c r="AB477" s="35"/>
      <c r="AC477" s="35"/>
      <c r="AD477" s="35"/>
      <c r="AE477" s="35"/>
      <c r="AR477" s="203" t="s">
        <v>374</v>
      </c>
      <c r="AT477" s="203" t="s">
        <v>377</v>
      </c>
      <c r="AU477" s="203" t="s">
        <v>84</v>
      </c>
      <c r="AY477" s="18" t="s">
        <v>375</v>
      </c>
      <c r="BE477" s="204">
        <f>IF(N477="základní",J477,0)</f>
        <v>0</v>
      </c>
      <c r="BF477" s="204">
        <f>IF(N477="snížená",J477,0)</f>
        <v>0</v>
      </c>
      <c r="BG477" s="204">
        <f>IF(N477="zákl. přenesená",J477,0)</f>
        <v>0</v>
      </c>
      <c r="BH477" s="204">
        <f>IF(N477="sníž. přenesená",J477,0)</f>
        <v>0</v>
      </c>
      <c r="BI477" s="204">
        <f>IF(N477="nulová",J477,0)</f>
        <v>0</v>
      </c>
      <c r="BJ477" s="18" t="s">
        <v>84</v>
      </c>
      <c r="BK477" s="204">
        <f>ROUND(I477*H477,2)</f>
        <v>0</v>
      </c>
      <c r="BL477" s="18" t="s">
        <v>374</v>
      </c>
      <c r="BM477" s="203" t="s">
        <v>6945</v>
      </c>
    </row>
    <row r="478" spans="1:65" s="2" customFormat="1" ht="11.25">
      <c r="A478" s="35"/>
      <c r="B478" s="36"/>
      <c r="C478" s="37"/>
      <c r="D478" s="205" t="s">
        <v>383</v>
      </c>
      <c r="E478" s="37"/>
      <c r="F478" s="206" t="s">
        <v>6595</v>
      </c>
      <c r="G478" s="37"/>
      <c r="H478" s="37"/>
      <c r="I478" s="207"/>
      <c r="J478" s="37"/>
      <c r="K478" s="37"/>
      <c r="L478" s="40"/>
      <c r="M478" s="208"/>
      <c r="N478" s="209"/>
      <c r="O478" s="72"/>
      <c r="P478" s="72"/>
      <c r="Q478" s="72"/>
      <c r="R478" s="72"/>
      <c r="S478" s="72"/>
      <c r="T478" s="73"/>
      <c r="U478" s="35"/>
      <c r="V478" s="35"/>
      <c r="W478" s="35"/>
      <c r="X478" s="35"/>
      <c r="Y478" s="35"/>
      <c r="Z478" s="35"/>
      <c r="AA478" s="35"/>
      <c r="AB478" s="35"/>
      <c r="AC478" s="35"/>
      <c r="AD478" s="35"/>
      <c r="AE478" s="35"/>
      <c r="AT478" s="18" t="s">
        <v>383</v>
      </c>
      <c r="AU478" s="18" t="s">
        <v>84</v>
      </c>
    </row>
    <row r="479" spans="1:65" s="2" customFormat="1" ht="16.5" customHeight="1">
      <c r="A479" s="35"/>
      <c r="B479" s="36"/>
      <c r="C479" s="192" t="s">
        <v>6946</v>
      </c>
      <c r="D479" s="192" t="s">
        <v>377</v>
      </c>
      <c r="E479" s="193" t="s">
        <v>6947</v>
      </c>
      <c r="F479" s="194" t="s">
        <v>6697</v>
      </c>
      <c r="G479" s="195" t="s">
        <v>505</v>
      </c>
      <c r="H479" s="196">
        <v>2</v>
      </c>
      <c r="I479" s="197"/>
      <c r="J479" s="198">
        <f>ROUND(I479*H479,2)</f>
        <v>0</v>
      </c>
      <c r="K479" s="194" t="s">
        <v>1</v>
      </c>
      <c r="L479" s="40"/>
      <c r="M479" s="199" t="s">
        <v>1</v>
      </c>
      <c r="N479" s="200" t="s">
        <v>42</v>
      </c>
      <c r="O479" s="72"/>
      <c r="P479" s="201">
        <f>O479*H479</f>
        <v>0</v>
      </c>
      <c r="Q479" s="201">
        <v>0</v>
      </c>
      <c r="R479" s="201">
        <f>Q479*H479</f>
        <v>0</v>
      </c>
      <c r="S479" s="201">
        <v>0</v>
      </c>
      <c r="T479" s="202">
        <f>S479*H479</f>
        <v>0</v>
      </c>
      <c r="U479" s="35"/>
      <c r="V479" s="35"/>
      <c r="W479" s="35"/>
      <c r="X479" s="35"/>
      <c r="Y479" s="35"/>
      <c r="Z479" s="35"/>
      <c r="AA479" s="35"/>
      <c r="AB479" s="35"/>
      <c r="AC479" s="35"/>
      <c r="AD479" s="35"/>
      <c r="AE479" s="35"/>
      <c r="AR479" s="203" t="s">
        <v>374</v>
      </c>
      <c r="AT479" s="203" t="s">
        <v>377</v>
      </c>
      <c r="AU479" s="203" t="s">
        <v>84</v>
      </c>
      <c r="AY479" s="18" t="s">
        <v>375</v>
      </c>
      <c r="BE479" s="204">
        <f>IF(N479="základní",J479,0)</f>
        <v>0</v>
      </c>
      <c r="BF479" s="204">
        <f>IF(N479="snížená",J479,0)</f>
        <v>0</v>
      </c>
      <c r="BG479" s="204">
        <f>IF(N479="zákl. přenesená",J479,0)</f>
        <v>0</v>
      </c>
      <c r="BH479" s="204">
        <f>IF(N479="sníž. přenesená",J479,0)</f>
        <v>0</v>
      </c>
      <c r="BI479" s="204">
        <f>IF(N479="nulová",J479,0)</f>
        <v>0</v>
      </c>
      <c r="BJ479" s="18" t="s">
        <v>84</v>
      </c>
      <c r="BK479" s="204">
        <f>ROUND(I479*H479,2)</f>
        <v>0</v>
      </c>
      <c r="BL479" s="18" t="s">
        <v>374</v>
      </c>
      <c r="BM479" s="203" t="s">
        <v>6948</v>
      </c>
    </row>
    <row r="480" spans="1:65" s="2" customFormat="1" ht="11.25">
      <c r="A480" s="35"/>
      <c r="B480" s="36"/>
      <c r="C480" s="37"/>
      <c r="D480" s="205" t="s">
        <v>383</v>
      </c>
      <c r="E480" s="37"/>
      <c r="F480" s="206" t="s">
        <v>6697</v>
      </c>
      <c r="G480" s="37"/>
      <c r="H480" s="37"/>
      <c r="I480" s="207"/>
      <c r="J480" s="37"/>
      <c r="K480" s="37"/>
      <c r="L480" s="40"/>
      <c r="M480" s="208"/>
      <c r="N480" s="209"/>
      <c r="O480" s="72"/>
      <c r="P480" s="72"/>
      <c r="Q480" s="72"/>
      <c r="R480" s="72"/>
      <c r="S480" s="72"/>
      <c r="T480" s="73"/>
      <c r="U480" s="35"/>
      <c r="V480" s="35"/>
      <c r="W480" s="35"/>
      <c r="X480" s="35"/>
      <c r="Y480" s="35"/>
      <c r="Z480" s="35"/>
      <c r="AA480" s="35"/>
      <c r="AB480" s="35"/>
      <c r="AC480" s="35"/>
      <c r="AD480" s="35"/>
      <c r="AE480" s="35"/>
      <c r="AT480" s="18" t="s">
        <v>383</v>
      </c>
      <c r="AU480" s="18" t="s">
        <v>84</v>
      </c>
    </row>
    <row r="481" spans="1:65" s="2" customFormat="1" ht="16.5" customHeight="1">
      <c r="A481" s="35"/>
      <c r="B481" s="36"/>
      <c r="C481" s="192" t="s">
        <v>6949</v>
      </c>
      <c r="D481" s="192" t="s">
        <v>377</v>
      </c>
      <c r="E481" s="193" t="s">
        <v>6950</v>
      </c>
      <c r="F481" s="194" t="s">
        <v>6586</v>
      </c>
      <c r="G481" s="195" t="s">
        <v>505</v>
      </c>
      <c r="H481" s="196">
        <v>1</v>
      </c>
      <c r="I481" s="197"/>
      <c r="J481" s="198">
        <f>ROUND(I481*H481,2)</f>
        <v>0</v>
      </c>
      <c r="K481" s="194" t="s">
        <v>1</v>
      </c>
      <c r="L481" s="40"/>
      <c r="M481" s="199" t="s">
        <v>1</v>
      </c>
      <c r="N481" s="200" t="s">
        <v>42</v>
      </c>
      <c r="O481" s="72"/>
      <c r="P481" s="201">
        <f>O481*H481</f>
        <v>0</v>
      </c>
      <c r="Q481" s="201">
        <v>0</v>
      </c>
      <c r="R481" s="201">
        <f>Q481*H481</f>
        <v>0</v>
      </c>
      <c r="S481" s="201">
        <v>0</v>
      </c>
      <c r="T481" s="202">
        <f>S481*H481</f>
        <v>0</v>
      </c>
      <c r="U481" s="35"/>
      <c r="V481" s="35"/>
      <c r="W481" s="35"/>
      <c r="X481" s="35"/>
      <c r="Y481" s="35"/>
      <c r="Z481" s="35"/>
      <c r="AA481" s="35"/>
      <c r="AB481" s="35"/>
      <c r="AC481" s="35"/>
      <c r="AD481" s="35"/>
      <c r="AE481" s="35"/>
      <c r="AR481" s="203" t="s">
        <v>374</v>
      </c>
      <c r="AT481" s="203" t="s">
        <v>377</v>
      </c>
      <c r="AU481" s="203" t="s">
        <v>84</v>
      </c>
      <c r="AY481" s="18" t="s">
        <v>375</v>
      </c>
      <c r="BE481" s="204">
        <f>IF(N481="základní",J481,0)</f>
        <v>0</v>
      </c>
      <c r="BF481" s="204">
        <f>IF(N481="snížená",J481,0)</f>
        <v>0</v>
      </c>
      <c r="BG481" s="204">
        <f>IF(N481="zákl. přenesená",J481,0)</f>
        <v>0</v>
      </c>
      <c r="BH481" s="204">
        <f>IF(N481="sníž. přenesená",J481,0)</f>
        <v>0</v>
      </c>
      <c r="BI481" s="204">
        <f>IF(N481="nulová",J481,0)</f>
        <v>0</v>
      </c>
      <c r="BJ481" s="18" t="s">
        <v>84</v>
      </c>
      <c r="BK481" s="204">
        <f>ROUND(I481*H481,2)</f>
        <v>0</v>
      </c>
      <c r="BL481" s="18" t="s">
        <v>374</v>
      </c>
      <c r="BM481" s="203" t="s">
        <v>6951</v>
      </c>
    </row>
    <row r="482" spans="1:65" s="2" customFormat="1" ht="11.25">
      <c r="A482" s="35"/>
      <c r="B482" s="36"/>
      <c r="C482" s="37"/>
      <c r="D482" s="205" t="s">
        <v>383</v>
      </c>
      <c r="E482" s="37"/>
      <c r="F482" s="206" t="s">
        <v>6586</v>
      </c>
      <c r="G482" s="37"/>
      <c r="H482" s="37"/>
      <c r="I482" s="207"/>
      <c r="J482" s="37"/>
      <c r="K482" s="37"/>
      <c r="L482" s="40"/>
      <c r="M482" s="208"/>
      <c r="N482" s="209"/>
      <c r="O482" s="72"/>
      <c r="P482" s="72"/>
      <c r="Q482" s="72"/>
      <c r="R482" s="72"/>
      <c r="S482" s="72"/>
      <c r="T482" s="73"/>
      <c r="U482" s="35"/>
      <c r="V482" s="35"/>
      <c r="W482" s="35"/>
      <c r="X482" s="35"/>
      <c r="Y482" s="35"/>
      <c r="Z482" s="35"/>
      <c r="AA482" s="35"/>
      <c r="AB482" s="35"/>
      <c r="AC482" s="35"/>
      <c r="AD482" s="35"/>
      <c r="AE482" s="35"/>
      <c r="AT482" s="18" t="s">
        <v>383</v>
      </c>
      <c r="AU482" s="18" t="s">
        <v>84</v>
      </c>
    </row>
    <row r="483" spans="1:65" s="2" customFormat="1" ht="16.5" customHeight="1">
      <c r="A483" s="35"/>
      <c r="B483" s="36"/>
      <c r="C483" s="192" t="s">
        <v>6952</v>
      </c>
      <c r="D483" s="192" t="s">
        <v>377</v>
      </c>
      <c r="E483" s="193" t="s">
        <v>6953</v>
      </c>
      <c r="F483" s="194" t="s">
        <v>6589</v>
      </c>
      <c r="G483" s="195" t="s">
        <v>505</v>
      </c>
      <c r="H483" s="196">
        <v>1</v>
      </c>
      <c r="I483" s="197"/>
      <c r="J483" s="198">
        <f>ROUND(I483*H483,2)</f>
        <v>0</v>
      </c>
      <c r="K483" s="194" t="s">
        <v>1</v>
      </c>
      <c r="L483" s="40"/>
      <c r="M483" s="199" t="s">
        <v>1</v>
      </c>
      <c r="N483" s="200" t="s">
        <v>42</v>
      </c>
      <c r="O483" s="72"/>
      <c r="P483" s="201">
        <f>O483*H483</f>
        <v>0</v>
      </c>
      <c r="Q483" s="201">
        <v>0</v>
      </c>
      <c r="R483" s="201">
        <f>Q483*H483</f>
        <v>0</v>
      </c>
      <c r="S483" s="201">
        <v>0</v>
      </c>
      <c r="T483" s="202">
        <f>S483*H483</f>
        <v>0</v>
      </c>
      <c r="U483" s="35"/>
      <c r="V483" s="35"/>
      <c r="W483" s="35"/>
      <c r="X483" s="35"/>
      <c r="Y483" s="35"/>
      <c r="Z483" s="35"/>
      <c r="AA483" s="35"/>
      <c r="AB483" s="35"/>
      <c r="AC483" s="35"/>
      <c r="AD483" s="35"/>
      <c r="AE483" s="35"/>
      <c r="AR483" s="203" t="s">
        <v>374</v>
      </c>
      <c r="AT483" s="203" t="s">
        <v>377</v>
      </c>
      <c r="AU483" s="203" t="s">
        <v>84</v>
      </c>
      <c r="AY483" s="18" t="s">
        <v>375</v>
      </c>
      <c r="BE483" s="204">
        <f>IF(N483="základní",J483,0)</f>
        <v>0</v>
      </c>
      <c r="BF483" s="204">
        <f>IF(N483="snížená",J483,0)</f>
        <v>0</v>
      </c>
      <c r="BG483" s="204">
        <f>IF(N483="zákl. přenesená",J483,0)</f>
        <v>0</v>
      </c>
      <c r="BH483" s="204">
        <f>IF(N483="sníž. přenesená",J483,0)</f>
        <v>0</v>
      </c>
      <c r="BI483" s="204">
        <f>IF(N483="nulová",J483,0)</f>
        <v>0</v>
      </c>
      <c r="BJ483" s="18" t="s">
        <v>84</v>
      </c>
      <c r="BK483" s="204">
        <f>ROUND(I483*H483,2)</f>
        <v>0</v>
      </c>
      <c r="BL483" s="18" t="s">
        <v>374</v>
      </c>
      <c r="BM483" s="203" t="s">
        <v>6954</v>
      </c>
    </row>
    <row r="484" spans="1:65" s="2" customFormat="1" ht="11.25">
      <c r="A484" s="35"/>
      <c r="B484" s="36"/>
      <c r="C484" s="37"/>
      <c r="D484" s="205" t="s">
        <v>383</v>
      </c>
      <c r="E484" s="37"/>
      <c r="F484" s="206" t="s">
        <v>6589</v>
      </c>
      <c r="G484" s="37"/>
      <c r="H484" s="37"/>
      <c r="I484" s="207"/>
      <c r="J484" s="37"/>
      <c r="K484" s="37"/>
      <c r="L484" s="40"/>
      <c r="M484" s="208"/>
      <c r="N484" s="209"/>
      <c r="O484" s="72"/>
      <c r="P484" s="72"/>
      <c r="Q484" s="72"/>
      <c r="R484" s="72"/>
      <c r="S484" s="72"/>
      <c r="T484" s="73"/>
      <c r="U484" s="35"/>
      <c r="V484" s="35"/>
      <c r="W484" s="35"/>
      <c r="X484" s="35"/>
      <c r="Y484" s="35"/>
      <c r="Z484" s="35"/>
      <c r="AA484" s="35"/>
      <c r="AB484" s="35"/>
      <c r="AC484" s="35"/>
      <c r="AD484" s="35"/>
      <c r="AE484" s="35"/>
      <c r="AT484" s="18" t="s">
        <v>383</v>
      </c>
      <c r="AU484" s="18" t="s">
        <v>84</v>
      </c>
    </row>
    <row r="485" spans="1:65" s="2" customFormat="1" ht="16.5" customHeight="1">
      <c r="A485" s="35"/>
      <c r="B485" s="36"/>
      <c r="C485" s="192" t="s">
        <v>6955</v>
      </c>
      <c r="D485" s="192" t="s">
        <v>377</v>
      </c>
      <c r="E485" s="193" t="s">
        <v>6956</v>
      </c>
      <c r="F485" s="194" t="s">
        <v>6710</v>
      </c>
      <c r="G485" s="195" t="s">
        <v>702</v>
      </c>
      <c r="H485" s="196">
        <v>15</v>
      </c>
      <c r="I485" s="197"/>
      <c r="J485" s="198">
        <f>ROUND(I485*H485,2)</f>
        <v>0</v>
      </c>
      <c r="K485" s="194" t="s">
        <v>1</v>
      </c>
      <c r="L485" s="40"/>
      <c r="M485" s="199" t="s">
        <v>1</v>
      </c>
      <c r="N485" s="200" t="s">
        <v>42</v>
      </c>
      <c r="O485" s="72"/>
      <c r="P485" s="201">
        <f>O485*H485</f>
        <v>0</v>
      </c>
      <c r="Q485" s="201">
        <v>0</v>
      </c>
      <c r="R485" s="201">
        <f>Q485*H485</f>
        <v>0</v>
      </c>
      <c r="S485" s="201">
        <v>0</v>
      </c>
      <c r="T485" s="202">
        <f>S485*H485</f>
        <v>0</v>
      </c>
      <c r="U485" s="35"/>
      <c r="V485" s="35"/>
      <c r="W485" s="35"/>
      <c r="X485" s="35"/>
      <c r="Y485" s="35"/>
      <c r="Z485" s="35"/>
      <c r="AA485" s="35"/>
      <c r="AB485" s="35"/>
      <c r="AC485" s="35"/>
      <c r="AD485" s="35"/>
      <c r="AE485" s="35"/>
      <c r="AR485" s="203" t="s">
        <v>374</v>
      </c>
      <c r="AT485" s="203" t="s">
        <v>377</v>
      </c>
      <c r="AU485" s="203" t="s">
        <v>84</v>
      </c>
      <c r="AY485" s="18" t="s">
        <v>375</v>
      </c>
      <c r="BE485" s="204">
        <f>IF(N485="základní",J485,0)</f>
        <v>0</v>
      </c>
      <c r="BF485" s="204">
        <f>IF(N485="snížená",J485,0)</f>
        <v>0</v>
      </c>
      <c r="BG485" s="204">
        <f>IF(N485="zákl. přenesená",J485,0)</f>
        <v>0</v>
      </c>
      <c r="BH485" s="204">
        <f>IF(N485="sníž. přenesená",J485,0)</f>
        <v>0</v>
      </c>
      <c r="BI485" s="204">
        <f>IF(N485="nulová",J485,0)</f>
        <v>0</v>
      </c>
      <c r="BJ485" s="18" t="s">
        <v>84</v>
      </c>
      <c r="BK485" s="204">
        <f>ROUND(I485*H485,2)</f>
        <v>0</v>
      </c>
      <c r="BL485" s="18" t="s">
        <v>374</v>
      </c>
      <c r="BM485" s="203" t="s">
        <v>6957</v>
      </c>
    </row>
    <row r="486" spans="1:65" s="2" customFormat="1" ht="11.25">
      <c r="A486" s="35"/>
      <c r="B486" s="36"/>
      <c r="C486" s="37"/>
      <c r="D486" s="205" t="s">
        <v>383</v>
      </c>
      <c r="E486" s="37"/>
      <c r="F486" s="206" t="s">
        <v>6710</v>
      </c>
      <c r="G486" s="37"/>
      <c r="H486" s="37"/>
      <c r="I486" s="207"/>
      <c r="J486" s="37"/>
      <c r="K486" s="37"/>
      <c r="L486" s="40"/>
      <c r="M486" s="208"/>
      <c r="N486" s="209"/>
      <c r="O486" s="72"/>
      <c r="P486" s="72"/>
      <c r="Q486" s="72"/>
      <c r="R486" s="72"/>
      <c r="S486" s="72"/>
      <c r="T486" s="73"/>
      <c r="U486" s="35"/>
      <c r="V486" s="35"/>
      <c r="W486" s="35"/>
      <c r="X486" s="35"/>
      <c r="Y486" s="35"/>
      <c r="Z486" s="35"/>
      <c r="AA486" s="35"/>
      <c r="AB486" s="35"/>
      <c r="AC486" s="35"/>
      <c r="AD486" s="35"/>
      <c r="AE486" s="35"/>
      <c r="AT486" s="18" t="s">
        <v>383</v>
      </c>
      <c r="AU486" s="18" t="s">
        <v>84</v>
      </c>
    </row>
    <row r="487" spans="1:65" s="2" customFormat="1" ht="16.5" customHeight="1">
      <c r="A487" s="35"/>
      <c r="B487" s="36"/>
      <c r="C487" s="192" t="s">
        <v>6958</v>
      </c>
      <c r="D487" s="192" t="s">
        <v>377</v>
      </c>
      <c r="E487" s="193" t="s">
        <v>6959</v>
      </c>
      <c r="F487" s="194" t="s">
        <v>6607</v>
      </c>
      <c r="G487" s="195" t="s">
        <v>505</v>
      </c>
      <c r="H487" s="196">
        <v>1</v>
      </c>
      <c r="I487" s="197"/>
      <c r="J487" s="198">
        <f>ROUND(I487*H487,2)</f>
        <v>0</v>
      </c>
      <c r="K487" s="194" t="s">
        <v>1</v>
      </c>
      <c r="L487" s="40"/>
      <c r="M487" s="199" t="s">
        <v>1</v>
      </c>
      <c r="N487" s="200" t="s">
        <v>42</v>
      </c>
      <c r="O487" s="72"/>
      <c r="P487" s="201">
        <f>O487*H487</f>
        <v>0</v>
      </c>
      <c r="Q487" s="201">
        <v>0</v>
      </c>
      <c r="R487" s="201">
        <f>Q487*H487</f>
        <v>0</v>
      </c>
      <c r="S487" s="201">
        <v>0</v>
      </c>
      <c r="T487" s="202">
        <f>S487*H487</f>
        <v>0</v>
      </c>
      <c r="U487" s="35"/>
      <c r="V487" s="35"/>
      <c r="W487" s="35"/>
      <c r="X487" s="35"/>
      <c r="Y487" s="35"/>
      <c r="Z487" s="35"/>
      <c r="AA487" s="35"/>
      <c r="AB487" s="35"/>
      <c r="AC487" s="35"/>
      <c r="AD487" s="35"/>
      <c r="AE487" s="35"/>
      <c r="AR487" s="203" t="s">
        <v>374</v>
      </c>
      <c r="AT487" s="203" t="s">
        <v>377</v>
      </c>
      <c r="AU487" s="203" t="s">
        <v>84</v>
      </c>
      <c r="AY487" s="18" t="s">
        <v>375</v>
      </c>
      <c r="BE487" s="204">
        <f>IF(N487="základní",J487,0)</f>
        <v>0</v>
      </c>
      <c r="BF487" s="204">
        <f>IF(N487="snížená",J487,0)</f>
        <v>0</v>
      </c>
      <c r="BG487" s="204">
        <f>IF(N487="zákl. přenesená",J487,0)</f>
        <v>0</v>
      </c>
      <c r="BH487" s="204">
        <f>IF(N487="sníž. přenesená",J487,0)</f>
        <v>0</v>
      </c>
      <c r="BI487" s="204">
        <f>IF(N487="nulová",J487,0)</f>
        <v>0</v>
      </c>
      <c r="BJ487" s="18" t="s">
        <v>84</v>
      </c>
      <c r="BK487" s="204">
        <f>ROUND(I487*H487,2)</f>
        <v>0</v>
      </c>
      <c r="BL487" s="18" t="s">
        <v>374</v>
      </c>
      <c r="BM487" s="203" t="s">
        <v>6960</v>
      </c>
    </row>
    <row r="488" spans="1:65" s="2" customFormat="1" ht="11.25">
      <c r="A488" s="35"/>
      <c r="B488" s="36"/>
      <c r="C488" s="37"/>
      <c r="D488" s="205" t="s">
        <v>383</v>
      </c>
      <c r="E488" s="37"/>
      <c r="F488" s="206" t="s">
        <v>6607</v>
      </c>
      <c r="G488" s="37"/>
      <c r="H488" s="37"/>
      <c r="I488" s="207"/>
      <c r="J488" s="37"/>
      <c r="K488" s="37"/>
      <c r="L488" s="40"/>
      <c r="M488" s="208"/>
      <c r="N488" s="209"/>
      <c r="O488" s="72"/>
      <c r="P488" s="72"/>
      <c r="Q488" s="72"/>
      <c r="R488" s="72"/>
      <c r="S488" s="72"/>
      <c r="T488" s="73"/>
      <c r="U488" s="35"/>
      <c r="V488" s="35"/>
      <c r="W488" s="35"/>
      <c r="X488" s="35"/>
      <c r="Y488" s="35"/>
      <c r="Z488" s="35"/>
      <c r="AA488" s="35"/>
      <c r="AB488" s="35"/>
      <c r="AC488" s="35"/>
      <c r="AD488" s="35"/>
      <c r="AE488" s="35"/>
      <c r="AT488" s="18" t="s">
        <v>383</v>
      </c>
      <c r="AU488" s="18" t="s">
        <v>84</v>
      </c>
    </row>
    <row r="489" spans="1:65" s="2" customFormat="1" ht="16.5" customHeight="1">
      <c r="A489" s="35"/>
      <c r="B489" s="36"/>
      <c r="C489" s="192" t="s">
        <v>6961</v>
      </c>
      <c r="D489" s="192" t="s">
        <v>377</v>
      </c>
      <c r="E489" s="193" t="s">
        <v>6962</v>
      </c>
      <c r="F489" s="194" t="s">
        <v>6610</v>
      </c>
      <c r="G489" s="195" t="s">
        <v>505</v>
      </c>
      <c r="H489" s="196">
        <v>1</v>
      </c>
      <c r="I489" s="197"/>
      <c r="J489" s="198">
        <f>ROUND(I489*H489,2)</f>
        <v>0</v>
      </c>
      <c r="K489" s="194" t="s">
        <v>1</v>
      </c>
      <c r="L489" s="40"/>
      <c r="M489" s="199" t="s">
        <v>1</v>
      </c>
      <c r="N489" s="200" t="s">
        <v>42</v>
      </c>
      <c r="O489" s="72"/>
      <c r="P489" s="201">
        <f>O489*H489</f>
        <v>0</v>
      </c>
      <c r="Q489" s="201">
        <v>0</v>
      </c>
      <c r="R489" s="201">
        <f>Q489*H489</f>
        <v>0</v>
      </c>
      <c r="S489" s="201">
        <v>0</v>
      </c>
      <c r="T489" s="202">
        <f>S489*H489</f>
        <v>0</v>
      </c>
      <c r="U489" s="35"/>
      <c r="V489" s="35"/>
      <c r="W489" s="35"/>
      <c r="X489" s="35"/>
      <c r="Y489" s="35"/>
      <c r="Z489" s="35"/>
      <c r="AA489" s="35"/>
      <c r="AB489" s="35"/>
      <c r="AC489" s="35"/>
      <c r="AD489" s="35"/>
      <c r="AE489" s="35"/>
      <c r="AR489" s="203" t="s">
        <v>374</v>
      </c>
      <c r="AT489" s="203" t="s">
        <v>377</v>
      </c>
      <c r="AU489" s="203" t="s">
        <v>84</v>
      </c>
      <c r="AY489" s="18" t="s">
        <v>375</v>
      </c>
      <c r="BE489" s="204">
        <f>IF(N489="základní",J489,0)</f>
        <v>0</v>
      </c>
      <c r="BF489" s="204">
        <f>IF(N489="snížená",J489,0)</f>
        <v>0</v>
      </c>
      <c r="BG489" s="204">
        <f>IF(N489="zákl. přenesená",J489,0)</f>
        <v>0</v>
      </c>
      <c r="BH489" s="204">
        <f>IF(N489="sníž. přenesená",J489,0)</f>
        <v>0</v>
      </c>
      <c r="BI489" s="204">
        <f>IF(N489="nulová",J489,0)</f>
        <v>0</v>
      </c>
      <c r="BJ489" s="18" t="s">
        <v>84</v>
      </c>
      <c r="BK489" s="204">
        <f>ROUND(I489*H489,2)</f>
        <v>0</v>
      </c>
      <c r="BL489" s="18" t="s">
        <v>374</v>
      </c>
      <c r="BM489" s="203" t="s">
        <v>6963</v>
      </c>
    </row>
    <row r="490" spans="1:65" s="2" customFormat="1" ht="11.25">
      <c r="A490" s="35"/>
      <c r="B490" s="36"/>
      <c r="C490" s="37"/>
      <c r="D490" s="205" t="s">
        <v>383</v>
      </c>
      <c r="E490" s="37"/>
      <c r="F490" s="206" t="s">
        <v>6610</v>
      </c>
      <c r="G490" s="37"/>
      <c r="H490" s="37"/>
      <c r="I490" s="207"/>
      <c r="J490" s="37"/>
      <c r="K490" s="37"/>
      <c r="L490" s="40"/>
      <c r="M490" s="208"/>
      <c r="N490" s="209"/>
      <c r="O490" s="72"/>
      <c r="P490" s="72"/>
      <c r="Q490" s="72"/>
      <c r="R490" s="72"/>
      <c r="S490" s="72"/>
      <c r="T490" s="73"/>
      <c r="U490" s="35"/>
      <c r="V490" s="35"/>
      <c r="W490" s="35"/>
      <c r="X490" s="35"/>
      <c r="Y490" s="35"/>
      <c r="Z490" s="35"/>
      <c r="AA490" s="35"/>
      <c r="AB490" s="35"/>
      <c r="AC490" s="35"/>
      <c r="AD490" s="35"/>
      <c r="AE490" s="35"/>
      <c r="AT490" s="18" t="s">
        <v>383</v>
      </c>
      <c r="AU490" s="18" t="s">
        <v>84</v>
      </c>
    </row>
    <row r="491" spans="1:65" s="12" customFormat="1" ht="25.9" customHeight="1">
      <c r="B491" s="176"/>
      <c r="C491" s="177"/>
      <c r="D491" s="178" t="s">
        <v>76</v>
      </c>
      <c r="E491" s="179" t="s">
        <v>6964</v>
      </c>
      <c r="F491" s="179" t="s">
        <v>6965</v>
      </c>
      <c r="G491" s="177"/>
      <c r="H491" s="177"/>
      <c r="I491" s="180"/>
      <c r="J491" s="181">
        <f>BK491</f>
        <v>0</v>
      </c>
      <c r="K491" s="177"/>
      <c r="L491" s="182"/>
      <c r="M491" s="183"/>
      <c r="N491" s="184"/>
      <c r="O491" s="184"/>
      <c r="P491" s="185">
        <f>SUM(P492:P557)</f>
        <v>0</v>
      </c>
      <c r="Q491" s="184"/>
      <c r="R491" s="185">
        <f>SUM(R492:R557)</f>
        <v>0</v>
      </c>
      <c r="S491" s="184"/>
      <c r="T491" s="186">
        <f>SUM(T492:T557)</f>
        <v>0</v>
      </c>
      <c r="AR491" s="187" t="s">
        <v>84</v>
      </c>
      <c r="AT491" s="188" t="s">
        <v>76</v>
      </c>
      <c r="AU491" s="188" t="s">
        <v>77</v>
      </c>
      <c r="AY491" s="187" t="s">
        <v>375</v>
      </c>
      <c r="BK491" s="189">
        <f>SUM(BK492:BK557)</f>
        <v>0</v>
      </c>
    </row>
    <row r="492" spans="1:65" s="2" customFormat="1" ht="16.5" customHeight="1">
      <c r="A492" s="35"/>
      <c r="B492" s="36"/>
      <c r="C492" s="192" t="s">
        <v>6966</v>
      </c>
      <c r="D492" s="192" t="s">
        <v>377</v>
      </c>
      <c r="E492" s="193" t="s">
        <v>6967</v>
      </c>
      <c r="F492" s="194" t="s">
        <v>6722</v>
      </c>
      <c r="G492" s="195" t="s">
        <v>505</v>
      </c>
      <c r="H492" s="196">
        <v>1</v>
      </c>
      <c r="I492" s="197"/>
      <c r="J492" s="198">
        <f>ROUND(I492*H492,2)</f>
        <v>0</v>
      </c>
      <c r="K492" s="194" t="s">
        <v>1</v>
      </c>
      <c r="L492" s="40"/>
      <c r="M492" s="199" t="s">
        <v>1</v>
      </c>
      <c r="N492" s="200" t="s">
        <v>42</v>
      </c>
      <c r="O492" s="72"/>
      <c r="P492" s="201">
        <f>O492*H492</f>
        <v>0</v>
      </c>
      <c r="Q492" s="201">
        <v>0</v>
      </c>
      <c r="R492" s="201">
        <f>Q492*H492</f>
        <v>0</v>
      </c>
      <c r="S492" s="201">
        <v>0</v>
      </c>
      <c r="T492" s="202">
        <f>S492*H492</f>
        <v>0</v>
      </c>
      <c r="U492" s="35"/>
      <c r="V492" s="35"/>
      <c r="W492" s="35"/>
      <c r="X492" s="35"/>
      <c r="Y492" s="35"/>
      <c r="Z492" s="35"/>
      <c r="AA492" s="35"/>
      <c r="AB492" s="35"/>
      <c r="AC492" s="35"/>
      <c r="AD492" s="35"/>
      <c r="AE492" s="35"/>
      <c r="AR492" s="203" t="s">
        <v>374</v>
      </c>
      <c r="AT492" s="203" t="s">
        <v>377</v>
      </c>
      <c r="AU492" s="203" t="s">
        <v>84</v>
      </c>
      <c r="AY492" s="18" t="s">
        <v>375</v>
      </c>
      <c r="BE492" s="204">
        <f>IF(N492="základní",J492,0)</f>
        <v>0</v>
      </c>
      <c r="BF492" s="204">
        <f>IF(N492="snížená",J492,0)</f>
        <v>0</v>
      </c>
      <c r="BG492" s="204">
        <f>IF(N492="zákl. přenesená",J492,0)</f>
        <v>0</v>
      </c>
      <c r="BH492" s="204">
        <f>IF(N492="sníž. přenesená",J492,0)</f>
        <v>0</v>
      </c>
      <c r="BI492" s="204">
        <f>IF(N492="nulová",J492,0)</f>
        <v>0</v>
      </c>
      <c r="BJ492" s="18" t="s">
        <v>84</v>
      </c>
      <c r="BK492" s="204">
        <f>ROUND(I492*H492,2)</f>
        <v>0</v>
      </c>
      <c r="BL492" s="18" t="s">
        <v>374</v>
      </c>
      <c r="BM492" s="203" t="s">
        <v>6968</v>
      </c>
    </row>
    <row r="493" spans="1:65" s="2" customFormat="1" ht="11.25">
      <c r="A493" s="35"/>
      <c r="B493" s="36"/>
      <c r="C493" s="37"/>
      <c r="D493" s="205" t="s">
        <v>383</v>
      </c>
      <c r="E493" s="37"/>
      <c r="F493" s="206" t="s">
        <v>6722</v>
      </c>
      <c r="G493" s="37"/>
      <c r="H493" s="37"/>
      <c r="I493" s="207"/>
      <c r="J493" s="37"/>
      <c r="K493" s="37"/>
      <c r="L493" s="40"/>
      <c r="M493" s="208"/>
      <c r="N493" s="209"/>
      <c r="O493" s="72"/>
      <c r="P493" s="72"/>
      <c r="Q493" s="72"/>
      <c r="R493" s="72"/>
      <c r="S493" s="72"/>
      <c r="T493" s="73"/>
      <c r="U493" s="35"/>
      <c r="V493" s="35"/>
      <c r="W493" s="35"/>
      <c r="X493" s="35"/>
      <c r="Y493" s="35"/>
      <c r="Z493" s="35"/>
      <c r="AA493" s="35"/>
      <c r="AB493" s="35"/>
      <c r="AC493" s="35"/>
      <c r="AD493" s="35"/>
      <c r="AE493" s="35"/>
      <c r="AT493" s="18" t="s">
        <v>383</v>
      </c>
      <c r="AU493" s="18" t="s">
        <v>84</v>
      </c>
    </row>
    <row r="494" spans="1:65" s="2" customFormat="1" ht="16.5" customHeight="1">
      <c r="A494" s="35"/>
      <c r="B494" s="36"/>
      <c r="C494" s="192" t="s">
        <v>6969</v>
      </c>
      <c r="D494" s="192" t="s">
        <v>377</v>
      </c>
      <c r="E494" s="193" t="s">
        <v>6970</v>
      </c>
      <c r="F494" s="194" t="s">
        <v>6527</v>
      </c>
      <c r="G494" s="195" t="s">
        <v>505</v>
      </c>
      <c r="H494" s="196">
        <v>1</v>
      </c>
      <c r="I494" s="197"/>
      <c r="J494" s="198">
        <f>ROUND(I494*H494,2)</f>
        <v>0</v>
      </c>
      <c r="K494" s="194" t="s">
        <v>1</v>
      </c>
      <c r="L494" s="40"/>
      <c r="M494" s="199" t="s">
        <v>1</v>
      </c>
      <c r="N494" s="200" t="s">
        <v>42</v>
      </c>
      <c r="O494" s="72"/>
      <c r="P494" s="201">
        <f>O494*H494</f>
        <v>0</v>
      </c>
      <c r="Q494" s="201">
        <v>0</v>
      </c>
      <c r="R494" s="201">
        <f>Q494*H494</f>
        <v>0</v>
      </c>
      <c r="S494" s="201">
        <v>0</v>
      </c>
      <c r="T494" s="202">
        <f>S494*H494</f>
        <v>0</v>
      </c>
      <c r="U494" s="35"/>
      <c r="V494" s="35"/>
      <c r="W494" s="35"/>
      <c r="X494" s="35"/>
      <c r="Y494" s="35"/>
      <c r="Z494" s="35"/>
      <c r="AA494" s="35"/>
      <c r="AB494" s="35"/>
      <c r="AC494" s="35"/>
      <c r="AD494" s="35"/>
      <c r="AE494" s="35"/>
      <c r="AR494" s="203" t="s">
        <v>374</v>
      </c>
      <c r="AT494" s="203" t="s">
        <v>377</v>
      </c>
      <c r="AU494" s="203" t="s">
        <v>84</v>
      </c>
      <c r="AY494" s="18" t="s">
        <v>375</v>
      </c>
      <c r="BE494" s="204">
        <f>IF(N494="základní",J494,0)</f>
        <v>0</v>
      </c>
      <c r="BF494" s="204">
        <f>IF(N494="snížená",J494,0)</f>
        <v>0</v>
      </c>
      <c r="BG494" s="204">
        <f>IF(N494="zákl. přenesená",J494,0)</f>
        <v>0</v>
      </c>
      <c r="BH494" s="204">
        <f>IF(N494="sníž. přenesená",J494,0)</f>
        <v>0</v>
      </c>
      <c r="BI494" s="204">
        <f>IF(N494="nulová",J494,0)</f>
        <v>0</v>
      </c>
      <c r="BJ494" s="18" t="s">
        <v>84</v>
      </c>
      <c r="BK494" s="204">
        <f>ROUND(I494*H494,2)</f>
        <v>0</v>
      </c>
      <c r="BL494" s="18" t="s">
        <v>374</v>
      </c>
      <c r="BM494" s="203" t="s">
        <v>6971</v>
      </c>
    </row>
    <row r="495" spans="1:65" s="2" customFormat="1" ht="11.25">
      <c r="A495" s="35"/>
      <c r="B495" s="36"/>
      <c r="C495" s="37"/>
      <c r="D495" s="205" t="s">
        <v>383</v>
      </c>
      <c r="E495" s="37"/>
      <c r="F495" s="206" t="s">
        <v>6527</v>
      </c>
      <c r="G495" s="37"/>
      <c r="H495" s="37"/>
      <c r="I495" s="207"/>
      <c r="J495" s="37"/>
      <c r="K495" s="37"/>
      <c r="L495" s="40"/>
      <c r="M495" s="208"/>
      <c r="N495" s="209"/>
      <c r="O495" s="72"/>
      <c r="P495" s="72"/>
      <c r="Q495" s="72"/>
      <c r="R495" s="72"/>
      <c r="S495" s="72"/>
      <c r="T495" s="73"/>
      <c r="U495" s="35"/>
      <c r="V495" s="35"/>
      <c r="W495" s="35"/>
      <c r="X495" s="35"/>
      <c r="Y495" s="35"/>
      <c r="Z495" s="35"/>
      <c r="AA495" s="35"/>
      <c r="AB495" s="35"/>
      <c r="AC495" s="35"/>
      <c r="AD495" s="35"/>
      <c r="AE495" s="35"/>
      <c r="AT495" s="18" t="s">
        <v>383</v>
      </c>
      <c r="AU495" s="18" t="s">
        <v>84</v>
      </c>
    </row>
    <row r="496" spans="1:65" s="2" customFormat="1" ht="16.5" customHeight="1">
      <c r="A496" s="35"/>
      <c r="B496" s="36"/>
      <c r="C496" s="192" t="s">
        <v>6972</v>
      </c>
      <c r="D496" s="192" t="s">
        <v>377</v>
      </c>
      <c r="E496" s="193" t="s">
        <v>6973</v>
      </c>
      <c r="F496" s="194" t="s">
        <v>6453</v>
      </c>
      <c r="G496" s="195" t="s">
        <v>505</v>
      </c>
      <c r="H496" s="196">
        <v>1</v>
      </c>
      <c r="I496" s="197"/>
      <c r="J496" s="198">
        <f>ROUND(I496*H496,2)</f>
        <v>0</v>
      </c>
      <c r="K496" s="194" t="s">
        <v>1</v>
      </c>
      <c r="L496" s="40"/>
      <c r="M496" s="199" t="s">
        <v>1</v>
      </c>
      <c r="N496" s="200" t="s">
        <v>42</v>
      </c>
      <c r="O496" s="72"/>
      <c r="P496" s="201">
        <f>O496*H496</f>
        <v>0</v>
      </c>
      <c r="Q496" s="201">
        <v>0</v>
      </c>
      <c r="R496" s="201">
        <f>Q496*H496</f>
        <v>0</v>
      </c>
      <c r="S496" s="201">
        <v>0</v>
      </c>
      <c r="T496" s="202">
        <f>S496*H496</f>
        <v>0</v>
      </c>
      <c r="U496" s="35"/>
      <c r="V496" s="35"/>
      <c r="W496" s="35"/>
      <c r="X496" s="35"/>
      <c r="Y496" s="35"/>
      <c r="Z496" s="35"/>
      <c r="AA496" s="35"/>
      <c r="AB496" s="35"/>
      <c r="AC496" s="35"/>
      <c r="AD496" s="35"/>
      <c r="AE496" s="35"/>
      <c r="AR496" s="203" t="s">
        <v>374</v>
      </c>
      <c r="AT496" s="203" t="s">
        <v>377</v>
      </c>
      <c r="AU496" s="203" t="s">
        <v>84</v>
      </c>
      <c r="AY496" s="18" t="s">
        <v>375</v>
      </c>
      <c r="BE496" s="204">
        <f>IF(N496="základní",J496,0)</f>
        <v>0</v>
      </c>
      <c r="BF496" s="204">
        <f>IF(N496="snížená",J496,0)</f>
        <v>0</v>
      </c>
      <c r="BG496" s="204">
        <f>IF(N496="zákl. přenesená",J496,0)</f>
        <v>0</v>
      </c>
      <c r="BH496" s="204">
        <f>IF(N496="sníž. přenesená",J496,0)</f>
        <v>0</v>
      </c>
      <c r="BI496" s="204">
        <f>IF(N496="nulová",J496,0)</f>
        <v>0</v>
      </c>
      <c r="BJ496" s="18" t="s">
        <v>84</v>
      </c>
      <c r="BK496" s="204">
        <f>ROUND(I496*H496,2)</f>
        <v>0</v>
      </c>
      <c r="BL496" s="18" t="s">
        <v>374</v>
      </c>
      <c r="BM496" s="203" t="s">
        <v>6974</v>
      </c>
    </row>
    <row r="497" spans="1:65" s="2" customFormat="1" ht="11.25">
      <c r="A497" s="35"/>
      <c r="B497" s="36"/>
      <c r="C497" s="37"/>
      <c r="D497" s="205" t="s">
        <v>383</v>
      </c>
      <c r="E497" s="37"/>
      <c r="F497" s="206" t="s">
        <v>6453</v>
      </c>
      <c r="G497" s="37"/>
      <c r="H497" s="37"/>
      <c r="I497" s="207"/>
      <c r="J497" s="37"/>
      <c r="K497" s="37"/>
      <c r="L497" s="40"/>
      <c r="M497" s="208"/>
      <c r="N497" s="209"/>
      <c r="O497" s="72"/>
      <c r="P497" s="72"/>
      <c r="Q497" s="72"/>
      <c r="R497" s="72"/>
      <c r="S497" s="72"/>
      <c r="T497" s="73"/>
      <c r="U497" s="35"/>
      <c r="V497" s="35"/>
      <c r="W497" s="35"/>
      <c r="X497" s="35"/>
      <c r="Y497" s="35"/>
      <c r="Z497" s="35"/>
      <c r="AA497" s="35"/>
      <c r="AB497" s="35"/>
      <c r="AC497" s="35"/>
      <c r="AD497" s="35"/>
      <c r="AE497" s="35"/>
      <c r="AT497" s="18" t="s">
        <v>383</v>
      </c>
      <c r="AU497" s="18" t="s">
        <v>84</v>
      </c>
    </row>
    <row r="498" spans="1:65" s="2" customFormat="1" ht="16.5" customHeight="1">
      <c r="A498" s="35"/>
      <c r="B498" s="36"/>
      <c r="C498" s="192" t="s">
        <v>6975</v>
      </c>
      <c r="D498" s="192" t="s">
        <v>377</v>
      </c>
      <c r="E498" s="193" t="s">
        <v>6976</v>
      </c>
      <c r="F498" s="194" t="s">
        <v>6456</v>
      </c>
      <c r="G498" s="195" t="s">
        <v>505</v>
      </c>
      <c r="H498" s="196">
        <v>1</v>
      </c>
      <c r="I498" s="197"/>
      <c r="J498" s="198">
        <f>ROUND(I498*H498,2)</f>
        <v>0</v>
      </c>
      <c r="K498" s="194" t="s">
        <v>1</v>
      </c>
      <c r="L498" s="40"/>
      <c r="M498" s="199" t="s">
        <v>1</v>
      </c>
      <c r="N498" s="200" t="s">
        <v>42</v>
      </c>
      <c r="O498" s="72"/>
      <c r="P498" s="201">
        <f>O498*H498</f>
        <v>0</v>
      </c>
      <c r="Q498" s="201">
        <v>0</v>
      </c>
      <c r="R498" s="201">
        <f>Q498*H498</f>
        <v>0</v>
      </c>
      <c r="S498" s="201">
        <v>0</v>
      </c>
      <c r="T498" s="202">
        <f>S498*H498</f>
        <v>0</v>
      </c>
      <c r="U498" s="35"/>
      <c r="V498" s="35"/>
      <c r="W498" s="35"/>
      <c r="X498" s="35"/>
      <c r="Y498" s="35"/>
      <c r="Z498" s="35"/>
      <c r="AA498" s="35"/>
      <c r="AB498" s="35"/>
      <c r="AC498" s="35"/>
      <c r="AD498" s="35"/>
      <c r="AE498" s="35"/>
      <c r="AR498" s="203" t="s">
        <v>374</v>
      </c>
      <c r="AT498" s="203" t="s">
        <v>377</v>
      </c>
      <c r="AU498" s="203" t="s">
        <v>84</v>
      </c>
      <c r="AY498" s="18" t="s">
        <v>375</v>
      </c>
      <c r="BE498" s="204">
        <f>IF(N498="základní",J498,0)</f>
        <v>0</v>
      </c>
      <c r="BF498" s="204">
        <f>IF(N498="snížená",J498,0)</f>
        <v>0</v>
      </c>
      <c r="BG498" s="204">
        <f>IF(N498="zákl. přenesená",J498,0)</f>
        <v>0</v>
      </c>
      <c r="BH498" s="204">
        <f>IF(N498="sníž. přenesená",J498,0)</f>
        <v>0</v>
      </c>
      <c r="BI498" s="204">
        <f>IF(N498="nulová",J498,0)</f>
        <v>0</v>
      </c>
      <c r="BJ498" s="18" t="s">
        <v>84</v>
      </c>
      <c r="BK498" s="204">
        <f>ROUND(I498*H498,2)</f>
        <v>0</v>
      </c>
      <c r="BL498" s="18" t="s">
        <v>374</v>
      </c>
      <c r="BM498" s="203" t="s">
        <v>6977</v>
      </c>
    </row>
    <row r="499" spans="1:65" s="2" customFormat="1" ht="11.25">
      <c r="A499" s="35"/>
      <c r="B499" s="36"/>
      <c r="C499" s="37"/>
      <c r="D499" s="205" t="s">
        <v>383</v>
      </c>
      <c r="E499" s="37"/>
      <c r="F499" s="206" t="s">
        <v>6456</v>
      </c>
      <c r="G499" s="37"/>
      <c r="H499" s="37"/>
      <c r="I499" s="207"/>
      <c r="J499" s="37"/>
      <c r="K499" s="37"/>
      <c r="L499" s="40"/>
      <c r="M499" s="208"/>
      <c r="N499" s="209"/>
      <c r="O499" s="72"/>
      <c r="P499" s="72"/>
      <c r="Q499" s="72"/>
      <c r="R499" s="72"/>
      <c r="S499" s="72"/>
      <c r="T499" s="73"/>
      <c r="U499" s="35"/>
      <c r="V499" s="35"/>
      <c r="W499" s="35"/>
      <c r="X499" s="35"/>
      <c r="Y499" s="35"/>
      <c r="Z499" s="35"/>
      <c r="AA499" s="35"/>
      <c r="AB499" s="35"/>
      <c r="AC499" s="35"/>
      <c r="AD499" s="35"/>
      <c r="AE499" s="35"/>
      <c r="AT499" s="18" t="s">
        <v>383</v>
      </c>
      <c r="AU499" s="18" t="s">
        <v>84</v>
      </c>
    </row>
    <row r="500" spans="1:65" s="2" customFormat="1" ht="16.5" customHeight="1">
      <c r="A500" s="35"/>
      <c r="B500" s="36"/>
      <c r="C500" s="192" t="s">
        <v>6978</v>
      </c>
      <c r="D500" s="192" t="s">
        <v>377</v>
      </c>
      <c r="E500" s="193" t="s">
        <v>6979</v>
      </c>
      <c r="F500" s="194" t="s">
        <v>6459</v>
      </c>
      <c r="G500" s="195" t="s">
        <v>505</v>
      </c>
      <c r="H500" s="196">
        <v>1</v>
      </c>
      <c r="I500" s="197"/>
      <c r="J500" s="198">
        <f>ROUND(I500*H500,2)</f>
        <v>0</v>
      </c>
      <c r="K500" s="194" t="s">
        <v>1</v>
      </c>
      <c r="L500" s="40"/>
      <c r="M500" s="199" t="s">
        <v>1</v>
      </c>
      <c r="N500" s="200" t="s">
        <v>42</v>
      </c>
      <c r="O500" s="72"/>
      <c r="P500" s="201">
        <f>O500*H500</f>
        <v>0</v>
      </c>
      <c r="Q500" s="201">
        <v>0</v>
      </c>
      <c r="R500" s="201">
        <f>Q500*H500</f>
        <v>0</v>
      </c>
      <c r="S500" s="201">
        <v>0</v>
      </c>
      <c r="T500" s="202">
        <f>S500*H500</f>
        <v>0</v>
      </c>
      <c r="U500" s="35"/>
      <c r="V500" s="35"/>
      <c r="W500" s="35"/>
      <c r="X500" s="35"/>
      <c r="Y500" s="35"/>
      <c r="Z500" s="35"/>
      <c r="AA500" s="35"/>
      <c r="AB500" s="35"/>
      <c r="AC500" s="35"/>
      <c r="AD500" s="35"/>
      <c r="AE500" s="35"/>
      <c r="AR500" s="203" t="s">
        <v>374</v>
      </c>
      <c r="AT500" s="203" t="s">
        <v>377</v>
      </c>
      <c r="AU500" s="203" t="s">
        <v>84</v>
      </c>
      <c r="AY500" s="18" t="s">
        <v>375</v>
      </c>
      <c r="BE500" s="204">
        <f>IF(N500="základní",J500,0)</f>
        <v>0</v>
      </c>
      <c r="BF500" s="204">
        <f>IF(N500="snížená",J500,0)</f>
        <v>0</v>
      </c>
      <c r="BG500" s="204">
        <f>IF(N500="zákl. přenesená",J500,0)</f>
        <v>0</v>
      </c>
      <c r="BH500" s="204">
        <f>IF(N500="sníž. přenesená",J500,0)</f>
        <v>0</v>
      </c>
      <c r="BI500" s="204">
        <f>IF(N500="nulová",J500,0)</f>
        <v>0</v>
      </c>
      <c r="BJ500" s="18" t="s">
        <v>84</v>
      </c>
      <c r="BK500" s="204">
        <f>ROUND(I500*H500,2)</f>
        <v>0</v>
      </c>
      <c r="BL500" s="18" t="s">
        <v>374</v>
      </c>
      <c r="BM500" s="203" t="s">
        <v>6980</v>
      </c>
    </row>
    <row r="501" spans="1:65" s="2" customFormat="1" ht="11.25">
      <c r="A501" s="35"/>
      <c r="B501" s="36"/>
      <c r="C501" s="37"/>
      <c r="D501" s="205" t="s">
        <v>383</v>
      </c>
      <c r="E501" s="37"/>
      <c r="F501" s="206" t="s">
        <v>6459</v>
      </c>
      <c r="G501" s="37"/>
      <c r="H501" s="37"/>
      <c r="I501" s="207"/>
      <c r="J501" s="37"/>
      <c r="K501" s="37"/>
      <c r="L501" s="40"/>
      <c r="M501" s="208"/>
      <c r="N501" s="209"/>
      <c r="O501" s="72"/>
      <c r="P501" s="72"/>
      <c r="Q501" s="72"/>
      <c r="R501" s="72"/>
      <c r="S501" s="72"/>
      <c r="T501" s="73"/>
      <c r="U501" s="35"/>
      <c r="V501" s="35"/>
      <c r="W501" s="35"/>
      <c r="X501" s="35"/>
      <c r="Y501" s="35"/>
      <c r="Z501" s="35"/>
      <c r="AA501" s="35"/>
      <c r="AB501" s="35"/>
      <c r="AC501" s="35"/>
      <c r="AD501" s="35"/>
      <c r="AE501" s="35"/>
      <c r="AT501" s="18" t="s">
        <v>383</v>
      </c>
      <c r="AU501" s="18" t="s">
        <v>84</v>
      </c>
    </row>
    <row r="502" spans="1:65" s="2" customFormat="1" ht="16.5" customHeight="1">
      <c r="A502" s="35"/>
      <c r="B502" s="36"/>
      <c r="C502" s="192" t="s">
        <v>6981</v>
      </c>
      <c r="D502" s="192" t="s">
        <v>377</v>
      </c>
      <c r="E502" s="193" t="s">
        <v>6982</v>
      </c>
      <c r="F502" s="194" t="s">
        <v>6479</v>
      </c>
      <c r="G502" s="195" t="s">
        <v>505</v>
      </c>
      <c r="H502" s="196">
        <v>4</v>
      </c>
      <c r="I502" s="197"/>
      <c r="J502" s="198">
        <f>ROUND(I502*H502,2)</f>
        <v>0</v>
      </c>
      <c r="K502" s="194" t="s">
        <v>1</v>
      </c>
      <c r="L502" s="40"/>
      <c r="M502" s="199" t="s">
        <v>1</v>
      </c>
      <c r="N502" s="200" t="s">
        <v>42</v>
      </c>
      <c r="O502" s="72"/>
      <c r="P502" s="201">
        <f>O502*H502</f>
        <v>0</v>
      </c>
      <c r="Q502" s="201">
        <v>0</v>
      </c>
      <c r="R502" s="201">
        <f>Q502*H502</f>
        <v>0</v>
      </c>
      <c r="S502" s="201">
        <v>0</v>
      </c>
      <c r="T502" s="202">
        <f>S502*H502</f>
        <v>0</v>
      </c>
      <c r="U502" s="35"/>
      <c r="V502" s="35"/>
      <c r="W502" s="35"/>
      <c r="X502" s="35"/>
      <c r="Y502" s="35"/>
      <c r="Z502" s="35"/>
      <c r="AA502" s="35"/>
      <c r="AB502" s="35"/>
      <c r="AC502" s="35"/>
      <c r="AD502" s="35"/>
      <c r="AE502" s="35"/>
      <c r="AR502" s="203" t="s">
        <v>374</v>
      </c>
      <c r="AT502" s="203" t="s">
        <v>377</v>
      </c>
      <c r="AU502" s="203" t="s">
        <v>84</v>
      </c>
      <c r="AY502" s="18" t="s">
        <v>375</v>
      </c>
      <c r="BE502" s="204">
        <f>IF(N502="základní",J502,0)</f>
        <v>0</v>
      </c>
      <c r="BF502" s="204">
        <f>IF(N502="snížená",J502,0)</f>
        <v>0</v>
      </c>
      <c r="BG502" s="204">
        <f>IF(N502="zákl. přenesená",J502,0)</f>
        <v>0</v>
      </c>
      <c r="BH502" s="204">
        <f>IF(N502="sníž. přenesená",J502,0)</f>
        <v>0</v>
      </c>
      <c r="BI502" s="204">
        <f>IF(N502="nulová",J502,0)</f>
        <v>0</v>
      </c>
      <c r="BJ502" s="18" t="s">
        <v>84</v>
      </c>
      <c r="BK502" s="204">
        <f>ROUND(I502*H502,2)</f>
        <v>0</v>
      </c>
      <c r="BL502" s="18" t="s">
        <v>374</v>
      </c>
      <c r="BM502" s="203" t="s">
        <v>6983</v>
      </c>
    </row>
    <row r="503" spans="1:65" s="2" customFormat="1" ht="11.25">
      <c r="A503" s="35"/>
      <c r="B503" s="36"/>
      <c r="C503" s="37"/>
      <c r="D503" s="205" t="s">
        <v>383</v>
      </c>
      <c r="E503" s="37"/>
      <c r="F503" s="206" t="s">
        <v>6479</v>
      </c>
      <c r="G503" s="37"/>
      <c r="H503" s="37"/>
      <c r="I503" s="207"/>
      <c r="J503" s="37"/>
      <c r="K503" s="37"/>
      <c r="L503" s="40"/>
      <c r="M503" s="208"/>
      <c r="N503" s="209"/>
      <c r="O503" s="72"/>
      <c r="P503" s="72"/>
      <c r="Q503" s="72"/>
      <c r="R503" s="72"/>
      <c r="S503" s="72"/>
      <c r="T503" s="73"/>
      <c r="U503" s="35"/>
      <c r="V503" s="35"/>
      <c r="W503" s="35"/>
      <c r="X503" s="35"/>
      <c r="Y503" s="35"/>
      <c r="Z503" s="35"/>
      <c r="AA503" s="35"/>
      <c r="AB503" s="35"/>
      <c r="AC503" s="35"/>
      <c r="AD503" s="35"/>
      <c r="AE503" s="35"/>
      <c r="AT503" s="18" t="s">
        <v>383</v>
      </c>
      <c r="AU503" s="18" t="s">
        <v>84</v>
      </c>
    </row>
    <row r="504" spans="1:65" s="2" customFormat="1" ht="16.5" customHeight="1">
      <c r="A504" s="35"/>
      <c r="B504" s="36"/>
      <c r="C504" s="192" t="s">
        <v>6984</v>
      </c>
      <c r="D504" s="192" t="s">
        <v>377</v>
      </c>
      <c r="E504" s="193" t="s">
        <v>6985</v>
      </c>
      <c r="F504" s="194" t="s">
        <v>6537</v>
      </c>
      <c r="G504" s="195" t="s">
        <v>505</v>
      </c>
      <c r="H504" s="196">
        <v>1</v>
      </c>
      <c r="I504" s="197"/>
      <c r="J504" s="198">
        <f>ROUND(I504*H504,2)</f>
        <v>0</v>
      </c>
      <c r="K504" s="194" t="s">
        <v>1</v>
      </c>
      <c r="L504" s="40"/>
      <c r="M504" s="199" t="s">
        <v>1</v>
      </c>
      <c r="N504" s="200" t="s">
        <v>42</v>
      </c>
      <c r="O504" s="72"/>
      <c r="P504" s="201">
        <f>O504*H504</f>
        <v>0</v>
      </c>
      <c r="Q504" s="201">
        <v>0</v>
      </c>
      <c r="R504" s="201">
        <f>Q504*H504</f>
        <v>0</v>
      </c>
      <c r="S504" s="201">
        <v>0</v>
      </c>
      <c r="T504" s="202">
        <f>S504*H504</f>
        <v>0</v>
      </c>
      <c r="U504" s="35"/>
      <c r="V504" s="35"/>
      <c r="W504" s="35"/>
      <c r="X504" s="35"/>
      <c r="Y504" s="35"/>
      <c r="Z504" s="35"/>
      <c r="AA504" s="35"/>
      <c r="AB504" s="35"/>
      <c r="AC504" s="35"/>
      <c r="AD504" s="35"/>
      <c r="AE504" s="35"/>
      <c r="AR504" s="203" t="s">
        <v>374</v>
      </c>
      <c r="AT504" s="203" t="s">
        <v>377</v>
      </c>
      <c r="AU504" s="203" t="s">
        <v>84</v>
      </c>
      <c r="AY504" s="18" t="s">
        <v>375</v>
      </c>
      <c r="BE504" s="204">
        <f>IF(N504="základní",J504,0)</f>
        <v>0</v>
      </c>
      <c r="BF504" s="204">
        <f>IF(N504="snížená",J504,0)</f>
        <v>0</v>
      </c>
      <c r="BG504" s="204">
        <f>IF(N504="zákl. přenesená",J504,0)</f>
        <v>0</v>
      </c>
      <c r="BH504" s="204">
        <f>IF(N504="sníž. přenesená",J504,0)</f>
        <v>0</v>
      </c>
      <c r="BI504" s="204">
        <f>IF(N504="nulová",J504,0)</f>
        <v>0</v>
      </c>
      <c r="BJ504" s="18" t="s">
        <v>84</v>
      </c>
      <c r="BK504" s="204">
        <f>ROUND(I504*H504,2)</f>
        <v>0</v>
      </c>
      <c r="BL504" s="18" t="s">
        <v>374</v>
      </c>
      <c r="BM504" s="203" t="s">
        <v>6986</v>
      </c>
    </row>
    <row r="505" spans="1:65" s="2" customFormat="1" ht="11.25">
      <c r="A505" s="35"/>
      <c r="B505" s="36"/>
      <c r="C505" s="37"/>
      <c r="D505" s="205" t="s">
        <v>383</v>
      </c>
      <c r="E505" s="37"/>
      <c r="F505" s="206" t="s">
        <v>6537</v>
      </c>
      <c r="G505" s="37"/>
      <c r="H505" s="37"/>
      <c r="I505" s="207"/>
      <c r="J505" s="37"/>
      <c r="K505" s="37"/>
      <c r="L505" s="40"/>
      <c r="M505" s="208"/>
      <c r="N505" s="209"/>
      <c r="O505" s="72"/>
      <c r="P505" s="72"/>
      <c r="Q505" s="72"/>
      <c r="R505" s="72"/>
      <c r="S505" s="72"/>
      <c r="T505" s="73"/>
      <c r="U505" s="35"/>
      <c r="V505" s="35"/>
      <c r="W505" s="35"/>
      <c r="X505" s="35"/>
      <c r="Y505" s="35"/>
      <c r="Z505" s="35"/>
      <c r="AA505" s="35"/>
      <c r="AB505" s="35"/>
      <c r="AC505" s="35"/>
      <c r="AD505" s="35"/>
      <c r="AE505" s="35"/>
      <c r="AT505" s="18" t="s">
        <v>383</v>
      </c>
      <c r="AU505" s="18" t="s">
        <v>84</v>
      </c>
    </row>
    <row r="506" spans="1:65" s="2" customFormat="1" ht="16.5" customHeight="1">
      <c r="A506" s="35"/>
      <c r="B506" s="36"/>
      <c r="C506" s="192" t="s">
        <v>6987</v>
      </c>
      <c r="D506" s="192" t="s">
        <v>377</v>
      </c>
      <c r="E506" s="193" t="s">
        <v>6988</v>
      </c>
      <c r="F506" s="194" t="s">
        <v>6540</v>
      </c>
      <c r="G506" s="195" t="s">
        <v>505</v>
      </c>
      <c r="H506" s="196">
        <v>1</v>
      </c>
      <c r="I506" s="197"/>
      <c r="J506" s="198">
        <f>ROUND(I506*H506,2)</f>
        <v>0</v>
      </c>
      <c r="K506" s="194" t="s">
        <v>1</v>
      </c>
      <c r="L506" s="40"/>
      <c r="M506" s="199" t="s">
        <v>1</v>
      </c>
      <c r="N506" s="200" t="s">
        <v>42</v>
      </c>
      <c r="O506" s="72"/>
      <c r="P506" s="201">
        <f>O506*H506</f>
        <v>0</v>
      </c>
      <c r="Q506" s="201">
        <v>0</v>
      </c>
      <c r="R506" s="201">
        <f>Q506*H506</f>
        <v>0</v>
      </c>
      <c r="S506" s="201">
        <v>0</v>
      </c>
      <c r="T506" s="202">
        <f>S506*H506</f>
        <v>0</v>
      </c>
      <c r="U506" s="35"/>
      <c r="V506" s="35"/>
      <c r="W506" s="35"/>
      <c r="X506" s="35"/>
      <c r="Y506" s="35"/>
      <c r="Z506" s="35"/>
      <c r="AA506" s="35"/>
      <c r="AB506" s="35"/>
      <c r="AC506" s="35"/>
      <c r="AD506" s="35"/>
      <c r="AE506" s="35"/>
      <c r="AR506" s="203" t="s">
        <v>374</v>
      </c>
      <c r="AT506" s="203" t="s">
        <v>377</v>
      </c>
      <c r="AU506" s="203" t="s">
        <v>84</v>
      </c>
      <c r="AY506" s="18" t="s">
        <v>375</v>
      </c>
      <c r="BE506" s="204">
        <f>IF(N506="základní",J506,0)</f>
        <v>0</v>
      </c>
      <c r="BF506" s="204">
        <f>IF(N506="snížená",J506,0)</f>
        <v>0</v>
      </c>
      <c r="BG506" s="204">
        <f>IF(N506="zákl. přenesená",J506,0)</f>
        <v>0</v>
      </c>
      <c r="BH506" s="204">
        <f>IF(N506="sníž. přenesená",J506,0)</f>
        <v>0</v>
      </c>
      <c r="BI506" s="204">
        <f>IF(N506="nulová",J506,0)</f>
        <v>0</v>
      </c>
      <c r="BJ506" s="18" t="s">
        <v>84</v>
      </c>
      <c r="BK506" s="204">
        <f>ROUND(I506*H506,2)</f>
        <v>0</v>
      </c>
      <c r="BL506" s="18" t="s">
        <v>374</v>
      </c>
      <c r="BM506" s="203" t="s">
        <v>6989</v>
      </c>
    </row>
    <row r="507" spans="1:65" s="2" customFormat="1" ht="11.25">
      <c r="A507" s="35"/>
      <c r="B507" s="36"/>
      <c r="C507" s="37"/>
      <c r="D507" s="205" t="s">
        <v>383</v>
      </c>
      <c r="E507" s="37"/>
      <c r="F507" s="206" t="s">
        <v>6540</v>
      </c>
      <c r="G507" s="37"/>
      <c r="H507" s="37"/>
      <c r="I507" s="207"/>
      <c r="J507" s="37"/>
      <c r="K507" s="37"/>
      <c r="L507" s="40"/>
      <c r="M507" s="208"/>
      <c r="N507" s="209"/>
      <c r="O507" s="72"/>
      <c r="P507" s="72"/>
      <c r="Q507" s="72"/>
      <c r="R507" s="72"/>
      <c r="S507" s="72"/>
      <c r="T507" s="73"/>
      <c r="U507" s="35"/>
      <c r="V507" s="35"/>
      <c r="W507" s="35"/>
      <c r="X507" s="35"/>
      <c r="Y507" s="35"/>
      <c r="Z507" s="35"/>
      <c r="AA507" s="35"/>
      <c r="AB507" s="35"/>
      <c r="AC507" s="35"/>
      <c r="AD507" s="35"/>
      <c r="AE507" s="35"/>
      <c r="AT507" s="18" t="s">
        <v>383</v>
      </c>
      <c r="AU507" s="18" t="s">
        <v>84</v>
      </c>
    </row>
    <row r="508" spans="1:65" s="2" customFormat="1" ht="16.5" customHeight="1">
      <c r="A508" s="35"/>
      <c r="B508" s="36"/>
      <c r="C508" s="192" t="s">
        <v>6990</v>
      </c>
      <c r="D508" s="192" t="s">
        <v>377</v>
      </c>
      <c r="E508" s="193" t="s">
        <v>6991</v>
      </c>
      <c r="F508" s="194" t="s">
        <v>6653</v>
      </c>
      <c r="G508" s="195" t="s">
        <v>505</v>
      </c>
      <c r="H508" s="196">
        <v>1</v>
      </c>
      <c r="I508" s="197"/>
      <c r="J508" s="198">
        <f>ROUND(I508*H508,2)</f>
        <v>0</v>
      </c>
      <c r="K508" s="194" t="s">
        <v>1</v>
      </c>
      <c r="L508" s="40"/>
      <c r="M508" s="199" t="s">
        <v>1</v>
      </c>
      <c r="N508" s="200" t="s">
        <v>42</v>
      </c>
      <c r="O508" s="72"/>
      <c r="P508" s="201">
        <f>O508*H508</f>
        <v>0</v>
      </c>
      <c r="Q508" s="201">
        <v>0</v>
      </c>
      <c r="R508" s="201">
        <f>Q508*H508</f>
        <v>0</v>
      </c>
      <c r="S508" s="201">
        <v>0</v>
      </c>
      <c r="T508" s="202">
        <f>S508*H508</f>
        <v>0</v>
      </c>
      <c r="U508" s="35"/>
      <c r="V508" s="35"/>
      <c r="W508" s="35"/>
      <c r="X508" s="35"/>
      <c r="Y508" s="35"/>
      <c r="Z508" s="35"/>
      <c r="AA508" s="35"/>
      <c r="AB508" s="35"/>
      <c r="AC508" s="35"/>
      <c r="AD508" s="35"/>
      <c r="AE508" s="35"/>
      <c r="AR508" s="203" t="s">
        <v>374</v>
      </c>
      <c r="AT508" s="203" t="s">
        <v>377</v>
      </c>
      <c r="AU508" s="203" t="s">
        <v>84</v>
      </c>
      <c r="AY508" s="18" t="s">
        <v>375</v>
      </c>
      <c r="BE508" s="204">
        <f>IF(N508="základní",J508,0)</f>
        <v>0</v>
      </c>
      <c r="BF508" s="204">
        <f>IF(N508="snížená",J508,0)</f>
        <v>0</v>
      </c>
      <c r="BG508" s="204">
        <f>IF(N508="zákl. přenesená",J508,0)</f>
        <v>0</v>
      </c>
      <c r="BH508" s="204">
        <f>IF(N508="sníž. přenesená",J508,0)</f>
        <v>0</v>
      </c>
      <c r="BI508" s="204">
        <f>IF(N508="nulová",J508,0)</f>
        <v>0</v>
      </c>
      <c r="BJ508" s="18" t="s">
        <v>84</v>
      </c>
      <c r="BK508" s="204">
        <f>ROUND(I508*H508,2)</f>
        <v>0</v>
      </c>
      <c r="BL508" s="18" t="s">
        <v>374</v>
      </c>
      <c r="BM508" s="203" t="s">
        <v>6992</v>
      </c>
    </row>
    <row r="509" spans="1:65" s="2" customFormat="1" ht="11.25">
      <c r="A509" s="35"/>
      <c r="B509" s="36"/>
      <c r="C509" s="37"/>
      <c r="D509" s="205" t="s">
        <v>383</v>
      </c>
      <c r="E509" s="37"/>
      <c r="F509" s="206" t="s">
        <v>6653</v>
      </c>
      <c r="G509" s="37"/>
      <c r="H509" s="37"/>
      <c r="I509" s="207"/>
      <c r="J509" s="37"/>
      <c r="K509" s="37"/>
      <c r="L509" s="40"/>
      <c r="M509" s="208"/>
      <c r="N509" s="209"/>
      <c r="O509" s="72"/>
      <c r="P509" s="72"/>
      <c r="Q509" s="72"/>
      <c r="R509" s="72"/>
      <c r="S509" s="72"/>
      <c r="T509" s="73"/>
      <c r="U509" s="35"/>
      <c r="V509" s="35"/>
      <c r="W509" s="35"/>
      <c r="X509" s="35"/>
      <c r="Y509" s="35"/>
      <c r="Z509" s="35"/>
      <c r="AA509" s="35"/>
      <c r="AB509" s="35"/>
      <c r="AC509" s="35"/>
      <c r="AD509" s="35"/>
      <c r="AE509" s="35"/>
      <c r="AT509" s="18" t="s">
        <v>383</v>
      </c>
      <c r="AU509" s="18" t="s">
        <v>84</v>
      </c>
    </row>
    <row r="510" spans="1:65" s="2" customFormat="1" ht="16.5" customHeight="1">
      <c r="A510" s="35"/>
      <c r="B510" s="36"/>
      <c r="C510" s="192" t="s">
        <v>6993</v>
      </c>
      <c r="D510" s="192" t="s">
        <v>377</v>
      </c>
      <c r="E510" s="193" t="s">
        <v>6994</v>
      </c>
      <c r="F510" s="194" t="s">
        <v>6754</v>
      </c>
      <c r="G510" s="195" t="s">
        <v>505</v>
      </c>
      <c r="H510" s="196">
        <v>1</v>
      </c>
      <c r="I510" s="197"/>
      <c r="J510" s="198">
        <f>ROUND(I510*H510,2)</f>
        <v>0</v>
      </c>
      <c r="K510" s="194" t="s">
        <v>1</v>
      </c>
      <c r="L510" s="40"/>
      <c r="M510" s="199" t="s">
        <v>1</v>
      </c>
      <c r="N510" s="200" t="s">
        <v>42</v>
      </c>
      <c r="O510" s="72"/>
      <c r="P510" s="201">
        <f>O510*H510</f>
        <v>0</v>
      </c>
      <c r="Q510" s="201">
        <v>0</v>
      </c>
      <c r="R510" s="201">
        <f>Q510*H510</f>
        <v>0</v>
      </c>
      <c r="S510" s="201">
        <v>0</v>
      </c>
      <c r="T510" s="202">
        <f>S510*H510</f>
        <v>0</v>
      </c>
      <c r="U510" s="35"/>
      <c r="V510" s="35"/>
      <c r="W510" s="35"/>
      <c r="X510" s="35"/>
      <c r="Y510" s="35"/>
      <c r="Z510" s="35"/>
      <c r="AA510" s="35"/>
      <c r="AB510" s="35"/>
      <c r="AC510" s="35"/>
      <c r="AD510" s="35"/>
      <c r="AE510" s="35"/>
      <c r="AR510" s="203" t="s">
        <v>374</v>
      </c>
      <c r="AT510" s="203" t="s">
        <v>377</v>
      </c>
      <c r="AU510" s="203" t="s">
        <v>84</v>
      </c>
      <c r="AY510" s="18" t="s">
        <v>375</v>
      </c>
      <c r="BE510" s="204">
        <f>IF(N510="základní",J510,0)</f>
        <v>0</v>
      </c>
      <c r="BF510" s="204">
        <f>IF(N510="snížená",J510,0)</f>
        <v>0</v>
      </c>
      <c r="BG510" s="204">
        <f>IF(N510="zákl. přenesená",J510,0)</f>
        <v>0</v>
      </c>
      <c r="BH510" s="204">
        <f>IF(N510="sníž. přenesená",J510,0)</f>
        <v>0</v>
      </c>
      <c r="BI510" s="204">
        <f>IF(N510="nulová",J510,0)</f>
        <v>0</v>
      </c>
      <c r="BJ510" s="18" t="s">
        <v>84</v>
      </c>
      <c r="BK510" s="204">
        <f>ROUND(I510*H510,2)</f>
        <v>0</v>
      </c>
      <c r="BL510" s="18" t="s">
        <v>374</v>
      </c>
      <c r="BM510" s="203" t="s">
        <v>6995</v>
      </c>
    </row>
    <row r="511" spans="1:65" s="2" customFormat="1" ht="11.25">
      <c r="A511" s="35"/>
      <c r="B511" s="36"/>
      <c r="C511" s="37"/>
      <c r="D511" s="205" t="s">
        <v>383</v>
      </c>
      <c r="E511" s="37"/>
      <c r="F511" s="206" t="s">
        <v>6754</v>
      </c>
      <c r="G511" s="37"/>
      <c r="H511" s="37"/>
      <c r="I511" s="207"/>
      <c r="J511" s="37"/>
      <c r="K511" s="37"/>
      <c r="L511" s="40"/>
      <c r="M511" s="208"/>
      <c r="N511" s="209"/>
      <c r="O511" s="72"/>
      <c r="P511" s="72"/>
      <c r="Q511" s="72"/>
      <c r="R511" s="72"/>
      <c r="S511" s="72"/>
      <c r="T511" s="73"/>
      <c r="U511" s="35"/>
      <c r="V511" s="35"/>
      <c r="W511" s="35"/>
      <c r="X511" s="35"/>
      <c r="Y511" s="35"/>
      <c r="Z511" s="35"/>
      <c r="AA511" s="35"/>
      <c r="AB511" s="35"/>
      <c r="AC511" s="35"/>
      <c r="AD511" s="35"/>
      <c r="AE511" s="35"/>
      <c r="AT511" s="18" t="s">
        <v>383</v>
      </c>
      <c r="AU511" s="18" t="s">
        <v>84</v>
      </c>
    </row>
    <row r="512" spans="1:65" s="2" customFormat="1" ht="16.5" customHeight="1">
      <c r="A512" s="35"/>
      <c r="B512" s="36"/>
      <c r="C512" s="192" t="s">
        <v>6996</v>
      </c>
      <c r="D512" s="192" t="s">
        <v>377</v>
      </c>
      <c r="E512" s="193" t="s">
        <v>6997</v>
      </c>
      <c r="F512" s="194" t="s">
        <v>6998</v>
      </c>
      <c r="G512" s="195" t="s">
        <v>505</v>
      </c>
      <c r="H512" s="196">
        <v>1</v>
      </c>
      <c r="I512" s="197"/>
      <c r="J512" s="198">
        <f>ROUND(I512*H512,2)</f>
        <v>0</v>
      </c>
      <c r="K512" s="194" t="s">
        <v>1</v>
      </c>
      <c r="L512" s="40"/>
      <c r="M512" s="199" t="s">
        <v>1</v>
      </c>
      <c r="N512" s="200" t="s">
        <v>42</v>
      </c>
      <c r="O512" s="72"/>
      <c r="P512" s="201">
        <f>O512*H512</f>
        <v>0</v>
      </c>
      <c r="Q512" s="201">
        <v>0</v>
      </c>
      <c r="R512" s="201">
        <f>Q512*H512</f>
        <v>0</v>
      </c>
      <c r="S512" s="201">
        <v>0</v>
      </c>
      <c r="T512" s="202">
        <f>S512*H512</f>
        <v>0</v>
      </c>
      <c r="U512" s="35"/>
      <c r="V512" s="35"/>
      <c r="W512" s="35"/>
      <c r="X512" s="35"/>
      <c r="Y512" s="35"/>
      <c r="Z512" s="35"/>
      <c r="AA512" s="35"/>
      <c r="AB512" s="35"/>
      <c r="AC512" s="35"/>
      <c r="AD512" s="35"/>
      <c r="AE512" s="35"/>
      <c r="AR512" s="203" t="s">
        <v>374</v>
      </c>
      <c r="AT512" s="203" t="s">
        <v>377</v>
      </c>
      <c r="AU512" s="203" t="s">
        <v>84</v>
      </c>
      <c r="AY512" s="18" t="s">
        <v>375</v>
      </c>
      <c r="BE512" s="204">
        <f>IF(N512="základní",J512,0)</f>
        <v>0</v>
      </c>
      <c r="BF512" s="204">
        <f>IF(N512="snížená",J512,0)</f>
        <v>0</v>
      </c>
      <c r="BG512" s="204">
        <f>IF(N512="zákl. přenesená",J512,0)</f>
        <v>0</v>
      </c>
      <c r="BH512" s="204">
        <f>IF(N512="sníž. přenesená",J512,0)</f>
        <v>0</v>
      </c>
      <c r="BI512" s="204">
        <f>IF(N512="nulová",J512,0)</f>
        <v>0</v>
      </c>
      <c r="BJ512" s="18" t="s">
        <v>84</v>
      </c>
      <c r="BK512" s="204">
        <f>ROUND(I512*H512,2)</f>
        <v>0</v>
      </c>
      <c r="BL512" s="18" t="s">
        <v>374</v>
      </c>
      <c r="BM512" s="203" t="s">
        <v>6999</v>
      </c>
    </row>
    <row r="513" spans="1:65" s="2" customFormat="1" ht="11.25">
      <c r="A513" s="35"/>
      <c r="B513" s="36"/>
      <c r="C513" s="37"/>
      <c r="D513" s="205" t="s">
        <v>383</v>
      </c>
      <c r="E513" s="37"/>
      <c r="F513" s="206" t="s">
        <v>6998</v>
      </c>
      <c r="G513" s="37"/>
      <c r="H513" s="37"/>
      <c r="I513" s="207"/>
      <c r="J513" s="37"/>
      <c r="K513" s="37"/>
      <c r="L513" s="40"/>
      <c r="M513" s="208"/>
      <c r="N513" s="209"/>
      <c r="O513" s="72"/>
      <c r="P513" s="72"/>
      <c r="Q513" s="72"/>
      <c r="R513" s="72"/>
      <c r="S513" s="72"/>
      <c r="T513" s="73"/>
      <c r="U513" s="35"/>
      <c r="V513" s="35"/>
      <c r="W513" s="35"/>
      <c r="X513" s="35"/>
      <c r="Y513" s="35"/>
      <c r="Z513" s="35"/>
      <c r="AA513" s="35"/>
      <c r="AB513" s="35"/>
      <c r="AC513" s="35"/>
      <c r="AD513" s="35"/>
      <c r="AE513" s="35"/>
      <c r="AT513" s="18" t="s">
        <v>383</v>
      </c>
      <c r="AU513" s="18" t="s">
        <v>84</v>
      </c>
    </row>
    <row r="514" spans="1:65" s="2" customFormat="1" ht="16.5" customHeight="1">
      <c r="A514" s="35"/>
      <c r="B514" s="36"/>
      <c r="C514" s="192" t="s">
        <v>7000</v>
      </c>
      <c r="D514" s="192" t="s">
        <v>377</v>
      </c>
      <c r="E514" s="193" t="s">
        <v>7001</v>
      </c>
      <c r="F514" s="194" t="s">
        <v>6762</v>
      </c>
      <c r="G514" s="195" t="s">
        <v>505</v>
      </c>
      <c r="H514" s="196">
        <v>1</v>
      </c>
      <c r="I514" s="197"/>
      <c r="J514" s="198">
        <f>ROUND(I514*H514,2)</f>
        <v>0</v>
      </c>
      <c r="K514" s="194" t="s">
        <v>1</v>
      </c>
      <c r="L514" s="40"/>
      <c r="M514" s="199" t="s">
        <v>1</v>
      </c>
      <c r="N514" s="200" t="s">
        <v>42</v>
      </c>
      <c r="O514" s="72"/>
      <c r="P514" s="201">
        <f>O514*H514</f>
        <v>0</v>
      </c>
      <c r="Q514" s="201">
        <v>0</v>
      </c>
      <c r="R514" s="201">
        <f>Q514*H514</f>
        <v>0</v>
      </c>
      <c r="S514" s="201">
        <v>0</v>
      </c>
      <c r="T514" s="202">
        <f>S514*H514</f>
        <v>0</v>
      </c>
      <c r="U514" s="35"/>
      <c r="V514" s="35"/>
      <c r="W514" s="35"/>
      <c r="X514" s="35"/>
      <c r="Y514" s="35"/>
      <c r="Z514" s="35"/>
      <c r="AA514" s="35"/>
      <c r="AB514" s="35"/>
      <c r="AC514" s="35"/>
      <c r="AD514" s="35"/>
      <c r="AE514" s="35"/>
      <c r="AR514" s="203" t="s">
        <v>374</v>
      </c>
      <c r="AT514" s="203" t="s">
        <v>377</v>
      </c>
      <c r="AU514" s="203" t="s">
        <v>84</v>
      </c>
      <c r="AY514" s="18" t="s">
        <v>375</v>
      </c>
      <c r="BE514" s="204">
        <f>IF(N514="základní",J514,0)</f>
        <v>0</v>
      </c>
      <c r="BF514" s="204">
        <f>IF(N514="snížená",J514,0)</f>
        <v>0</v>
      </c>
      <c r="BG514" s="204">
        <f>IF(N514="zákl. přenesená",J514,0)</f>
        <v>0</v>
      </c>
      <c r="BH514" s="204">
        <f>IF(N514="sníž. přenesená",J514,0)</f>
        <v>0</v>
      </c>
      <c r="BI514" s="204">
        <f>IF(N514="nulová",J514,0)</f>
        <v>0</v>
      </c>
      <c r="BJ514" s="18" t="s">
        <v>84</v>
      </c>
      <c r="BK514" s="204">
        <f>ROUND(I514*H514,2)</f>
        <v>0</v>
      </c>
      <c r="BL514" s="18" t="s">
        <v>374</v>
      </c>
      <c r="BM514" s="203" t="s">
        <v>7002</v>
      </c>
    </row>
    <row r="515" spans="1:65" s="2" customFormat="1" ht="11.25">
      <c r="A515" s="35"/>
      <c r="B515" s="36"/>
      <c r="C515" s="37"/>
      <c r="D515" s="205" t="s">
        <v>383</v>
      </c>
      <c r="E515" s="37"/>
      <c r="F515" s="206" t="s">
        <v>6762</v>
      </c>
      <c r="G515" s="37"/>
      <c r="H515" s="37"/>
      <c r="I515" s="207"/>
      <c r="J515" s="37"/>
      <c r="K515" s="37"/>
      <c r="L515" s="40"/>
      <c r="M515" s="208"/>
      <c r="N515" s="209"/>
      <c r="O515" s="72"/>
      <c r="P515" s="72"/>
      <c r="Q515" s="72"/>
      <c r="R515" s="72"/>
      <c r="S515" s="72"/>
      <c r="T515" s="73"/>
      <c r="U515" s="35"/>
      <c r="V515" s="35"/>
      <c r="W515" s="35"/>
      <c r="X515" s="35"/>
      <c r="Y515" s="35"/>
      <c r="Z515" s="35"/>
      <c r="AA515" s="35"/>
      <c r="AB515" s="35"/>
      <c r="AC515" s="35"/>
      <c r="AD515" s="35"/>
      <c r="AE515" s="35"/>
      <c r="AT515" s="18" t="s">
        <v>383</v>
      </c>
      <c r="AU515" s="18" t="s">
        <v>84</v>
      </c>
    </row>
    <row r="516" spans="1:65" s="2" customFormat="1" ht="16.5" customHeight="1">
      <c r="A516" s="35"/>
      <c r="B516" s="36"/>
      <c r="C516" s="192" t="s">
        <v>7003</v>
      </c>
      <c r="D516" s="192" t="s">
        <v>377</v>
      </c>
      <c r="E516" s="193" t="s">
        <v>7004</v>
      </c>
      <c r="F516" s="194" t="s">
        <v>6766</v>
      </c>
      <c r="G516" s="195" t="s">
        <v>505</v>
      </c>
      <c r="H516" s="196">
        <v>1</v>
      </c>
      <c r="I516" s="197"/>
      <c r="J516" s="198">
        <f>ROUND(I516*H516,2)</f>
        <v>0</v>
      </c>
      <c r="K516" s="194" t="s">
        <v>1</v>
      </c>
      <c r="L516" s="40"/>
      <c r="M516" s="199" t="s">
        <v>1</v>
      </c>
      <c r="N516" s="200" t="s">
        <v>42</v>
      </c>
      <c r="O516" s="72"/>
      <c r="P516" s="201">
        <f>O516*H516</f>
        <v>0</v>
      </c>
      <c r="Q516" s="201">
        <v>0</v>
      </c>
      <c r="R516" s="201">
        <f>Q516*H516</f>
        <v>0</v>
      </c>
      <c r="S516" s="201">
        <v>0</v>
      </c>
      <c r="T516" s="202">
        <f>S516*H516</f>
        <v>0</v>
      </c>
      <c r="U516" s="35"/>
      <c r="V516" s="35"/>
      <c r="W516" s="35"/>
      <c r="X516" s="35"/>
      <c r="Y516" s="35"/>
      <c r="Z516" s="35"/>
      <c r="AA516" s="35"/>
      <c r="AB516" s="35"/>
      <c r="AC516" s="35"/>
      <c r="AD516" s="35"/>
      <c r="AE516" s="35"/>
      <c r="AR516" s="203" t="s">
        <v>374</v>
      </c>
      <c r="AT516" s="203" t="s">
        <v>377</v>
      </c>
      <c r="AU516" s="203" t="s">
        <v>84</v>
      </c>
      <c r="AY516" s="18" t="s">
        <v>375</v>
      </c>
      <c r="BE516" s="204">
        <f>IF(N516="základní",J516,0)</f>
        <v>0</v>
      </c>
      <c r="BF516" s="204">
        <f>IF(N516="snížená",J516,0)</f>
        <v>0</v>
      </c>
      <c r="BG516" s="204">
        <f>IF(N516="zákl. přenesená",J516,0)</f>
        <v>0</v>
      </c>
      <c r="BH516" s="204">
        <f>IF(N516="sníž. přenesená",J516,0)</f>
        <v>0</v>
      </c>
      <c r="BI516" s="204">
        <f>IF(N516="nulová",J516,0)</f>
        <v>0</v>
      </c>
      <c r="BJ516" s="18" t="s">
        <v>84</v>
      </c>
      <c r="BK516" s="204">
        <f>ROUND(I516*H516,2)</f>
        <v>0</v>
      </c>
      <c r="BL516" s="18" t="s">
        <v>374</v>
      </c>
      <c r="BM516" s="203" t="s">
        <v>7005</v>
      </c>
    </row>
    <row r="517" spans="1:65" s="2" customFormat="1" ht="11.25">
      <c r="A517" s="35"/>
      <c r="B517" s="36"/>
      <c r="C517" s="37"/>
      <c r="D517" s="205" t="s">
        <v>383</v>
      </c>
      <c r="E517" s="37"/>
      <c r="F517" s="206" t="s">
        <v>6766</v>
      </c>
      <c r="G517" s="37"/>
      <c r="H517" s="37"/>
      <c r="I517" s="207"/>
      <c r="J517" s="37"/>
      <c r="K517" s="37"/>
      <c r="L517" s="40"/>
      <c r="M517" s="208"/>
      <c r="N517" s="209"/>
      <c r="O517" s="72"/>
      <c r="P517" s="72"/>
      <c r="Q517" s="72"/>
      <c r="R517" s="72"/>
      <c r="S517" s="72"/>
      <c r="T517" s="73"/>
      <c r="U517" s="35"/>
      <c r="V517" s="35"/>
      <c r="W517" s="35"/>
      <c r="X517" s="35"/>
      <c r="Y517" s="35"/>
      <c r="Z517" s="35"/>
      <c r="AA517" s="35"/>
      <c r="AB517" s="35"/>
      <c r="AC517" s="35"/>
      <c r="AD517" s="35"/>
      <c r="AE517" s="35"/>
      <c r="AT517" s="18" t="s">
        <v>383</v>
      </c>
      <c r="AU517" s="18" t="s">
        <v>84</v>
      </c>
    </row>
    <row r="518" spans="1:65" s="2" customFormat="1" ht="16.5" customHeight="1">
      <c r="A518" s="35"/>
      <c r="B518" s="36"/>
      <c r="C518" s="192" t="s">
        <v>7006</v>
      </c>
      <c r="D518" s="192" t="s">
        <v>377</v>
      </c>
      <c r="E518" s="193" t="s">
        <v>7007</v>
      </c>
      <c r="F518" s="194" t="s">
        <v>6485</v>
      </c>
      <c r="G518" s="195" t="s">
        <v>505</v>
      </c>
      <c r="H518" s="196">
        <v>3</v>
      </c>
      <c r="I518" s="197"/>
      <c r="J518" s="198">
        <f>ROUND(I518*H518,2)</f>
        <v>0</v>
      </c>
      <c r="K518" s="194" t="s">
        <v>1</v>
      </c>
      <c r="L518" s="40"/>
      <c r="M518" s="199" t="s">
        <v>1</v>
      </c>
      <c r="N518" s="200" t="s">
        <v>42</v>
      </c>
      <c r="O518" s="72"/>
      <c r="P518" s="201">
        <f>O518*H518</f>
        <v>0</v>
      </c>
      <c r="Q518" s="201">
        <v>0</v>
      </c>
      <c r="R518" s="201">
        <f>Q518*H518</f>
        <v>0</v>
      </c>
      <c r="S518" s="201">
        <v>0</v>
      </c>
      <c r="T518" s="202">
        <f>S518*H518</f>
        <v>0</v>
      </c>
      <c r="U518" s="35"/>
      <c r="V518" s="35"/>
      <c r="W518" s="35"/>
      <c r="X518" s="35"/>
      <c r="Y518" s="35"/>
      <c r="Z518" s="35"/>
      <c r="AA518" s="35"/>
      <c r="AB518" s="35"/>
      <c r="AC518" s="35"/>
      <c r="AD518" s="35"/>
      <c r="AE518" s="35"/>
      <c r="AR518" s="203" t="s">
        <v>374</v>
      </c>
      <c r="AT518" s="203" t="s">
        <v>377</v>
      </c>
      <c r="AU518" s="203" t="s">
        <v>84</v>
      </c>
      <c r="AY518" s="18" t="s">
        <v>375</v>
      </c>
      <c r="BE518" s="204">
        <f>IF(N518="základní",J518,0)</f>
        <v>0</v>
      </c>
      <c r="BF518" s="204">
        <f>IF(N518="snížená",J518,0)</f>
        <v>0</v>
      </c>
      <c r="BG518" s="204">
        <f>IF(N518="zákl. přenesená",J518,0)</f>
        <v>0</v>
      </c>
      <c r="BH518" s="204">
        <f>IF(N518="sníž. přenesená",J518,0)</f>
        <v>0</v>
      </c>
      <c r="BI518" s="204">
        <f>IF(N518="nulová",J518,0)</f>
        <v>0</v>
      </c>
      <c r="BJ518" s="18" t="s">
        <v>84</v>
      </c>
      <c r="BK518" s="204">
        <f>ROUND(I518*H518,2)</f>
        <v>0</v>
      </c>
      <c r="BL518" s="18" t="s">
        <v>374</v>
      </c>
      <c r="BM518" s="203" t="s">
        <v>7008</v>
      </c>
    </row>
    <row r="519" spans="1:65" s="2" customFormat="1" ht="11.25">
      <c r="A519" s="35"/>
      <c r="B519" s="36"/>
      <c r="C519" s="37"/>
      <c r="D519" s="205" t="s">
        <v>383</v>
      </c>
      <c r="E519" s="37"/>
      <c r="F519" s="206" t="s">
        <v>6485</v>
      </c>
      <c r="G519" s="37"/>
      <c r="H519" s="37"/>
      <c r="I519" s="207"/>
      <c r="J519" s="37"/>
      <c r="K519" s="37"/>
      <c r="L519" s="40"/>
      <c r="M519" s="208"/>
      <c r="N519" s="209"/>
      <c r="O519" s="72"/>
      <c r="P519" s="72"/>
      <c r="Q519" s="72"/>
      <c r="R519" s="72"/>
      <c r="S519" s="72"/>
      <c r="T519" s="73"/>
      <c r="U519" s="35"/>
      <c r="V519" s="35"/>
      <c r="W519" s="35"/>
      <c r="X519" s="35"/>
      <c r="Y519" s="35"/>
      <c r="Z519" s="35"/>
      <c r="AA519" s="35"/>
      <c r="AB519" s="35"/>
      <c r="AC519" s="35"/>
      <c r="AD519" s="35"/>
      <c r="AE519" s="35"/>
      <c r="AT519" s="18" t="s">
        <v>383</v>
      </c>
      <c r="AU519" s="18" t="s">
        <v>84</v>
      </c>
    </row>
    <row r="520" spans="1:65" s="2" customFormat="1" ht="16.5" customHeight="1">
      <c r="A520" s="35"/>
      <c r="B520" s="36"/>
      <c r="C520" s="192" t="s">
        <v>7009</v>
      </c>
      <c r="D520" s="192" t="s">
        <v>377</v>
      </c>
      <c r="E520" s="193" t="s">
        <v>7010</v>
      </c>
      <c r="F520" s="194" t="s">
        <v>6773</v>
      </c>
      <c r="G520" s="195" t="s">
        <v>505</v>
      </c>
      <c r="H520" s="196">
        <v>1</v>
      </c>
      <c r="I520" s="197"/>
      <c r="J520" s="198">
        <f>ROUND(I520*H520,2)</f>
        <v>0</v>
      </c>
      <c r="K520" s="194" t="s">
        <v>1</v>
      </c>
      <c r="L520" s="40"/>
      <c r="M520" s="199" t="s">
        <v>1</v>
      </c>
      <c r="N520" s="200" t="s">
        <v>42</v>
      </c>
      <c r="O520" s="72"/>
      <c r="P520" s="201">
        <f>O520*H520</f>
        <v>0</v>
      </c>
      <c r="Q520" s="201">
        <v>0</v>
      </c>
      <c r="R520" s="201">
        <f>Q520*H520</f>
        <v>0</v>
      </c>
      <c r="S520" s="201">
        <v>0</v>
      </c>
      <c r="T520" s="202">
        <f>S520*H520</f>
        <v>0</v>
      </c>
      <c r="U520" s="35"/>
      <c r="V520" s="35"/>
      <c r="W520" s="35"/>
      <c r="X520" s="35"/>
      <c r="Y520" s="35"/>
      <c r="Z520" s="35"/>
      <c r="AA520" s="35"/>
      <c r="AB520" s="35"/>
      <c r="AC520" s="35"/>
      <c r="AD520" s="35"/>
      <c r="AE520" s="35"/>
      <c r="AR520" s="203" t="s">
        <v>374</v>
      </c>
      <c r="AT520" s="203" t="s">
        <v>377</v>
      </c>
      <c r="AU520" s="203" t="s">
        <v>84</v>
      </c>
      <c r="AY520" s="18" t="s">
        <v>375</v>
      </c>
      <c r="BE520" s="204">
        <f>IF(N520="základní",J520,0)</f>
        <v>0</v>
      </c>
      <c r="BF520" s="204">
        <f>IF(N520="snížená",J520,0)</f>
        <v>0</v>
      </c>
      <c r="BG520" s="204">
        <f>IF(N520="zákl. přenesená",J520,0)</f>
        <v>0</v>
      </c>
      <c r="BH520" s="204">
        <f>IF(N520="sníž. přenesená",J520,0)</f>
        <v>0</v>
      </c>
      <c r="BI520" s="204">
        <f>IF(N520="nulová",J520,0)</f>
        <v>0</v>
      </c>
      <c r="BJ520" s="18" t="s">
        <v>84</v>
      </c>
      <c r="BK520" s="204">
        <f>ROUND(I520*H520,2)</f>
        <v>0</v>
      </c>
      <c r="BL520" s="18" t="s">
        <v>374</v>
      </c>
      <c r="BM520" s="203" t="s">
        <v>7011</v>
      </c>
    </row>
    <row r="521" spans="1:65" s="2" customFormat="1" ht="11.25">
      <c r="A521" s="35"/>
      <c r="B521" s="36"/>
      <c r="C521" s="37"/>
      <c r="D521" s="205" t="s">
        <v>383</v>
      </c>
      <c r="E521" s="37"/>
      <c r="F521" s="206" t="s">
        <v>6773</v>
      </c>
      <c r="G521" s="37"/>
      <c r="H521" s="37"/>
      <c r="I521" s="207"/>
      <c r="J521" s="37"/>
      <c r="K521" s="37"/>
      <c r="L521" s="40"/>
      <c r="M521" s="208"/>
      <c r="N521" s="209"/>
      <c r="O521" s="72"/>
      <c r="P521" s="72"/>
      <c r="Q521" s="72"/>
      <c r="R521" s="72"/>
      <c r="S521" s="72"/>
      <c r="T521" s="73"/>
      <c r="U521" s="35"/>
      <c r="V521" s="35"/>
      <c r="W521" s="35"/>
      <c r="X521" s="35"/>
      <c r="Y521" s="35"/>
      <c r="Z521" s="35"/>
      <c r="AA521" s="35"/>
      <c r="AB521" s="35"/>
      <c r="AC521" s="35"/>
      <c r="AD521" s="35"/>
      <c r="AE521" s="35"/>
      <c r="AT521" s="18" t="s">
        <v>383</v>
      </c>
      <c r="AU521" s="18" t="s">
        <v>84</v>
      </c>
    </row>
    <row r="522" spans="1:65" s="2" customFormat="1" ht="16.5" customHeight="1">
      <c r="A522" s="35"/>
      <c r="B522" s="36"/>
      <c r="C522" s="192" t="s">
        <v>7012</v>
      </c>
      <c r="D522" s="192" t="s">
        <v>377</v>
      </c>
      <c r="E522" s="193" t="s">
        <v>7013</v>
      </c>
      <c r="F522" s="194" t="s">
        <v>6781</v>
      </c>
      <c r="G522" s="195" t="s">
        <v>505</v>
      </c>
      <c r="H522" s="196">
        <v>5</v>
      </c>
      <c r="I522" s="197"/>
      <c r="J522" s="198">
        <f>ROUND(I522*H522,2)</f>
        <v>0</v>
      </c>
      <c r="K522" s="194" t="s">
        <v>1</v>
      </c>
      <c r="L522" s="40"/>
      <c r="M522" s="199" t="s">
        <v>1</v>
      </c>
      <c r="N522" s="200" t="s">
        <v>42</v>
      </c>
      <c r="O522" s="72"/>
      <c r="P522" s="201">
        <f>O522*H522</f>
        <v>0</v>
      </c>
      <c r="Q522" s="201">
        <v>0</v>
      </c>
      <c r="R522" s="201">
        <f>Q522*H522</f>
        <v>0</v>
      </c>
      <c r="S522" s="201">
        <v>0</v>
      </c>
      <c r="T522" s="202">
        <f>S522*H522</f>
        <v>0</v>
      </c>
      <c r="U522" s="35"/>
      <c r="V522" s="35"/>
      <c r="W522" s="35"/>
      <c r="X522" s="35"/>
      <c r="Y522" s="35"/>
      <c r="Z522" s="35"/>
      <c r="AA522" s="35"/>
      <c r="AB522" s="35"/>
      <c r="AC522" s="35"/>
      <c r="AD522" s="35"/>
      <c r="AE522" s="35"/>
      <c r="AR522" s="203" t="s">
        <v>374</v>
      </c>
      <c r="AT522" s="203" t="s">
        <v>377</v>
      </c>
      <c r="AU522" s="203" t="s">
        <v>84</v>
      </c>
      <c r="AY522" s="18" t="s">
        <v>375</v>
      </c>
      <c r="BE522" s="204">
        <f>IF(N522="základní",J522,0)</f>
        <v>0</v>
      </c>
      <c r="BF522" s="204">
        <f>IF(N522="snížená",J522,0)</f>
        <v>0</v>
      </c>
      <c r="BG522" s="204">
        <f>IF(N522="zákl. přenesená",J522,0)</f>
        <v>0</v>
      </c>
      <c r="BH522" s="204">
        <f>IF(N522="sníž. přenesená",J522,0)</f>
        <v>0</v>
      </c>
      <c r="BI522" s="204">
        <f>IF(N522="nulová",J522,0)</f>
        <v>0</v>
      </c>
      <c r="BJ522" s="18" t="s">
        <v>84</v>
      </c>
      <c r="BK522" s="204">
        <f>ROUND(I522*H522,2)</f>
        <v>0</v>
      </c>
      <c r="BL522" s="18" t="s">
        <v>374</v>
      </c>
      <c r="BM522" s="203" t="s">
        <v>7014</v>
      </c>
    </row>
    <row r="523" spans="1:65" s="2" customFormat="1" ht="11.25">
      <c r="A523" s="35"/>
      <c r="B523" s="36"/>
      <c r="C523" s="37"/>
      <c r="D523" s="205" t="s">
        <v>383</v>
      </c>
      <c r="E523" s="37"/>
      <c r="F523" s="206" t="s">
        <v>6781</v>
      </c>
      <c r="G523" s="37"/>
      <c r="H523" s="37"/>
      <c r="I523" s="207"/>
      <c r="J523" s="37"/>
      <c r="K523" s="37"/>
      <c r="L523" s="40"/>
      <c r="M523" s="208"/>
      <c r="N523" s="209"/>
      <c r="O523" s="72"/>
      <c r="P523" s="72"/>
      <c r="Q523" s="72"/>
      <c r="R523" s="72"/>
      <c r="S523" s="72"/>
      <c r="T523" s="73"/>
      <c r="U523" s="35"/>
      <c r="V523" s="35"/>
      <c r="W523" s="35"/>
      <c r="X523" s="35"/>
      <c r="Y523" s="35"/>
      <c r="Z523" s="35"/>
      <c r="AA523" s="35"/>
      <c r="AB523" s="35"/>
      <c r="AC523" s="35"/>
      <c r="AD523" s="35"/>
      <c r="AE523" s="35"/>
      <c r="AT523" s="18" t="s">
        <v>383</v>
      </c>
      <c r="AU523" s="18" t="s">
        <v>84</v>
      </c>
    </row>
    <row r="524" spans="1:65" s="2" customFormat="1" ht="16.5" customHeight="1">
      <c r="A524" s="35"/>
      <c r="B524" s="36"/>
      <c r="C524" s="192" t="s">
        <v>7015</v>
      </c>
      <c r="D524" s="192" t="s">
        <v>377</v>
      </c>
      <c r="E524" s="193" t="s">
        <v>7016</v>
      </c>
      <c r="F524" s="194" t="s">
        <v>6453</v>
      </c>
      <c r="G524" s="195" t="s">
        <v>505</v>
      </c>
      <c r="H524" s="196">
        <v>1</v>
      </c>
      <c r="I524" s="197"/>
      <c r="J524" s="198">
        <f>ROUND(I524*H524,2)</f>
        <v>0</v>
      </c>
      <c r="K524" s="194" t="s">
        <v>1</v>
      </c>
      <c r="L524" s="40"/>
      <c r="M524" s="199" t="s">
        <v>1</v>
      </c>
      <c r="N524" s="200" t="s">
        <v>42</v>
      </c>
      <c r="O524" s="72"/>
      <c r="P524" s="201">
        <f>O524*H524</f>
        <v>0</v>
      </c>
      <c r="Q524" s="201">
        <v>0</v>
      </c>
      <c r="R524" s="201">
        <f>Q524*H524</f>
        <v>0</v>
      </c>
      <c r="S524" s="201">
        <v>0</v>
      </c>
      <c r="T524" s="202">
        <f>S524*H524</f>
        <v>0</v>
      </c>
      <c r="U524" s="35"/>
      <c r="V524" s="35"/>
      <c r="W524" s="35"/>
      <c r="X524" s="35"/>
      <c r="Y524" s="35"/>
      <c r="Z524" s="35"/>
      <c r="AA524" s="35"/>
      <c r="AB524" s="35"/>
      <c r="AC524" s="35"/>
      <c r="AD524" s="35"/>
      <c r="AE524" s="35"/>
      <c r="AR524" s="203" t="s">
        <v>374</v>
      </c>
      <c r="AT524" s="203" t="s">
        <v>377</v>
      </c>
      <c r="AU524" s="203" t="s">
        <v>84</v>
      </c>
      <c r="AY524" s="18" t="s">
        <v>375</v>
      </c>
      <c r="BE524" s="204">
        <f>IF(N524="základní",J524,0)</f>
        <v>0</v>
      </c>
      <c r="BF524" s="204">
        <f>IF(N524="snížená",J524,0)</f>
        <v>0</v>
      </c>
      <c r="BG524" s="204">
        <f>IF(N524="zákl. přenesená",J524,0)</f>
        <v>0</v>
      </c>
      <c r="BH524" s="204">
        <f>IF(N524="sníž. přenesená",J524,0)</f>
        <v>0</v>
      </c>
      <c r="BI524" s="204">
        <f>IF(N524="nulová",J524,0)</f>
        <v>0</v>
      </c>
      <c r="BJ524" s="18" t="s">
        <v>84</v>
      </c>
      <c r="BK524" s="204">
        <f>ROUND(I524*H524,2)</f>
        <v>0</v>
      </c>
      <c r="BL524" s="18" t="s">
        <v>374</v>
      </c>
      <c r="BM524" s="203" t="s">
        <v>7017</v>
      </c>
    </row>
    <row r="525" spans="1:65" s="2" customFormat="1" ht="11.25">
      <c r="A525" s="35"/>
      <c r="B525" s="36"/>
      <c r="C525" s="37"/>
      <c r="D525" s="205" t="s">
        <v>383</v>
      </c>
      <c r="E525" s="37"/>
      <c r="F525" s="206" t="s">
        <v>6453</v>
      </c>
      <c r="G525" s="37"/>
      <c r="H525" s="37"/>
      <c r="I525" s="207"/>
      <c r="J525" s="37"/>
      <c r="K525" s="37"/>
      <c r="L525" s="40"/>
      <c r="M525" s="208"/>
      <c r="N525" s="209"/>
      <c r="O525" s="72"/>
      <c r="P525" s="72"/>
      <c r="Q525" s="72"/>
      <c r="R525" s="72"/>
      <c r="S525" s="72"/>
      <c r="T525" s="73"/>
      <c r="U525" s="35"/>
      <c r="V525" s="35"/>
      <c r="W525" s="35"/>
      <c r="X525" s="35"/>
      <c r="Y525" s="35"/>
      <c r="Z525" s="35"/>
      <c r="AA525" s="35"/>
      <c r="AB525" s="35"/>
      <c r="AC525" s="35"/>
      <c r="AD525" s="35"/>
      <c r="AE525" s="35"/>
      <c r="AT525" s="18" t="s">
        <v>383</v>
      </c>
      <c r="AU525" s="18" t="s">
        <v>84</v>
      </c>
    </row>
    <row r="526" spans="1:65" s="2" customFormat="1" ht="16.5" customHeight="1">
      <c r="A526" s="35"/>
      <c r="B526" s="36"/>
      <c r="C526" s="192" t="s">
        <v>7018</v>
      </c>
      <c r="D526" s="192" t="s">
        <v>377</v>
      </c>
      <c r="E526" s="193" t="s">
        <v>7019</v>
      </c>
      <c r="F526" s="194" t="s">
        <v>6453</v>
      </c>
      <c r="G526" s="195" t="s">
        <v>505</v>
      </c>
      <c r="H526" s="196">
        <v>1</v>
      </c>
      <c r="I526" s="197"/>
      <c r="J526" s="198">
        <f>ROUND(I526*H526,2)</f>
        <v>0</v>
      </c>
      <c r="K526" s="194" t="s">
        <v>1</v>
      </c>
      <c r="L526" s="40"/>
      <c r="M526" s="199" t="s">
        <v>1</v>
      </c>
      <c r="N526" s="200" t="s">
        <v>42</v>
      </c>
      <c r="O526" s="72"/>
      <c r="P526" s="201">
        <f>O526*H526</f>
        <v>0</v>
      </c>
      <c r="Q526" s="201">
        <v>0</v>
      </c>
      <c r="R526" s="201">
        <f>Q526*H526</f>
        <v>0</v>
      </c>
      <c r="S526" s="201">
        <v>0</v>
      </c>
      <c r="T526" s="202">
        <f>S526*H526</f>
        <v>0</v>
      </c>
      <c r="U526" s="35"/>
      <c r="V526" s="35"/>
      <c r="W526" s="35"/>
      <c r="X526" s="35"/>
      <c r="Y526" s="35"/>
      <c r="Z526" s="35"/>
      <c r="AA526" s="35"/>
      <c r="AB526" s="35"/>
      <c r="AC526" s="35"/>
      <c r="AD526" s="35"/>
      <c r="AE526" s="35"/>
      <c r="AR526" s="203" t="s">
        <v>374</v>
      </c>
      <c r="AT526" s="203" t="s">
        <v>377</v>
      </c>
      <c r="AU526" s="203" t="s">
        <v>84</v>
      </c>
      <c r="AY526" s="18" t="s">
        <v>375</v>
      </c>
      <c r="BE526" s="204">
        <f>IF(N526="základní",J526,0)</f>
        <v>0</v>
      </c>
      <c r="BF526" s="204">
        <f>IF(N526="snížená",J526,0)</f>
        <v>0</v>
      </c>
      <c r="BG526" s="204">
        <f>IF(N526="zákl. přenesená",J526,0)</f>
        <v>0</v>
      </c>
      <c r="BH526" s="204">
        <f>IF(N526="sníž. přenesená",J526,0)</f>
        <v>0</v>
      </c>
      <c r="BI526" s="204">
        <f>IF(N526="nulová",J526,0)</f>
        <v>0</v>
      </c>
      <c r="BJ526" s="18" t="s">
        <v>84</v>
      </c>
      <c r="BK526" s="204">
        <f>ROUND(I526*H526,2)</f>
        <v>0</v>
      </c>
      <c r="BL526" s="18" t="s">
        <v>374</v>
      </c>
      <c r="BM526" s="203" t="s">
        <v>7020</v>
      </c>
    </row>
    <row r="527" spans="1:65" s="2" customFormat="1" ht="11.25">
      <c r="A527" s="35"/>
      <c r="B527" s="36"/>
      <c r="C527" s="37"/>
      <c r="D527" s="205" t="s">
        <v>383</v>
      </c>
      <c r="E527" s="37"/>
      <c r="F527" s="206" t="s">
        <v>6453</v>
      </c>
      <c r="G527" s="37"/>
      <c r="H527" s="37"/>
      <c r="I527" s="207"/>
      <c r="J527" s="37"/>
      <c r="K527" s="37"/>
      <c r="L527" s="40"/>
      <c r="M527" s="208"/>
      <c r="N527" s="209"/>
      <c r="O527" s="72"/>
      <c r="P527" s="72"/>
      <c r="Q527" s="72"/>
      <c r="R527" s="72"/>
      <c r="S527" s="72"/>
      <c r="T527" s="73"/>
      <c r="U527" s="35"/>
      <c r="V527" s="35"/>
      <c r="W527" s="35"/>
      <c r="X527" s="35"/>
      <c r="Y527" s="35"/>
      <c r="Z527" s="35"/>
      <c r="AA527" s="35"/>
      <c r="AB527" s="35"/>
      <c r="AC527" s="35"/>
      <c r="AD527" s="35"/>
      <c r="AE527" s="35"/>
      <c r="AT527" s="18" t="s">
        <v>383</v>
      </c>
      <c r="AU527" s="18" t="s">
        <v>84</v>
      </c>
    </row>
    <row r="528" spans="1:65" s="2" customFormat="1" ht="16.5" customHeight="1">
      <c r="A528" s="35"/>
      <c r="B528" s="36"/>
      <c r="C528" s="192" t="s">
        <v>7021</v>
      </c>
      <c r="D528" s="192" t="s">
        <v>377</v>
      </c>
      <c r="E528" s="193" t="s">
        <v>7022</v>
      </c>
      <c r="F528" s="194" t="s">
        <v>6682</v>
      </c>
      <c r="G528" s="195" t="s">
        <v>505</v>
      </c>
      <c r="H528" s="196">
        <v>22</v>
      </c>
      <c r="I528" s="197"/>
      <c r="J528" s="198">
        <f>ROUND(I528*H528,2)</f>
        <v>0</v>
      </c>
      <c r="K528" s="194" t="s">
        <v>1</v>
      </c>
      <c r="L528" s="40"/>
      <c r="M528" s="199" t="s">
        <v>1</v>
      </c>
      <c r="N528" s="200" t="s">
        <v>42</v>
      </c>
      <c r="O528" s="72"/>
      <c r="P528" s="201">
        <f>O528*H528</f>
        <v>0</v>
      </c>
      <c r="Q528" s="201">
        <v>0</v>
      </c>
      <c r="R528" s="201">
        <f>Q528*H528</f>
        <v>0</v>
      </c>
      <c r="S528" s="201">
        <v>0</v>
      </c>
      <c r="T528" s="202">
        <f>S528*H528</f>
        <v>0</v>
      </c>
      <c r="U528" s="35"/>
      <c r="V528" s="35"/>
      <c r="W528" s="35"/>
      <c r="X528" s="35"/>
      <c r="Y528" s="35"/>
      <c r="Z528" s="35"/>
      <c r="AA528" s="35"/>
      <c r="AB528" s="35"/>
      <c r="AC528" s="35"/>
      <c r="AD528" s="35"/>
      <c r="AE528" s="35"/>
      <c r="AR528" s="203" t="s">
        <v>374</v>
      </c>
      <c r="AT528" s="203" t="s">
        <v>377</v>
      </c>
      <c r="AU528" s="203" t="s">
        <v>84</v>
      </c>
      <c r="AY528" s="18" t="s">
        <v>375</v>
      </c>
      <c r="BE528" s="204">
        <f>IF(N528="základní",J528,0)</f>
        <v>0</v>
      </c>
      <c r="BF528" s="204">
        <f>IF(N528="snížená",J528,0)</f>
        <v>0</v>
      </c>
      <c r="BG528" s="204">
        <f>IF(N528="zákl. přenesená",J528,0)</f>
        <v>0</v>
      </c>
      <c r="BH528" s="204">
        <f>IF(N528="sníž. přenesená",J528,0)</f>
        <v>0</v>
      </c>
      <c r="BI528" s="204">
        <f>IF(N528="nulová",J528,0)</f>
        <v>0</v>
      </c>
      <c r="BJ528" s="18" t="s">
        <v>84</v>
      </c>
      <c r="BK528" s="204">
        <f>ROUND(I528*H528,2)</f>
        <v>0</v>
      </c>
      <c r="BL528" s="18" t="s">
        <v>374</v>
      </c>
      <c r="BM528" s="203" t="s">
        <v>7023</v>
      </c>
    </row>
    <row r="529" spans="1:65" s="2" customFormat="1" ht="11.25">
      <c r="A529" s="35"/>
      <c r="B529" s="36"/>
      <c r="C529" s="37"/>
      <c r="D529" s="205" t="s">
        <v>383</v>
      </c>
      <c r="E529" s="37"/>
      <c r="F529" s="206" t="s">
        <v>6682</v>
      </c>
      <c r="G529" s="37"/>
      <c r="H529" s="37"/>
      <c r="I529" s="207"/>
      <c r="J529" s="37"/>
      <c r="K529" s="37"/>
      <c r="L529" s="40"/>
      <c r="M529" s="208"/>
      <c r="N529" s="209"/>
      <c r="O529" s="72"/>
      <c r="P529" s="72"/>
      <c r="Q529" s="72"/>
      <c r="R529" s="72"/>
      <c r="S529" s="72"/>
      <c r="T529" s="73"/>
      <c r="U529" s="35"/>
      <c r="V529" s="35"/>
      <c r="W529" s="35"/>
      <c r="X529" s="35"/>
      <c r="Y529" s="35"/>
      <c r="Z529" s="35"/>
      <c r="AA529" s="35"/>
      <c r="AB529" s="35"/>
      <c r="AC529" s="35"/>
      <c r="AD529" s="35"/>
      <c r="AE529" s="35"/>
      <c r="AT529" s="18" t="s">
        <v>383</v>
      </c>
      <c r="AU529" s="18" t="s">
        <v>84</v>
      </c>
    </row>
    <row r="530" spans="1:65" s="2" customFormat="1" ht="16.5" customHeight="1">
      <c r="A530" s="35"/>
      <c r="B530" s="36"/>
      <c r="C530" s="192" t="s">
        <v>7024</v>
      </c>
      <c r="D530" s="192" t="s">
        <v>377</v>
      </c>
      <c r="E530" s="193" t="s">
        <v>7025</v>
      </c>
      <c r="F530" s="194" t="s">
        <v>6788</v>
      </c>
      <c r="G530" s="195" t="s">
        <v>505</v>
      </c>
      <c r="H530" s="196">
        <v>1</v>
      </c>
      <c r="I530" s="197"/>
      <c r="J530" s="198">
        <f>ROUND(I530*H530,2)</f>
        <v>0</v>
      </c>
      <c r="K530" s="194" t="s">
        <v>1</v>
      </c>
      <c r="L530" s="40"/>
      <c r="M530" s="199" t="s">
        <v>1</v>
      </c>
      <c r="N530" s="200" t="s">
        <v>42</v>
      </c>
      <c r="O530" s="72"/>
      <c r="P530" s="201">
        <f>O530*H530</f>
        <v>0</v>
      </c>
      <c r="Q530" s="201">
        <v>0</v>
      </c>
      <c r="R530" s="201">
        <f>Q530*H530</f>
        <v>0</v>
      </c>
      <c r="S530" s="201">
        <v>0</v>
      </c>
      <c r="T530" s="202">
        <f>S530*H530</f>
        <v>0</v>
      </c>
      <c r="U530" s="35"/>
      <c r="V530" s="35"/>
      <c r="W530" s="35"/>
      <c r="X530" s="35"/>
      <c r="Y530" s="35"/>
      <c r="Z530" s="35"/>
      <c r="AA530" s="35"/>
      <c r="AB530" s="35"/>
      <c r="AC530" s="35"/>
      <c r="AD530" s="35"/>
      <c r="AE530" s="35"/>
      <c r="AR530" s="203" t="s">
        <v>374</v>
      </c>
      <c r="AT530" s="203" t="s">
        <v>377</v>
      </c>
      <c r="AU530" s="203" t="s">
        <v>84</v>
      </c>
      <c r="AY530" s="18" t="s">
        <v>375</v>
      </c>
      <c r="BE530" s="204">
        <f>IF(N530="základní",J530,0)</f>
        <v>0</v>
      </c>
      <c r="BF530" s="204">
        <f>IF(N530="snížená",J530,0)</f>
        <v>0</v>
      </c>
      <c r="BG530" s="204">
        <f>IF(N530="zákl. přenesená",J530,0)</f>
        <v>0</v>
      </c>
      <c r="BH530" s="204">
        <f>IF(N530="sníž. přenesená",J530,0)</f>
        <v>0</v>
      </c>
      <c r="BI530" s="204">
        <f>IF(N530="nulová",J530,0)</f>
        <v>0</v>
      </c>
      <c r="BJ530" s="18" t="s">
        <v>84</v>
      </c>
      <c r="BK530" s="204">
        <f>ROUND(I530*H530,2)</f>
        <v>0</v>
      </c>
      <c r="BL530" s="18" t="s">
        <v>374</v>
      </c>
      <c r="BM530" s="203" t="s">
        <v>7026</v>
      </c>
    </row>
    <row r="531" spans="1:65" s="2" customFormat="1" ht="11.25">
      <c r="A531" s="35"/>
      <c r="B531" s="36"/>
      <c r="C531" s="37"/>
      <c r="D531" s="205" t="s">
        <v>383</v>
      </c>
      <c r="E531" s="37"/>
      <c r="F531" s="206" t="s">
        <v>6788</v>
      </c>
      <c r="G531" s="37"/>
      <c r="H531" s="37"/>
      <c r="I531" s="207"/>
      <c r="J531" s="37"/>
      <c r="K531" s="37"/>
      <c r="L531" s="40"/>
      <c r="M531" s="208"/>
      <c r="N531" s="209"/>
      <c r="O531" s="72"/>
      <c r="P531" s="72"/>
      <c r="Q531" s="72"/>
      <c r="R531" s="72"/>
      <c r="S531" s="72"/>
      <c r="T531" s="73"/>
      <c r="U531" s="35"/>
      <c r="V531" s="35"/>
      <c r="W531" s="35"/>
      <c r="X531" s="35"/>
      <c r="Y531" s="35"/>
      <c r="Z531" s="35"/>
      <c r="AA531" s="35"/>
      <c r="AB531" s="35"/>
      <c r="AC531" s="35"/>
      <c r="AD531" s="35"/>
      <c r="AE531" s="35"/>
      <c r="AT531" s="18" t="s">
        <v>383</v>
      </c>
      <c r="AU531" s="18" t="s">
        <v>84</v>
      </c>
    </row>
    <row r="532" spans="1:65" s="2" customFormat="1" ht="16.5" customHeight="1">
      <c r="A532" s="35"/>
      <c r="B532" s="36"/>
      <c r="C532" s="192" t="s">
        <v>7027</v>
      </c>
      <c r="D532" s="192" t="s">
        <v>377</v>
      </c>
      <c r="E532" s="193" t="s">
        <v>7028</v>
      </c>
      <c r="F532" s="194" t="s">
        <v>6697</v>
      </c>
      <c r="G532" s="195" t="s">
        <v>505</v>
      </c>
      <c r="H532" s="196">
        <v>2</v>
      </c>
      <c r="I532" s="197"/>
      <c r="J532" s="198">
        <f>ROUND(I532*H532,2)</f>
        <v>0</v>
      </c>
      <c r="K532" s="194" t="s">
        <v>1</v>
      </c>
      <c r="L532" s="40"/>
      <c r="M532" s="199" t="s">
        <v>1</v>
      </c>
      <c r="N532" s="200" t="s">
        <v>42</v>
      </c>
      <c r="O532" s="72"/>
      <c r="P532" s="201">
        <f>O532*H532</f>
        <v>0</v>
      </c>
      <c r="Q532" s="201">
        <v>0</v>
      </c>
      <c r="R532" s="201">
        <f>Q532*H532</f>
        <v>0</v>
      </c>
      <c r="S532" s="201">
        <v>0</v>
      </c>
      <c r="T532" s="202">
        <f>S532*H532</f>
        <v>0</v>
      </c>
      <c r="U532" s="35"/>
      <c r="V532" s="35"/>
      <c r="W532" s="35"/>
      <c r="X532" s="35"/>
      <c r="Y532" s="35"/>
      <c r="Z532" s="35"/>
      <c r="AA532" s="35"/>
      <c r="AB532" s="35"/>
      <c r="AC532" s="35"/>
      <c r="AD532" s="35"/>
      <c r="AE532" s="35"/>
      <c r="AR532" s="203" t="s">
        <v>374</v>
      </c>
      <c r="AT532" s="203" t="s">
        <v>377</v>
      </c>
      <c r="AU532" s="203" t="s">
        <v>84</v>
      </c>
      <c r="AY532" s="18" t="s">
        <v>375</v>
      </c>
      <c r="BE532" s="204">
        <f>IF(N532="základní",J532,0)</f>
        <v>0</v>
      </c>
      <c r="BF532" s="204">
        <f>IF(N532="snížená",J532,0)</f>
        <v>0</v>
      </c>
      <c r="BG532" s="204">
        <f>IF(N532="zákl. přenesená",J532,0)</f>
        <v>0</v>
      </c>
      <c r="BH532" s="204">
        <f>IF(N532="sníž. přenesená",J532,0)</f>
        <v>0</v>
      </c>
      <c r="BI532" s="204">
        <f>IF(N532="nulová",J532,0)</f>
        <v>0</v>
      </c>
      <c r="BJ532" s="18" t="s">
        <v>84</v>
      </c>
      <c r="BK532" s="204">
        <f>ROUND(I532*H532,2)</f>
        <v>0</v>
      </c>
      <c r="BL532" s="18" t="s">
        <v>374</v>
      </c>
      <c r="BM532" s="203" t="s">
        <v>7029</v>
      </c>
    </row>
    <row r="533" spans="1:65" s="2" customFormat="1" ht="11.25">
      <c r="A533" s="35"/>
      <c r="B533" s="36"/>
      <c r="C533" s="37"/>
      <c r="D533" s="205" t="s">
        <v>383</v>
      </c>
      <c r="E533" s="37"/>
      <c r="F533" s="206" t="s">
        <v>6697</v>
      </c>
      <c r="G533" s="37"/>
      <c r="H533" s="37"/>
      <c r="I533" s="207"/>
      <c r="J533" s="37"/>
      <c r="K533" s="37"/>
      <c r="L533" s="40"/>
      <c r="M533" s="208"/>
      <c r="N533" s="209"/>
      <c r="O533" s="72"/>
      <c r="P533" s="72"/>
      <c r="Q533" s="72"/>
      <c r="R533" s="72"/>
      <c r="S533" s="72"/>
      <c r="T533" s="73"/>
      <c r="U533" s="35"/>
      <c r="V533" s="35"/>
      <c r="W533" s="35"/>
      <c r="X533" s="35"/>
      <c r="Y533" s="35"/>
      <c r="Z533" s="35"/>
      <c r="AA533" s="35"/>
      <c r="AB533" s="35"/>
      <c r="AC533" s="35"/>
      <c r="AD533" s="35"/>
      <c r="AE533" s="35"/>
      <c r="AT533" s="18" t="s">
        <v>383</v>
      </c>
      <c r="AU533" s="18" t="s">
        <v>84</v>
      </c>
    </row>
    <row r="534" spans="1:65" s="2" customFormat="1" ht="16.5" customHeight="1">
      <c r="A534" s="35"/>
      <c r="B534" s="36"/>
      <c r="C534" s="192" t="s">
        <v>7030</v>
      </c>
      <c r="D534" s="192" t="s">
        <v>377</v>
      </c>
      <c r="E534" s="193" t="s">
        <v>7031</v>
      </c>
      <c r="F534" s="194" t="s">
        <v>6586</v>
      </c>
      <c r="G534" s="195" t="s">
        <v>505</v>
      </c>
      <c r="H534" s="196">
        <v>2</v>
      </c>
      <c r="I534" s="197"/>
      <c r="J534" s="198">
        <f>ROUND(I534*H534,2)</f>
        <v>0</v>
      </c>
      <c r="K534" s="194" t="s">
        <v>1</v>
      </c>
      <c r="L534" s="40"/>
      <c r="M534" s="199" t="s">
        <v>1</v>
      </c>
      <c r="N534" s="200" t="s">
        <v>42</v>
      </c>
      <c r="O534" s="72"/>
      <c r="P534" s="201">
        <f>O534*H534</f>
        <v>0</v>
      </c>
      <c r="Q534" s="201">
        <v>0</v>
      </c>
      <c r="R534" s="201">
        <f>Q534*H534</f>
        <v>0</v>
      </c>
      <c r="S534" s="201">
        <v>0</v>
      </c>
      <c r="T534" s="202">
        <f>S534*H534</f>
        <v>0</v>
      </c>
      <c r="U534" s="35"/>
      <c r="V534" s="35"/>
      <c r="W534" s="35"/>
      <c r="X534" s="35"/>
      <c r="Y534" s="35"/>
      <c r="Z534" s="35"/>
      <c r="AA534" s="35"/>
      <c r="AB534" s="35"/>
      <c r="AC534" s="35"/>
      <c r="AD534" s="35"/>
      <c r="AE534" s="35"/>
      <c r="AR534" s="203" t="s">
        <v>374</v>
      </c>
      <c r="AT534" s="203" t="s">
        <v>377</v>
      </c>
      <c r="AU534" s="203" t="s">
        <v>84</v>
      </c>
      <c r="AY534" s="18" t="s">
        <v>375</v>
      </c>
      <c r="BE534" s="204">
        <f>IF(N534="základní",J534,0)</f>
        <v>0</v>
      </c>
      <c r="BF534" s="204">
        <f>IF(N534="snížená",J534,0)</f>
        <v>0</v>
      </c>
      <c r="BG534" s="204">
        <f>IF(N534="zákl. přenesená",J534,0)</f>
        <v>0</v>
      </c>
      <c r="BH534" s="204">
        <f>IF(N534="sníž. přenesená",J534,0)</f>
        <v>0</v>
      </c>
      <c r="BI534" s="204">
        <f>IF(N534="nulová",J534,0)</f>
        <v>0</v>
      </c>
      <c r="BJ534" s="18" t="s">
        <v>84</v>
      </c>
      <c r="BK534" s="204">
        <f>ROUND(I534*H534,2)</f>
        <v>0</v>
      </c>
      <c r="BL534" s="18" t="s">
        <v>374</v>
      </c>
      <c r="BM534" s="203" t="s">
        <v>7032</v>
      </c>
    </row>
    <row r="535" spans="1:65" s="2" customFormat="1" ht="11.25">
      <c r="A535" s="35"/>
      <c r="B535" s="36"/>
      <c r="C535" s="37"/>
      <c r="D535" s="205" t="s">
        <v>383</v>
      </c>
      <c r="E535" s="37"/>
      <c r="F535" s="206" t="s">
        <v>6586</v>
      </c>
      <c r="G535" s="37"/>
      <c r="H535" s="37"/>
      <c r="I535" s="207"/>
      <c r="J535" s="37"/>
      <c r="K535" s="37"/>
      <c r="L535" s="40"/>
      <c r="M535" s="208"/>
      <c r="N535" s="209"/>
      <c r="O535" s="72"/>
      <c r="P535" s="72"/>
      <c r="Q535" s="72"/>
      <c r="R535" s="72"/>
      <c r="S535" s="72"/>
      <c r="T535" s="73"/>
      <c r="U535" s="35"/>
      <c r="V535" s="35"/>
      <c r="W535" s="35"/>
      <c r="X535" s="35"/>
      <c r="Y535" s="35"/>
      <c r="Z535" s="35"/>
      <c r="AA535" s="35"/>
      <c r="AB535" s="35"/>
      <c r="AC535" s="35"/>
      <c r="AD535" s="35"/>
      <c r="AE535" s="35"/>
      <c r="AT535" s="18" t="s">
        <v>383</v>
      </c>
      <c r="AU535" s="18" t="s">
        <v>84</v>
      </c>
    </row>
    <row r="536" spans="1:65" s="2" customFormat="1" ht="16.5" customHeight="1">
      <c r="A536" s="35"/>
      <c r="B536" s="36"/>
      <c r="C536" s="192" t="s">
        <v>7033</v>
      </c>
      <c r="D536" s="192" t="s">
        <v>377</v>
      </c>
      <c r="E536" s="193" t="s">
        <v>7034</v>
      </c>
      <c r="F536" s="194" t="s">
        <v>6798</v>
      </c>
      <c r="G536" s="195" t="s">
        <v>505</v>
      </c>
      <c r="H536" s="196">
        <v>1</v>
      </c>
      <c r="I536" s="197"/>
      <c r="J536" s="198">
        <f>ROUND(I536*H536,2)</f>
        <v>0</v>
      </c>
      <c r="K536" s="194" t="s">
        <v>1</v>
      </c>
      <c r="L536" s="40"/>
      <c r="M536" s="199" t="s">
        <v>1</v>
      </c>
      <c r="N536" s="200" t="s">
        <v>42</v>
      </c>
      <c r="O536" s="72"/>
      <c r="P536" s="201">
        <f>O536*H536</f>
        <v>0</v>
      </c>
      <c r="Q536" s="201">
        <v>0</v>
      </c>
      <c r="R536" s="201">
        <f>Q536*H536</f>
        <v>0</v>
      </c>
      <c r="S536" s="201">
        <v>0</v>
      </c>
      <c r="T536" s="202">
        <f>S536*H536</f>
        <v>0</v>
      </c>
      <c r="U536" s="35"/>
      <c r="V536" s="35"/>
      <c r="W536" s="35"/>
      <c r="X536" s="35"/>
      <c r="Y536" s="35"/>
      <c r="Z536" s="35"/>
      <c r="AA536" s="35"/>
      <c r="AB536" s="35"/>
      <c r="AC536" s="35"/>
      <c r="AD536" s="35"/>
      <c r="AE536" s="35"/>
      <c r="AR536" s="203" t="s">
        <v>374</v>
      </c>
      <c r="AT536" s="203" t="s">
        <v>377</v>
      </c>
      <c r="AU536" s="203" t="s">
        <v>84</v>
      </c>
      <c r="AY536" s="18" t="s">
        <v>375</v>
      </c>
      <c r="BE536" s="204">
        <f>IF(N536="základní",J536,0)</f>
        <v>0</v>
      </c>
      <c r="BF536" s="204">
        <f>IF(N536="snížená",J536,0)</f>
        <v>0</v>
      </c>
      <c r="BG536" s="204">
        <f>IF(N536="zákl. přenesená",J536,0)</f>
        <v>0</v>
      </c>
      <c r="BH536" s="204">
        <f>IF(N536="sníž. přenesená",J536,0)</f>
        <v>0</v>
      </c>
      <c r="BI536" s="204">
        <f>IF(N536="nulová",J536,0)</f>
        <v>0</v>
      </c>
      <c r="BJ536" s="18" t="s">
        <v>84</v>
      </c>
      <c r="BK536" s="204">
        <f>ROUND(I536*H536,2)</f>
        <v>0</v>
      </c>
      <c r="BL536" s="18" t="s">
        <v>374</v>
      </c>
      <c r="BM536" s="203" t="s">
        <v>7035</v>
      </c>
    </row>
    <row r="537" spans="1:65" s="2" customFormat="1" ht="11.25">
      <c r="A537" s="35"/>
      <c r="B537" s="36"/>
      <c r="C537" s="37"/>
      <c r="D537" s="205" t="s">
        <v>383</v>
      </c>
      <c r="E537" s="37"/>
      <c r="F537" s="206" t="s">
        <v>6798</v>
      </c>
      <c r="G537" s="37"/>
      <c r="H537" s="37"/>
      <c r="I537" s="207"/>
      <c r="J537" s="37"/>
      <c r="K537" s="37"/>
      <c r="L537" s="40"/>
      <c r="M537" s="208"/>
      <c r="N537" s="209"/>
      <c r="O537" s="72"/>
      <c r="P537" s="72"/>
      <c r="Q537" s="72"/>
      <c r="R537" s="72"/>
      <c r="S537" s="72"/>
      <c r="T537" s="73"/>
      <c r="U537" s="35"/>
      <c r="V537" s="35"/>
      <c r="W537" s="35"/>
      <c r="X537" s="35"/>
      <c r="Y537" s="35"/>
      <c r="Z537" s="35"/>
      <c r="AA537" s="35"/>
      <c r="AB537" s="35"/>
      <c r="AC537" s="35"/>
      <c r="AD537" s="35"/>
      <c r="AE537" s="35"/>
      <c r="AT537" s="18" t="s">
        <v>383</v>
      </c>
      <c r="AU537" s="18" t="s">
        <v>84</v>
      </c>
    </row>
    <row r="538" spans="1:65" s="2" customFormat="1" ht="16.5" customHeight="1">
      <c r="A538" s="35"/>
      <c r="B538" s="36"/>
      <c r="C538" s="192" t="s">
        <v>7036</v>
      </c>
      <c r="D538" s="192" t="s">
        <v>377</v>
      </c>
      <c r="E538" s="193" t="s">
        <v>7037</v>
      </c>
      <c r="F538" s="194" t="s">
        <v>6802</v>
      </c>
      <c r="G538" s="195" t="s">
        <v>505</v>
      </c>
      <c r="H538" s="196">
        <v>4</v>
      </c>
      <c r="I538" s="197"/>
      <c r="J538" s="198">
        <f>ROUND(I538*H538,2)</f>
        <v>0</v>
      </c>
      <c r="K538" s="194" t="s">
        <v>1</v>
      </c>
      <c r="L538" s="40"/>
      <c r="M538" s="199" t="s">
        <v>1</v>
      </c>
      <c r="N538" s="200" t="s">
        <v>42</v>
      </c>
      <c r="O538" s="72"/>
      <c r="P538" s="201">
        <f>O538*H538</f>
        <v>0</v>
      </c>
      <c r="Q538" s="201">
        <v>0</v>
      </c>
      <c r="R538" s="201">
        <f>Q538*H538</f>
        <v>0</v>
      </c>
      <c r="S538" s="201">
        <v>0</v>
      </c>
      <c r="T538" s="202">
        <f>S538*H538</f>
        <v>0</v>
      </c>
      <c r="U538" s="35"/>
      <c r="V538" s="35"/>
      <c r="W538" s="35"/>
      <c r="X538" s="35"/>
      <c r="Y538" s="35"/>
      <c r="Z538" s="35"/>
      <c r="AA538" s="35"/>
      <c r="AB538" s="35"/>
      <c r="AC538" s="35"/>
      <c r="AD538" s="35"/>
      <c r="AE538" s="35"/>
      <c r="AR538" s="203" t="s">
        <v>374</v>
      </c>
      <c r="AT538" s="203" t="s">
        <v>377</v>
      </c>
      <c r="AU538" s="203" t="s">
        <v>84</v>
      </c>
      <c r="AY538" s="18" t="s">
        <v>375</v>
      </c>
      <c r="BE538" s="204">
        <f>IF(N538="základní",J538,0)</f>
        <v>0</v>
      </c>
      <c r="BF538" s="204">
        <f>IF(N538="snížená",J538,0)</f>
        <v>0</v>
      </c>
      <c r="BG538" s="204">
        <f>IF(N538="zákl. přenesená",J538,0)</f>
        <v>0</v>
      </c>
      <c r="BH538" s="204">
        <f>IF(N538="sníž. přenesená",J538,0)</f>
        <v>0</v>
      </c>
      <c r="BI538" s="204">
        <f>IF(N538="nulová",J538,0)</f>
        <v>0</v>
      </c>
      <c r="BJ538" s="18" t="s">
        <v>84</v>
      </c>
      <c r="BK538" s="204">
        <f>ROUND(I538*H538,2)</f>
        <v>0</v>
      </c>
      <c r="BL538" s="18" t="s">
        <v>374</v>
      </c>
      <c r="BM538" s="203" t="s">
        <v>7038</v>
      </c>
    </row>
    <row r="539" spans="1:65" s="2" customFormat="1" ht="11.25">
      <c r="A539" s="35"/>
      <c r="B539" s="36"/>
      <c r="C539" s="37"/>
      <c r="D539" s="205" t="s">
        <v>383</v>
      </c>
      <c r="E539" s="37"/>
      <c r="F539" s="206" t="s">
        <v>6802</v>
      </c>
      <c r="G539" s="37"/>
      <c r="H539" s="37"/>
      <c r="I539" s="207"/>
      <c r="J539" s="37"/>
      <c r="K539" s="37"/>
      <c r="L539" s="40"/>
      <c r="M539" s="208"/>
      <c r="N539" s="209"/>
      <c r="O539" s="72"/>
      <c r="P539" s="72"/>
      <c r="Q539" s="72"/>
      <c r="R539" s="72"/>
      <c r="S539" s="72"/>
      <c r="T539" s="73"/>
      <c r="U539" s="35"/>
      <c r="V539" s="35"/>
      <c r="W539" s="35"/>
      <c r="X539" s="35"/>
      <c r="Y539" s="35"/>
      <c r="Z539" s="35"/>
      <c r="AA539" s="35"/>
      <c r="AB539" s="35"/>
      <c r="AC539" s="35"/>
      <c r="AD539" s="35"/>
      <c r="AE539" s="35"/>
      <c r="AT539" s="18" t="s">
        <v>383</v>
      </c>
      <c r="AU539" s="18" t="s">
        <v>84</v>
      </c>
    </row>
    <row r="540" spans="1:65" s="2" customFormat="1" ht="16.5" customHeight="1">
      <c r="A540" s="35"/>
      <c r="B540" s="36"/>
      <c r="C540" s="192" t="s">
        <v>7039</v>
      </c>
      <c r="D540" s="192" t="s">
        <v>377</v>
      </c>
      <c r="E540" s="193" t="s">
        <v>7040</v>
      </c>
      <c r="F540" s="194" t="s">
        <v>6806</v>
      </c>
      <c r="G540" s="195" t="s">
        <v>505</v>
      </c>
      <c r="H540" s="196">
        <v>5</v>
      </c>
      <c r="I540" s="197"/>
      <c r="J540" s="198">
        <f>ROUND(I540*H540,2)</f>
        <v>0</v>
      </c>
      <c r="K540" s="194" t="s">
        <v>1</v>
      </c>
      <c r="L540" s="40"/>
      <c r="M540" s="199" t="s">
        <v>1</v>
      </c>
      <c r="N540" s="200" t="s">
        <v>42</v>
      </c>
      <c r="O540" s="72"/>
      <c r="P540" s="201">
        <f>O540*H540</f>
        <v>0</v>
      </c>
      <c r="Q540" s="201">
        <v>0</v>
      </c>
      <c r="R540" s="201">
        <f>Q540*H540</f>
        <v>0</v>
      </c>
      <c r="S540" s="201">
        <v>0</v>
      </c>
      <c r="T540" s="202">
        <f>S540*H540</f>
        <v>0</v>
      </c>
      <c r="U540" s="35"/>
      <c r="V540" s="35"/>
      <c r="W540" s="35"/>
      <c r="X540" s="35"/>
      <c r="Y540" s="35"/>
      <c r="Z540" s="35"/>
      <c r="AA540" s="35"/>
      <c r="AB540" s="35"/>
      <c r="AC540" s="35"/>
      <c r="AD540" s="35"/>
      <c r="AE540" s="35"/>
      <c r="AR540" s="203" t="s">
        <v>374</v>
      </c>
      <c r="AT540" s="203" t="s">
        <v>377</v>
      </c>
      <c r="AU540" s="203" t="s">
        <v>84</v>
      </c>
      <c r="AY540" s="18" t="s">
        <v>375</v>
      </c>
      <c r="BE540" s="204">
        <f>IF(N540="základní",J540,0)</f>
        <v>0</v>
      </c>
      <c r="BF540" s="204">
        <f>IF(N540="snížená",J540,0)</f>
        <v>0</v>
      </c>
      <c r="BG540" s="204">
        <f>IF(N540="zákl. přenesená",J540,0)</f>
        <v>0</v>
      </c>
      <c r="BH540" s="204">
        <f>IF(N540="sníž. přenesená",J540,0)</f>
        <v>0</v>
      </c>
      <c r="BI540" s="204">
        <f>IF(N540="nulová",J540,0)</f>
        <v>0</v>
      </c>
      <c r="BJ540" s="18" t="s">
        <v>84</v>
      </c>
      <c r="BK540" s="204">
        <f>ROUND(I540*H540,2)</f>
        <v>0</v>
      </c>
      <c r="BL540" s="18" t="s">
        <v>374</v>
      </c>
      <c r="BM540" s="203" t="s">
        <v>7041</v>
      </c>
    </row>
    <row r="541" spans="1:65" s="2" customFormat="1" ht="11.25">
      <c r="A541" s="35"/>
      <c r="B541" s="36"/>
      <c r="C541" s="37"/>
      <c r="D541" s="205" t="s">
        <v>383</v>
      </c>
      <c r="E541" s="37"/>
      <c r="F541" s="206" t="s">
        <v>6806</v>
      </c>
      <c r="G541" s="37"/>
      <c r="H541" s="37"/>
      <c r="I541" s="207"/>
      <c r="J541" s="37"/>
      <c r="K541" s="37"/>
      <c r="L541" s="40"/>
      <c r="M541" s="208"/>
      <c r="N541" s="209"/>
      <c r="O541" s="72"/>
      <c r="P541" s="72"/>
      <c r="Q541" s="72"/>
      <c r="R541" s="72"/>
      <c r="S541" s="72"/>
      <c r="T541" s="73"/>
      <c r="U541" s="35"/>
      <c r="V541" s="35"/>
      <c r="W541" s="35"/>
      <c r="X541" s="35"/>
      <c r="Y541" s="35"/>
      <c r="Z541" s="35"/>
      <c r="AA541" s="35"/>
      <c r="AB541" s="35"/>
      <c r="AC541" s="35"/>
      <c r="AD541" s="35"/>
      <c r="AE541" s="35"/>
      <c r="AT541" s="18" t="s">
        <v>383</v>
      </c>
      <c r="AU541" s="18" t="s">
        <v>84</v>
      </c>
    </row>
    <row r="542" spans="1:65" s="2" customFormat="1" ht="16.5" customHeight="1">
      <c r="A542" s="35"/>
      <c r="B542" s="36"/>
      <c r="C542" s="192" t="s">
        <v>7042</v>
      </c>
      <c r="D542" s="192" t="s">
        <v>377</v>
      </c>
      <c r="E542" s="193" t="s">
        <v>7043</v>
      </c>
      <c r="F542" s="194" t="s">
        <v>6810</v>
      </c>
      <c r="G542" s="195" t="s">
        <v>505</v>
      </c>
      <c r="H542" s="196">
        <v>1</v>
      </c>
      <c r="I542" s="197"/>
      <c r="J542" s="198">
        <f>ROUND(I542*H542,2)</f>
        <v>0</v>
      </c>
      <c r="K542" s="194" t="s">
        <v>1</v>
      </c>
      <c r="L542" s="40"/>
      <c r="M542" s="199" t="s">
        <v>1</v>
      </c>
      <c r="N542" s="200" t="s">
        <v>42</v>
      </c>
      <c r="O542" s="72"/>
      <c r="P542" s="201">
        <f>O542*H542</f>
        <v>0</v>
      </c>
      <c r="Q542" s="201">
        <v>0</v>
      </c>
      <c r="R542" s="201">
        <f>Q542*H542</f>
        <v>0</v>
      </c>
      <c r="S542" s="201">
        <v>0</v>
      </c>
      <c r="T542" s="202">
        <f>S542*H542</f>
        <v>0</v>
      </c>
      <c r="U542" s="35"/>
      <c r="V542" s="35"/>
      <c r="W542" s="35"/>
      <c r="X542" s="35"/>
      <c r="Y542" s="35"/>
      <c r="Z542" s="35"/>
      <c r="AA542" s="35"/>
      <c r="AB542" s="35"/>
      <c r="AC542" s="35"/>
      <c r="AD542" s="35"/>
      <c r="AE542" s="35"/>
      <c r="AR542" s="203" t="s">
        <v>374</v>
      </c>
      <c r="AT542" s="203" t="s">
        <v>377</v>
      </c>
      <c r="AU542" s="203" t="s">
        <v>84</v>
      </c>
      <c r="AY542" s="18" t="s">
        <v>375</v>
      </c>
      <c r="BE542" s="204">
        <f>IF(N542="základní",J542,0)</f>
        <v>0</v>
      </c>
      <c r="BF542" s="204">
        <f>IF(N542="snížená",J542,0)</f>
        <v>0</v>
      </c>
      <c r="BG542" s="204">
        <f>IF(N542="zákl. přenesená",J542,0)</f>
        <v>0</v>
      </c>
      <c r="BH542" s="204">
        <f>IF(N542="sníž. přenesená",J542,0)</f>
        <v>0</v>
      </c>
      <c r="BI542" s="204">
        <f>IF(N542="nulová",J542,0)</f>
        <v>0</v>
      </c>
      <c r="BJ542" s="18" t="s">
        <v>84</v>
      </c>
      <c r="BK542" s="204">
        <f>ROUND(I542*H542,2)</f>
        <v>0</v>
      </c>
      <c r="BL542" s="18" t="s">
        <v>374</v>
      </c>
      <c r="BM542" s="203" t="s">
        <v>7044</v>
      </c>
    </row>
    <row r="543" spans="1:65" s="2" customFormat="1" ht="11.25">
      <c r="A543" s="35"/>
      <c r="B543" s="36"/>
      <c r="C543" s="37"/>
      <c r="D543" s="205" t="s">
        <v>383</v>
      </c>
      <c r="E543" s="37"/>
      <c r="F543" s="206" t="s">
        <v>6810</v>
      </c>
      <c r="G543" s="37"/>
      <c r="H543" s="37"/>
      <c r="I543" s="207"/>
      <c r="J543" s="37"/>
      <c r="K543" s="37"/>
      <c r="L543" s="40"/>
      <c r="M543" s="208"/>
      <c r="N543" s="209"/>
      <c r="O543" s="72"/>
      <c r="P543" s="72"/>
      <c r="Q543" s="72"/>
      <c r="R543" s="72"/>
      <c r="S543" s="72"/>
      <c r="T543" s="73"/>
      <c r="U543" s="35"/>
      <c r="V543" s="35"/>
      <c r="W543" s="35"/>
      <c r="X543" s="35"/>
      <c r="Y543" s="35"/>
      <c r="Z543" s="35"/>
      <c r="AA543" s="35"/>
      <c r="AB543" s="35"/>
      <c r="AC543" s="35"/>
      <c r="AD543" s="35"/>
      <c r="AE543" s="35"/>
      <c r="AT543" s="18" t="s">
        <v>383</v>
      </c>
      <c r="AU543" s="18" t="s">
        <v>84</v>
      </c>
    </row>
    <row r="544" spans="1:65" s="2" customFormat="1" ht="16.5" customHeight="1">
      <c r="A544" s="35"/>
      <c r="B544" s="36"/>
      <c r="C544" s="192" t="s">
        <v>7045</v>
      </c>
      <c r="D544" s="192" t="s">
        <v>377</v>
      </c>
      <c r="E544" s="193" t="s">
        <v>7046</v>
      </c>
      <c r="F544" s="194" t="s">
        <v>6601</v>
      </c>
      <c r="G544" s="195" t="s">
        <v>505</v>
      </c>
      <c r="H544" s="196">
        <v>1</v>
      </c>
      <c r="I544" s="197"/>
      <c r="J544" s="198">
        <f>ROUND(I544*H544,2)</f>
        <v>0</v>
      </c>
      <c r="K544" s="194" t="s">
        <v>1</v>
      </c>
      <c r="L544" s="40"/>
      <c r="M544" s="199" t="s">
        <v>1</v>
      </c>
      <c r="N544" s="200" t="s">
        <v>42</v>
      </c>
      <c r="O544" s="72"/>
      <c r="P544" s="201">
        <f>O544*H544</f>
        <v>0</v>
      </c>
      <c r="Q544" s="201">
        <v>0</v>
      </c>
      <c r="R544" s="201">
        <f>Q544*H544</f>
        <v>0</v>
      </c>
      <c r="S544" s="201">
        <v>0</v>
      </c>
      <c r="T544" s="202">
        <f>S544*H544</f>
        <v>0</v>
      </c>
      <c r="U544" s="35"/>
      <c r="V544" s="35"/>
      <c r="W544" s="35"/>
      <c r="X544" s="35"/>
      <c r="Y544" s="35"/>
      <c r="Z544" s="35"/>
      <c r="AA544" s="35"/>
      <c r="AB544" s="35"/>
      <c r="AC544" s="35"/>
      <c r="AD544" s="35"/>
      <c r="AE544" s="35"/>
      <c r="AR544" s="203" t="s">
        <v>374</v>
      </c>
      <c r="AT544" s="203" t="s">
        <v>377</v>
      </c>
      <c r="AU544" s="203" t="s">
        <v>84</v>
      </c>
      <c r="AY544" s="18" t="s">
        <v>375</v>
      </c>
      <c r="BE544" s="204">
        <f>IF(N544="základní",J544,0)</f>
        <v>0</v>
      </c>
      <c r="BF544" s="204">
        <f>IF(N544="snížená",J544,0)</f>
        <v>0</v>
      </c>
      <c r="BG544" s="204">
        <f>IF(N544="zákl. přenesená",J544,0)</f>
        <v>0</v>
      </c>
      <c r="BH544" s="204">
        <f>IF(N544="sníž. přenesená",J544,0)</f>
        <v>0</v>
      </c>
      <c r="BI544" s="204">
        <f>IF(N544="nulová",J544,0)</f>
        <v>0</v>
      </c>
      <c r="BJ544" s="18" t="s">
        <v>84</v>
      </c>
      <c r="BK544" s="204">
        <f>ROUND(I544*H544,2)</f>
        <v>0</v>
      </c>
      <c r="BL544" s="18" t="s">
        <v>374</v>
      </c>
      <c r="BM544" s="203" t="s">
        <v>7047</v>
      </c>
    </row>
    <row r="545" spans="1:65" s="2" customFormat="1" ht="11.25">
      <c r="A545" s="35"/>
      <c r="B545" s="36"/>
      <c r="C545" s="37"/>
      <c r="D545" s="205" t="s">
        <v>383</v>
      </c>
      <c r="E545" s="37"/>
      <c r="F545" s="206" t="s">
        <v>6601</v>
      </c>
      <c r="G545" s="37"/>
      <c r="H545" s="37"/>
      <c r="I545" s="207"/>
      <c r="J545" s="37"/>
      <c r="K545" s="37"/>
      <c r="L545" s="40"/>
      <c r="M545" s="208"/>
      <c r="N545" s="209"/>
      <c r="O545" s="72"/>
      <c r="P545" s="72"/>
      <c r="Q545" s="72"/>
      <c r="R545" s="72"/>
      <c r="S545" s="72"/>
      <c r="T545" s="73"/>
      <c r="U545" s="35"/>
      <c r="V545" s="35"/>
      <c r="W545" s="35"/>
      <c r="X545" s="35"/>
      <c r="Y545" s="35"/>
      <c r="Z545" s="35"/>
      <c r="AA545" s="35"/>
      <c r="AB545" s="35"/>
      <c r="AC545" s="35"/>
      <c r="AD545" s="35"/>
      <c r="AE545" s="35"/>
      <c r="AT545" s="18" t="s">
        <v>383</v>
      </c>
      <c r="AU545" s="18" t="s">
        <v>84</v>
      </c>
    </row>
    <row r="546" spans="1:65" s="2" customFormat="1" ht="16.5" customHeight="1">
      <c r="A546" s="35"/>
      <c r="B546" s="36"/>
      <c r="C546" s="192" t="s">
        <v>7048</v>
      </c>
      <c r="D546" s="192" t="s">
        <v>377</v>
      </c>
      <c r="E546" s="193" t="s">
        <v>7049</v>
      </c>
      <c r="F546" s="194" t="s">
        <v>6604</v>
      </c>
      <c r="G546" s="195" t="s">
        <v>505</v>
      </c>
      <c r="H546" s="196">
        <v>1</v>
      </c>
      <c r="I546" s="197"/>
      <c r="J546" s="198">
        <f>ROUND(I546*H546,2)</f>
        <v>0</v>
      </c>
      <c r="K546" s="194" t="s">
        <v>1</v>
      </c>
      <c r="L546" s="40"/>
      <c r="M546" s="199" t="s">
        <v>1</v>
      </c>
      <c r="N546" s="200" t="s">
        <v>42</v>
      </c>
      <c r="O546" s="72"/>
      <c r="P546" s="201">
        <f>O546*H546</f>
        <v>0</v>
      </c>
      <c r="Q546" s="201">
        <v>0</v>
      </c>
      <c r="R546" s="201">
        <f>Q546*H546</f>
        <v>0</v>
      </c>
      <c r="S546" s="201">
        <v>0</v>
      </c>
      <c r="T546" s="202">
        <f>S546*H546</f>
        <v>0</v>
      </c>
      <c r="U546" s="35"/>
      <c r="V546" s="35"/>
      <c r="W546" s="35"/>
      <c r="X546" s="35"/>
      <c r="Y546" s="35"/>
      <c r="Z546" s="35"/>
      <c r="AA546" s="35"/>
      <c r="AB546" s="35"/>
      <c r="AC546" s="35"/>
      <c r="AD546" s="35"/>
      <c r="AE546" s="35"/>
      <c r="AR546" s="203" t="s">
        <v>374</v>
      </c>
      <c r="AT546" s="203" t="s">
        <v>377</v>
      </c>
      <c r="AU546" s="203" t="s">
        <v>84</v>
      </c>
      <c r="AY546" s="18" t="s">
        <v>375</v>
      </c>
      <c r="BE546" s="204">
        <f>IF(N546="základní",J546,0)</f>
        <v>0</v>
      </c>
      <c r="BF546" s="204">
        <f>IF(N546="snížená",J546,0)</f>
        <v>0</v>
      </c>
      <c r="BG546" s="204">
        <f>IF(N546="zákl. přenesená",J546,0)</f>
        <v>0</v>
      </c>
      <c r="BH546" s="204">
        <f>IF(N546="sníž. přenesená",J546,0)</f>
        <v>0</v>
      </c>
      <c r="BI546" s="204">
        <f>IF(N546="nulová",J546,0)</f>
        <v>0</v>
      </c>
      <c r="BJ546" s="18" t="s">
        <v>84</v>
      </c>
      <c r="BK546" s="204">
        <f>ROUND(I546*H546,2)</f>
        <v>0</v>
      </c>
      <c r="BL546" s="18" t="s">
        <v>374</v>
      </c>
      <c r="BM546" s="203" t="s">
        <v>7050</v>
      </c>
    </row>
    <row r="547" spans="1:65" s="2" customFormat="1" ht="11.25">
      <c r="A547" s="35"/>
      <c r="B547" s="36"/>
      <c r="C547" s="37"/>
      <c r="D547" s="205" t="s">
        <v>383</v>
      </c>
      <c r="E547" s="37"/>
      <c r="F547" s="206" t="s">
        <v>6604</v>
      </c>
      <c r="G547" s="37"/>
      <c r="H547" s="37"/>
      <c r="I547" s="207"/>
      <c r="J547" s="37"/>
      <c r="K547" s="37"/>
      <c r="L547" s="40"/>
      <c r="M547" s="208"/>
      <c r="N547" s="209"/>
      <c r="O547" s="72"/>
      <c r="P547" s="72"/>
      <c r="Q547" s="72"/>
      <c r="R547" s="72"/>
      <c r="S547" s="72"/>
      <c r="T547" s="73"/>
      <c r="U547" s="35"/>
      <c r="V547" s="35"/>
      <c r="W547" s="35"/>
      <c r="X547" s="35"/>
      <c r="Y547" s="35"/>
      <c r="Z547" s="35"/>
      <c r="AA547" s="35"/>
      <c r="AB547" s="35"/>
      <c r="AC547" s="35"/>
      <c r="AD547" s="35"/>
      <c r="AE547" s="35"/>
      <c r="AT547" s="18" t="s">
        <v>383</v>
      </c>
      <c r="AU547" s="18" t="s">
        <v>84</v>
      </c>
    </row>
    <row r="548" spans="1:65" s="2" customFormat="1" ht="16.5" customHeight="1">
      <c r="A548" s="35"/>
      <c r="B548" s="36"/>
      <c r="C548" s="192" t="s">
        <v>7051</v>
      </c>
      <c r="D548" s="192" t="s">
        <v>377</v>
      </c>
      <c r="E548" s="193" t="s">
        <v>7052</v>
      </c>
      <c r="F548" s="194" t="s">
        <v>7053</v>
      </c>
      <c r="G548" s="195" t="s">
        <v>505</v>
      </c>
      <c r="H548" s="196">
        <v>1</v>
      </c>
      <c r="I548" s="197"/>
      <c r="J548" s="198">
        <f>ROUND(I548*H548,2)</f>
        <v>0</v>
      </c>
      <c r="K548" s="194" t="s">
        <v>1</v>
      </c>
      <c r="L548" s="40"/>
      <c r="M548" s="199" t="s">
        <v>1</v>
      </c>
      <c r="N548" s="200" t="s">
        <v>42</v>
      </c>
      <c r="O548" s="72"/>
      <c r="P548" s="201">
        <f>O548*H548</f>
        <v>0</v>
      </c>
      <c r="Q548" s="201">
        <v>0</v>
      </c>
      <c r="R548" s="201">
        <f>Q548*H548</f>
        <v>0</v>
      </c>
      <c r="S548" s="201">
        <v>0</v>
      </c>
      <c r="T548" s="202">
        <f>S548*H548</f>
        <v>0</v>
      </c>
      <c r="U548" s="35"/>
      <c r="V548" s="35"/>
      <c r="W548" s="35"/>
      <c r="X548" s="35"/>
      <c r="Y548" s="35"/>
      <c r="Z548" s="35"/>
      <c r="AA548" s="35"/>
      <c r="AB548" s="35"/>
      <c r="AC548" s="35"/>
      <c r="AD548" s="35"/>
      <c r="AE548" s="35"/>
      <c r="AR548" s="203" t="s">
        <v>374</v>
      </c>
      <c r="AT548" s="203" t="s">
        <v>377</v>
      </c>
      <c r="AU548" s="203" t="s">
        <v>84</v>
      </c>
      <c r="AY548" s="18" t="s">
        <v>375</v>
      </c>
      <c r="BE548" s="204">
        <f>IF(N548="základní",J548,0)</f>
        <v>0</v>
      </c>
      <c r="BF548" s="204">
        <f>IF(N548="snížená",J548,0)</f>
        <v>0</v>
      </c>
      <c r="BG548" s="204">
        <f>IF(N548="zákl. přenesená",J548,0)</f>
        <v>0</v>
      </c>
      <c r="BH548" s="204">
        <f>IF(N548="sníž. přenesená",J548,0)</f>
        <v>0</v>
      </c>
      <c r="BI548" s="204">
        <f>IF(N548="nulová",J548,0)</f>
        <v>0</v>
      </c>
      <c r="BJ548" s="18" t="s">
        <v>84</v>
      </c>
      <c r="BK548" s="204">
        <f>ROUND(I548*H548,2)</f>
        <v>0</v>
      </c>
      <c r="BL548" s="18" t="s">
        <v>374</v>
      </c>
      <c r="BM548" s="203" t="s">
        <v>7054</v>
      </c>
    </row>
    <row r="549" spans="1:65" s="2" customFormat="1" ht="11.25">
      <c r="A549" s="35"/>
      <c r="B549" s="36"/>
      <c r="C549" s="37"/>
      <c r="D549" s="205" t="s">
        <v>383</v>
      </c>
      <c r="E549" s="37"/>
      <c r="F549" s="206" t="s">
        <v>7053</v>
      </c>
      <c r="G549" s="37"/>
      <c r="H549" s="37"/>
      <c r="I549" s="207"/>
      <c r="J549" s="37"/>
      <c r="K549" s="37"/>
      <c r="L549" s="40"/>
      <c r="M549" s="208"/>
      <c r="N549" s="209"/>
      <c r="O549" s="72"/>
      <c r="P549" s="72"/>
      <c r="Q549" s="72"/>
      <c r="R549" s="72"/>
      <c r="S549" s="72"/>
      <c r="T549" s="73"/>
      <c r="U549" s="35"/>
      <c r="V549" s="35"/>
      <c r="W549" s="35"/>
      <c r="X549" s="35"/>
      <c r="Y549" s="35"/>
      <c r="Z549" s="35"/>
      <c r="AA549" s="35"/>
      <c r="AB549" s="35"/>
      <c r="AC549" s="35"/>
      <c r="AD549" s="35"/>
      <c r="AE549" s="35"/>
      <c r="AT549" s="18" t="s">
        <v>383</v>
      </c>
      <c r="AU549" s="18" t="s">
        <v>84</v>
      </c>
    </row>
    <row r="550" spans="1:65" s="2" customFormat="1" ht="16.5" customHeight="1">
      <c r="A550" s="35"/>
      <c r="B550" s="36"/>
      <c r="C550" s="192" t="s">
        <v>7055</v>
      </c>
      <c r="D550" s="192" t="s">
        <v>377</v>
      </c>
      <c r="E550" s="193" t="s">
        <v>7056</v>
      </c>
      <c r="F550" s="194" t="s">
        <v>6607</v>
      </c>
      <c r="G550" s="195" t="s">
        <v>505</v>
      </c>
      <c r="H550" s="196">
        <v>1</v>
      </c>
      <c r="I550" s="197"/>
      <c r="J550" s="198">
        <f>ROUND(I550*H550,2)</f>
        <v>0</v>
      </c>
      <c r="K550" s="194" t="s">
        <v>1</v>
      </c>
      <c r="L550" s="40"/>
      <c r="M550" s="199" t="s">
        <v>1</v>
      </c>
      <c r="N550" s="200" t="s">
        <v>42</v>
      </c>
      <c r="O550" s="72"/>
      <c r="P550" s="201">
        <f>O550*H550</f>
        <v>0</v>
      </c>
      <c r="Q550" s="201">
        <v>0</v>
      </c>
      <c r="R550" s="201">
        <f>Q550*H550</f>
        <v>0</v>
      </c>
      <c r="S550" s="201">
        <v>0</v>
      </c>
      <c r="T550" s="202">
        <f>S550*H550</f>
        <v>0</v>
      </c>
      <c r="U550" s="35"/>
      <c r="V550" s="35"/>
      <c r="W550" s="35"/>
      <c r="X550" s="35"/>
      <c r="Y550" s="35"/>
      <c r="Z550" s="35"/>
      <c r="AA550" s="35"/>
      <c r="AB550" s="35"/>
      <c r="AC550" s="35"/>
      <c r="AD550" s="35"/>
      <c r="AE550" s="35"/>
      <c r="AR550" s="203" t="s">
        <v>374</v>
      </c>
      <c r="AT550" s="203" t="s">
        <v>377</v>
      </c>
      <c r="AU550" s="203" t="s">
        <v>84</v>
      </c>
      <c r="AY550" s="18" t="s">
        <v>375</v>
      </c>
      <c r="BE550" s="204">
        <f>IF(N550="základní",J550,0)</f>
        <v>0</v>
      </c>
      <c r="BF550" s="204">
        <f>IF(N550="snížená",J550,0)</f>
        <v>0</v>
      </c>
      <c r="BG550" s="204">
        <f>IF(N550="zákl. přenesená",J550,0)</f>
        <v>0</v>
      </c>
      <c r="BH550" s="204">
        <f>IF(N550="sníž. přenesená",J550,0)</f>
        <v>0</v>
      </c>
      <c r="BI550" s="204">
        <f>IF(N550="nulová",J550,0)</f>
        <v>0</v>
      </c>
      <c r="BJ550" s="18" t="s">
        <v>84</v>
      </c>
      <c r="BK550" s="204">
        <f>ROUND(I550*H550,2)</f>
        <v>0</v>
      </c>
      <c r="BL550" s="18" t="s">
        <v>374</v>
      </c>
      <c r="BM550" s="203" t="s">
        <v>7057</v>
      </c>
    </row>
    <row r="551" spans="1:65" s="2" customFormat="1" ht="11.25">
      <c r="A551" s="35"/>
      <c r="B551" s="36"/>
      <c r="C551" s="37"/>
      <c r="D551" s="205" t="s">
        <v>383</v>
      </c>
      <c r="E551" s="37"/>
      <c r="F551" s="206" t="s">
        <v>6607</v>
      </c>
      <c r="G551" s="37"/>
      <c r="H551" s="37"/>
      <c r="I551" s="207"/>
      <c r="J551" s="37"/>
      <c r="K551" s="37"/>
      <c r="L551" s="40"/>
      <c r="M551" s="208"/>
      <c r="N551" s="209"/>
      <c r="O551" s="72"/>
      <c r="P551" s="72"/>
      <c r="Q551" s="72"/>
      <c r="R551" s="72"/>
      <c r="S551" s="72"/>
      <c r="T551" s="73"/>
      <c r="U551" s="35"/>
      <c r="V551" s="35"/>
      <c r="W551" s="35"/>
      <c r="X551" s="35"/>
      <c r="Y551" s="35"/>
      <c r="Z551" s="35"/>
      <c r="AA551" s="35"/>
      <c r="AB551" s="35"/>
      <c r="AC551" s="35"/>
      <c r="AD551" s="35"/>
      <c r="AE551" s="35"/>
      <c r="AT551" s="18" t="s">
        <v>383</v>
      </c>
      <c r="AU551" s="18" t="s">
        <v>84</v>
      </c>
    </row>
    <row r="552" spans="1:65" s="2" customFormat="1" ht="16.5" customHeight="1">
      <c r="A552" s="35"/>
      <c r="B552" s="36"/>
      <c r="C552" s="192" t="s">
        <v>7058</v>
      </c>
      <c r="D552" s="192" t="s">
        <v>377</v>
      </c>
      <c r="E552" s="193" t="s">
        <v>7059</v>
      </c>
      <c r="F552" s="194" t="s">
        <v>6610</v>
      </c>
      <c r="G552" s="195" t="s">
        <v>505</v>
      </c>
      <c r="H552" s="196">
        <v>1</v>
      </c>
      <c r="I552" s="197"/>
      <c r="J552" s="198">
        <f>ROUND(I552*H552,2)</f>
        <v>0</v>
      </c>
      <c r="K552" s="194" t="s">
        <v>1</v>
      </c>
      <c r="L552" s="40"/>
      <c r="M552" s="199" t="s">
        <v>1</v>
      </c>
      <c r="N552" s="200" t="s">
        <v>42</v>
      </c>
      <c r="O552" s="72"/>
      <c r="P552" s="201">
        <f>O552*H552</f>
        <v>0</v>
      </c>
      <c r="Q552" s="201">
        <v>0</v>
      </c>
      <c r="R552" s="201">
        <f>Q552*H552</f>
        <v>0</v>
      </c>
      <c r="S552" s="201">
        <v>0</v>
      </c>
      <c r="T552" s="202">
        <f>S552*H552</f>
        <v>0</v>
      </c>
      <c r="U552" s="35"/>
      <c r="V552" s="35"/>
      <c r="W552" s="35"/>
      <c r="X552" s="35"/>
      <c r="Y552" s="35"/>
      <c r="Z552" s="35"/>
      <c r="AA552" s="35"/>
      <c r="AB552" s="35"/>
      <c r="AC552" s="35"/>
      <c r="AD552" s="35"/>
      <c r="AE552" s="35"/>
      <c r="AR552" s="203" t="s">
        <v>374</v>
      </c>
      <c r="AT552" s="203" t="s">
        <v>377</v>
      </c>
      <c r="AU552" s="203" t="s">
        <v>84</v>
      </c>
      <c r="AY552" s="18" t="s">
        <v>375</v>
      </c>
      <c r="BE552" s="204">
        <f>IF(N552="základní",J552,0)</f>
        <v>0</v>
      </c>
      <c r="BF552" s="204">
        <f>IF(N552="snížená",J552,0)</f>
        <v>0</v>
      </c>
      <c r="BG552" s="204">
        <f>IF(N552="zákl. přenesená",J552,0)</f>
        <v>0</v>
      </c>
      <c r="BH552" s="204">
        <f>IF(N552="sníž. přenesená",J552,0)</f>
        <v>0</v>
      </c>
      <c r="BI552" s="204">
        <f>IF(N552="nulová",J552,0)</f>
        <v>0</v>
      </c>
      <c r="BJ552" s="18" t="s">
        <v>84</v>
      </c>
      <c r="BK552" s="204">
        <f>ROUND(I552*H552,2)</f>
        <v>0</v>
      </c>
      <c r="BL552" s="18" t="s">
        <v>374</v>
      </c>
      <c r="BM552" s="203" t="s">
        <v>7060</v>
      </c>
    </row>
    <row r="553" spans="1:65" s="2" customFormat="1" ht="11.25">
      <c r="A553" s="35"/>
      <c r="B553" s="36"/>
      <c r="C553" s="37"/>
      <c r="D553" s="205" t="s">
        <v>383</v>
      </c>
      <c r="E553" s="37"/>
      <c r="F553" s="206" t="s">
        <v>6610</v>
      </c>
      <c r="G553" s="37"/>
      <c r="H553" s="37"/>
      <c r="I553" s="207"/>
      <c r="J553" s="37"/>
      <c r="K553" s="37"/>
      <c r="L553" s="40"/>
      <c r="M553" s="208"/>
      <c r="N553" s="209"/>
      <c r="O553" s="72"/>
      <c r="P553" s="72"/>
      <c r="Q553" s="72"/>
      <c r="R553" s="72"/>
      <c r="S553" s="72"/>
      <c r="T553" s="73"/>
      <c r="U553" s="35"/>
      <c r="V553" s="35"/>
      <c r="W553" s="35"/>
      <c r="X553" s="35"/>
      <c r="Y553" s="35"/>
      <c r="Z553" s="35"/>
      <c r="AA553" s="35"/>
      <c r="AB553" s="35"/>
      <c r="AC553" s="35"/>
      <c r="AD553" s="35"/>
      <c r="AE553" s="35"/>
      <c r="AT553" s="18" t="s">
        <v>383</v>
      </c>
      <c r="AU553" s="18" t="s">
        <v>84</v>
      </c>
    </row>
    <row r="554" spans="1:65" s="2" customFormat="1" ht="16.5" customHeight="1">
      <c r="A554" s="35"/>
      <c r="B554" s="36"/>
      <c r="C554" s="192" t="s">
        <v>7061</v>
      </c>
      <c r="D554" s="192" t="s">
        <v>377</v>
      </c>
      <c r="E554" s="193" t="s">
        <v>7062</v>
      </c>
      <c r="F554" s="194" t="s">
        <v>6826</v>
      </c>
      <c r="G554" s="195" t="s">
        <v>505</v>
      </c>
      <c r="H554" s="196">
        <v>1</v>
      </c>
      <c r="I554" s="197"/>
      <c r="J554" s="198">
        <f>ROUND(I554*H554,2)</f>
        <v>0</v>
      </c>
      <c r="K554" s="194" t="s">
        <v>1</v>
      </c>
      <c r="L554" s="40"/>
      <c r="M554" s="199" t="s">
        <v>1</v>
      </c>
      <c r="N554" s="200" t="s">
        <v>42</v>
      </c>
      <c r="O554" s="72"/>
      <c r="P554" s="201">
        <f>O554*H554</f>
        <v>0</v>
      </c>
      <c r="Q554" s="201">
        <v>0</v>
      </c>
      <c r="R554" s="201">
        <f>Q554*H554</f>
        <v>0</v>
      </c>
      <c r="S554" s="201">
        <v>0</v>
      </c>
      <c r="T554" s="202">
        <f>S554*H554</f>
        <v>0</v>
      </c>
      <c r="U554" s="35"/>
      <c r="V554" s="35"/>
      <c r="W554" s="35"/>
      <c r="X554" s="35"/>
      <c r="Y554" s="35"/>
      <c r="Z554" s="35"/>
      <c r="AA554" s="35"/>
      <c r="AB554" s="35"/>
      <c r="AC554" s="35"/>
      <c r="AD554" s="35"/>
      <c r="AE554" s="35"/>
      <c r="AR554" s="203" t="s">
        <v>374</v>
      </c>
      <c r="AT554" s="203" t="s">
        <v>377</v>
      </c>
      <c r="AU554" s="203" t="s">
        <v>84</v>
      </c>
      <c r="AY554" s="18" t="s">
        <v>375</v>
      </c>
      <c r="BE554" s="204">
        <f>IF(N554="základní",J554,0)</f>
        <v>0</v>
      </c>
      <c r="BF554" s="204">
        <f>IF(N554="snížená",J554,0)</f>
        <v>0</v>
      </c>
      <c r="BG554" s="204">
        <f>IF(N554="zákl. přenesená",J554,0)</f>
        <v>0</v>
      </c>
      <c r="BH554" s="204">
        <f>IF(N554="sníž. přenesená",J554,0)</f>
        <v>0</v>
      </c>
      <c r="BI554" s="204">
        <f>IF(N554="nulová",J554,0)</f>
        <v>0</v>
      </c>
      <c r="BJ554" s="18" t="s">
        <v>84</v>
      </c>
      <c r="BK554" s="204">
        <f>ROUND(I554*H554,2)</f>
        <v>0</v>
      </c>
      <c r="BL554" s="18" t="s">
        <v>374</v>
      </c>
      <c r="BM554" s="203" t="s">
        <v>7063</v>
      </c>
    </row>
    <row r="555" spans="1:65" s="2" customFormat="1" ht="11.25">
      <c r="A555" s="35"/>
      <c r="B555" s="36"/>
      <c r="C555" s="37"/>
      <c r="D555" s="205" t="s">
        <v>383</v>
      </c>
      <c r="E555" s="37"/>
      <c r="F555" s="206" t="s">
        <v>6826</v>
      </c>
      <c r="G555" s="37"/>
      <c r="H555" s="37"/>
      <c r="I555" s="207"/>
      <c r="J555" s="37"/>
      <c r="K555" s="37"/>
      <c r="L555" s="40"/>
      <c r="M555" s="208"/>
      <c r="N555" s="209"/>
      <c r="O555" s="72"/>
      <c r="P555" s="72"/>
      <c r="Q555" s="72"/>
      <c r="R555" s="72"/>
      <c r="S555" s="72"/>
      <c r="T555" s="73"/>
      <c r="U555" s="35"/>
      <c r="V555" s="35"/>
      <c r="W555" s="35"/>
      <c r="X555" s="35"/>
      <c r="Y555" s="35"/>
      <c r="Z555" s="35"/>
      <c r="AA555" s="35"/>
      <c r="AB555" s="35"/>
      <c r="AC555" s="35"/>
      <c r="AD555" s="35"/>
      <c r="AE555" s="35"/>
      <c r="AT555" s="18" t="s">
        <v>383</v>
      </c>
      <c r="AU555" s="18" t="s">
        <v>84</v>
      </c>
    </row>
    <row r="556" spans="1:65" s="2" customFormat="1" ht="16.5" customHeight="1">
      <c r="A556" s="35"/>
      <c r="B556" s="36"/>
      <c r="C556" s="192" t="s">
        <v>7064</v>
      </c>
      <c r="D556" s="192" t="s">
        <v>377</v>
      </c>
      <c r="E556" s="193" t="s">
        <v>7065</v>
      </c>
      <c r="F556" s="194" t="s">
        <v>6665</v>
      </c>
      <c r="G556" s="195" t="s">
        <v>505</v>
      </c>
      <c r="H556" s="196">
        <v>1</v>
      </c>
      <c r="I556" s="197"/>
      <c r="J556" s="198">
        <f>ROUND(I556*H556,2)</f>
        <v>0</v>
      </c>
      <c r="K556" s="194" t="s">
        <v>1</v>
      </c>
      <c r="L556" s="40"/>
      <c r="M556" s="199" t="s">
        <v>1</v>
      </c>
      <c r="N556" s="200" t="s">
        <v>42</v>
      </c>
      <c r="O556" s="72"/>
      <c r="P556" s="201">
        <f>O556*H556</f>
        <v>0</v>
      </c>
      <c r="Q556" s="201">
        <v>0</v>
      </c>
      <c r="R556" s="201">
        <f>Q556*H556</f>
        <v>0</v>
      </c>
      <c r="S556" s="201">
        <v>0</v>
      </c>
      <c r="T556" s="202">
        <f>S556*H556</f>
        <v>0</v>
      </c>
      <c r="U556" s="35"/>
      <c r="V556" s="35"/>
      <c r="W556" s="35"/>
      <c r="X556" s="35"/>
      <c r="Y556" s="35"/>
      <c r="Z556" s="35"/>
      <c r="AA556" s="35"/>
      <c r="AB556" s="35"/>
      <c r="AC556" s="35"/>
      <c r="AD556" s="35"/>
      <c r="AE556" s="35"/>
      <c r="AR556" s="203" t="s">
        <v>374</v>
      </c>
      <c r="AT556" s="203" t="s">
        <v>377</v>
      </c>
      <c r="AU556" s="203" t="s">
        <v>84</v>
      </c>
      <c r="AY556" s="18" t="s">
        <v>375</v>
      </c>
      <c r="BE556" s="204">
        <f>IF(N556="základní",J556,0)</f>
        <v>0</v>
      </c>
      <c r="BF556" s="204">
        <f>IF(N556="snížená",J556,0)</f>
        <v>0</v>
      </c>
      <c r="BG556" s="204">
        <f>IF(N556="zákl. přenesená",J556,0)</f>
        <v>0</v>
      </c>
      <c r="BH556" s="204">
        <f>IF(N556="sníž. přenesená",J556,0)</f>
        <v>0</v>
      </c>
      <c r="BI556" s="204">
        <f>IF(N556="nulová",J556,0)</f>
        <v>0</v>
      </c>
      <c r="BJ556" s="18" t="s">
        <v>84</v>
      </c>
      <c r="BK556" s="204">
        <f>ROUND(I556*H556,2)</f>
        <v>0</v>
      </c>
      <c r="BL556" s="18" t="s">
        <v>374</v>
      </c>
      <c r="BM556" s="203" t="s">
        <v>7066</v>
      </c>
    </row>
    <row r="557" spans="1:65" s="2" customFormat="1" ht="11.25">
      <c r="A557" s="35"/>
      <c r="B557" s="36"/>
      <c r="C557" s="37"/>
      <c r="D557" s="205" t="s">
        <v>383</v>
      </c>
      <c r="E557" s="37"/>
      <c r="F557" s="206" t="s">
        <v>6665</v>
      </c>
      <c r="G557" s="37"/>
      <c r="H557" s="37"/>
      <c r="I557" s="207"/>
      <c r="J557" s="37"/>
      <c r="K557" s="37"/>
      <c r="L557" s="40"/>
      <c r="M557" s="208"/>
      <c r="N557" s="209"/>
      <c r="O557" s="72"/>
      <c r="P557" s="72"/>
      <c r="Q557" s="72"/>
      <c r="R557" s="72"/>
      <c r="S557" s="72"/>
      <c r="T557" s="73"/>
      <c r="U557" s="35"/>
      <c r="V557" s="35"/>
      <c r="W557" s="35"/>
      <c r="X557" s="35"/>
      <c r="Y557" s="35"/>
      <c r="Z557" s="35"/>
      <c r="AA557" s="35"/>
      <c r="AB557" s="35"/>
      <c r="AC557" s="35"/>
      <c r="AD557" s="35"/>
      <c r="AE557" s="35"/>
      <c r="AT557" s="18" t="s">
        <v>383</v>
      </c>
      <c r="AU557" s="18" t="s">
        <v>84</v>
      </c>
    </row>
    <row r="558" spans="1:65" s="12" customFormat="1" ht="25.9" customHeight="1">
      <c r="B558" s="176"/>
      <c r="C558" s="177"/>
      <c r="D558" s="178" t="s">
        <v>76</v>
      </c>
      <c r="E558" s="179" t="s">
        <v>7067</v>
      </c>
      <c r="F558" s="179" t="s">
        <v>7068</v>
      </c>
      <c r="G558" s="177"/>
      <c r="H558" s="177"/>
      <c r="I558" s="180"/>
      <c r="J558" s="181">
        <f>BK558</f>
        <v>0</v>
      </c>
      <c r="K558" s="177"/>
      <c r="L558" s="182"/>
      <c r="M558" s="183"/>
      <c r="N558" s="184"/>
      <c r="O558" s="184"/>
      <c r="P558" s="185">
        <f>SUM(P559:P626)</f>
        <v>0</v>
      </c>
      <c r="Q558" s="184"/>
      <c r="R558" s="185">
        <f>SUM(R559:R626)</f>
        <v>0</v>
      </c>
      <c r="S558" s="184"/>
      <c r="T558" s="186">
        <f>SUM(T559:T626)</f>
        <v>0</v>
      </c>
      <c r="AR558" s="187" t="s">
        <v>84</v>
      </c>
      <c r="AT558" s="188" t="s">
        <v>76</v>
      </c>
      <c r="AU558" s="188" t="s">
        <v>77</v>
      </c>
      <c r="AY558" s="187" t="s">
        <v>375</v>
      </c>
      <c r="BK558" s="189">
        <f>SUM(BK559:BK626)</f>
        <v>0</v>
      </c>
    </row>
    <row r="559" spans="1:65" s="2" customFormat="1" ht="16.5" customHeight="1">
      <c r="A559" s="35"/>
      <c r="B559" s="36"/>
      <c r="C559" s="192" t="s">
        <v>7069</v>
      </c>
      <c r="D559" s="192" t="s">
        <v>377</v>
      </c>
      <c r="E559" s="193" t="s">
        <v>7070</v>
      </c>
      <c r="F559" s="194" t="s">
        <v>7071</v>
      </c>
      <c r="G559" s="195" t="s">
        <v>702</v>
      </c>
      <c r="H559" s="196">
        <v>360</v>
      </c>
      <c r="I559" s="197"/>
      <c r="J559" s="198">
        <f>ROUND(I559*H559,2)</f>
        <v>0</v>
      </c>
      <c r="K559" s="194" t="s">
        <v>1</v>
      </c>
      <c r="L559" s="40"/>
      <c r="M559" s="199" t="s">
        <v>1</v>
      </c>
      <c r="N559" s="200" t="s">
        <v>42</v>
      </c>
      <c r="O559" s="72"/>
      <c r="P559" s="201">
        <f>O559*H559</f>
        <v>0</v>
      </c>
      <c r="Q559" s="201">
        <v>0</v>
      </c>
      <c r="R559" s="201">
        <f>Q559*H559</f>
        <v>0</v>
      </c>
      <c r="S559" s="201">
        <v>0</v>
      </c>
      <c r="T559" s="202">
        <f>S559*H559</f>
        <v>0</v>
      </c>
      <c r="U559" s="35"/>
      <c r="V559" s="35"/>
      <c r="W559" s="35"/>
      <c r="X559" s="35"/>
      <c r="Y559" s="35"/>
      <c r="Z559" s="35"/>
      <c r="AA559" s="35"/>
      <c r="AB559" s="35"/>
      <c r="AC559" s="35"/>
      <c r="AD559" s="35"/>
      <c r="AE559" s="35"/>
      <c r="AR559" s="203" t="s">
        <v>374</v>
      </c>
      <c r="AT559" s="203" t="s">
        <v>377</v>
      </c>
      <c r="AU559" s="203" t="s">
        <v>84</v>
      </c>
      <c r="AY559" s="18" t="s">
        <v>375</v>
      </c>
      <c r="BE559" s="204">
        <f>IF(N559="základní",J559,0)</f>
        <v>0</v>
      </c>
      <c r="BF559" s="204">
        <f>IF(N559="snížená",J559,0)</f>
        <v>0</v>
      </c>
      <c r="BG559" s="204">
        <f>IF(N559="zákl. přenesená",J559,0)</f>
        <v>0</v>
      </c>
      <c r="BH559" s="204">
        <f>IF(N559="sníž. přenesená",J559,0)</f>
        <v>0</v>
      </c>
      <c r="BI559" s="204">
        <f>IF(N559="nulová",J559,0)</f>
        <v>0</v>
      </c>
      <c r="BJ559" s="18" t="s">
        <v>84</v>
      </c>
      <c r="BK559" s="204">
        <f>ROUND(I559*H559,2)</f>
        <v>0</v>
      </c>
      <c r="BL559" s="18" t="s">
        <v>374</v>
      </c>
      <c r="BM559" s="203" t="s">
        <v>7072</v>
      </c>
    </row>
    <row r="560" spans="1:65" s="2" customFormat="1" ht="11.25">
      <c r="A560" s="35"/>
      <c r="B560" s="36"/>
      <c r="C560" s="37"/>
      <c r="D560" s="205" t="s">
        <v>383</v>
      </c>
      <c r="E560" s="37"/>
      <c r="F560" s="206" t="s">
        <v>7071</v>
      </c>
      <c r="G560" s="37"/>
      <c r="H560" s="37"/>
      <c r="I560" s="207"/>
      <c r="J560" s="37"/>
      <c r="K560" s="37"/>
      <c r="L560" s="40"/>
      <c r="M560" s="208"/>
      <c r="N560" s="209"/>
      <c r="O560" s="72"/>
      <c r="P560" s="72"/>
      <c r="Q560" s="72"/>
      <c r="R560" s="72"/>
      <c r="S560" s="72"/>
      <c r="T560" s="73"/>
      <c r="U560" s="35"/>
      <c r="V560" s="35"/>
      <c r="W560" s="35"/>
      <c r="X560" s="35"/>
      <c r="Y560" s="35"/>
      <c r="Z560" s="35"/>
      <c r="AA560" s="35"/>
      <c r="AB560" s="35"/>
      <c r="AC560" s="35"/>
      <c r="AD560" s="35"/>
      <c r="AE560" s="35"/>
      <c r="AT560" s="18" t="s">
        <v>383</v>
      </c>
      <c r="AU560" s="18" t="s">
        <v>84</v>
      </c>
    </row>
    <row r="561" spans="1:65" s="2" customFormat="1" ht="16.5" customHeight="1">
      <c r="A561" s="35"/>
      <c r="B561" s="36"/>
      <c r="C561" s="192" t="s">
        <v>7073</v>
      </c>
      <c r="D561" s="192" t="s">
        <v>377</v>
      </c>
      <c r="E561" s="193" t="s">
        <v>7074</v>
      </c>
      <c r="F561" s="194" t="s">
        <v>7075</v>
      </c>
      <c r="G561" s="195" t="s">
        <v>702</v>
      </c>
      <c r="H561" s="196">
        <v>160</v>
      </c>
      <c r="I561" s="197"/>
      <c r="J561" s="198">
        <f>ROUND(I561*H561,2)</f>
        <v>0</v>
      </c>
      <c r="K561" s="194" t="s">
        <v>1</v>
      </c>
      <c r="L561" s="40"/>
      <c r="M561" s="199" t="s">
        <v>1</v>
      </c>
      <c r="N561" s="200" t="s">
        <v>42</v>
      </c>
      <c r="O561" s="72"/>
      <c r="P561" s="201">
        <f>O561*H561</f>
        <v>0</v>
      </c>
      <c r="Q561" s="201">
        <v>0</v>
      </c>
      <c r="R561" s="201">
        <f>Q561*H561</f>
        <v>0</v>
      </c>
      <c r="S561" s="201">
        <v>0</v>
      </c>
      <c r="T561" s="202">
        <f>S561*H561</f>
        <v>0</v>
      </c>
      <c r="U561" s="35"/>
      <c r="V561" s="35"/>
      <c r="W561" s="35"/>
      <c r="X561" s="35"/>
      <c r="Y561" s="35"/>
      <c r="Z561" s="35"/>
      <c r="AA561" s="35"/>
      <c r="AB561" s="35"/>
      <c r="AC561" s="35"/>
      <c r="AD561" s="35"/>
      <c r="AE561" s="35"/>
      <c r="AR561" s="203" t="s">
        <v>374</v>
      </c>
      <c r="AT561" s="203" t="s">
        <v>377</v>
      </c>
      <c r="AU561" s="203" t="s">
        <v>84</v>
      </c>
      <c r="AY561" s="18" t="s">
        <v>375</v>
      </c>
      <c r="BE561" s="204">
        <f>IF(N561="základní",J561,0)</f>
        <v>0</v>
      </c>
      <c r="BF561" s="204">
        <f>IF(N561="snížená",J561,0)</f>
        <v>0</v>
      </c>
      <c r="BG561" s="204">
        <f>IF(N561="zákl. přenesená",J561,0)</f>
        <v>0</v>
      </c>
      <c r="BH561" s="204">
        <f>IF(N561="sníž. přenesená",J561,0)</f>
        <v>0</v>
      </c>
      <c r="BI561" s="204">
        <f>IF(N561="nulová",J561,0)</f>
        <v>0</v>
      </c>
      <c r="BJ561" s="18" t="s">
        <v>84</v>
      </c>
      <c r="BK561" s="204">
        <f>ROUND(I561*H561,2)</f>
        <v>0</v>
      </c>
      <c r="BL561" s="18" t="s">
        <v>374</v>
      </c>
      <c r="BM561" s="203" t="s">
        <v>7076</v>
      </c>
    </row>
    <row r="562" spans="1:65" s="2" customFormat="1" ht="11.25">
      <c r="A562" s="35"/>
      <c r="B562" s="36"/>
      <c r="C562" s="37"/>
      <c r="D562" s="205" t="s">
        <v>383</v>
      </c>
      <c r="E562" s="37"/>
      <c r="F562" s="206" t="s">
        <v>7075</v>
      </c>
      <c r="G562" s="37"/>
      <c r="H562" s="37"/>
      <c r="I562" s="207"/>
      <c r="J562" s="37"/>
      <c r="K562" s="37"/>
      <c r="L562" s="40"/>
      <c r="M562" s="208"/>
      <c r="N562" s="209"/>
      <c r="O562" s="72"/>
      <c r="P562" s="72"/>
      <c r="Q562" s="72"/>
      <c r="R562" s="72"/>
      <c r="S562" s="72"/>
      <c r="T562" s="73"/>
      <c r="U562" s="35"/>
      <c r="V562" s="35"/>
      <c r="W562" s="35"/>
      <c r="X562" s="35"/>
      <c r="Y562" s="35"/>
      <c r="Z562" s="35"/>
      <c r="AA562" s="35"/>
      <c r="AB562" s="35"/>
      <c r="AC562" s="35"/>
      <c r="AD562" s="35"/>
      <c r="AE562" s="35"/>
      <c r="AT562" s="18" t="s">
        <v>383</v>
      </c>
      <c r="AU562" s="18" t="s">
        <v>84</v>
      </c>
    </row>
    <row r="563" spans="1:65" s="2" customFormat="1" ht="16.5" customHeight="1">
      <c r="A563" s="35"/>
      <c r="B563" s="36"/>
      <c r="C563" s="192" t="s">
        <v>7077</v>
      </c>
      <c r="D563" s="192" t="s">
        <v>377</v>
      </c>
      <c r="E563" s="193" t="s">
        <v>7078</v>
      </c>
      <c r="F563" s="194" t="s">
        <v>7079</v>
      </c>
      <c r="G563" s="195" t="s">
        <v>702</v>
      </c>
      <c r="H563" s="196">
        <v>20</v>
      </c>
      <c r="I563" s="197"/>
      <c r="J563" s="198">
        <f>ROUND(I563*H563,2)</f>
        <v>0</v>
      </c>
      <c r="K563" s="194" t="s">
        <v>1</v>
      </c>
      <c r="L563" s="40"/>
      <c r="M563" s="199" t="s">
        <v>1</v>
      </c>
      <c r="N563" s="200" t="s">
        <v>42</v>
      </c>
      <c r="O563" s="72"/>
      <c r="P563" s="201">
        <f>O563*H563</f>
        <v>0</v>
      </c>
      <c r="Q563" s="201">
        <v>0</v>
      </c>
      <c r="R563" s="201">
        <f>Q563*H563</f>
        <v>0</v>
      </c>
      <c r="S563" s="201">
        <v>0</v>
      </c>
      <c r="T563" s="202">
        <f>S563*H563</f>
        <v>0</v>
      </c>
      <c r="U563" s="35"/>
      <c r="V563" s="35"/>
      <c r="W563" s="35"/>
      <c r="X563" s="35"/>
      <c r="Y563" s="35"/>
      <c r="Z563" s="35"/>
      <c r="AA563" s="35"/>
      <c r="AB563" s="35"/>
      <c r="AC563" s="35"/>
      <c r="AD563" s="35"/>
      <c r="AE563" s="35"/>
      <c r="AR563" s="203" t="s">
        <v>374</v>
      </c>
      <c r="AT563" s="203" t="s">
        <v>377</v>
      </c>
      <c r="AU563" s="203" t="s">
        <v>84</v>
      </c>
      <c r="AY563" s="18" t="s">
        <v>375</v>
      </c>
      <c r="BE563" s="204">
        <f>IF(N563="základní",J563,0)</f>
        <v>0</v>
      </c>
      <c r="BF563" s="204">
        <f>IF(N563="snížená",J563,0)</f>
        <v>0</v>
      </c>
      <c r="BG563" s="204">
        <f>IF(N563="zákl. přenesená",J563,0)</f>
        <v>0</v>
      </c>
      <c r="BH563" s="204">
        <f>IF(N563="sníž. přenesená",J563,0)</f>
        <v>0</v>
      </c>
      <c r="BI563" s="204">
        <f>IF(N563="nulová",J563,0)</f>
        <v>0</v>
      </c>
      <c r="BJ563" s="18" t="s">
        <v>84</v>
      </c>
      <c r="BK563" s="204">
        <f>ROUND(I563*H563,2)</f>
        <v>0</v>
      </c>
      <c r="BL563" s="18" t="s">
        <v>374</v>
      </c>
      <c r="BM563" s="203" t="s">
        <v>7080</v>
      </c>
    </row>
    <row r="564" spans="1:65" s="2" customFormat="1" ht="11.25">
      <c r="A564" s="35"/>
      <c r="B564" s="36"/>
      <c r="C564" s="37"/>
      <c r="D564" s="205" t="s">
        <v>383</v>
      </c>
      <c r="E564" s="37"/>
      <c r="F564" s="206" t="s">
        <v>7079</v>
      </c>
      <c r="G564" s="37"/>
      <c r="H564" s="37"/>
      <c r="I564" s="207"/>
      <c r="J564" s="37"/>
      <c r="K564" s="37"/>
      <c r="L564" s="40"/>
      <c r="M564" s="208"/>
      <c r="N564" s="209"/>
      <c r="O564" s="72"/>
      <c r="P564" s="72"/>
      <c r="Q564" s="72"/>
      <c r="R564" s="72"/>
      <c r="S564" s="72"/>
      <c r="T564" s="73"/>
      <c r="U564" s="35"/>
      <c r="V564" s="35"/>
      <c r="W564" s="35"/>
      <c r="X564" s="35"/>
      <c r="Y564" s="35"/>
      <c r="Z564" s="35"/>
      <c r="AA564" s="35"/>
      <c r="AB564" s="35"/>
      <c r="AC564" s="35"/>
      <c r="AD564" s="35"/>
      <c r="AE564" s="35"/>
      <c r="AT564" s="18" t="s">
        <v>383</v>
      </c>
      <c r="AU564" s="18" t="s">
        <v>84</v>
      </c>
    </row>
    <row r="565" spans="1:65" s="2" customFormat="1" ht="16.5" customHeight="1">
      <c r="A565" s="35"/>
      <c r="B565" s="36"/>
      <c r="C565" s="192" t="s">
        <v>7081</v>
      </c>
      <c r="D565" s="192" t="s">
        <v>377</v>
      </c>
      <c r="E565" s="193" t="s">
        <v>7082</v>
      </c>
      <c r="F565" s="194" t="s">
        <v>7083</v>
      </c>
      <c r="G565" s="195" t="s">
        <v>702</v>
      </c>
      <c r="H565" s="196">
        <v>50</v>
      </c>
      <c r="I565" s="197"/>
      <c r="J565" s="198">
        <f>ROUND(I565*H565,2)</f>
        <v>0</v>
      </c>
      <c r="K565" s="194" t="s">
        <v>1</v>
      </c>
      <c r="L565" s="40"/>
      <c r="M565" s="199" t="s">
        <v>1</v>
      </c>
      <c r="N565" s="200" t="s">
        <v>42</v>
      </c>
      <c r="O565" s="72"/>
      <c r="P565" s="201">
        <f>O565*H565</f>
        <v>0</v>
      </c>
      <c r="Q565" s="201">
        <v>0</v>
      </c>
      <c r="R565" s="201">
        <f>Q565*H565</f>
        <v>0</v>
      </c>
      <c r="S565" s="201">
        <v>0</v>
      </c>
      <c r="T565" s="202">
        <f>S565*H565</f>
        <v>0</v>
      </c>
      <c r="U565" s="35"/>
      <c r="V565" s="35"/>
      <c r="W565" s="35"/>
      <c r="X565" s="35"/>
      <c r="Y565" s="35"/>
      <c r="Z565" s="35"/>
      <c r="AA565" s="35"/>
      <c r="AB565" s="35"/>
      <c r="AC565" s="35"/>
      <c r="AD565" s="35"/>
      <c r="AE565" s="35"/>
      <c r="AR565" s="203" t="s">
        <v>374</v>
      </c>
      <c r="AT565" s="203" t="s">
        <v>377</v>
      </c>
      <c r="AU565" s="203" t="s">
        <v>84</v>
      </c>
      <c r="AY565" s="18" t="s">
        <v>375</v>
      </c>
      <c r="BE565" s="204">
        <f>IF(N565="základní",J565,0)</f>
        <v>0</v>
      </c>
      <c r="BF565" s="204">
        <f>IF(N565="snížená",J565,0)</f>
        <v>0</v>
      </c>
      <c r="BG565" s="204">
        <f>IF(N565="zákl. přenesená",J565,0)</f>
        <v>0</v>
      </c>
      <c r="BH565" s="204">
        <f>IF(N565="sníž. přenesená",J565,0)</f>
        <v>0</v>
      </c>
      <c r="BI565" s="204">
        <f>IF(N565="nulová",J565,0)</f>
        <v>0</v>
      </c>
      <c r="BJ565" s="18" t="s">
        <v>84</v>
      </c>
      <c r="BK565" s="204">
        <f>ROUND(I565*H565,2)</f>
        <v>0</v>
      </c>
      <c r="BL565" s="18" t="s">
        <v>374</v>
      </c>
      <c r="BM565" s="203" t="s">
        <v>7084</v>
      </c>
    </row>
    <row r="566" spans="1:65" s="2" customFormat="1" ht="11.25">
      <c r="A566" s="35"/>
      <c r="B566" s="36"/>
      <c r="C566" s="37"/>
      <c r="D566" s="205" t="s">
        <v>383</v>
      </c>
      <c r="E566" s="37"/>
      <c r="F566" s="206" t="s">
        <v>7083</v>
      </c>
      <c r="G566" s="37"/>
      <c r="H566" s="37"/>
      <c r="I566" s="207"/>
      <c r="J566" s="37"/>
      <c r="K566" s="37"/>
      <c r="L566" s="40"/>
      <c r="M566" s="208"/>
      <c r="N566" s="209"/>
      <c r="O566" s="72"/>
      <c r="P566" s="72"/>
      <c r="Q566" s="72"/>
      <c r="R566" s="72"/>
      <c r="S566" s="72"/>
      <c r="T566" s="73"/>
      <c r="U566" s="35"/>
      <c r="V566" s="35"/>
      <c r="W566" s="35"/>
      <c r="X566" s="35"/>
      <c r="Y566" s="35"/>
      <c r="Z566" s="35"/>
      <c r="AA566" s="35"/>
      <c r="AB566" s="35"/>
      <c r="AC566" s="35"/>
      <c r="AD566" s="35"/>
      <c r="AE566" s="35"/>
      <c r="AT566" s="18" t="s">
        <v>383</v>
      </c>
      <c r="AU566" s="18" t="s">
        <v>84</v>
      </c>
    </row>
    <row r="567" spans="1:65" s="2" customFormat="1" ht="16.5" customHeight="1">
      <c r="A567" s="35"/>
      <c r="B567" s="36"/>
      <c r="C567" s="192" t="s">
        <v>7085</v>
      </c>
      <c r="D567" s="192" t="s">
        <v>377</v>
      </c>
      <c r="E567" s="193" t="s">
        <v>7086</v>
      </c>
      <c r="F567" s="194" t="s">
        <v>7087</v>
      </c>
      <c r="G567" s="195" t="s">
        <v>702</v>
      </c>
      <c r="H567" s="196">
        <v>635</v>
      </c>
      <c r="I567" s="197"/>
      <c r="J567" s="198">
        <f>ROUND(I567*H567,2)</f>
        <v>0</v>
      </c>
      <c r="K567" s="194" t="s">
        <v>1</v>
      </c>
      <c r="L567" s="40"/>
      <c r="M567" s="199" t="s">
        <v>1</v>
      </c>
      <c r="N567" s="200" t="s">
        <v>42</v>
      </c>
      <c r="O567" s="72"/>
      <c r="P567" s="201">
        <f>O567*H567</f>
        <v>0</v>
      </c>
      <c r="Q567" s="201">
        <v>0</v>
      </c>
      <c r="R567" s="201">
        <f>Q567*H567</f>
        <v>0</v>
      </c>
      <c r="S567" s="201">
        <v>0</v>
      </c>
      <c r="T567" s="202">
        <f>S567*H567</f>
        <v>0</v>
      </c>
      <c r="U567" s="35"/>
      <c r="V567" s="35"/>
      <c r="W567" s="35"/>
      <c r="X567" s="35"/>
      <c r="Y567" s="35"/>
      <c r="Z567" s="35"/>
      <c r="AA567" s="35"/>
      <c r="AB567" s="35"/>
      <c r="AC567" s="35"/>
      <c r="AD567" s="35"/>
      <c r="AE567" s="35"/>
      <c r="AR567" s="203" t="s">
        <v>374</v>
      </c>
      <c r="AT567" s="203" t="s">
        <v>377</v>
      </c>
      <c r="AU567" s="203" t="s">
        <v>84</v>
      </c>
      <c r="AY567" s="18" t="s">
        <v>375</v>
      </c>
      <c r="BE567" s="204">
        <f>IF(N567="základní",J567,0)</f>
        <v>0</v>
      </c>
      <c r="BF567" s="204">
        <f>IF(N567="snížená",J567,0)</f>
        <v>0</v>
      </c>
      <c r="BG567" s="204">
        <f>IF(N567="zákl. přenesená",J567,0)</f>
        <v>0</v>
      </c>
      <c r="BH567" s="204">
        <f>IF(N567="sníž. přenesená",J567,0)</f>
        <v>0</v>
      </c>
      <c r="BI567" s="204">
        <f>IF(N567="nulová",J567,0)</f>
        <v>0</v>
      </c>
      <c r="BJ567" s="18" t="s">
        <v>84</v>
      </c>
      <c r="BK567" s="204">
        <f>ROUND(I567*H567,2)</f>
        <v>0</v>
      </c>
      <c r="BL567" s="18" t="s">
        <v>374</v>
      </c>
      <c r="BM567" s="203" t="s">
        <v>7088</v>
      </c>
    </row>
    <row r="568" spans="1:65" s="2" customFormat="1" ht="11.25">
      <c r="A568" s="35"/>
      <c r="B568" s="36"/>
      <c r="C568" s="37"/>
      <c r="D568" s="205" t="s">
        <v>383</v>
      </c>
      <c r="E568" s="37"/>
      <c r="F568" s="206" t="s">
        <v>7087</v>
      </c>
      <c r="G568" s="37"/>
      <c r="H568" s="37"/>
      <c r="I568" s="207"/>
      <c r="J568" s="37"/>
      <c r="K568" s="37"/>
      <c r="L568" s="40"/>
      <c r="M568" s="208"/>
      <c r="N568" s="209"/>
      <c r="O568" s="72"/>
      <c r="P568" s="72"/>
      <c r="Q568" s="72"/>
      <c r="R568" s="72"/>
      <c r="S568" s="72"/>
      <c r="T568" s="73"/>
      <c r="U568" s="35"/>
      <c r="V568" s="35"/>
      <c r="W568" s="35"/>
      <c r="X568" s="35"/>
      <c r="Y568" s="35"/>
      <c r="Z568" s="35"/>
      <c r="AA568" s="35"/>
      <c r="AB568" s="35"/>
      <c r="AC568" s="35"/>
      <c r="AD568" s="35"/>
      <c r="AE568" s="35"/>
      <c r="AT568" s="18" t="s">
        <v>383</v>
      </c>
      <c r="AU568" s="18" t="s">
        <v>84</v>
      </c>
    </row>
    <row r="569" spans="1:65" s="2" customFormat="1" ht="16.5" customHeight="1">
      <c r="A569" s="35"/>
      <c r="B569" s="36"/>
      <c r="C569" s="192" t="s">
        <v>7089</v>
      </c>
      <c r="D569" s="192" t="s">
        <v>377</v>
      </c>
      <c r="E569" s="193" t="s">
        <v>7090</v>
      </c>
      <c r="F569" s="194" t="s">
        <v>7091</v>
      </c>
      <c r="G569" s="195" t="s">
        <v>702</v>
      </c>
      <c r="H569" s="196">
        <v>40</v>
      </c>
      <c r="I569" s="197"/>
      <c r="J569" s="198">
        <f>ROUND(I569*H569,2)</f>
        <v>0</v>
      </c>
      <c r="K569" s="194" t="s">
        <v>1</v>
      </c>
      <c r="L569" s="40"/>
      <c r="M569" s="199" t="s">
        <v>1</v>
      </c>
      <c r="N569" s="200" t="s">
        <v>42</v>
      </c>
      <c r="O569" s="72"/>
      <c r="P569" s="201">
        <f>O569*H569</f>
        <v>0</v>
      </c>
      <c r="Q569" s="201">
        <v>0</v>
      </c>
      <c r="R569" s="201">
        <f>Q569*H569</f>
        <v>0</v>
      </c>
      <c r="S569" s="201">
        <v>0</v>
      </c>
      <c r="T569" s="202">
        <f>S569*H569</f>
        <v>0</v>
      </c>
      <c r="U569" s="35"/>
      <c r="V569" s="35"/>
      <c r="W569" s="35"/>
      <c r="X569" s="35"/>
      <c r="Y569" s="35"/>
      <c r="Z569" s="35"/>
      <c r="AA569" s="35"/>
      <c r="AB569" s="35"/>
      <c r="AC569" s="35"/>
      <c r="AD569" s="35"/>
      <c r="AE569" s="35"/>
      <c r="AR569" s="203" t="s">
        <v>374</v>
      </c>
      <c r="AT569" s="203" t="s">
        <v>377</v>
      </c>
      <c r="AU569" s="203" t="s">
        <v>84</v>
      </c>
      <c r="AY569" s="18" t="s">
        <v>375</v>
      </c>
      <c r="BE569" s="204">
        <f>IF(N569="základní",J569,0)</f>
        <v>0</v>
      </c>
      <c r="BF569" s="204">
        <f>IF(N569="snížená",J569,0)</f>
        <v>0</v>
      </c>
      <c r="BG569" s="204">
        <f>IF(N569="zákl. přenesená",J569,0)</f>
        <v>0</v>
      </c>
      <c r="BH569" s="204">
        <f>IF(N569="sníž. přenesená",J569,0)</f>
        <v>0</v>
      </c>
      <c r="BI569" s="204">
        <f>IF(N569="nulová",J569,0)</f>
        <v>0</v>
      </c>
      <c r="BJ569" s="18" t="s">
        <v>84</v>
      </c>
      <c r="BK569" s="204">
        <f>ROUND(I569*H569,2)</f>
        <v>0</v>
      </c>
      <c r="BL569" s="18" t="s">
        <v>374</v>
      </c>
      <c r="BM569" s="203" t="s">
        <v>7092</v>
      </c>
    </row>
    <row r="570" spans="1:65" s="2" customFormat="1" ht="11.25">
      <c r="A570" s="35"/>
      <c r="B570" s="36"/>
      <c r="C570" s="37"/>
      <c r="D570" s="205" t="s">
        <v>383</v>
      </c>
      <c r="E570" s="37"/>
      <c r="F570" s="206" t="s">
        <v>7091</v>
      </c>
      <c r="G570" s="37"/>
      <c r="H570" s="37"/>
      <c r="I570" s="207"/>
      <c r="J570" s="37"/>
      <c r="K570" s="37"/>
      <c r="L570" s="40"/>
      <c r="M570" s="208"/>
      <c r="N570" s="209"/>
      <c r="O570" s="72"/>
      <c r="P570" s="72"/>
      <c r="Q570" s="72"/>
      <c r="R570" s="72"/>
      <c r="S570" s="72"/>
      <c r="T570" s="73"/>
      <c r="U570" s="35"/>
      <c r="V570" s="35"/>
      <c r="W570" s="35"/>
      <c r="X570" s="35"/>
      <c r="Y570" s="35"/>
      <c r="Z570" s="35"/>
      <c r="AA570" s="35"/>
      <c r="AB570" s="35"/>
      <c r="AC570" s="35"/>
      <c r="AD570" s="35"/>
      <c r="AE570" s="35"/>
      <c r="AT570" s="18" t="s">
        <v>383</v>
      </c>
      <c r="AU570" s="18" t="s">
        <v>84</v>
      </c>
    </row>
    <row r="571" spans="1:65" s="2" customFormat="1" ht="16.5" customHeight="1">
      <c r="A571" s="35"/>
      <c r="B571" s="36"/>
      <c r="C571" s="192" t="s">
        <v>7093</v>
      </c>
      <c r="D571" s="192" t="s">
        <v>377</v>
      </c>
      <c r="E571" s="193" t="s">
        <v>7094</v>
      </c>
      <c r="F571" s="194" t="s">
        <v>7095</v>
      </c>
      <c r="G571" s="195" t="s">
        <v>702</v>
      </c>
      <c r="H571" s="196">
        <v>230</v>
      </c>
      <c r="I571" s="197"/>
      <c r="J571" s="198">
        <f>ROUND(I571*H571,2)</f>
        <v>0</v>
      </c>
      <c r="K571" s="194" t="s">
        <v>1</v>
      </c>
      <c r="L571" s="40"/>
      <c r="M571" s="199" t="s">
        <v>1</v>
      </c>
      <c r="N571" s="200" t="s">
        <v>42</v>
      </c>
      <c r="O571" s="72"/>
      <c r="P571" s="201">
        <f>O571*H571</f>
        <v>0</v>
      </c>
      <c r="Q571" s="201">
        <v>0</v>
      </c>
      <c r="R571" s="201">
        <f>Q571*H571</f>
        <v>0</v>
      </c>
      <c r="S571" s="201">
        <v>0</v>
      </c>
      <c r="T571" s="202">
        <f>S571*H571</f>
        <v>0</v>
      </c>
      <c r="U571" s="35"/>
      <c r="V571" s="35"/>
      <c r="W571" s="35"/>
      <c r="X571" s="35"/>
      <c r="Y571" s="35"/>
      <c r="Z571" s="35"/>
      <c r="AA571" s="35"/>
      <c r="AB571" s="35"/>
      <c r="AC571" s="35"/>
      <c r="AD571" s="35"/>
      <c r="AE571" s="35"/>
      <c r="AR571" s="203" t="s">
        <v>374</v>
      </c>
      <c r="AT571" s="203" t="s">
        <v>377</v>
      </c>
      <c r="AU571" s="203" t="s">
        <v>84</v>
      </c>
      <c r="AY571" s="18" t="s">
        <v>375</v>
      </c>
      <c r="BE571" s="204">
        <f>IF(N571="základní",J571,0)</f>
        <v>0</v>
      </c>
      <c r="BF571" s="204">
        <f>IF(N571="snížená",J571,0)</f>
        <v>0</v>
      </c>
      <c r="BG571" s="204">
        <f>IF(N571="zákl. přenesená",J571,0)</f>
        <v>0</v>
      </c>
      <c r="BH571" s="204">
        <f>IF(N571="sníž. přenesená",J571,0)</f>
        <v>0</v>
      </c>
      <c r="BI571" s="204">
        <f>IF(N571="nulová",J571,0)</f>
        <v>0</v>
      </c>
      <c r="BJ571" s="18" t="s">
        <v>84</v>
      </c>
      <c r="BK571" s="204">
        <f>ROUND(I571*H571,2)</f>
        <v>0</v>
      </c>
      <c r="BL571" s="18" t="s">
        <v>374</v>
      </c>
      <c r="BM571" s="203" t="s">
        <v>7096</v>
      </c>
    </row>
    <row r="572" spans="1:65" s="2" customFormat="1" ht="11.25">
      <c r="A572" s="35"/>
      <c r="B572" s="36"/>
      <c r="C572" s="37"/>
      <c r="D572" s="205" t="s">
        <v>383</v>
      </c>
      <c r="E572" s="37"/>
      <c r="F572" s="206" t="s">
        <v>7095</v>
      </c>
      <c r="G572" s="37"/>
      <c r="H572" s="37"/>
      <c r="I572" s="207"/>
      <c r="J572" s="37"/>
      <c r="K572" s="37"/>
      <c r="L572" s="40"/>
      <c r="M572" s="208"/>
      <c r="N572" s="209"/>
      <c r="O572" s="72"/>
      <c r="P572" s="72"/>
      <c r="Q572" s="72"/>
      <c r="R572" s="72"/>
      <c r="S572" s="72"/>
      <c r="T572" s="73"/>
      <c r="U572" s="35"/>
      <c r="V572" s="35"/>
      <c r="W572" s="35"/>
      <c r="X572" s="35"/>
      <c r="Y572" s="35"/>
      <c r="Z572" s="35"/>
      <c r="AA572" s="35"/>
      <c r="AB572" s="35"/>
      <c r="AC572" s="35"/>
      <c r="AD572" s="35"/>
      <c r="AE572" s="35"/>
      <c r="AT572" s="18" t="s">
        <v>383</v>
      </c>
      <c r="AU572" s="18" t="s">
        <v>84</v>
      </c>
    </row>
    <row r="573" spans="1:65" s="2" customFormat="1" ht="16.5" customHeight="1">
      <c r="A573" s="35"/>
      <c r="B573" s="36"/>
      <c r="C573" s="192" t="s">
        <v>7097</v>
      </c>
      <c r="D573" s="192" t="s">
        <v>377</v>
      </c>
      <c r="E573" s="193" t="s">
        <v>7098</v>
      </c>
      <c r="F573" s="194" t="s">
        <v>7099</v>
      </c>
      <c r="G573" s="195" t="s">
        <v>702</v>
      </c>
      <c r="H573" s="196">
        <v>100</v>
      </c>
      <c r="I573" s="197"/>
      <c r="J573" s="198">
        <f>ROUND(I573*H573,2)</f>
        <v>0</v>
      </c>
      <c r="K573" s="194" t="s">
        <v>1</v>
      </c>
      <c r="L573" s="40"/>
      <c r="M573" s="199" t="s">
        <v>1</v>
      </c>
      <c r="N573" s="200" t="s">
        <v>42</v>
      </c>
      <c r="O573" s="72"/>
      <c r="P573" s="201">
        <f>O573*H573</f>
        <v>0</v>
      </c>
      <c r="Q573" s="201">
        <v>0</v>
      </c>
      <c r="R573" s="201">
        <f>Q573*H573</f>
        <v>0</v>
      </c>
      <c r="S573" s="201">
        <v>0</v>
      </c>
      <c r="T573" s="202">
        <f>S573*H573</f>
        <v>0</v>
      </c>
      <c r="U573" s="35"/>
      <c r="V573" s="35"/>
      <c r="W573" s="35"/>
      <c r="X573" s="35"/>
      <c r="Y573" s="35"/>
      <c r="Z573" s="35"/>
      <c r="AA573" s="35"/>
      <c r="AB573" s="35"/>
      <c r="AC573" s="35"/>
      <c r="AD573" s="35"/>
      <c r="AE573" s="35"/>
      <c r="AR573" s="203" t="s">
        <v>374</v>
      </c>
      <c r="AT573" s="203" t="s">
        <v>377</v>
      </c>
      <c r="AU573" s="203" t="s">
        <v>84</v>
      </c>
      <c r="AY573" s="18" t="s">
        <v>375</v>
      </c>
      <c r="BE573" s="204">
        <f>IF(N573="základní",J573,0)</f>
        <v>0</v>
      </c>
      <c r="BF573" s="204">
        <f>IF(N573="snížená",J573,0)</f>
        <v>0</v>
      </c>
      <c r="BG573" s="204">
        <f>IF(N573="zákl. přenesená",J573,0)</f>
        <v>0</v>
      </c>
      <c r="BH573" s="204">
        <f>IF(N573="sníž. přenesená",J573,0)</f>
        <v>0</v>
      </c>
      <c r="BI573" s="204">
        <f>IF(N573="nulová",J573,0)</f>
        <v>0</v>
      </c>
      <c r="BJ573" s="18" t="s">
        <v>84</v>
      </c>
      <c r="BK573" s="204">
        <f>ROUND(I573*H573,2)</f>
        <v>0</v>
      </c>
      <c r="BL573" s="18" t="s">
        <v>374</v>
      </c>
      <c r="BM573" s="203" t="s">
        <v>7100</v>
      </c>
    </row>
    <row r="574" spans="1:65" s="2" customFormat="1" ht="11.25">
      <c r="A574" s="35"/>
      <c r="B574" s="36"/>
      <c r="C574" s="37"/>
      <c r="D574" s="205" t="s">
        <v>383</v>
      </c>
      <c r="E574" s="37"/>
      <c r="F574" s="206" t="s">
        <v>7099</v>
      </c>
      <c r="G574" s="37"/>
      <c r="H574" s="37"/>
      <c r="I574" s="207"/>
      <c r="J574" s="37"/>
      <c r="K574" s="37"/>
      <c r="L574" s="40"/>
      <c r="M574" s="208"/>
      <c r="N574" s="209"/>
      <c r="O574" s="72"/>
      <c r="P574" s="72"/>
      <c r="Q574" s="72"/>
      <c r="R574" s="72"/>
      <c r="S574" s="72"/>
      <c r="T574" s="73"/>
      <c r="U574" s="35"/>
      <c r="V574" s="35"/>
      <c r="W574" s="35"/>
      <c r="X574" s="35"/>
      <c r="Y574" s="35"/>
      <c r="Z574" s="35"/>
      <c r="AA574" s="35"/>
      <c r="AB574" s="35"/>
      <c r="AC574" s="35"/>
      <c r="AD574" s="35"/>
      <c r="AE574" s="35"/>
      <c r="AT574" s="18" t="s">
        <v>383</v>
      </c>
      <c r="AU574" s="18" t="s">
        <v>84</v>
      </c>
    </row>
    <row r="575" spans="1:65" s="2" customFormat="1" ht="16.5" customHeight="1">
      <c r="A575" s="35"/>
      <c r="B575" s="36"/>
      <c r="C575" s="192" t="s">
        <v>7101</v>
      </c>
      <c r="D575" s="192" t="s">
        <v>377</v>
      </c>
      <c r="E575" s="193" t="s">
        <v>7102</v>
      </c>
      <c r="F575" s="194" t="s">
        <v>7103</v>
      </c>
      <c r="G575" s="195" t="s">
        <v>702</v>
      </c>
      <c r="H575" s="196">
        <v>200</v>
      </c>
      <c r="I575" s="197"/>
      <c r="J575" s="198">
        <f>ROUND(I575*H575,2)</f>
        <v>0</v>
      </c>
      <c r="K575" s="194" t="s">
        <v>1</v>
      </c>
      <c r="L575" s="40"/>
      <c r="M575" s="199" t="s">
        <v>1</v>
      </c>
      <c r="N575" s="200" t="s">
        <v>42</v>
      </c>
      <c r="O575" s="72"/>
      <c r="P575" s="201">
        <f>O575*H575</f>
        <v>0</v>
      </c>
      <c r="Q575" s="201">
        <v>0</v>
      </c>
      <c r="R575" s="201">
        <f>Q575*H575</f>
        <v>0</v>
      </c>
      <c r="S575" s="201">
        <v>0</v>
      </c>
      <c r="T575" s="202">
        <f>S575*H575</f>
        <v>0</v>
      </c>
      <c r="U575" s="35"/>
      <c r="V575" s="35"/>
      <c r="W575" s="35"/>
      <c r="X575" s="35"/>
      <c r="Y575" s="35"/>
      <c r="Z575" s="35"/>
      <c r="AA575" s="35"/>
      <c r="AB575" s="35"/>
      <c r="AC575" s="35"/>
      <c r="AD575" s="35"/>
      <c r="AE575" s="35"/>
      <c r="AR575" s="203" t="s">
        <v>374</v>
      </c>
      <c r="AT575" s="203" t="s">
        <v>377</v>
      </c>
      <c r="AU575" s="203" t="s">
        <v>84</v>
      </c>
      <c r="AY575" s="18" t="s">
        <v>375</v>
      </c>
      <c r="BE575" s="204">
        <f>IF(N575="základní",J575,0)</f>
        <v>0</v>
      </c>
      <c r="BF575" s="204">
        <f>IF(N575="snížená",J575,0)</f>
        <v>0</v>
      </c>
      <c r="BG575" s="204">
        <f>IF(N575="zákl. přenesená",J575,0)</f>
        <v>0</v>
      </c>
      <c r="BH575" s="204">
        <f>IF(N575="sníž. přenesená",J575,0)</f>
        <v>0</v>
      </c>
      <c r="BI575" s="204">
        <f>IF(N575="nulová",J575,0)</f>
        <v>0</v>
      </c>
      <c r="BJ575" s="18" t="s">
        <v>84</v>
      </c>
      <c r="BK575" s="204">
        <f>ROUND(I575*H575,2)</f>
        <v>0</v>
      </c>
      <c r="BL575" s="18" t="s">
        <v>374</v>
      </c>
      <c r="BM575" s="203" t="s">
        <v>7104</v>
      </c>
    </row>
    <row r="576" spans="1:65" s="2" customFormat="1" ht="11.25">
      <c r="A576" s="35"/>
      <c r="B576" s="36"/>
      <c r="C576" s="37"/>
      <c r="D576" s="205" t="s">
        <v>383</v>
      </c>
      <c r="E576" s="37"/>
      <c r="F576" s="206" t="s">
        <v>7103</v>
      </c>
      <c r="G576" s="37"/>
      <c r="H576" s="37"/>
      <c r="I576" s="207"/>
      <c r="J576" s="37"/>
      <c r="K576" s="37"/>
      <c r="L576" s="40"/>
      <c r="M576" s="208"/>
      <c r="N576" s="209"/>
      <c r="O576" s="72"/>
      <c r="P576" s="72"/>
      <c r="Q576" s="72"/>
      <c r="R576" s="72"/>
      <c r="S576" s="72"/>
      <c r="T576" s="73"/>
      <c r="U576" s="35"/>
      <c r="V576" s="35"/>
      <c r="W576" s="35"/>
      <c r="X576" s="35"/>
      <c r="Y576" s="35"/>
      <c r="Z576" s="35"/>
      <c r="AA576" s="35"/>
      <c r="AB576" s="35"/>
      <c r="AC576" s="35"/>
      <c r="AD576" s="35"/>
      <c r="AE576" s="35"/>
      <c r="AT576" s="18" t="s">
        <v>383</v>
      </c>
      <c r="AU576" s="18" t="s">
        <v>84</v>
      </c>
    </row>
    <row r="577" spans="1:65" s="2" customFormat="1" ht="16.5" customHeight="1">
      <c r="A577" s="35"/>
      <c r="B577" s="36"/>
      <c r="C577" s="192" t="s">
        <v>7105</v>
      </c>
      <c r="D577" s="192" t="s">
        <v>377</v>
      </c>
      <c r="E577" s="193" t="s">
        <v>7106</v>
      </c>
      <c r="F577" s="194" t="s">
        <v>7107</v>
      </c>
      <c r="G577" s="195" t="s">
        <v>702</v>
      </c>
      <c r="H577" s="196">
        <v>200</v>
      </c>
      <c r="I577" s="197"/>
      <c r="J577" s="198">
        <f>ROUND(I577*H577,2)</f>
        <v>0</v>
      </c>
      <c r="K577" s="194" t="s">
        <v>1</v>
      </c>
      <c r="L577" s="40"/>
      <c r="M577" s="199" t="s">
        <v>1</v>
      </c>
      <c r="N577" s="200" t="s">
        <v>42</v>
      </c>
      <c r="O577" s="72"/>
      <c r="P577" s="201">
        <f>O577*H577</f>
        <v>0</v>
      </c>
      <c r="Q577" s="201">
        <v>0</v>
      </c>
      <c r="R577" s="201">
        <f>Q577*H577</f>
        <v>0</v>
      </c>
      <c r="S577" s="201">
        <v>0</v>
      </c>
      <c r="T577" s="202">
        <f>S577*H577</f>
        <v>0</v>
      </c>
      <c r="U577" s="35"/>
      <c r="V577" s="35"/>
      <c r="W577" s="35"/>
      <c r="X577" s="35"/>
      <c r="Y577" s="35"/>
      <c r="Z577" s="35"/>
      <c r="AA577" s="35"/>
      <c r="AB577" s="35"/>
      <c r="AC577" s="35"/>
      <c r="AD577" s="35"/>
      <c r="AE577" s="35"/>
      <c r="AR577" s="203" t="s">
        <v>374</v>
      </c>
      <c r="AT577" s="203" t="s">
        <v>377</v>
      </c>
      <c r="AU577" s="203" t="s">
        <v>84</v>
      </c>
      <c r="AY577" s="18" t="s">
        <v>375</v>
      </c>
      <c r="BE577" s="204">
        <f>IF(N577="základní",J577,0)</f>
        <v>0</v>
      </c>
      <c r="BF577" s="204">
        <f>IF(N577="snížená",J577,0)</f>
        <v>0</v>
      </c>
      <c r="BG577" s="204">
        <f>IF(N577="zákl. přenesená",J577,0)</f>
        <v>0</v>
      </c>
      <c r="BH577" s="204">
        <f>IF(N577="sníž. přenesená",J577,0)</f>
        <v>0</v>
      </c>
      <c r="BI577" s="204">
        <f>IF(N577="nulová",J577,0)</f>
        <v>0</v>
      </c>
      <c r="BJ577" s="18" t="s">
        <v>84</v>
      </c>
      <c r="BK577" s="204">
        <f>ROUND(I577*H577,2)</f>
        <v>0</v>
      </c>
      <c r="BL577" s="18" t="s">
        <v>374</v>
      </c>
      <c r="BM577" s="203" t="s">
        <v>7108</v>
      </c>
    </row>
    <row r="578" spans="1:65" s="2" customFormat="1" ht="11.25">
      <c r="A578" s="35"/>
      <c r="B578" s="36"/>
      <c r="C578" s="37"/>
      <c r="D578" s="205" t="s">
        <v>383</v>
      </c>
      <c r="E578" s="37"/>
      <c r="F578" s="206" t="s">
        <v>7107</v>
      </c>
      <c r="G578" s="37"/>
      <c r="H578" s="37"/>
      <c r="I578" s="207"/>
      <c r="J578" s="37"/>
      <c r="K578" s="37"/>
      <c r="L578" s="40"/>
      <c r="M578" s="208"/>
      <c r="N578" s="209"/>
      <c r="O578" s="72"/>
      <c r="P578" s="72"/>
      <c r="Q578" s="72"/>
      <c r="R578" s="72"/>
      <c r="S578" s="72"/>
      <c r="T578" s="73"/>
      <c r="U578" s="35"/>
      <c r="V578" s="35"/>
      <c r="W578" s="35"/>
      <c r="X578" s="35"/>
      <c r="Y578" s="35"/>
      <c r="Z578" s="35"/>
      <c r="AA578" s="35"/>
      <c r="AB578" s="35"/>
      <c r="AC578" s="35"/>
      <c r="AD578" s="35"/>
      <c r="AE578" s="35"/>
      <c r="AT578" s="18" t="s">
        <v>383</v>
      </c>
      <c r="AU578" s="18" t="s">
        <v>84</v>
      </c>
    </row>
    <row r="579" spans="1:65" s="2" customFormat="1" ht="16.5" customHeight="1">
      <c r="A579" s="35"/>
      <c r="B579" s="36"/>
      <c r="C579" s="192" t="s">
        <v>7109</v>
      </c>
      <c r="D579" s="192" t="s">
        <v>377</v>
      </c>
      <c r="E579" s="193" t="s">
        <v>7110</v>
      </c>
      <c r="F579" s="194" t="s">
        <v>7111</v>
      </c>
      <c r="G579" s="195" t="s">
        <v>702</v>
      </c>
      <c r="H579" s="196">
        <v>450</v>
      </c>
      <c r="I579" s="197"/>
      <c r="J579" s="198">
        <f>ROUND(I579*H579,2)</f>
        <v>0</v>
      </c>
      <c r="K579" s="194" t="s">
        <v>1</v>
      </c>
      <c r="L579" s="40"/>
      <c r="M579" s="199" t="s">
        <v>1</v>
      </c>
      <c r="N579" s="200" t="s">
        <v>42</v>
      </c>
      <c r="O579" s="72"/>
      <c r="P579" s="201">
        <f>O579*H579</f>
        <v>0</v>
      </c>
      <c r="Q579" s="201">
        <v>0</v>
      </c>
      <c r="R579" s="201">
        <f>Q579*H579</f>
        <v>0</v>
      </c>
      <c r="S579" s="201">
        <v>0</v>
      </c>
      <c r="T579" s="202">
        <f>S579*H579</f>
        <v>0</v>
      </c>
      <c r="U579" s="35"/>
      <c r="V579" s="35"/>
      <c r="W579" s="35"/>
      <c r="X579" s="35"/>
      <c r="Y579" s="35"/>
      <c r="Z579" s="35"/>
      <c r="AA579" s="35"/>
      <c r="AB579" s="35"/>
      <c r="AC579" s="35"/>
      <c r="AD579" s="35"/>
      <c r="AE579" s="35"/>
      <c r="AR579" s="203" t="s">
        <v>374</v>
      </c>
      <c r="AT579" s="203" t="s">
        <v>377</v>
      </c>
      <c r="AU579" s="203" t="s">
        <v>84</v>
      </c>
      <c r="AY579" s="18" t="s">
        <v>375</v>
      </c>
      <c r="BE579" s="204">
        <f>IF(N579="základní",J579,0)</f>
        <v>0</v>
      </c>
      <c r="BF579" s="204">
        <f>IF(N579="snížená",J579,0)</f>
        <v>0</v>
      </c>
      <c r="BG579" s="204">
        <f>IF(N579="zákl. přenesená",J579,0)</f>
        <v>0</v>
      </c>
      <c r="BH579" s="204">
        <f>IF(N579="sníž. přenesená",J579,0)</f>
        <v>0</v>
      </c>
      <c r="BI579" s="204">
        <f>IF(N579="nulová",J579,0)</f>
        <v>0</v>
      </c>
      <c r="BJ579" s="18" t="s">
        <v>84</v>
      </c>
      <c r="BK579" s="204">
        <f>ROUND(I579*H579,2)</f>
        <v>0</v>
      </c>
      <c r="BL579" s="18" t="s">
        <v>374</v>
      </c>
      <c r="BM579" s="203" t="s">
        <v>7112</v>
      </c>
    </row>
    <row r="580" spans="1:65" s="2" customFormat="1" ht="11.25">
      <c r="A580" s="35"/>
      <c r="B580" s="36"/>
      <c r="C580" s="37"/>
      <c r="D580" s="205" t="s">
        <v>383</v>
      </c>
      <c r="E580" s="37"/>
      <c r="F580" s="206" t="s">
        <v>7111</v>
      </c>
      <c r="G580" s="37"/>
      <c r="H580" s="37"/>
      <c r="I580" s="207"/>
      <c r="J580" s="37"/>
      <c r="K580" s="37"/>
      <c r="L580" s="40"/>
      <c r="M580" s="208"/>
      <c r="N580" s="209"/>
      <c r="O580" s="72"/>
      <c r="P580" s="72"/>
      <c r="Q580" s="72"/>
      <c r="R580" s="72"/>
      <c r="S580" s="72"/>
      <c r="T580" s="73"/>
      <c r="U580" s="35"/>
      <c r="V580" s="35"/>
      <c r="W580" s="35"/>
      <c r="X580" s="35"/>
      <c r="Y580" s="35"/>
      <c r="Z580" s="35"/>
      <c r="AA580" s="35"/>
      <c r="AB580" s="35"/>
      <c r="AC580" s="35"/>
      <c r="AD580" s="35"/>
      <c r="AE580" s="35"/>
      <c r="AT580" s="18" t="s">
        <v>383</v>
      </c>
      <c r="AU580" s="18" t="s">
        <v>84</v>
      </c>
    </row>
    <row r="581" spans="1:65" s="2" customFormat="1" ht="16.5" customHeight="1">
      <c r="A581" s="35"/>
      <c r="B581" s="36"/>
      <c r="C581" s="192" t="s">
        <v>7113</v>
      </c>
      <c r="D581" s="192" t="s">
        <v>377</v>
      </c>
      <c r="E581" s="193" t="s">
        <v>7114</v>
      </c>
      <c r="F581" s="194" t="s">
        <v>7115</v>
      </c>
      <c r="G581" s="195" t="s">
        <v>702</v>
      </c>
      <c r="H581" s="196">
        <v>400</v>
      </c>
      <c r="I581" s="197"/>
      <c r="J581" s="198">
        <f>ROUND(I581*H581,2)</f>
        <v>0</v>
      </c>
      <c r="K581" s="194" t="s">
        <v>1</v>
      </c>
      <c r="L581" s="40"/>
      <c r="M581" s="199" t="s">
        <v>1</v>
      </c>
      <c r="N581" s="200" t="s">
        <v>42</v>
      </c>
      <c r="O581" s="72"/>
      <c r="P581" s="201">
        <f>O581*H581</f>
        <v>0</v>
      </c>
      <c r="Q581" s="201">
        <v>0</v>
      </c>
      <c r="R581" s="201">
        <f>Q581*H581</f>
        <v>0</v>
      </c>
      <c r="S581" s="201">
        <v>0</v>
      </c>
      <c r="T581" s="202">
        <f>S581*H581</f>
        <v>0</v>
      </c>
      <c r="U581" s="35"/>
      <c r="V581" s="35"/>
      <c r="W581" s="35"/>
      <c r="X581" s="35"/>
      <c r="Y581" s="35"/>
      <c r="Z581" s="35"/>
      <c r="AA581" s="35"/>
      <c r="AB581" s="35"/>
      <c r="AC581" s="35"/>
      <c r="AD581" s="35"/>
      <c r="AE581" s="35"/>
      <c r="AR581" s="203" t="s">
        <v>374</v>
      </c>
      <c r="AT581" s="203" t="s">
        <v>377</v>
      </c>
      <c r="AU581" s="203" t="s">
        <v>84</v>
      </c>
      <c r="AY581" s="18" t="s">
        <v>375</v>
      </c>
      <c r="BE581" s="204">
        <f>IF(N581="základní",J581,0)</f>
        <v>0</v>
      </c>
      <c r="BF581" s="204">
        <f>IF(N581="snížená",J581,0)</f>
        <v>0</v>
      </c>
      <c r="BG581" s="204">
        <f>IF(N581="zákl. přenesená",J581,0)</f>
        <v>0</v>
      </c>
      <c r="BH581" s="204">
        <f>IF(N581="sníž. přenesená",J581,0)</f>
        <v>0</v>
      </c>
      <c r="BI581" s="204">
        <f>IF(N581="nulová",J581,0)</f>
        <v>0</v>
      </c>
      <c r="BJ581" s="18" t="s">
        <v>84</v>
      </c>
      <c r="BK581" s="204">
        <f>ROUND(I581*H581,2)</f>
        <v>0</v>
      </c>
      <c r="BL581" s="18" t="s">
        <v>374</v>
      </c>
      <c r="BM581" s="203" t="s">
        <v>7116</v>
      </c>
    </row>
    <row r="582" spans="1:65" s="2" customFormat="1" ht="11.25">
      <c r="A582" s="35"/>
      <c r="B582" s="36"/>
      <c r="C582" s="37"/>
      <c r="D582" s="205" t="s">
        <v>383</v>
      </c>
      <c r="E582" s="37"/>
      <c r="F582" s="206" t="s">
        <v>7115</v>
      </c>
      <c r="G582" s="37"/>
      <c r="H582" s="37"/>
      <c r="I582" s="207"/>
      <c r="J582" s="37"/>
      <c r="K582" s="37"/>
      <c r="L582" s="40"/>
      <c r="M582" s="208"/>
      <c r="N582" s="209"/>
      <c r="O582" s="72"/>
      <c r="P582" s="72"/>
      <c r="Q582" s="72"/>
      <c r="R582" s="72"/>
      <c r="S582" s="72"/>
      <c r="T582" s="73"/>
      <c r="U582" s="35"/>
      <c r="V582" s="35"/>
      <c r="W582" s="35"/>
      <c r="X582" s="35"/>
      <c r="Y582" s="35"/>
      <c r="Z582" s="35"/>
      <c r="AA582" s="35"/>
      <c r="AB582" s="35"/>
      <c r="AC582" s="35"/>
      <c r="AD582" s="35"/>
      <c r="AE582" s="35"/>
      <c r="AT582" s="18" t="s">
        <v>383</v>
      </c>
      <c r="AU582" s="18" t="s">
        <v>84</v>
      </c>
    </row>
    <row r="583" spans="1:65" s="2" customFormat="1" ht="16.5" customHeight="1">
      <c r="A583" s="35"/>
      <c r="B583" s="36"/>
      <c r="C583" s="192" t="s">
        <v>7117</v>
      </c>
      <c r="D583" s="192" t="s">
        <v>377</v>
      </c>
      <c r="E583" s="193" t="s">
        <v>7118</v>
      </c>
      <c r="F583" s="194" t="s">
        <v>7119</v>
      </c>
      <c r="G583" s="195" t="s">
        <v>702</v>
      </c>
      <c r="H583" s="196">
        <v>80</v>
      </c>
      <c r="I583" s="197"/>
      <c r="J583" s="198">
        <f>ROUND(I583*H583,2)</f>
        <v>0</v>
      </c>
      <c r="K583" s="194" t="s">
        <v>1</v>
      </c>
      <c r="L583" s="40"/>
      <c r="M583" s="199" t="s">
        <v>1</v>
      </c>
      <c r="N583" s="200" t="s">
        <v>42</v>
      </c>
      <c r="O583" s="72"/>
      <c r="P583" s="201">
        <f>O583*H583</f>
        <v>0</v>
      </c>
      <c r="Q583" s="201">
        <v>0</v>
      </c>
      <c r="R583" s="201">
        <f>Q583*H583</f>
        <v>0</v>
      </c>
      <c r="S583" s="201">
        <v>0</v>
      </c>
      <c r="T583" s="202">
        <f>S583*H583</f>
        <v>0</v>
      </c>
      <c r="U583" s="35"/>
      <c r="V583" s="35"/>
      <c r="W583" s="35"/>
      <c r="X583" s="35"/>
      <c r="Y583" s="35"/>
      <c r="Z583" s="35"/>
      <c r="AA583" s="35"/>
      <c r="AB583" s="35"/>
      <c r="AC583" s="35"/>
      <c r="AD583" s="35"/>
      <c r="AE583" s="35"/>
      <c r="AR583" s="203" t="s">
        <v>374</v>
      </c>
      <c r="AT583" s="203" t="s">
        <v>377</v>
      </c>
      <c r="AU583" s="203" t="s">
        <v>84</v>
      </c>
      <c r="AY583" s="18" t="s">
        <v>375</v>
      </c>
      <c r="BE583" s="204">
        <f>IF(N583="základní",J583,0)</f>
        <v>0</v>
      </c>
      <c r="BF583" s="204">
        <f>IF(N583="snížená",J583,0)</f>
        <v>0</v>
      </c>
      <c r="BG583" s="204">
        <f>IF(N583="zákl. přenesená",J583,0)</f>
        <v>0</v>
      </c>
      <c r="BH583" s="204">
        <f>IF(N583="sníž. přenesená",J583,0)</f>
        <v>0</v>
      </c>
      <c r="BI583" s="204">
        <f>IF(N583="nulová",J583,0)</f>
        <v>0</v>
      </c>
      <c r="BJ583" s="18" t="s">
        <v>84</v>
      </c>
      <c r="BK583" s="204">
        <f>ROUND(I583*H583,2)</f>
        <v>0</v>
      </c>
      <c r="BL583" s="18" t="s">
        <v>374</v>
      </c>
      <c r="BM583" s="203" t="s">
        <v>7120</v>
      </c>
    </row>
    <row r="584" spans="1:65" s="2" customFormat="1" ht="11.25">
      <c r="A584" s="35"/>
      <c r="B584" s="36"/>
      <c r="C584" s="37"/>
      <c r="D584" s="205" t="s">
        <v>383</v>
      </c>
      <c r="E584" s="37"/>
      <c r="F584" s="206" t="s">
        <v>7119</v>
      </c>
      <c r="G584" s="37"/>
      <c r="H584" s="37"/>
      <c r="I584" s="207"/>
      <c r="J584" s="37"/>
      <c r="K584" s="37"/>
      <c r="L584" s="40"/>
      <c r="M584" s="208"/>
      <c r="N584" s="209"/>
      <c r="O584" s="72"/>
      <c r="P584" s="72"/>
      <c r="Q584" s="72"/>
      <c r="R584" s="72"/>
      <c r="S584" s="72"/>
      <c r="T584" s="73"/>
      <c r="U584" s="35"/>
      <c r="V584" s="35"/>
      <c r="W584" s="35"/>
      <c r="X584" s="35"/>
      <c r="Y584" s="35"/>
      <c r="Z584" s="35"/>
      <c r="AA584" s="35"/>
      <c r="AB584" s="35"/>
      <c r="AC584" s="35"/>
      <c r="AD584" s="35"/>
      <c r="AE584" s="35"/>
      <c r="AT584" s="18" t="s">
        <v>383</v>
      </c>
      <c r="AU584" s="18" t="s">
        <v>84</v>
      </c>
    </row>
    <row r="585" spans="1:65" s="2" customFormat="1" ht="16.5" customHeight="1">
      <c r="A585" s="35"/>
      <c r="B585" s="36"/>
      <c r="C585" s="192" t="s">
        <v>7121</v>
      </c>
      <c r="D585" s="192" t="s">
        <v>377</v>
      </c>
      <c r="E585" s="193" t="s">
        <v>7122</v>
      </c>
      <c r="F585" s="194" t="s">
        <v>7123</v>
      </c>
      <c r="G585" s="195" t="s">
        <v>702</v>
      </c>
      <c r="H585" s="196">
        <v>50</v>
      </c>
      <c r="I585" s="197"/>
      <c r="J585" s="198">
        <f>ROUND(I585*H585,2)</f>
        <v>0</v>
      </c>
      <c r="K585" s="194" t="s">
        <v>1</v>
      </c>
      <c r="L585" s="40"/>
      <c r="M585" s="199" t="s">
        <v>1</v>
      </c>
      <c r="N585" s="200" t="s">
        <v>42</v>
      </c>
      <c r="O585" s="72"/>
      <c r="P585" s="201">
        <f>O585*H585</f>
        <v>0</v>
      </c>
      <c r="Q585" s="201">
        <v>0</v>
      </c>
      <c r="R585" s="201">
        <f>Q585*H585</f>
        <v>0</v>
      </c>
      <c r="S585" s="201">
        <v>0</v>
      </c>
      <c r="T585" s="202">
        <f>S585*H585</f>
        <v>0</v>
      </c>
      <c r="U585" s="35"/>
      <c r="V585" s="35"/>
      <c r="W585" s="35"/>
      <c r="X585" s="35"/>
      <c r="Y585" s="35"/>
      <c r="Z585" s="35"/>
      <c r="AA585" s="35"/>
      <c r="AB585" s="35"/>
      <c r="AC585" s="35"/>
      <c r="AD585" s="35"/>
      <c r="AE585" s="35"/>
      <c r="AR585" s="203" t="s">
        <v>374</v>
      </c>
      <c r="AT585" s="203" t="s">
        <v>377</v>
      </c>
      <c r="AU585" s="203" t="s">
        <v>84</v>
      </c>
      <c r="AY585" s="18" t="s">
        <v>375</v>
      </c>
      <c r="BE585" s="204">
        <f>IF(N585="základní",J585,0)</f>
        <v>0</v>
      </c>
      <c r="BF585" s="204">
        <f>IF(N585="snížená",J585,0)</f>
        <v>0</v>
      </c>
      <c r="BG585" s="204">
        <f>IF(N585="zákl. přenesená",J585,0)</f>
        <v>0</v>
      </c>
      <c r="BH585" s="204">
        <f>IF(N585="sníž. přenesená",J585,0)</f>
        <v>0</v>
      </c>
      <c r="BI585" s="204">
        <f>IF(N585="nulová",J585,0)</f>
        <v>0</v>
      </c>
      <c r="BJ585" s="18" t="s">
        <v>84</v>
      </c>
      <c r="BK585" s="204">
        <f>ROUND(I585*H585,2)</f>
        <v>0</v>
      </c>
      <c r="BL585" s="18" t="s">
        <v>374</v>
      </c>
      <c r="BM585" s="203" t="s">
        <v>7124</v>
      </c>
    </row>
    <row r="586" spans="1:65" s="2" customFormat="1" ht="11.25">
      <c r="A586" s="35"/>
      <c r="B586" s="36"/>
      <c r="C586" s="37"/>
      <c r="D586" s="205" t="s">
        <v>383</v>
      </c>
      <c r="E586" s="37"/>
      <c r="F586" s="206" t="s">
        <v>7123</v>
      </c>
      <c r="G586" s="37"/>
      <c r="H586" s="37"/>
      <c r="I586" s="207"/>
      <c r="J586" s="37"/>
      <c r="K586" s="37"/>
      <c r="L586" s="40"/>
      <c r="M586" s="208"/>
      <c r="N586" s="209"/>
      <c r="O586" s="72"/>
      <c r="P586" s="72"/>
      <c r="Q586" s="72"/>
      <c r="R586" s="72"/>
      <c r="S586" s="72"/>
      <c r="T586" s="73"/>
      <c r="U586" s="35"/>
      <c r="V586" s="35"/>
      <c r="W586" s="35"/>
      <c r="X586" s="35"/>
      <c r="Y586" s="35"/>
      <c r="Z586" s="35"/>
      <c r="AA586" s="35"/>
      <c r="AB586" s="35"/>
      <c r="AC586" s="35"/>
      <c r="AD586" s="35"/>
      <c r="AE586" s="35"/>
      <c r="AT586" s="18" t="s">
        <v>383</v>
      </c>
      <c r="AU586" s="18" t="s">
        <v>84</v>
      </c>
    </row>
    <row r="587" spans="1:65" s="2" customFormat="1" ht="16.5" customHeight="1">
      <c r="A587" s="35"/>
      <c r="B587" s="36"/>
      <c r="C587" s="192" t="s">
        <v>7125</v>
      </c>
      <c r="D587" s="192" t="s">
        <v>377</v>
      </c>
      <c r="E587" s="193" t="s">
        <v>7126</v>
      </c>
      <c r="F587" s="194" t="s">
        <v>7127</v>
      </c>
      <c r="G587" s="195" t="s">
        <v>702</v>
      </c>
      <c r="H587" s="196">
        <v>20</v>
      </c>
      <c r="I587" s="197"/>
      <c r="J587" s="198">
        <f>ROUND(I587*H587,2)</f>
        <v>0</v>
      </c>
      <c r="K587" s="194" t="s">
        <v>1</v>
      </c>
      <c r="L587" s="40"/>
      <c r="M587" s="199" t="s">
        <v>1</v>
      </c>
      <c r="N587" s="200" t="s">
        <v>42</v>
      </c>
      <c r="O587" s="72"/>
      <c r="P587" s="201">
        <f>O587*H587</f>
        <v>0</v>
      </c>
      <c r="Q587" s="201">
        <v>0</v>
      </c>
      <c r="R587" s="201">
        <f>Q587*H587</f>
        <v>0</v>
      </c>
      <c r="S587" s="201">
        <v>0</v>
      </c>
      <c r="T587" s="202">
        <f>S587*H587</f>
        <v>0</v>
      </c>
      <c r="U587" s="35"/>
      <c r="V587" s="35"/>
      <c r="W587" s="35"/>
      <c r="X587" s="35"/>
      <c r="Y587" s="35"/>
      <c r="Z587" s="35"/>
      <c r="AA587" s="35"/>
      <c r="AB587" s="35"/>
      <c r="AC587" s="35"/>
      <c r="AD587" s="35"/>
      <c r="AE587" s="35"/>
      <c r="AR587" s="203" t="s">
        <v>374</v>
      </c>
      <c r="AT587" s="203" t="s">
        <v>377</v>
      </c>
      <c r="AU587" s="203" t="s">
        <v>84</v>
      </c>
      <c r="AY587" s="18" t="s">
        <v>375</v>
      </c>
      <c r="BE587" s="204">
        <f>IF(N587="základní",J587,0)</f>
        <v>0</v>
      </c>
      <c r="BF587" s="204">
        <f>IF(N587="snížená",J587,0)</f>
        <v>0</v>
      </c>
      <c r="BG587" s="204">
        <f>IF(N587="zákl. přenesená",J587,0)</f>
        <v>0</v>
      </c>
      <c r="BH587" s="204">
        <f>IF(N587="sníž. přenesená",J587,0)</f>
        <v>0</v>
      </c>
      <c r="BI587" s="204">
        <f>IF(N587="nulová",J587,0)</f>
        <v>0</v>
      </c>
      <c r="BJ587" s="18" t="s">
        <v>84</v>
      </c>
      <c r="BK587" s="204">
        <f>ROUND(I587*H587,2)</f>
        <v>0</v>
      </c>
      <c r="BL587" s="18" t="s">
        <v>374</v>
      </c>
      <c r="BM587" s="203" t="s">
        <v>7128</v>
      </c>
    </row>
    <row r="588" spans="1:65" s="2" customFormat="1" ht="11.25">
      <c r="A588" s="35"/>
      <c r="B588" s="36"/>
      <c r="C588" s="37"/>
      <c r="D588" s="205" t="s">
        <v>383</v>
      </c>
      <c r="E588" s="37"/>
      <c r="F588" s="206" t="s">
        <v>7127</v>
      </c>
      <c r="G588" s="37"/>
      <c r="H588" s="37"/>
      <c r="I588" s="207"/>
      <c r="J588" s="37"/>
      <c r="K588" s="37"/>
      <c r="L588" s="40"/>
      <c r="M588" s="208"/>
      <c r="N588" s="209"/>
      <c r="O588" s="72"/>
      <c r="P588" s="72"/>
      <c r="Q588" s="72"/>
      <c r="R588" s="72"/>
      <c r="S588" s="72"/>
      <c r="T588" s="73"/>
      <c r="U588" s="35"/>
      <c r="V588" s="35"/>
      <c r="W588" s="35"/>
      <c r="X588" s="35"/>
      <c r="Y588" s="35"/>
      <c r="Z588" s="35"/>
      <c r="AA588" s="35"/>
      <c r="AB588" s="35"/>
      <c r="AC588" s="35"/>
      <c r="AD588" s="35"/>
      <c r="AE588" s="35"/>
      <c r="AT588" s="18" t="s">
        <v>383</v>
      </c>
      <c r="AU588" s="18" t="s">
        <v>84</v>
      </c>
    </row>
    <row r="589" spans="1:65" s="2" customFormat="1" ht="16.5" customHeight="1">
      <c r="A589" s="35"/>
      <c r="B589" s="36"/>
      <c r="C589" s="192" t="s">
        <v>7129</v>
      </c>
      <c r="D589" s="192" t="s">
        <v>377</v>
      </c>
      <c r="E589" s="193" t="s">
        <v>7130</v>
      </c>
      <c r="F589" s="194" t="s">
        <v>7131</v>
      </c>
      <c r="G589" s="195" t="s">
        <v>702</v>
      </c>
      <c r="H589" s="196">
        <v>280</v>
      </c>
      <c r="I589" s="197"/>
      <c r="J589" s="198">
        <f>ROUND(I589*H589,2)</f>
        <v>0</v>
      </c>
      <c r="K589" s="194" t="s">
        <v>1</v>
      </c>
      <c r="L589" s="40"/>
      <c r="M589" s="199" t="s">
        <v>1</v>
      </c>
      <c r="N589" s="200" t="s">
        <v>42</v>
      </c>
      <c r="O589" s="72"/>
      <c r="P589" s="201">
        <f>O589*H589</f>
        <v>0</v>
      </c>
      <c r="Q589" s="201">
        <v>0</v>
      </c>
      <c r="R589" s="201">
        <f>Q589*H589</f>
        <v>0</v>
      </c>
      <c r="S589" s="201">
        <v>0</v>
      </c>
      <c r="T589" s="202">
        <f>S589*H589</f>
        <v>0</v>
      </c>
      <c r="U589" s="35"/>
      <c r="V589" s="35"/>
      <c r="W589" s="35"/>
      <c r="X589" s="35"/>
      <c r="Y589" s="35"/>
      <c r="Z589" s="35"/>
      <c r="AA589" s="35"/>
      <c r="AB589" s="35"/>
      <c r="AC589" s="35"/>
      <c r="AD589" s="35"/>
      <c r="AE589" s="35"/>
      <c r="AR589" s="203" t="s">
        <v>374</v>
      </c>
      <c r="AT589" s="203" t="s">
        <v>377</v>
      </c>
      <c r="AU589" s="203" t="s">
        <v>84</v>
      </c>
      <c r="AY589" s="18" t="s">
        <v>375</v>
      </c>
      <c r="BE589" s="204">
        <f>IF(N589="základní",J589,0)</f>
        <v>0</v>
      </c>
      <c r="BF589" s="204">
        <f>IF(N589="snížená",J589,0)</f>
        <v>0</v>
      </c>
      <c r="BG589" s="204">
        <f>IF(N589="zákl. přenesená",J589,0)</f>
        <v>0</v>
      </c>
      <c r="BH589" s="204">
        <f>IF(N589="sníž. přenesená",J589,0)</f>
        <v>0</v>
      </c>
      <c r="BI589" s="204">
        <f>IF(N589="nulová",J589,0)</f>
        <v>0</v>
      </c>
      <c r="BJ589" s="18" t="s">
        <v>84</v>
      </c>
      <c r="BK589" s="204">
        <f>ROUND(I589*H589,2)</f>
        <v>0</v>
      </c>
      <c r="BL589" s="18" t="s">
        <v>374</v>
      </c>
      <c r="BM589" s="203" t="s">
        <v>7132</v>
      </c>
    </row>
    <row r="590" spans="1:65" s="2" customFormat="1" ht="11.25">
      <c r="A590" s="35"/>
      <c r="B590" s="36"/>
      <c r="C590" s="37"/>
      <c r="D590" s="205" t="s">
        <v>383</v>
      </c>
      <c r="E590" s="37"/>
      <c r="F590" s="206" t="s">
        <v>7131</v>
      </c>
      <c r="G590" s="37"/>
      <c r="H590" s="37"/>
      <c r="I590" s="207"/>
      <c r="J590" s="37"/>
      <c r="K590" s="37"/>
      <c r="L590" s="40"/>
      <c r="M590" s="208"/>
      <c r="N590" s="209"/>
      <c r="O590" s="72"/>
      <c r="P590" s="72"/>
      <c r="Q590" s="72"/>
      <c r="R590" s="72"/>
      <c r="S590" s="72"/>
      <c r="T590" s="73"/>
      <c r="U590" s="35"/>
      <c r="V590" s="35"/>
      <c r="W590" s="35"/>
      <c r="X590" s="35"/>
      <c r="Y590" s="35"/>
      <c r="Z590" s="35"/>
      <c r="AA590" s="35"/>
      <c r="AB590" s="35"/>
      <c r="AC590" s="35"/>
      <c r="AD590" s="35"/>
      <c r="AE590" s="35"/>
      <c r="AT590" s="18" t="s">
        <v>383</v>
      </c>
      <c r="AU590" s="18" t="s">
        <v>84</v>
      </c>
    </row>
    <row r="591" spans="1:65" s="2" customFormat="1" ht="16.5" customHeight="1">
      <c r="A591" s="35"/>
      <c r="B591" s="36"/>
      <c r="C591" s="192" t="s">
        <v>7133</v>
      </c>
      <c r="D591" s="192" t="s">
        <v>377</v>
      </c>
      <c r="E591" s="193" t="s">
        <v>7134</v>
      </c>
      <c r="F591" s="194" t="s">
        <v>7135</v>
      </c>
      <c r="G591" s="195" t="s">
        <v>505</v>
      </c>
      <c r="H591" s="196">
        <v>2</v>
      </c>
      <c r="I591" s="197"/>
      <c r="J591" s="198">
        <f>ROUND(I591*H591,2)</f>
        <v>0</v>
      </c>
      <c r="K591" s="194" t="s">
        <v>1</v>
      </c>
      <c r="L591" s="40"/>
      <c r="M591" s="199" t="s">
        <v>1</v>
      </c>
      <c r="N591" s="200" t="s">
        <v>42</v>
      </c>
      <c r="O591" s="72"/>
      <c r="P591" s="201">
        <f>O591*H591</f>
        <v>0</v>
      </c>
      <c r="Q591" s="201">
        <v>0</v>
      </c>
      <c r="R591" s="201">
        <f>Q591*H591</f>
        <v>0</v>
      </c>
      <c r="S591" s="201">
        <v>0</v>
      </c>
      <c r="T591" s="202">
        <f>S591*H591</f>
        <v>0</v>
      </c>
      <c r="U591" s="35"/>
      <c r="V591" s="35"/>
      <c r="W591" s="35"/>
      <c r="X591" s="35"/>
      <c r="Y591" s="35"/>
      <c r="Z591" s="35"/>
      <c r="AA591" s="35"/>
      <c r="AB591" s="35"/>
      <c r="AC591" s="35"/>
      <c r="AD591" s="35"/>
      <c r="AE591" s="35"/>
      <c r="AR591" s="203" t="s">
        <v>374</v>
      </c>
      <c r="AT591" s="203" t="s">
        <v>377</v>
      </c>
      <c r="AU591" s="203" t="s">
        <v>84</v>
      </c>
      <c r="AY591" s="18" t="s">
        <v>375</v>
      </c>
      <c r="BE591" s="204">
        <f>IF(N591="základní",J591,0)</f>
        <v>0</v>
      </c>
      <c r="BF591" s="204">
        <f>IF(N591="snížená",J591,0)</f>
        <v>0</v>
      </c>
      <c r="BG591" s="204">
        <f>IF(N591="zákl. přenesená",J591,0)</f>
        <v>0</v>
      </c>
      <c r="BH591" s="204">
        <f>IF(N591="sníž. přenesená",J591,0)</f>
        <v>0</v>
      </c>
      <c r="BI591" s="204">
        <f>IF(N591="nulová",J591,0)</f>
        <v>0</v>
      </c>
      <c r="BJ591" s="18" t="s">
        <v>84</v>
      </c>
      <c r="BK591" s="204">
        <f>ROUND(I591*H591,2)</f>
        <v>0</v>
      </c>
      <c r="BL591" s="18" t="s">
        <v>374</v>
      </c>
      <c r="BM591" s="203" t="s">
        <v>7136</v>
      </c>
    </row>
    <row r="592" spans="1:65" s="2" customFormat="1" ht="11.25">
      <c r="A592" s="35"/>
      <c r="B592" s="36"/>
      <c r="C592" s="37"/>
      <c r="D592" s="205" t="s">
        <v>383</v>
      </c>
      <c r="E592" s="37"/>
      <c r="F592" s="206" t="s">
        <v>7135</v>
      </c>
      <c r="G592" s="37"/>
      <c r="H592" s="37"/>
      <c r="I592" s="207"/>
      <c r="J592" s="37"/>
      <c r="K592" s="37"/>
      <c r="L592" s="40"/>
      <c r="M592" s="208"/>
      <c r="N592" s="209"/>
      <c r="O592" s="72"/>
      <c r="P592" s="72"/>
      <c r="Q592" s="72"/>
      <c r="R592" s="72"/>
      <c r="S592" s="72"/>
      <c r="T592" s="73"/>
      <c r="U592" s="35"/>
      <c r="V592" s="35"/>
      <c r="W592" s="35"/>
      <c r="X592" s="35"/>
      <c r="Y592" s="35"/>
      <c r="Z592" s="35"/>
      <c r="AA592" s="35"/>
      <c r="AB592" s="35"/>
      <c r="AC592" s="35"/>
      <c r="AD592" s="35"/>
      <c r="AE592" s="35"/>
      <c r="AT592" s="18" t="s">
        <v>383</v>
      </c>
      <c r="AU592" s="18" t="s">
        <v>84</v>
      </c>
    </row>
    <row r="593" spans="1:65" s="2" customFormat="1" ht="16.5" customHeight="1">
      <c r="A593" s="35"/>
      <c r="B593" s="36"/>
      <c r="C593" s="192" t="s">
        <v>7137</v>
      </c>
      <c r="D593" s="192" t="s">
        <v>377</v>
      </c>
      <c r="E593" s="193" t="s">
        <v>7138</v>
      </c>
      <c r="F593" s="194" t="s">
        <v>7139</v>
      </c>
      <c r="G593" s="195" t="s">
        <v>505</v>
      </c>
      <c r="H593" s="196">
        <v>8</v>
      </c>
      <c r="I593" s="197"/>
      <c r="J593" s="198">
        <f>ROUND(I593*H593,2)</f>
        <v>0</v>
      </c>
      <c r="K593" s="194" t="s">
        <v>1</v>
      </c>
      <c r="L593" s="40"/>
      <c r="M593" s="199" t="s">
        <v>1</v>
      </c>
      <c r="N593" s="200" t="s">
        <v>42</v>
      </c>
      <c r="O593" s="72"/>
      <c r="P593" s="201">
        <f>O593*H593</f>
        <v>0</v>
      </c>
      <c r="Q593" s="201">
        <v>0</v>
      </c>
      <c r="R593" s="201">
        <f>Q593*H593</f>
        <v>0</v>
      </c>
      <c r="S593" s="201">
        <v>0</v>
      </c>
      <c r="T593" s="202">
        <f>S593*H593</f>
        <v>0</v>
      </c>
      <c r="U593" s="35"/>
      <c r="V593" s="35"/>
      <c r="W593" s="35"/>
      <c r="X593" s="35"/>
      <c r="Y593" s="35"/>
      <c r="Z593" s="35"/>
      <c r="AA593" s="35"/>
      <c r="AB593" s="35"/>
      <c r="AC593" s="35"/>
      <c r="AD593" s="35"/>
      <c r="AE593" s="35"/>
      <c r="AR593" s="203" t="s">
        <v>374</v>
      </c>
      <c r="AT593" s="203" t="s">
        <v>377</v>
      </c>
      <c r="AU593" s="203" t="s">
        <v>84</v>
      </c>
      <c r="AY593" s="18" t="s">
        <v>375</v>
      </c>
      <c r="BE593" s="204">
        <f>IF(N593="základní",J593,0)</f>
        <v>0</v>
      </c>
      <c r="BF593" s="204">
        <f>IF(N593="snížená",J593,0)</f>
        <v>0</v>
      </c>
      <c r="BG593" s="204">
        <f>IF(N593="zákl. přenesená",J593,0)</f>
        <v>0</v>
      </c>
      <c r="BH593" s="204">
        <f>IF(N593="sníž. přenesená",J593,0)</f>
        <v>0</v>
      </c>
      <c r="BI593" s="204">
        <f>IF(N593="nulová",J593,0)</f>
        <v>0</v>
      </c>
      <c r="BJ593" s="18" t="s">
        <v>84</v>
      </c>
      <c r="BK593" s="204">
        <f>ROUND(I593*H593,2)</f>
        <v>0</v>
      </c>
      <c r="BL593" s="18" t="s">
        <v>374</v>
      </c>
      <c r="BM593" s="203" t="s">
        <v>7140</v>
      </c>
    </row>
    <row r="594" spans="1:65" s="2" customFormat="1" ht="11.25">
      <c r="A594" s="35"/>
      <c r="B594" s="36"/>
      <c r="C594" s="37"/>
      <c r="D594" s="205" t="s">
        <v>383</v>
      </c>
      <c r="E594" s="37"/>
      <c r="F594" s="206" t="s">
        <v>7139</v>
      </c>
      <c r="G594" s="37"/>
      <c r="H594" s="37"/>
      <c r="I594" s="207"/>
      <c r="J594" s="37"/>
      <c r="K594" s="37"/>
      <c r="L594" s="40"/>
      <c r="M594" s="208"/>
      <c r="N594" s="209"/>
      <c r="O594" s="72"/>
      <c r="P594" s="72"/>
      <c r="Q594" s="72"/>
      <c r="R594" s="72"/>
      <c r="S594" s="72"/>
      <c r="T594" s="73"/>
      <c r="U594" s="35"/>
      <c r="V594" s="35"/>
      <c r="W594" s="35"/>
      <c r="X594" s="35"/>
      <c r="Y594" s="35"/>
      <c r="Z594" s="35"/>
      <c r="AA594" s="35"/>
      <c r="AB594" s="35"/>
      <c r="AC594" s="35"/>
      <c r="AD594" s="35"/>
      <c r="AE594" s="35"/>
      <c r="AT594" s="18" t="s">
        <v>383</v>
      </c>
      <c r="AU594" s="18" t="s">
        <v>84</v>
      </c>
    </row>
    <row r="595" spans="1:65" s="2" customFormat="1" ht="16.5" customHeight="1">
      <c r="A595" s="35"/>
      <c r="B595" s="36"/>
      <c r="C595" s="192" t="s">
        <v>7141</v>
      </c>
      <c r="D595" s="192" t="s">
        <v>377</v>
      </c>
      <c r="E595" s="193" t="s">
        <v>7142</v>
      </c>
      <c r="F595" s="194" t="s">
        <v>7143</v>
      </c>
      <c r="G595" s="195" t="s">
        <v>702</v>
      </c>
      <c r="H595" s="196">
        <v>125</v>
      </c>
      <c r="I595" s="197"/>
      <c r="J595" s="198">
        <f>ROUND(I595*H595,2)</f>
        <v>0</v>
      </c>
      <c r="K595" s="194" t="s">
        <v>1</v>
      </c>
      <c r="L595" s="40"/>
      <c r="M595" s="199" t="s">
        <v>1</v>
      </c>
      <c r="N595" s="200" t="s">
        <v>42</v>
      </c>
      <c r="O595" s="72"/>
      <c r="P595" s="201">
        <f>O595*H595</f>
        <v>0</v>
      </c>
      <c r="Q595" s="201">
        <v>0</v>
      </c>
      <c r="R595" s="201">
        <f>Q595*H595</f>
        <v>0</v>
      </c>
      <c r="S595" s="201">
        <v>0</v>
      </c>
      <c r="T595" s="202">
        <f>S595*H595</f>
        <v>0</v>
      </c>
      <c r="U595" s="35"/>
      <c r="V595" s="35"/>
      <c r="W595" s="35"/>
      <c r="X595" s="35"/>
      <c r="Y595" s="35"/>
      <c r="Z595" s="35"/>
      <c r="AA595" s="35"/>
      <c r="AB595" s="35"/>
      <c r="AC595" s="35"/>
      <c r="AD595" s="35"/>
      <c r="AE595" s="35"/>
      <c r="AR595" s="203" t="s">
        <v>374</v>
      </c>
      <c r="AT595" s="203" t="s">
        <v>377</v>
      </c>
      <c r="AU595" s="203" t="s">
        <v>84</v>
      </c>
      <c r="AY595" s="18" t="s">
        <v>375</v>
      </c>
      <c r="BE595" s="204">
        <f>IF(N595="základní",J595,0)</f>
        <v>0</v>
      </c>
      <c r="BF595" s="204">
        <f>IF(N595="snížená",J595,0)</f>
        <v>0</v>
      </c>
      <c r="BG595" s="204">
        <f>IF(N595="zákl. přenesená",J595,0)</f>
        <v>0</v>
      </c>
      <c r="BH595" s="204">
        <f>IF(N595="sníž. přenesená",J595,0)</f>
        <v>0</v>
      </c>
      <c r="BI595" s="204">
        <f>IF(N595="nulová",J595,0)</f>
        <v>0</v>
      </c>
      <c r="BJ595" s="18" t="s">
        <v>84</v>
      </c>
      <c r="BK595" s="204">
        <f>ROUND(I595*H595,2)</f>
        <v>0</v>
      </c>
      <c r="BL595" s="18" t="s">
        <v>374</v>
      </c>
      <c r="BM595" s="203" t="s">
        <v>7144</v>
      </c>
    </row>
    <row r="596" spans="1:65" s="2" customFormat="1" ht="11.25">
      <c r="A596" s="35"/>
      <c r="B596" s="36"/>
      <c r="C596" s="37"/>
      <c r="D596" s="205" t="s">
        <v>383</v>
      </c>
      <c r="E596" s="37"/>
      <c r="F596" s="206" t="s">
        <v>7143</v>
      </c>
      <c r="G596" s="37"/>
      <c r="H596" s="37"/>
      <c r="I596" s="207"/>
      <c r="J596" s="37"/>
      <c r="K596" s="37"/>
      <c r="L596" s="40"/>
      <c r="M596" s="208"/>
      <c r="N596" s="209"/>
      <c r="O596" s="72"/>
      <c r="P596" s="72"/>
      <c r="Q596" s="72"/>
      <c r="R596" s="72"/>
      <c r="S596" s="72"/>
      <c r="T596" s="73"/>
      <c r="U596" s="35"/>
      <c r="V596" s="35"/>
      <c r="W596" s="35"/>
      <c r="X596" s="35"/>
      <c r="Y596" s="35"/>
      <c r="Z596" s="35"/>
      <c r="AA596" s="35"/>
      <c r="AB596" s="35"/>
      <c r="AC596" s="35"/>
      <c r="AD596" s="35"/>
      <c r="AE596" s="35"/>
      <c r="AT596" s="18" t="s">
        <v>383</v>
      </c>
      <c r="AU596" s="18" t="s">
        <v>84</v>
      </c>
    </row>
    <row r="597" spans="1:65" s="2" customFormat="1" ht="16.5" customHeight="1">
      <c r="A597" s="35"/>
      <c r="B597" s="36"/>
      <c r="C597" s="192" t="s">
        <v>7145</v>
      </c>
      <c r="D597" s="192" t="s">
        <v>377</v>
      </c>
      <c r="E597" s="193" t="s">
        <v>7146</v>
      </c>
      <c r="F597" s="194" t="s">
        <v>7147</v>
      </c>
      <c r="G597" s="195" t="s">
        <v>702</v>
      </c>
      <c r="H597" s="196">
        <v>330</v>
      </c>
      <c r="I597" s="197"/>
      <c r="J597" s="198">
        <f>ROUND(I597*H597,2)</f>
        <v>0</v>
      </c>
      <c r="K597" s="194" t="s">
        <v>1</v>
      </c>
      <c r="L597" s="40"/>
      <c r="M597" s="199" t="s">
        <v>1</v>
      </c>
      <c r="N597" s="200" t="s">
        <v>42</v>
      </c>
      <c r="O597" s="72"/>
      <c r="P597" s="201">
        <f>O597*H597</f>
        <v>0</v>
      </c>
      <c r="Q597" s="201">
        <v>0</v>
      </c>
      <c r="R597" s="201">
        <f>Q597*H597</f>
        <v>0</v>
      </c>
      <c r="S597" s="201">
        <v>0</v>
      </c>
      <c r="T597" s="202">
        <f>S597*H597</f>
        <v>0</v>
      </c>
      <c r="U597" s="35"/>
      <c r="V597" s="35"/>
      <c r="W597" s="35"/>
      <c r="X597" s="35"/>
      <c r="Y597" s="35"/>
      <c r="Z597" s="35"/>
      <c r="AA597" s="35"/>
      <c r="AB597" s="35"/>
      <c r="AC597" s="35"/>
      <c r="AD597" s="35"/>
      <c r="AE597" s="35"/>
      <c r="AR597" s="203" t="s">
        <v>374</v>
      </c>
      <c r="AT597" s="203" t="s">
        <v>377</v>
      </c>
      <c r="AU597" s="203" t="s">
        <v>84</v>
      </c>
      <c r="AY597" s="18" t="s">
        <v>375</v>
      </c>
      <c r="BE597" s="204">
        <f>IF(N597="základní",J597,0)</f>
        <v>0</v>
      </c>
      <c r="BF597" s="204">
        <f>IF(N597="snížená",J597,0)</f>
        <v>0</v>
      </c>
      <c r="BG597" s="204">
        <f>IF(N597="zákl. přenesená",J597,0)</f>
        <v>0</v>
      </c>
      <c r="BH597" s="204">
        <f>IF(N597="sníž. přenesená",J597,0)</f>
        <v>0</v>
      </c>
      <c r="BI597" s="204">
        <f>IF(N597="nulová",J597,0)</f>
        <v>0</v>
      </c>
      <c r="BJ597" s="18" t="s">
        <v>84</v>
      </c>
      <c r="BK597" s="204">
        <f>ROUND(I597*H597,2)</f>
        <v>0</v>
      </c>
      <c r="BL597" s="18" t="s">
        <v>374</v>
      </c>
      <c r="BM597" s="203" t="s">
        <v>7148</v>
      </c>
    </row>
    <row r="598" spans="1:65" s="2" customFormat="1" ht="11.25">
      <c r="A598" s="35"/>
      <c r="B598" s="36"/>
      <c r="C598" s="37"/>
      <c r="D598" s="205" t="s">
        <v>383</v>
      </c>
      <c r="E598" s="37"/>
      <c r="F598" s="206" t="s">
        <v>7147</v>
      </c>
      <c r="G598" s="37"/>
      <c r="H598" s="37"/>
      <c r="I598" s="207"/>
      <c r="J598" s="37"/>
      <c r="K598" s="37"/>
      <c r="L598" s="40"/>
      <c r="M598" s="208"/>
      <c r="N598" s="209"/>
      <c r="O598" s="72"/>
      <c r="P598" s="72"/>
      <c r="Q598" s="72"/>
      <c r="R598" s="72"/>
      <c r="S598" s="72"/>
      <c r="T598" s="73"/>
      <c r="U598" s="35"/>
      <c r="V598" s="35"/>
      <c r="W598" s="35"/>
      <c r="X598" s="35"/>
      <c r="Y598" s="35"/>
      <c r="Z598" s="35"/>
      <c r="AA598" s="35"/>
      <c r="AB598" s="35"/>
      <c r="AC598" s="35"/>
      <c r="AD598" s="35"/>
      <c r="AE598" s="35"/>
      <c r="AT598" s="18" t="s">
        <v>383</v>
      </c>
      <c r="AU598" s="18" t="s">
        <v>84</v>
      </c>
    </row>
    <row r="599" spans="1:65" s="2" customFormat="1" ht="16.5" customHeight="1">
      <c r="A599" s="35"/>
      <c r="B599" s="36"/>
      <c r="C599" s="192" t="s">
        <v>7149</v>
      </c>
      <c r="D599" s="192" t="s">
        <v>377</v>
      </c>
      <c r="E599" s="193" t="s">
        <v>7150</v>
      </c>
      <c r="F599" s="194" t="s">
        <v>7151</v>
      </c>
      <c r="G599" s="195" t="s">
        <v>702</v>
      </c>
      <c r="H599" s="196">
        <v>450</v>
      </c>
      <c r="I599" s="197"/>
      <c r="J599" s="198">
        <f>ROUND(I599*H599,2)</f>
        <v>0</v>
      </c>
      <c r="K599" s="194" t="s">
        <v>1</v>
      </c>
      <c r="L599" s="40"/>
      <c r="M599" s="199" t="s">
        <v>1</v>
      </c>
      <c r="N599" s="200" t="s">
        <v>42</v>
      </c>
      <c r="O599" s="72"/>
      <c r="P599" s="201">
        <f>O599*H599</f>
        <v>0</v>
      </c>
      <c r="Q599" s="201">
        <v>0</v>
      </c>
      <c r="R599" s="201">
        <f>Q599*H599</f>
        <v>0</v>
      </c>
      <c r="S599" s="201">
        <v>0</v>
      </c>
      <c r="T599" s="202">
        <f>S599*H599</f>
        <v>0</v>
      </c>
      <c r="U599" s="35"/>
      <c r="V599" s="35"/>
      <c r="W599" s="35"/>
      <c r="X599" s="35"/>
      <c r="Y599" s="35"/>
      <c r="Z599" s="35"/>
      <c r="AA599" s="35"/>
      <c r="AB599" s="35"/>
      <c r="AC599" s="35"/>
      <c r="AD599" s="35"/>
      <c r="AE599" s="35"/>
      <c r="AR599" s="203" t="s">
        <v>374</v>
      </c>
      <c r="AT599" s="203" t="s">
        <v>377</v>
      </c>
      <c r="AU599" s="203" t="s">
        <v>84</v>
      </c>
      <c r="AY599" s="18" t="s">
        <v>375</v>
      </c>
      <c r="BE599" s="204">
        <f>IF(N599="základní",J599,0)</f>
        <v>0</v>
      </c>
      <c r="BF599" s="204">
        <f>IF(N599="snížená",J599,0)</f>
        <v>0</v>
      </c>
      <c r="BG599" s="204">
        <f>IF(N599="zákl. přenesená",J599,0)</f>
        <v>0</v>
      </c>
      <c r="BH599" s="204">
        <f>IF(N599="sníž. přenesená",J599,0)</f>
        <v>0</v>
      </c>
      <c r="BI599" s="204">
        <f>IF(N599="nulová",J599,0)</f>
        <v>0</v>
      </c>
      <c r="BJ599" s="18" t="s">
        <v>84</v>
      </c>
      <c r="BK599" s="204">
        <f>ROUND(I599*H599,2)</f>
        <v>0</v>
      </c>
      <c r="BL599" s="18" t="s">
        <v>374</v>
      </c>
      <c r="BM599" s="203" t="s">
        <v>7152</v>
      </c>
    </row>
    <row r="600" spans="1:65" s="2" customFormat="1" ht="11.25">
      <c r="A600" s="35"/>
      <c r="B600" s="36"/>
      <c r="C600" s="37"/>
      <c r="D600" s="205" t="s">
        <v>383</v>
      </c>
      <c r="E600" s="37"/>
      <c r="F600" s="206" t="s">
        <v>7151</v>
      </c>
      <c r="G600" s="37"/>
      <c r="H600" s="37"/>
      <c r="I600" s="207"/>
      <c r="J600" s="37"/>
      <c r="K600" s="37"/>
      <c r="L600" s="40"/>
      <c r="M600" s="208"/>
      <c r="N600" s="209"/>
      <c r="O600" s="72"/>
      <c r="P600" s="72"/>
      <c r="Q600" s="72"/>
      <c r="R600" s="72"/>
      <c r="S600" s="72"/>
      <c r="T600" s="73"/>
      <c r="U600" s="35"/>
      <c r="V600" s="35"/>
      <c r="W600" s="35"/>
      <c r="X600" s="35"/>
      <c r="Y600" s="35"/>
      <c r="Z600" s="35"/>
      <c r="AA600" s="35"/>
      <c r="AB600" s="35"/>
      <c r="AC600" s="35"/>
      <c r="AD600" s="35"/>
      <c r="AE600" s="35"/>
      <c r="AT600" s="18" t="s">
        <v>383</v>
      </c>
      <c r="AU600" s="18" t="s">
        <v>84</v>
      </c>
    </row>
    <row r="601" spans="1:65" s="2" customFormat="1" ht="16.5" customHeight="1">
      <c r="A601" s="35"/>
      <c r="B601" s="36"/>
      <c r="C601" s="192" t="s">
        <v>7153</v>
      </c>
      <c r="D601" s="192" t="s">
        <v>377</v>
      </c>
      <c r="E601" s="193" t="s">
        <v>7154</v>
      </c>
      <c r="F601" s="194" t="s">
        <v>7155</v>
      </c>
      <c r="G601" s="195" t="s">
        <v>702</v>
      </c>
      <c r="H601" s="196">
        <v>200</v>
      </c>
      <c r="I601" s="197"/>
      <c r="J601" s="198">
        <f>ROUND(I601*H601,2)</f>
        <v>0</v>
      </c>
      <c r="K601" s="194" t="s">
        <v>1</v>
      </c>
      <c r="L601" s="40"/>
      <c r="M601" s="199" t="s">
        <v>1</v>
      </c>
      <c r="N601" s="200" t="s">
        <v>42</v>
      </c>
      <c r="O601" s="72"/>
      <c r="P601" s="201">
        <f>O601*H601</f>
        <v>0</v>
      </c>
      <c r="Q601" s="201">
        <v>0</v>
      </c>
      <c r="R601" s="201">
        <f>Q601*H601</f>
        <v>0</v>
      </c>
      <c r="S601" s="201">
        <v>0</v>
      </c>
      <c r="T601" s="202">
        <f>S601*H601</f>
        <v>0</v>
      </c>
      <c r="U601" s="35"/>
      <c r="V601" s="35"/>
      <c r="W601" s="35"/>
      <c r="X601" s="35"/>
      <c r="Y601" s="35"/>
      <c r="Z601" s="35"/>
      <c r="AA601" s="35"/>
      <c r="AB601" s="35"/>
      <c r="AC601" s="35"/>
      <c r="AD601" s="35"/>
      <c r="AE601" s="35"/>
      <c r="AR601" s="203" t="s">
        <v>374</v>
      </c>
      <c r="AT601" s="203" t="s">
        <v>377</v>
      </c>
      <c r="AU601" s="203" t="s">
        <v>84</v>
      </c>
      <c r="AY601" s="18" t="s">
        <v>375</v>
      </c>
      <c r="BE601" s="204">
        <f>IF(N601="základní",J601,0)</f>
        <v>0</v>
      </c>
      <c r="BF601" s="204">
        <f>IF(N601="snížená",J601,0)</f>
        <v>0</v>
      </c>
      <c r="BG601" s="204">
        <f>IF(N601="zákl. přenesená",J601,0)</f>
        <v>0</v>
      </c>
      <c r="BH601" s="204">
        <f>IF(N601="sníž. přenesená",J601,0)</f>
        <v>0</v>
      </c>
      <c r="BI601" s="204">
        <f>IF(N601="nulová",J601,0)</f>
        <v>0</v>
      </c>
      <c r="BJ601" s="18" t="s">
        <v>84</v>
      </c>
      <c r="BK601" s="204">
        <f>ROUND(I601*H601,2)</f>
        <v>0</v>
      </c>
      <c r="BL601" s="18" t="s">
        <v>374</v>
      </c>
      <c r="BM601" s="203" t="s">
        <v>7156</v>
      </c>
    </row>
    <row r="602" spans="1:65" s="2" customFormat="1" ht="11.25">
      <c r="A602" s="35"/>
      <c r="B602" s="36"/>
      <c r="C602" s="37"/>
      <c r="D602" s="205" t="s">
        <v>383</v>
      </c>
      <c r="E602" s="37"/>
      <c r="F602" s="206" t="s">
        <v>7155</v>
      </c>
      <c r="G602" s="37"/>
      <c r="H602" s="37"/>
      <c r="I602" s="207"/>
      <c r="J602" s="37"/>
      <c r="K602" s="37"/>
      <c r="L602" s="40"/>
      <c r="M602" s="208"/>
      <c r="N602" s="209"/>
      <c r="O602" s="72"/>
      <c r="P602" s="72"/>
      <c r="Q602" s="72"/>
      <c r="R602" s="72"/>
      <c r="S602" s="72"/>
      <c r="T602" s="73"/>
      <c r="U602" s="35"/>
      <c r="V602" s="35"/>
      <c r="W602" s="35"/>
      <c r="X602" s="35"/>
      <c r="Y602" s="35"/>
      <c r="Z602" s="35"/>
      <c r="AA602" s="35"/>
      <c r="AB602" s="35"/>
      <c r="AC602" s="35"/>
      <c r="AD602" s="35"/>
      <c r="AE602" s="35"/>
      <c r="AT602" s="18" t="s">
        <v>383</v>
      </c>
      <c r="AU602" s="18" t="s">
        <v>84</v>
      </c>
    </row>
    <row r="603" spans="1:65" s="2" customFormat="1" ht="16.5" customHeight="1">
      <c r="A603" s="35"/>
      <c r="B603" s="36"/>
      <c r="C603" s="192" t="s">
        <v>7157</v>
      </c>
      <c r="D603" s="192" t="s">
        <v>377</v>
      </c>
      <c r="E603" s="193" t="s">
        <v>7158</v>
      </c>
      <c r="F603" s="194" t="s">
        <v>7159</v>
      </c>
      <c r="G603" s="195" t="s">
        <v>702</v>
      </c>
      <c r="H603" s="196">
        <v>70</v>
      </c>
      <c r="I603" s="197"/>
      <c r="J603" s="198">
        <f>ROUND(I603*H603,2)</f>
        <v>0</v>
      </c>
      <c r="K603" s="194" t="s">
        <v>1</v>
      </c>
      <c r="L603" s="40"/>
      <c r="M603" s="199" t="s">
        <v>1</v>
      </c>
      <c r="N603" s="200" t="s">
        <v>42</v>
      </c>
      <c r="O603" s="72"/>
      <c r="P603" s="201">
        <f>O603*H603</f>
        <v>0</v>
      </c>
      <c r="Q603" s="201">
        <v>0</v>
      </c>
      <c r="R603" s="201">
        <f>Q603*H603</f>
        <v>0</v>
      </c>
      <c r="S603" s="201">
        <v>0</v>
      </c>
      <c r="T603" s="202">
        <f>S603*H603</f>
        <v>0</v>
      </c>
      <c r="U603" s="35"/>
      <c r="V603" s="35"/>
      <c r="W603" s="35"/>
      <c r="X603" s="35"/>
      <c r="Y603" s="35"/>
      <c r="Z603" s="35"/>
      <c r="AA603" s="35"/>
      <c r="AB603" s="35"/>
      <c r="AC603" s="35"/>
      <c r="AD603" s="35"/>
      <c r="AE603" s="35"/>
      <c r="AR603" s="203" t="s">
        <v>374</v>
      </c>
      <c r="AT603" s="203" t="s">
        <v>377</v>
      </c>
      <c r="AU603" s="203" t="s">
        <v>84</v>
      </c>
      <c r="AY603" s="18" t="s">
        <v>375</v>
      </c>
      <c r="BE603" s="204">
        <f>IF(N603="základní",J603,0)</f>
        <v>0</v>
      </c>
      <c r="BF603" s="204">
        <f>IF(N603="snížená",J603,0)</f>
        <v>0</v>
      </c>
      <c r="BG603" s="204">
        <f>IF(N603="zákl. přenesená",J603,0)</f>
        <v>0</v>
      </c>
      <c r="BH603" s="204">
        <f>IF(N603="sníž. přenesená",J603,0)</f>
        <v>0</v>
      </c>
      <c r="BI603" s="204">
        <f>IF(N603="nulová",J603,0)</f>
        <v>0</v>
      </c>
      <c r="BJ603" s="18" t="s">
        <v>84</v>
      </c>
      <c r="BK603" s="204">
        <f>ROUND(I603*H603,2)</f>
        <v>0</v>
      </c>
      <c r="BL603" s="18" t="s">
        <v>374</v>
      </c>
      <c r="BM603" s="203" t="s">
        <v>7160</v>
      </c>
    </row>
    <row r="604" spans="1:65" s="2" customFormat="1" ht="11.25">
      <c r="A604" s="35"/>
      <c r="B604" s="36"/>
      <c r="C604" s="37"/>
      <c r="D604" s="205" t="s">
        <v>383</v>
      </c>
      <c r="E604" s="37"/>
      <c r="F604" s="206" t="s">
        <v>7159</v>
      </c>
      <c r="G604" s="37"/>
      <c r="H604" s="37"/>
      <c r="I604" s="207"/>
      <c r="J604" s="37"/>
      <c r="K604" s="37"/>
      <c r="L604" s="40"/>
      <c r="M604" s="208"/>
      <c r="N604" s="209"/>
      <c r="O604" s="72"/>
      <c r="P604" s="72"/>
      <c r="Q604" s="72"/>
      <c r="R604" s="72"/>
      <c r="S604" s="72"/>
      <c r="T604" s="73"/>
      <c r="U604" s="35"/>
      <c r="V604" s="35"/>
      <c r="W604" s="35"/>
      <c r="X604" s="35"/>
      <c r="Y604" s="35"/>
      <c r="Z604" s="35"/>
      <c r="AA604" s="35"/>
      <c r="AB604" s="35"/>
      <c r="AC604" s="35"/>
      <c r="AD604" s="35"/>
      <c r="AE604" s="35"/>
      <c r="AT604" s="18" t="s">
        <v>383</v>
      </c>
      <c r="AU604" s="18" t="s">
        <v>84</v>
      </c>
    </row>
    <row r="605" spans="1:65" s="2" customFormat="1" ht="16.5" customHeight="1">
      <c r="A605" s="35"/>
      <c r="B605" s="36"/>
      <c r="C605" s="192" t="s">
        <v>7161</v>
      </c>
      <c r="D605" s="192" t="s">
        <v>377</v>
      </c>
      <c r="E605" s="193" t="s">
        <v>7162</v>
      </c>
      <c r="F605" s="194" t="s">
        <v>5510</v>
      </c>
      <c r="G605" s="195" t="s">
        <v>702</v>
      </c>
      <c r="H605" s="196">
        <v>70</v>
      </c>
      <c r="I605" s="197"/>
      <c r="J605" s="198">
        <f>ROUND(I605*H605,2)</f>
        <v>0</v>
      </c>
      <c r="K605" s="194" t="s">
        <v>1</v>
      </c>
      <c r="L605" s="40"/>
      <c r="M605" s="199" t="s">
        <v>1</v>
      </c>
      <c r="N605" s="200" t="s">
        <v>42</v>
      </c>
      <c r="O605" s="72"/>
      <c r="P605" s="201">
        <f>O605*H605</f>
        <v>0</v>
      </c>
      <c r="Q605" s="201">
        <v>0</v>
      </c>
      <c r="R605" s="201">
        <f>Q605*H605</f>
        <v>0</v>
      </c>
      <c r="S605" s="201">
        <v>0</v>
      </c>
      <c r="T605" s="202">
        <f>S605*H605</f>
        <v>0</v>
      </c>
      <c r="U605" s="35"/>
      <c r="V605" s="35"/>
      <c r="W605" s="35"/>
      <c r="X605" s="35"/>
      <c r="Y605" s="35"/>
      <c r="Z605" s="35"/>
      <c r="AA605" s="35"/>
      <c r="AB605" s="35"/>
      <c r="AC605" s="35"/>
      <c r="AD605" s="35"/>
      <c r="AE605" s="35"/>
      <c r="AR605" s="203" t="s">
        <v>374</v>
      </c>
      <c r="AT605" s="203" t="s">
        <v>377</v>
      </c>
      <c r="AU605" s="203" t="s">
        <v>84</v>
      </c>
      <c r="AY605" s="18" t="s">
        <v>375</v>
      </c>
      <c r="BE605" s="204">
        <f>IF(N605="základní",J605,0)</f>
        <v>0</v>
      </c>
      <c r="BF605" s="204">
        <f>IF(N605="snížená",J605,0)</f>
        <v>0</v>
      </c>
      <c r="BG605" s="204">
        <f>IF(N605="zákl. přenesená",J605,0)</f>
        <v>0</v>
      </c>
      <c r="BH605" s="204">
        <f>IF(N605="sníž. přenesená",J605,0)</f>
        <v>0</v>
      </c>
      <c r="BI605" s="204">
        <f>IF(N605="nulová",J605,0)</f>
        <v>0</v>
      </c>
      <c r="BJ605" s="18" t="s">
        <v>84</v>
      </c>
      <c r="BK605" s="204">
        <f>ROUND(I605*H605,2)</f>
        <v>0</v>
      </c>
      <c r="BL605" s="18" t="s">
        <v>374</v>
      </c>
      <c r="BM605" s="203" t="s">
        <v>7163</v>
      </c>
    </row>
    <row r="606" spans="1:65" s="2" customFormat="1" ht="11.25">
      <c r="A606" s="35"/>
      <c r="B606" s="36"/>
      <c r="C606" s="37"/>
      <c r="D606" s="205" t="s">
        <v>383</v>
      </c>
      <c r="E606" s="37"/>
      <c r="F606" s="206" t="s">
        <v>5510</v>
      </c>
      <c r="G606" s="37"/>
      <c r="H606" s="37"/>
      <c r="I606" s="207"/>
      <c r="J606" s="37"/>
      <c r="K606" s="37"/>
      <c r="L606" s="40"/>
      <c r="M606" s="208"/>
      <c r="N606" s="209"/>
      <c r="O606" s="72"/>
      <c r="P606" s="72"/>
      <c r="Q606" s="72"/>
      <c r="R606" s="72"/>
      <c r="S606" s="72"/>
      <c r="T606" s="73"/>
      <c r="U606" s="35"/>
      <c r="V606" s="35"/>
      <c r="W606" s="35"/>
      <c r="X606" s="35"/>
      <c r="Y606" s="35"/>
      <c r="Z606" s="35"/>
      <c r="AA606" s="35"/>
      <c r="AB606" s="35"/>
      <c r="AC606" s="35"/>
      <c r="AD606" s="35"/>
      <c r="AE606" s="35"/>
      <c r="AT606" s="18" t="s">
        <v>383</v>
      </c>
      <c r="AU606" s="18" t="s">
        <v>84</v>
      </c>
    </row>
    <row r="607" spans="1:65" s="2" customFormat="1" ht="16.5" customHeight="1">
      <c r="A607" s="35"/>
      <c r="B607" s="36"/>
      <c r="C607" s="192" t="s">
        <v>7164</v>
      </c>
      <c r="D607" s="192" t="s">
        <v>377</v>
      </c>
      <c r="E607" s="193" t="s">
        <v>7165</v>
      </c>
      <c r="F607" s="194" t="s">
        <v>7166</v>
      </c>
      <c r="G607" s="195" t="s">
        <v>615</v>
      </c>
      <c r="H607" s="196">
        <v>60</v>
      </c>
      <c r="I607" s="197"/>
      <c r="J607" s="198">
        <f>ROUND(I607*H607,2)</f>
        <v>0</v>
      </c>
      <c r="K607" s="194" t="s">
        <v>1</v>
      </c>
      <c r="L607" s="40"/>
      <c r="M607" s="199" t="s">
        <v>1</v>
      </c>
      <c r="N607" s="200" t="s">
        <v>42</v>
      </c>
      <c r="O607" s="72"/>
      <c r="P607" s="201">
        <f>O607*H607</f>
        <v>0</v>
      </c>
      <c r="Q607" s="201">
        <v>0</v>
      </c>
      <c r="R607" s="201">
        <f>Q607*H607</f>
        <v>0</v>
      </c>
      <c r="S607" s="201">
        <v>0</v>
      </c>
      <c r="T607" s="202">
        <f>S607*H607</f>
        <v>0</v>
      </c>
      <c r="U607" s="35"/>
      <c r="V607" s="35"/>
      <c r="W607" s="35"/>
      <c r="X607" s="35"/>
      <c r="Y607" s="35"/>
      <c r="Z607" s="35"/>
      <c r="AA607" s="35"/>
      <c r="AB607" s="35"/>
      <c r="AC607" s="35"/>
      <c r="AD607" s="35"/>
      <c r="AE607" s="35"/>
      <c r="AR607" s="203" t="s">
        <v>374</v>
      </c>
      <c r="AT607" s="203" t="s">
        <v>377</v>
      </c>
      <c r="AU607" s="203" t="s">
        <v>84</v>
      </c>
      <c r="AY607" s="18" t="s">
        <v>375</v>
      </c>
      <c r="BE607" s="204">
        <f>IF(N607="základní",J607,0)</f>
        <v>0</v>
      </c>
      <c r="BF607" s="204">
        <f>IF(N607="snížená",J607,0)</f>
        <v>0</v>
      </c>
      <c r="BG607" s="204">
        <f>IF(N607="zákl. přenesená",J607,0)</f>
        <v>0</v>
      </c>
      <c r="BH607" s="204">
        <f>IF(N607="sníž. přenesená",J607,0)</f>
        <v>0</v>
      </c>
      <c r="BI607" s="204">
        <f>IF(N607="nulová",J607,0)</f>
        <v>0</v>
      </c>
      <c r="BJ607" s="18" t="s">
        <v>84</v>
      </c>
      <c r="BK607" s="204">
        <f>ROUND(I607*H607,2)</f>
        <v>0</v>
      </c>
      <c r="BL607" s="18" t="s">
        <v>374</v>
      </c>
      <c r="BM607" s="203" t="s">
        <v>7167</v>
      </c>
    </row>
    <row r="608" spans="1:65" s="2" customFormat="1" ht="11.25">
      <c r="A608" s="35"/>
      <c r="B608" s="36"/>
      <c r="C608" s="37"/>
      <c r="D608" s="205" t="s">
        <v>383</v>
      </c>
      <c r="E608" s="37"/>
      <c r="F608" s="206" t="s">
        <v>7166</v>
      </c>
      <c r="G608" s="37"/>
      <c r="H608" s="37"/>
      <c r="I608" s="207"/>
      <c r="J608" s="37"/>
      <c r="K608" s="37"/>
      <c r="L608" s="40"/>
      <c r="M608" s="208"/>
      <c r="N608" s="209"/>
      <c r="O608" s="72"/>
      <c r="P608" s="72"/>
      <c r="Q608" s="72"/>
      <c r="R608" s="72"/>
      <c r="S608" s="72"/>
      <c r="T608" s="73"/>
      <c r="U608" s="35"/>
      <c r="V608" s="35"/>
      <c r="W608" s="35"/>
      <c r="X608" s="35"/>
      <c r="Y608" s="35"/>
      <c r="Z608" s="35"/>
      <c r="AA608" s="35"/>
      <c r="AB608" s="35"/>
      <c r="AC608" s="35"/>
      <c r="AD608" s="35"/>
      <c r="AE608" s="35"/>
      <c r="AT608" s="18" t="s">
        <v>383</v>
      </c>
      <c r="AU608" s="18" t="s">
        <v>84</v>
      </c>
    </row>
    <row r="609" spans="1:65" s="2" customFormat="1" ht="16.5" customHeight="1">
      <c r="A609" s="35"/>
      <c r="B609" s="36"/>
      <c r="C609" s="192" t="s">
        <v>7168</v>
      </c>
      <c r="D609" s="192" t="s">
        <v>377</v>
      </c>
      <c r="E609" s="193" t="s">
        <v>7169</v>
      </c>
      <c r="F609" s="194" t="s">
        <v>7170</v>
      </c>
      <c r="G609" s="195" t="s">
        <v>702</v>
      </c>
      <c r="H609" s="196">
        <v>130</v>
      </c>
      <c r="I609" s="197"/>
      <c r="J609" s="198">
        <f>ROUND(I609*H609,2)</f>
        <v>0</v>
      </c>
      <c r="K609" s="194" t="s">
        <v>1</v>
      </c>
      <c r="L609" s="40"/>
      <c r="M609" s="199" t="s">
        <v>1</v>
      </c>
      <c r="N609" s="200" t="s">
        <v>42</v>
      </c>
      <c r="O609" s="72"/>
      <c r="P609" s="201">
        <f>O609*H609</f>
        <v>0</v>
      </c>
      <c r="Q609" s="201">
        <v>0</v>
      </c>
      <c r="R609" s="201">
        <f>Q609*H609</f>
        <v>0</v>
      </c>
      <c r="S609" s="201">
        <v>0</v>
      </c>
      <c r="T609" s="202">
        <f>S609*H609</f>
        <v>0</v>
      </c>
      <c r="U609" s="35"/>
      <c r="V609" s="35"/>
      <c r="W609" s="35"/>
      <c r="X609" s="35"/>
      <c r="Y609" s="35"/>
      <c r="Z609" s="35"/>
      <c r="AA609" s="35"/>
      <c r="AB609" s="35"/>
      <c r="AC609" s="35"/>
      <c r="AD609" s="35"/>
      <c r="AE609" s="35"/>
      <c r="AR609" s="203" t="s">
        <v>374</v>
      </c>
      <c r="AT609" s="203" t="s">
        <v>377</v>
      </c>
      <c r="AU609" s="203" t="s">
        <v>84</v>
      </c>
      <c r="AY609" s="18" t="s">
        <v>375</v>
      </c>
      <c r="BE609" s="204">
        <f>IF(N609="základní",J609,0)</f>
        <v>0</v>
      </c>
      <c r="BF609" s="204">
        <f>IF(N609="snížená",J609,0)</f>
        <v>0</v>
      </c>
      <c r="BG609" s="204">
        <f>IF(N609="zákl. přenesená",J609,0)</f>
        <v>0</v>
      </c>
      <c r="BH609" s="204">
        <f>IF(N609="sníž. přenesená",J609,0)</f>
        <v>0</v>
      </c>
      <c r="BI609" s="204">
        <f>IF(N609="nulová",J609,0)</f>
        <v>0</v>
      </c>
      <c r="BJ609" s="18" t="s">
        <v>84</v>
      </c>
      <c r="BK609" s="204">
        <f>ROUND(I609*H609,2)</f>
        <v>0</v>
      </c>
      <c r="BL609" s="18" t="s">
        <v>374</v>
      </c>
      <c r="BM609" s="203" t="s">
        <v>7171</v>
      </c>
    </row>
    <row r="610" spans="1:65" s="2" customFormat="1" ht="11.25">
      <c r="A610" s="35"/>
      <c r="B610" s="36"/>
      <c r="C610" s="37"/>
      <c r="D610" s="205" t="s">
        <v>383</v>
      </c>
      <c r="E610" s="37"/>
      <c r="F610" s="206" t="s">
        <v>7170</v>
      </c>
      <c r="G610" s="37"/>
      <c r="H610" s="37"/>
      <c r="I610" s="207"/>
      <c r="J610" s="37"/>
      <c r="K610" s="37"/>
      <c r="L610" s="40"/>
      <c r="M610" s="208"/>
      <c r="N610" s="209"/>
      <c r="O610" s="72"/>
      <c r="P610" s="72"/>
      <c r="Q610" s="72"/>
      <c r="R610" s="72"/>
      <c r="S610" s="72"/>
      <c r="T610" s="73"/>
      <c r="U610" s="35"/>
      <c r="V610" s="35"/>
      <c r="W610" s="35"/>
      <c r="X610" s="35"/>
      <c r="Y610" s="35"/>
      <c r="Z610" s="35"/>
      <c r="AA610" s="35"/>
      <c r="AB610" s="35"/>
      <c r="AC610" s="35"/>
      <c r="AD610" s="35"/>
      <c r="AE610" s="35"/>
      <c r="AT610" s="18" t="s">
        <v>383</v>
      </c>
      <c r="AU610" s="18" t="s">
        <v>84</v>
      </c>
    </row>
    <row r="611" spans="1:65" s="2" customFormat="1" ht="16.5" customHeight="1">
      <c r="A611" s="35"/>
      <c r="B611" s="36"/>
      <c r="C611" s="192" t="s">
        <v>7172</v>
      </c>
      <c r="D611" s="192" t="s">
        <v>377</v>
      </c>
      <c r="E611" s="193" t="s">
        <v>7173</v>
      </c>
      <c r="F611" s="194" t="s">
        <v>7174</v>
      </c>
      <c r="G611" s="195" t="s">
        <v>702</v>
      </c>
      <c r="H611" s="196">
        <v>50</v>
      </c>
      <c r="I611" s="197"/>
      <c r="J611" s="198">
        <f>ROUND(I611*H611,2)</f>
        <v>0</v>
      </c>
      <c r="K611" s="194" t="s">
        <v>1</v>
      </c>
      <c r="L611" s="40"/>
      <c r="M611" s="199" t="s">
        <v>1</v>
      </c>
      <c r="N611" s="200" t="s">
        <v>42</v>
      </c>
      <c r="O611" s="72"/>
      <c r="P611" s="201">
        <f>O611*H611</f>
        <v>0</v>
      </c>
      <c r="Q611" s="201">
        <v>0</v>
      </c>
      <c r="R611" s="201">
        <f>Q611*H611</f>
        <v>0</v>
      </c>
      <c r="S611" s="201">
        <v>0</v>
      </c>
      <c r="T611" s="202">
        <f>S611*H611</f>
        <v>0</v>
      </c>
      <c r="U611" s="35"/>
      <c r="V611" s="35"/>
      <c r="W611" s="35"/>
      <c r="X611" s="35"/>
      <c r="Y611" s="35"/>
      <c r="Z611" s="35"/>
      <c r="AA611" s="35"/>
      <c r="AB611" s="35"/>
      <c r="AC611" s="35"/>
      <c r="AD611" s="35"/>
      <c r="AE611" s="35"/>
      <c r="AR611" s="203" t="s">
        <v>374</v>
      </c>
      <c r="AT611" s="203" t="s">
        <v>377</v>
      </c>
      <c r="AU611" s="203" t="s">
        <v>84</v>
      </c>
      <c r="AY611" s="18" t="s">
        <v>375</v>
      </c>
      <c r="BE611" s="204">
        <f>IF(N611="základní",J611,0)</f>
        <v>0</v>
      </c>
      <c r="BF611" s="204">
        <f>IF(N611="snížená",J611,0)</f>
        <v>0</v>
      </c>
      <c r="BG611" s="204">
        <f>IF(N611="zákl. přenesená",J611,0)</f>
        <v>0</v>
      </c>
      <c r="BH611" s="204">
        <f>IF(N611="sníž. přenesená",J611,0)</f>
        <v>0</v>
      </c>
      <c r="BI611" s="204">
        <f>IF(N611="nulová",J611,0)</f>
        <v>0</v>
      </c>
      <c r="BJ611" s="18" t="s">
        <v>84</v>
      </c>
      <c r="BK611" s="204">
        <f>ROUND(I611*H611,2)</f>
        <v>0</v>
      </c>
      <c r="BL611" s="18" t="s">
        <v>374</v>
      </c>
      <c r="BM611" s="203" t="s">
        <v>7175</v>
      </c>
    </row>
    <row r="612" spans="1:65" s="2" customFormat="1" ht="11.25">
      <c r="A612" s="35"/>
      <c r="B612" s="36"/>
      <c r="C612" s="37"/>
      <c r="D612" s="205" t="s">
        <v>383</v>
      </c>
      <c r="E612" s="37"/>
      <c r="F612" s="206" t="s">
        <v>7174</v>
      </c>
      <c r="G612" s="37"/>
      <c r="H612" s="37"/>
      <c r="I612" s="207"/>
      <c r="J612" s="37"/>
      <c r="K612" s="37"/>
      <c r="L612" s="40"/>
      <c r="M612" s="208"/>
      <c r="N612" s="209"/>
      <c r="O612" s="72"/>
      <c r="P612" s="72"/>
      <c r="Q612" s="72"/>
      <c r="R612" s="72"/>
      <c r="S612" s="72"/>
      <c r="T612" s="73"/>
      <c r="U612" s="35"/>
      <c r="V612" s="35"/>
      <c r="W612" s="35"/>
      <c r="X612" s="35"/>
      <c r="Y612" s="35"/>
      <c r="Z612" s="35"/>
      <c r="AA612" s="35"/>
      <c r="AB612" s="35"/>
      <c r="AC612" s="35"/>
      <c r="AD612" s="35"/>
      <c r="AE612" s="35"/>
      <c r="AT612" s="18" t="s">
        <v>383</v>
      </c>
      <c r="AU612" s="18" t="s">
        <v>84</v>
      </c>
    </row>
    <row r="613" spans="1:65" s="2" customFormat="1" ht="16.5" customHeight="1">
      <c r="A613" s="35"/>
      <c r="B613" s="36"/>
      <c r="C613" s="192" t="s">
        <v>7176</v>
      </c>
      <c r="D613" s="192" t="s">
        <v>377</v>
      </c>
      <c r="E613" s="193" t="s">
        <v>7177</v>
      </c>
      <c r="F613" s="194" t="s">
        <v>7178</v>
      </c>
      <c r="G613" s="195" t="s">
        <v>775</v>
      </c>
      <c r="H613" s="196">
        <v>1</v>
      </c>
      <c r="I613" s="197"/>
      <c r="J613" s="198">
        <f>ROUND(I613*H613,2)</f>
        <v>0</v>
      </c>
      <c r="K613" s="194" t="s">
        <v>1</v>
      </c>
      <c r="L613" s="40"/>
      <c r="M613" s="199" t="s">
        <v>1</v>
      </c>
      <c r="N613" s="200" t="s">
        <v>42</v>
      </c>
      <c r="O613" s="72"/>
      <c r="P613" s="201">
        <f>O613*H613</f>
        <v>0</v>
      </c>
      <c r="Q613" s="201">
        <v>0</v>
      </c>
      <c r="R613" s="201">
        <f>Q613*H613</f>
        <v>0</v>
      </c>
      <c r="S613" s="201">
        <v>0</v>
      </c>
      <c r="T613" s="202">
        <f>S613*H613</f>
        <v>0</v>
      </c>
      <c r="U613" s="35"/>
      <c r="V613" s="35"/>
      <c r="W613" s="35"/>
      <c r="X613" s="35"/>
      <c r="Y613" s="35"/>
      <c r="Z613" s="35"/>
      <c r="AA613" s="35"/>
      <c r="AB613" s="35"/>
      <c r="AC613" s="35"/>
      <c r="AD613" s="35"/>
      <c r="AE613" s="35"/>
      <c r="AR613" s="203" t="s">
        <v>374</v>
      </c>
      <c r="AT613" s="203" t="s">
        <v>377</v>
      </c>
      <c r="AU613" s="203" t="s">
        <v>84</v>
      </c>
      <c r="AY613" s="18" t="s">
        <v>375</v>
      </c>
      <c r="BE613" s="204">
        <f>IF(N613="základní",J613,0)</f>
        <v>0</v>
      </c>
      <c r="BF613" s="204">
        <f>IF(N613="snížená",J613,0)</f>
        <v>0</v>
      </c>
      <c r="BG613" s="204">
        <f>IF(N613="zákl. přenesená",J613,0)</f>
        <v>0</v>
      </c>
      <c r="BH613" s="204">
        <f>IF(N613="sníž. přenesená",J613,0)</f>
        <v>0</v>
      </c>
      <c r="BI613" s="204">
        <f>IF(N613="nulová",J613,0)</f>
        <v>0</v>
      </c>
      <c r="BJ613" s="18" t="s">
        <v>84</v>
      </c>
      <c r="BK613" s="204">
        <f>ROUND(I613*H613,2)</f>
        <v>0</v>
      </c>
      <c r="BL613" s="18" t="s">
        <v>374</v>
      </c>
      <c r="BM613" s="203" t="s">
        <v>7179</v>
      </c>
    </row>
    <row r="614" spans="1:65" s="2" customFormat="1" ht="11.25">
      <c r="A614" s="35"/>
      <c r="B614" s="36"/>
      <c r="C614" s="37"/>
      <c r="D614" s="205" t="s">
        <v>383</v>
      </c>
      <c r="E614" s="37"/>
      <c r="F614" s="206" t="s">
        <v>7178</v>
      </c>
      <c r="G614" s="37"/>
      <c r="H614" s="37"/>
      <c r="I614" s="207"/>
      <c r="J614" s="37"/>
      <c r="K614" s="37"/>
      <c r="L614" s="40"/>
      <c r="M614" s="208"/>
      <c r="N614" s="209"/>
      <c r="O614" s="72"/>
      <c r="P614" s="72"/>
      <c r="Q614" s="72"/>
      <c r="R614" s="72"/>
      <c r="S614" s="72"/>
      <c r="T614" s="73"/>
      <c r="U614" s="35"/>
      <c r="V614" s="35"/>
      <c r="W614" s="35"/>
      <c r="X614" s="35"/>
      <c r="Y614" s="35"/>
      <c r="Z614" s="35"/>
      <c r="AA614" s="35"/>
      <c r="AB614" s="35"/>
      <c r="AC614" s="35"/>
      <c r="AD614" s="35"/>
      <c r="AE614" s="35"/>
      <c r="AT614" s="18" t="s">
        <v>383</v>
      </c>
      <c r="AU614" s="18" t="s">
        <v>84</v>
      </c>
    </row>
    <row r="615" spans="1:65" s="2" customFormat="1" ht="16.5" customHeight="1">
      <c r="A615" s="35"/>
      <c r="B615" s="36"/>
      <c r="C615" s="192" t="s">
        <v>7180</v>
      </c>
      <c r="D615" s="192" t="s">
        <v>377</v>
      </c>
      <c r="E615" s="193" t="s">
        <v>7181</v>
      </c>
      <c r="F615" s="194" t="s">
        <v>7182</v>
      </c>
      <c r="G615" s="195" t="s">
        <v>956</v>
      </c>
      <c r="H615" s="196">
        <v>125</v>
      </c>
      <c r="I615" s="197"/>
      <c r="J615" s="198">
        <f>ROUND(I615*H615,2)</f>
        <v>0</v>
      </c>
      <c r="K615" s="194" t="s">
        <v>1</v>
      </c>
      <c r="L615" s="40"/>
      <c r="M615" s="199" t="s">
        <v>1</v>
      </c>
      <c r="N615" s="200" t="s">
        <v>42</v>
      </c>
      <c r="O615" s="72"/>
      <c r="P615" s="201">
        <f>O615*H615</f>
        <v>0</v>
      </c>
      <c r="Q615" s="201">
        <v>0</v>
      </c>
      <c r="R615" s="201">
        <f>Q615*H615</f>
        <v>0</v>
      </c>
      <c r="S615" s="201">
        <v>0</v>
      </c>
      <c r="T615" s="202">
        <f>S615*H615</f>
        <v>0</v>
      </c>
      <c r="U615" s="35"/>
      <c r="V615" s="35"/>
      <c r="W615" s="35"/>
      <c r="X615" s="35"/>
      <c r="Y615" s="35"/>
      <c r="Z615" s="35"/>
      <c r="AA615" s="35"/>
      <c r="AB615" s="35"/>
      <c r="AC615" s="35"/>
      <c r="AD615" s="35"/>
      <c r="AE615" s="35"/>
      <c r="AR615" s="203" t="s">
        <v>374</v>
      </c>
      <c r="AT615" s="203" t="s">
        <v>377</v>
      </c>
      <c r="AU615" s="203" t="s">
        <v>84</v>
      </c>
      <c r="AY615" s="18" t="s">
        <v>375</v>
      </c>
      <c r="BE615" s="204">
        <f>IF(N615="základní",J615,0)</f>
        <v>0</v>
      </c>
      <c r="BF615" s="204">
        <f>IF(N615="snížená",J615,0)</f>
        <v>0</v>
      </c>
      <c r="BG615" s="204">
        <f>IF(N615="zákl. přenesená",J615,0)</f>
        <v>0</v>
      </c>
      <c r="BH615" s="204">
        <f>IF(N615="sníž. přenesená",J615,0)</f>
        <v>0</v>
      </c>
      <c r="BI615" s="204">
        <f>IF(N615="nulová",J615,0)</f>
        <v>0</v>
      </c>
      <c r="BJ615" s="18" t="s">
        <v>84</v>
      </c>
      <c r="BK615" s="204">
        <f>ROUND(I615*H615,2)</f>
        <v>0</v>
      </c>
      <c r="BL615" s="18" t="s">
        <v>374</v>
      </c>
      <c r="BM615" s="203" t="s">
        <v>7183</v>
      </c>
    </row>
    <row r="616" spans="1:65" s="2" customFormat="1" ht="11.25">
      <c r="A616" s="35"/>
      <c r="B616" s="36"/>
      <c r="C616" s="37"/>
      <c r="D616" s="205" t="s">
        <v>383</v>
      </c>
      <c r="E616" s="37"/>
      <c r="F616" s="206" t="s">
        <v>7182</v>
      </c>
      <c r="G616" s="37"/>
      <c r="H616" s="37"/>
      <c r="I616" s="207"/>
      <c r="J616" s="37"/>
      <c r="K616" s="37"/>
      <c r="L616" s="40"/>
      <c r="M616" s="208"/>
      <c r="N616" s="209"/>
      <c r="O616" s="72"/>
      <c r="P616" s="72"/>
      <c r="Q616" s="72"/>
      <c r="R616" s="72"/>
      <c r="S616" s="72"/>
      <c r="T616" s="73"/>
      <c r="U616" s="35"/>
      <c r="V616" s="35"/>
      <c r="W616" s="35"/>
      <c r="X616" s="35"/>
      <c r="Y616" s="35"/>
      <c r="Z616" s="35"/>
      <c r="AA616" s="35"/>
      <c r="AB616" s="35"/>
      <c r="AC616" s="35"/>
      <c r="AD616" s="35"/>
      <c r="AE616" s="35"/>
      <c r="AT616" s="18" t="s">
        <v>383</v>
      </c>
      <c r="AU616" s="18" t="s">
        <v>84</v>
      </c>
    </row>
    <row r="617" spans="1:65" s="2" customFormat="1" ht="16.5" customHeight="1">
      <c r="A617" s="35"/>
      <c r="B617" s="36"/>
      <c r="C617" s="192" t="s">
        <v>7184</v>
      </c>
      <c r="D617" s="192" t="s">
        <v>377</v>
      </c>
      <c r="E617" s="193" t="s">
        <v>7185</v>
      </c>
      <c r="F617" s="194" t="s">
        <v>7186</v>
      </c>
      <c r="G617" s="195" t="s">
        <v>956</v>
      </c>
      <c r="H617" s="196">
        <v>50</v>
      </c>
      <c r="I617" s="197"/>
      <c r="J617" s="198">
        <f>ROUND(I617*H617,2)</f>
        <v>0</v>
      </c>
      <c r="K617" s="194" t="s">
        <v>1</v>
      </c>
      <c r="L617" s="40"/>
      <c r="M617" s="199" t="s">
        <v>1</v>
      </c>
      <c r="N617" s="200" t="s">
        <v>42</v>
      </c>
      <c r="O617" s="72"/>
      <c r="P617" s="201">
        <f>O617*H617</f>
        <v>0</v>
      </c>
      <c r="Q617" s="201">
        <v>0</v>
      </c>
      <c r="R617" s="201">
        <f>Q617*H617</f>
        <v>0</v>
      </c>
      <c r="S617" s="201">
        <v>0</v>
      </c>
      <c r="T617" s="202">
        <f>S617*H617</f>
        <v>0</v>
      </c>
      <c r="U617" s="35"/>
      <c r="V617" s="35"/>
      <c r="W617" s="35"/>
      <c r="X617" s="35"/>
      <c r="Y617" s="35"/>
      <c r="Z617" s="35"/>
      <c r="AA617" s="35"/>
      <c r="AB617" s="35"/>
      <c r="AC617" s="35"/>
      <c r="AD617" s="35"/>
      <c r="AE617" s="35"/>
      <c r="AR617" s="203" t="s">
        <v>374</v>
      </c>
      <c r="AT617" s="203" t="s">
        <v>377</v>
      </c>
      <c r="AU617" s="203" t="s">
        <v>84</v>
      </c>
      <c r="AY617" s="18" t="s">
        <v>375</v>
      </c>
      <c r="BE617" s="204">
        <f>IF(N617="základní",J617,0)</f>
        <v>0</v>
      </c>
      <c r="BF617" s="204">
        <f>IF(N617="snížená",J617,0)</f>
        <v>0</v>
      </c>
      <c r="BG617" s="204">
        <f>IF(N617="zákl. přenesená",J617,0)</f>
        <v>0</v>
      </c>
      <c r="BH617" s="204">
        <f>IF(N617="sníž. přenesená",J617,0)</f>
        <v>0</v>
      </c>
      <c r="BI617" s="204">
        <f>IF(N617="nulová",J617,0)</f>
        <v>0</v>
      </c>
      <c r="BJ617" s="18" t="s">
        <v>84</v>
      </c>
      <c r="BK617" s="204">
        <f>ROUND(I617*H617,2)</f>
        <v>0</v>
      </c>
      <c r="BL617" s="18" t="s">
        <v>374</v>
      </c>
      <c r="BM617" s="203" t="s">
        <v>7187</v>
      </c>
    </row>
    <row r="618" spans="1:65" s="2" customFormat="1" ht="11.25">
      <c r="A618" s="35"/>
      <c r="B618" s="36"/>
      <c r="C618" s="37"/>
      <c r="D618" s="205" t="s">
        <v>383</v>
      </c>
      <c r="E618" s="37"/>
      <c r="F618" s="206" t="s">
        <v>7186</v>
      </c>
      <c r="G618" s="37"/>
      <c r="H618" s="37"/>
      <c r="I618" s="207"/>
      <c r="J618" s="37"/>
      <c r="K618" s="37"/>
      <c r="L618" s="40"/>
      <c r="M618" s="208"/>
      <c r="N618" s="209"/>
      <c r="O618" s="72"/>
      <c r="P618" s="72"/>
      <c r="Q618" s="72"/>
      <c r="R618" s="72"/>
      <c r="S618" s="72"/>
      <c r="T618" s="73"/>
      <c r="U618" s="35"/>
      <c r="V618" s="35"/>
      <c r="W618" s="35"/>
      <c r="X618" s="35"/>
      <c r="Y618" s="35"/>
      <c r="Z618" s="35"/>
      <c r="AA618" s="35"/>
      <c r="AB618" s="35"/>
      <c r="AC618" s="35"/>
      <c r="AD618" s="35"/>
      <c r="AE618" s="35"/>
      <c r="AT618" s="18" t="s">
        <v>383</v>
      </c>
      <c r="AU618" s="18" t="s">
        <v>84</v>
      </c>
    </row>
    <row r="619" spans="1:65" s="2" customFormat="1" ht="16.5" customHeight="1">
      <c r="A619" s="35"/>
      <c r="B619" s="36"/>
      <c r="C619" s="192" t="s">
        <v>7188</v>
      </c>
      <c r="D619" s="192" t="s">
        <v>377</v>
      </c>
      <c r="E619" s="193" t="s">
        <v>7189</v>
      </c>
      <c r="F619" s="194" t="s">
        <v>7190</v>
      </c>
      <c r="G619" s="195" t="s">
        <v>505</v>
      </c>
      <c r="H619" s="196">
        <v>40</v>
      </c>
      <c r="I619" s="197"/>
      <c r="J619" s="198">
        <f>ROUND(I619*H619,2)</f>
        <v>0</v>
      </c>
      <c r="K619" s="194" t="s">
        <v>1</v>
      </c>
      <c r="L619" s="40"/>
      <c r="M619" s="199" t="s">
        <v>1</v>
      </c>
      <c r="N619" s="200" t="s">
        <v>42</v>
      </c>
      <c r="O619" s="72"/>
      <c r="P619" s="201">
        <f>O619*H619</f>
        <v>0</v>
      </c>
      <c r="Q619" s="201">
        <v>0</v>
      </c>
      <c r="R619" s="201">
        <f>Q619*H619</f>
        <v>0</v>
      </c>
      <c r="S619" s="201">
        <v>0</v>
      </c>
      <c r="T619" s="202">
        <f>S619*H619</f>
        <v>0</v>
      </c>
      <c r="U619" s="35"/>
      <c r="V619" s="35"/>
      <c r="W619" s="35"/>
      <c r="X619" s="35"/>
      <c r="Y619" s="35"/>
      <c r="Z619" s="35"/>
      <c r="AA619" s="35"/>
      <c r="AB619" s="35"/>
      <c r="AC619" s="35"/>
      <c r="AD619" s="35"/>
      <c r="AE619" s="35"/>
      <c r="AR619" s="203" t="s">
        <v>374</v>
      </c>
      <c r="AT619" s="203" t="s">
        <v>377</v>
      </c>
      <c r="AU619" s="203" t="s">
        <v>84</v>
      </c>
      <c r="AY619" s="18" t="s">
        <v>375</v>
      </c>
      <c r="BE619" s="204">
        <f>IF(N619="základní",J619,0)</f>
        <v>0</v>
      </c>
      <c r="BF619" s="204">
        <f>IF(N619="snížená",J619,0)</f>
        <v>0</v>
      </c>
      <c r="BG619" s="204">
        <f>IF(N619="zákl. přenesená",J619,0)</f>
        <v>0</v>
      </c>
      <c r="BH619" s="204">
        <f>IF(N619="sníž. přenesená",J619,0)</f>
        <v>0</v>
      </c>
      <c r="BI619" s="204">
        <f>IF(N619="nulová",J619,0)</f>
        <v>0</v>
      </c>
      <c r="BJ619" s="18" t="s">
        <v>84</v>
      </c>
      <c r="BK619" s="204">
        <f>ROUND(I619*H619,2)</f>
        <v>0</v>
      </c>
      <c r="BL619" s="18" t="s">
        <v>374</v>
      </c>
      <c r="BM619" s="203" t="s">
        <v>7191</v>
      </c>
    </row>
    <row r="620" spans="1:65" s="2" customFormat="1" ht="11.25">
      <c r="A620" s="35"/>
      <c r="B620" s="36"/>
      <c r="C620" s="37"/>
      <c r="D620" s="205" t="s">
        <v>383</v>
      </c>
      <c r="E620" s="37"/>
      <c r="F620" s="206" t="s">
        <v>7190</v>
      </c>
      <c r="G620" s="37"/>
      <c r="H620" s="37"/>
      <c r="I620" s="207"/>
      <c r="J620" s="37"/>
      <c r="K620" s="37"/>
      <c r="L620" s="40"/>
      <c r="M620" s="208"/>
      <c r="N620" s="209"/>
      <c r="O620" s="72"/>
      <c r="P620" s="72"/>
      <c r="Q620" s="72"/>
      <c r="R620" s="72"/>
      <c r="S620" s="72"/>
      <c r="T620" s="73"/>
      <c r="U620" s="35"/>
      <c r="V620" s="35"/>
      <c r="W620" s="35"/>
      <c r="X620" s="35"/>
      <c r="Y620" s="35"/>
      <c r="Z620" s="35"/>
      <c r="AA620" s="35"/>
      <c r="AB620" s="35"/>
      <c r="AC620" s="35"/>
      <c r="AD620" s="35"/>
      <c r="AE620" s="35"/>
      <c r="AT620" s="18" t="s">
        <v>383</v>
      </c>
      <c r="AU620" s="18" t="s">
        <v>84</v>
      </c>
    </row>
    <row r="621" spans="1:65" s="2" customFormat="1" ht="16.5" customHeight="1">
      <c r="A621" s="35"/>
      <c r="B621" s="36"/>
      <c r="C621" s="192" t="s">
        <v>7192</v>
      </c>
      <c r="D621" s="192" t="s">
        <v>377</v>
      </c>
      <c r="E621" s="193" t="s">
        <v>7193</v>
      </c>
      <c r="F621" s="194" t="s">
        <v>7194</v>
      </c>
      <c r="G621" s="195" t="s">
        <v>702</v>
      </c>
      <c r="H621" s="196">
        <v>200</v>
      </c>
      <c r="I621" s="197"/>
      <c r="J621" s="198">
        <f>ROUND(I621*H621,2)</f>
        <v>0</v>
      </c>
      <c r="K621" s="194" t="s">
        <v>1</v>
      </c>
      <c r="L621" s="40"/>
      <c r="M621" s="199" t="s">
        <v>1</v>
      </c>
      <c r="N621" s="200" t="s">
        <v>42</v>
      </c>
      <c r="O621" s="72"/>
      <c r="P621" s="201">
        <f>O621*H621</f>
        <v>0</v>
      </c>
      <c r="Q621" s="201">
        <v>0</v>
      </c>
      <c r="R621" s="201">
        <f>Q621*H621</f>
        <v>0</v>
      </c>
      <c r="S621" s="201">
        <v>0</v>
      </c>
      <c r="T621" s="202">
        <f>S621*H621</f>
        <v>0</v>
      </c>
      <c r="U621" s="35"/>
      <c r="V621" s="35"/>
      <c r="W621" s="35"/>
      <c r="X621" s="35"/>
      <c r="Y621" s="35"/>
      <c r="Z621" s="35"/>
      <c r="AA621" s="35"/>
      <c r="AB621" s="35"/>
      <c r="AC621" s="35"/>
      <c r="AD621" s="35"/>
      <c r="AE621" s="35"/>
      <c r="AR621" s="203" t="s">
        <v>374</v>
      </c>
      <c r="AT621" s="203" t="s">
        <v>377</v>
      </c>
      <c r="AU621" s="203" t="s">
        <v>84</v>
      </c>
      <c r="AY621" s="18" t="s">
        <v>375</v>
      </c>
      <c r="BE621" s="204">
        <f>IF(N621="základní",J621,0)</f>
        <v>0</v>
      </c>
      <c r="BF621" s="204">
        <f>IF(N621="snížená",J621,0)</f>
        <v>0</v>
      </c>
      <c r="BG621" s="204">
        <f>IF(N621="zákl. přenesená",J621,0)</f>
        <v>0</v>
      </c>
      <c r="BH621" s="204">
        <f>IF(N621="sníž. přenesená",J621,0)</f>
        <v>0</v>
      </c>
      <c r="BI621" s="204">
        <f>IF(N621="nulová",J621,0)</f>
        <v>0</v>
      </c>
      <c r="BJ621" s="18" t="s">
        <v>84</v>
      </c>
      <c r="BK621" s="204">
        <f>ROUND(I621*H621,2)</f>
        <v>0</v>
      </c>
      <c r="BL621" s="18" t="s">
        <v>374</v>
      </c>
      <c r="BM621" s="203" t="s">
        <v>7195</v>
      </c>
    </row>
    <row r="622" spans="1:65" s="2" customFormat="1" ht="11.25">
      <c r="A622" s="35"/>
      <c r="B622" s="36"/>
      <c r="C622" s="37"/>
      <c r="D622" s="205" t="s">
        <v>383</v>
      </c>
      <c r="E622" s="37"/>
      <c r="F622" s="206" t="s">
        <v>7194</v>
      </c>
      <c r="G622" s="37"/>
      <c r="H622" s="37"/>
      <c r="I622" s="207"/>
      <c r="J622" s="37"/>
      <c r="K622" s="37"/>
      <c r="L622" s="40"/>
      <c r="M622" s="208"/>
      <c r="N622" s="209"/>
      <c r="O622" s="72"/>
      <c r="P622" s="72"/>
      <c r="Q622" s="72"/>
      <c r="R622" s="72"/>
      <c r="S622" s="72"/>
      <c r="T622" s="73"/>
      <c r="U622" s="35"/>
      <c r="V622" s="35"/>
      <c r="W622" s="35"/>
      <c r="X622" s="35"/>
      <c r="Y622" s="35"/>
      <c r="Z622" s="35"/>
      <c r="AA622" s="35"/>
      <c r="AB622" s="35"/>
      <c r="AC622" s="35"/>
      <c r="AD622" s="35"/>
      <c r="AE622" s="35"/>
      <c r="AT622" s="18" t="s">
        <v>383</v>
      </c>
      <c r="AU622" s="18" t="s">
        <v>84</v>
      </c>
    </row>
    <row r="623" spans="1:65" s="2" customFormat="1" ht="16.5" customHeight="1">
      <c r="A623" s="35"/>
      <c r="B623" s="36"/>
      <c r="C623" s="192" t="s">
        <v>7196</v>
      </c>
      <c r="D623" s="192" t="s">
        <v>377</v>
      </c>
      <c r="E623" s="193" t="s">
        <v>7197</v>
      </c>
      <c r="F623" s="194" t="s">
        <v>7198</v>
      </c>
      <c r="G623" s="195" t="s">
        <v>702</v>
      </c>
      <c r="H623" s="196">
        <v>50</v>
      </c>
      <c r="I623" s="197"/>
      <c r="J623" s="198">
        <f>ROUND(I623*H623,2)</f>
        <v>0</v>
      </c>
      <c r="K623" s="194" t="s">
        <v>1</v>
      </c>
      <c r="L623" s="40"/>
      <c r="M623" s="199" t="s">
        <v>1</v>
      </c>
      <c r="N623" s="200" t="s">
        <v>42</v>
      </c>
      <c r="O623" s="72"/>
      <c r="P623" s="201">
        <f>O623*H623</f>
        <v>0</v>
      </c>
      <c r="Q623" s="201">
        <v>0</v>
      </c>
      <c r="R623" s="201">
        <f>Q623*H623</f>
        <v>0</v>
      </c>
      <c r="S623" s="201">
        <v>0</v>
      </c>
      <c r="T623" s="202">
        <f>S623*H623</f>
        <v>0</v>
      </c>
      <c r="U623" s="35"/>
      <c r="V623" s="35"/>
      <c r="W623" s="35"/>
      <c r="X623" s="35"/>
      <c r="Y623" s="35"/>
      <c r="Z623" s="35"/>
      <c r="AA623" s="35"/>
      <c r="AB623" s="35"/>
      <c r="AC623" s="35"/>
      <c r="AD623" s="35"/>
      <c r="AE623" s="35"/>
      <c r="AR623" s="203" t="s">
        <v>374</v>
      </c>
      <c r="AT623" s="203" t="s">
        <v>377</v>
      </c>
      <c r="AU623" s="203" t="s">
        <v>84</v>
      </c>
      <c r="AY623" s="18" t="s">
        <v>375</v>
      </c>
      <c r="BE623" s="204">
        <f>IF(N623="základní",J623,0)</f>
        <v>0</v>
      </c>
      <c r="BF623" s="204">
        <f>IF(N623="snížená",J623,0)</f>
        <v>0</v>
      </c>
      <c r="BG623" s="204">
        <f>IF(N623="zákl. přenesená",J623,0)</f>
        <v>0</v>
      </c>
      <c r="BH623" s="204">
        <f>IF(N623="sníž. přenesená",J623,0)</f>
        <v>0</v>
      </c>
      <c r="BI623" s="204">
        <f>IF(N623="nulová",J623,0)</f>
        <v>0</v>
      </c>
      <c r="BJ623" s="18" t="s">
        <v>84</v>
      </c>
      <c r="BK623" s="204">
        <f>ROUND(I623*H623,2)</f>
        <v>0</v>
      </c>
      <c r="BL623" s="18" t="s">
        <v>374</v>
      </c>
      <c r="BM623" s="203" t="s">
        <v>7199</v>
      </c>
    </row>
    <row r="624" spans="1:65" s="2" customFormat="1" ht="11.25">
      <c r="A624" s="35"/>
      <c r="B624" s="36"/>
      <c r="C624" s="37"/>
      <c r="D624" s="205" t="s">
        <v>383</v>
      </c>
      <c r="E624" s="37"/>
      <c r="F624" s="206" t="s">
        <v>7198</v>
      </c>
      <c r="G624" s="37"/>
      <c r="H624" s="37"/>
      <c r="I624" s="207"/>
      <c r="J624" s="37"/>
      <c r="K624" s="37"/>
      <c r="L624" s="40"/>
      <c r="M624" s="208"/>
      <c r="N624" s="209"/>
      <c r="O624" s="72"/>
      <c r="P624" s="72"/>
      <c r="Q624" s="72"/>
      <c r="R624" s="72"/>
      <c r="S624" s="72"/>
      <c r="T624" s="73"/>
      <c r="U624" s="35"/>
      <c r="V624" s="35"/>
      <c r="W624" s="35"/>
      <c r="X624" s="35"/>
      <c r="Y624" s="35"/>
      <c r="Z624" s="35"/>
      <c r="AA624" s="35"/>
      <c r="AB624" s="35"/>
      <c r="AC624" s="35"/>
      <c r="AD624" s="35"/>
      <c r="AE624" s="35"/>
      <c r="AT624" s="18" t="s">
        <v>383</v>
      </c>
      <c r="AU624" s="18" t="s">
        <v>84</v>
      </c>
    </row>
    <row r="625" spans="1:65" s="2" customFormat="1" ht="16.5" customHeight="1">
      <c r="A625" s="35"/>
      <c r="B625" s="36"/>
      <c r="C625" s="192" t="s">
        <v>7200</v>
      </c>
      <c r="D625" s="192" t="s">
        <v>377</v>
      </c>
      <c r="E625" s="193" t="s">
        <v>7201</v>
      </c>
      <c r="F625" s="194" t="s">
        <v>7202</v>
      </c>
      <c r="G625" s="195" t="s">
        <v>505</v>
      </c>
      <c r="H625" s="196">
        <v>6</v>
      </c>
      <c r="I625" s="197"/>
      <c r="J625" s="198">
        <f>ROUND(I625*H625,2)</f>
        <v>0</v>
      </c>
      <c r="K625" s="194" t="s">
        <v>1</v>
      </c>
      <c r="L625" s="40"/>
      <c r="M625" s="199" t="s">
        <v>1</v>
      </c>
      <c r="N625" s="200" t="s">
        <v>42</v>
      </c>
      <c r="O625" s="72"/>
      <c r="P625" s="201">
        <f>O625*H625</f>
        <v>0</v>
      </c>
      <c r="Q625" s="201">
        <v>0</v>
      </c>
      <c r="R625" s="201">
        <f>Q625*H625</f>
        <v>0</v>
      </c>
      <c r="S625" s="201">
        <v>0</v>
      </c>
      <c r="T625" s="202">
        <f>S625*H625</f>
        <v>0</v>
      </c>
      <c r="U625" s="35"/>
      <c r="V625" s="35"/>
      <c r="W625" s="35"/>
      <c r="X625" s="35"/>
      <c r="Y625" s="35"/>
      <c r="Z625" s="35"/>
      <c r="AA625" s="35"/>
      <c r="AB625" s="35"/>
      <c r="AC625" s="35"/>
      <c r="AD625" s="35"/>
      <c r="AE625" s="35"/>
      <c r="AR625" s="203" t="s">
        <v>374</v>
      </c>
      <c r="AT625" s="203" t="s">
        <v>377</v>
      </c>
      <c r="AU625" s="203" t="s">
        <v>84</v>
      </c>
      <c r="AY625" s="18" t="s">
        <v>375</v>
      </c>
      <c r="BE625" s="204">
        <f>IF(N625="základní",J625,0)</f>
        <v>0</v>
      </c>
      <c r="BF625" s="204">
        <f>IF(N625="snížená",J625,0)</f>
        <v>0</v>
      </c>
      <c r="BG625" s="204">
        <f>IF(N625="zákl. přenesená",J625,0)</f>
        <v>0</v>
      </c>
      <c r="BH625" s="204">
        <f>IF(N625="sníž. přenesená",J625,0)</f>
        <v>0</v>
      </c>
      <c r="BI625" s="204">
        <f>IF(N625="nulová",J625,0)</f>
        <v>0</v>
      </c>
      <c r="BJ625" s="18" t="s">
        <v>84</v>
      </c>
      <c r="BK625" s="204">
        <f>ROUND(I625*H625,2)</f>
        <v>0</v>
      </c>
      <c r="BL625" s="18" t="s">
        <v>374</v>
      </c>
      <c r="BM625" s="203" t="s">
        <v>7203</v>
      </c>
    </row>
    <row r="626" spans="1:65" s="2" customFormat="1" ht="11.25">
      <c r="A626" s="35"/>
      <c r="B626" s="36"/>
      <c r="C626" s="37"/>
      <c r="D626" s="205" t="s">
        <v>383</v>
      </c>
      <c r="E626" s="37"/>
      <c r="F626" s="206" t="s">
        <v>7202</v>
      </c>
      <c r="G626" s="37"/>
      <c r="H626" s="37"/>
      <c r="I626" s="207"/>
      <c r="J626" s="37"/>
      <c r="K626" s="37"/>
      <c r="L626" s="40"/>
      <c r="M626" s="208"/>
      <c r="N626" s="209"/>
      <c r="O626" s="72"/>
      <c r="P626" s="72"/>
      <c r="Q626" s="72"/>
      <c r="R626" s="72"/>
      <c r="S626" s="72"/>
      <c r="T626" s="73"/>
      <c r="U626" s="35"/>
      <c r="V626" s="35"/>
      <c r="W626" s="35"/>
      <c r="X626" s="35"/>
      <c r="Y626" s="35"/>
      <c r="Z626" s="35"/>
      <c r="AA626" s="35"/>
      <c r="AB626" s="35"/>
      <c r="AC626" s="35"/>
      <c r="AD626" s="35"/>
      <c r="AE626" s="35"/>
      <c r="AT626" s="18" t="s">
        <v>383</v>
      </c>
      <c r="AU626" s="18" t="s">
        <v>84</v>
      </c>
    </row>
    <row r="627" spans="1:65" s="12" customFormat="1" ht="25.9" customHeight="1">
      <c r="B627" s="176"/>
      <c r="C627" s="177"/>
      <c r="D627" s="178" t="s">
        <v>76</v>
      </c>
      <c r="E627" s="179" t="s">
        <v>7204</v>
      </c>
      <c r="F627" s="179" t="s">
        <v>1473</v>
      </c>
      <c r="G627" s="177"/>
      <c r="H627" s="177"/>
      <c r="I627" s="180"/>
      <c r="J627" s="181">
        <f>BK627</f>
        <v>0</v>
      </c>
      <c r="K627" s="177"/>
      <c r="L627" s="182"/>
      <c r="M627" s="183"/>
      <c r="N627" s="184"/>
      <c r="O627" s="184"/>
      <c r="P627" s="185">
        <f>SUM(P628:P641)</f>
        <v>0</v>
      </c>
      <c r="Q627" s="184"/>
      <c r="R627" s="185">
        <f>SUM(R628:R641)</f>
        <v>0</v>
      </c>
      <c r="S627" s="184"/>
      <c r="T627" s="186">
        <f>SUM(T628:T641)</f>
        <v>0</v>
      </c>
      <c r="AR627" s="187" t="s">
        <v>84</v>
      </c>
      <c r="AT627" s="188" t="s">
        <v>76</v>
      </c>
      <c r="AU627" s="188" t="s">
        <v>77</v>
      </c>
      <c r="AY627" s="187" t="s">
        <v>375</v>
      </c>
      <c r="BK627" s="189">
        <f>SUM(BK628:BK641)</f>
        <v>0</v>
      </c>
    </row>
    <row r="628" spans="1:65" s="2" customFormat="1" ht="16.5" customHeight="1">
      <c r="A628" s="35"/>
      <c r="B628" s="36"/>
      <c r="C628" s="192" t="s">
        <v>7205</v>
      </c>
      <c r="D628" s="192" t="s">
        <v>377</v>
      </c>
      <c r="E628" s="193" t="s">
        <v>7206</v>
      </c>
      <c r="F628" s="194" t="s">
        <v>7207</v>
      </c>
      <c r="G628" s="195" t="s">
        <v>505</v>
      </c>
      <c r="H628" s="196">
        <v>1</v>
      </c>
      <c r="I628" s="197"/>
      <c r="J628" s="198">
        <f>ROUND(I628*H628,2)</f>
        <v>0</v>
      </c>
      <c r="K628" s="194" t="s">
        <v>1</v>
      </c>
      <c r="L628" s="40"/>
      <c r="M628" s="199" t="s">
        <v>1</v>
      </c>
      <c r="N628" s="200" t="s">
        <v>42</v>
      </c>
      <c r="O628" s="72"/>
      <c r="P628" s="201">
        <f>O628*H628</f>
        <v>0</v>
      </c>
      <c r="Q628" s="201">
        <v>0</v>
      </c>
      <c r="R628" s="201">
        <f>Q628*H628</f>
        <v>0</v>
      </c>
      <c r="S628" s="201">
        <v>0</v>
      </c>
      <c r="T628" s="202">
        <f>S628*H628</f>
        <v>0</v>
      </c>
      <c r="U628" s="35"/>
      <c r="V628" s="35"/>
      <c r="W628" s="35"/>
      <c r="X628" s="35"/>
      <c r="Y628" s="35"/>
      <c r="Z628" s="35"/>
      <c r="AA628" s="35"/>
      <c r="AB628" s="35"/>
      <c r="AC628" s="35"/>
      <c r="AD628" s="35"/>
      <c r="AE628" s="35"/>
      <c r="AR628" s="203" t="s">
        <v>374</v>
      </c>
      <c r="AT628" s="203" t="s">
        <v>377</v>
      </c>
      <c r="AU628" s="203" t="s">
        <v>84</v>
      </c>
      <c r="AY628" s="18" t="s">
        <v>375</v>
      </c>
      <c r="BE628" s="204">
        <f>IF(N628="základní",J628,0)</f>
        <v>0</v>
      </c>
      <c r="BF628" s="204">
        <f>IF(N628="snížená",J628,0)</f>
        <v>0</v>
      </c>
      <c r="BG628" s="204">
        <f>IF(N628="zákl. přenesená",J628,0)</f>
        <v>0</v>
      </c>
      <c r="BH628" s="204">
        <f>IF(N628="sníž. přenesená",J628,0)</f>
        <v>0</v>
      </c>
      <c r="BI628" s="204">
        <f>IF(N628="nulová",J628,0)</f>
        <v>0</v>
      </c>
      <c r="BJ628" s="18" t="s">
        <v>84</v>
      </c>
      <c r="BK628" s="204">
        <f>ROUND(I628*H628,2)</f>
        <v>0</v>
      </c>
      <c r="BL628" s="18" t="s">
        <v>374</v>
      </c>
      <c r="BM628" s="203" t="s">
        <v>7208</v>
      </c>
    </row>
    <row r="629" spans="1:65" s="2" customFormat="1" ht="11.25">
      <c r="A629" s="35"/>
      <c r="B629" s="36"/>
      <c r="C629" s="37"/>
      <c r="D629" s="205" t="s">
        <v>383</v>
      </c>
      <c r="E629" s="37"/>
      <c r="F629" s="206" t="s">
        <v>7207</v>
      </c>
      <c r="G629" s="37"/>
      <c r="H629" s="37"/>
      <c r="I629" s="207"/>
      <c r="J629" s="37"/>
      <c r="K629" s="37"/>
      <c r="L629" s="40"/>
      <c r="M629" s="208"/>
      <c r="N629" s="209"/>
      <c r="O629" s="72"/>
      <c r="P629" s="72"/>
      <c r="Q629" s="72"/>
      <c r="R629" s="72"/>
      <c r="S629" s="72"/>
      <c r="T629" s="73"/>
      <c r="U629" s="35"/>
      <c r="V629" s="35"/>
      <c r="W629" s="35"/>
      <c r="X629" s="35"/>
      <c r="Y629" s="35"/>
      <c r="Z629" s="35"/>
      <c r="AA629" s="35"/>
      <c r="AB629" s="35"/>
      <c r="AC629" s="35"/>
      <c r="AD629" s="35"/>
      <c r="AE629" s="35"/>
      <c r="AT629" s="18" t="s">
        <v>383</v>
      </c>
      <c r="AU629" s="18" t="s">
        <v>84</v>
      </c>
    </row>
    <row r="630" spans="1:65" s="2" customFormat="1" ht="16.5" customHeight="1">
      <c r="A630" s="35"/>
      <c r="B630" s="36"/>
      <c r="C630" s="192" t="s">
        <v>7209</v>
      </c>
      <c r="D630" s="192" t="s">
        <v>377</v>
      </c>
      <c r="E630" s="193" t="s">
        <v>7210</v>
      </c>
      <c r="F630" s="194" t="s">
        <v>7211</v>
      </c>
      <c r="G630" s="195" t="s">
        <v>505</v>
      </c>
      <c r="H630" s="196">
        <v>1</v>
      </c>
      <c r="I630" s="197"/>
      <c r="J630" s="198">
        <f>ROUND(I630*H630,2)</f>
        <v>0</v>
      </c>
      <c r="K630" s="194" t="s">
        <v>1</v>
      </c>
      <c r="L630" s="40"/>
      <c r="M630" s="199" t="s">
        <v>1</v>
      </c>
      <c r="N630" s="200" t="s">
        <v>42</v>
      </c>
      <c r="O630" s="72"/>
      <c r="P630" s="201">
        <f>O630*H630</f>
        <v>0</v>
      </c>
      <c r="Q630" s="201">
        <v>0</v>
      </c>
      <c r="R630" s="201">
        <f>Q630*H630</f>
        <v>0</v>
      </c>
      <c r="S630" s="201">
        <v>0</v>
      </c>
      <c r="T630" s="202">
        <f>S630*H630</f>
        <v>0</v>
      </c>
      <c r="U630" s="35"/>
      <c r="V630" s="35"/>
      <c r="W630" s="35"/>
      <c r="X630" s="35"/>
      <c r="Y630" s="35"/>
      <c r="Z630" s="35"/>
      <c r="AA630" s="35"/>
      <c r="AB630" s="35"/>
      <c r="AC630" s="35"/>
      <c r="AD630" s="35"/>
      <c r="AE630" s="35"/>
      <c r="AR630" s="203" t="s">
        <v>374</v>
      </c>
      <c r="AT630" s="203" t="s">
        <v>377</v>
      </c>
      <c r="AU630" s="203" t="s">
        <v>84</v>
      </c>
      <c r="AY630" s="18" t="s">
        <v>375</v>
      </c>
      <c r="BE630" s="204">
        <f>IF(N630="základní",J630,0)</f>
        <v>0</v>
      </c>
      <c r="BF630" s="204">
        <f>IF(N630="snížená",J630,0)</f>
        <v>0</v>
      </c>
      <c r="BG630" s="204">
        <f>IF(N630="zákl. přenesená",J630,0)</f>
        <v>0</v>
      </c>
      <c r="BH630" s="204">
        <f>IF(N630="sníž. přenesená",J630,0)</f>
        <v>0</v>
      </c>
      <c r="BI630" s="204">
        <f>IF(N630="nulová",J630,0)</f>
        <v>0</v>
      </c>
      <c r="BJ630" s="18" t="s">
        <v>84</v>
      </c>
      <c r="BK630" s="204">
        <f>ROUND(I630*H630,2)</f>
        <v>0</v>
      </c>
      <c r="BL630" s="18" t="s">
        <v>374</v>
      </c>
      <c r="BM630" s="203" t="s">
        <v>7212</v>
      </c>
    </row>
    <row r="631" spans="1:65" s="2" customFormat="1" ht="11.25">
      <c r="A631" s="35"/>
      <c r="B631" s="36"/>
      <c r="C631" s="37"/>
      <c r="D631" s="205" t="s">
        <v>383</v>
      </c>
      <c r="E631" s="37"/>
      <c r="F631" s="206" t="s">
        <v>7211</v>
      </c>
      <c r="G631" s="37"/>
      <c r="H631" s="37"/>
      <c r="I631" s="207"/>
      <c r="J631" s="37"/>
      <c r="K631" s="37"/>
      <c r="L631" s="40"/>
      <c r="M631" s="208"/>
      <c r="N631" s="209"/>
      <c r="O631" s="72"/>
      <c r="P631" s="72"/>
      <c r="Q631" s="72"/>
      <c r="R631" s="72"/>
      <c r="S631" s="72"/>
      <c r="T631" s="73"/>
      <c r="U631" s="35"/>
      <c r="V631" s="35"/>
      <c r="W631" s="35"/>
      <c r="X631" s="35"/>
      <c r="Y631" s="35"/>
      <c r="Z631" s="35"/>
      <c r="AA631" s="35"/>
      <c r="AB631" s="35"/>
      <c r="AC631" s="35"/>
      <c r="AD631" s="35"/>
      <c r="AE631" s="35"/>
      <c r="AT631" s="18" t="s">
        <v>383</v>
      </c>
      <c r="AU631" s="18" t="s">
        <v>84</v>
      </c>
    </row>
    <row r="632" spans="1:65" s="2" customFormat="1" ht="16.5" customHeight="1">
      <c r="A632" s="35"/>
      <c r="B632" s="36"/>
      <c r="C632" s="192" t="s">
        <v>7213</v>
      </c>
      <c r="D632" s="192" t="s">
        <v>377</v>
      </c>
      <c r="E632" s="193" t="s">
        <v>7214</v>
      </c>
      <c r="F632" s="194" t="s">
        <v>7215</v>
      </c>
      <c r="G632" s="195" t="s">
        <v>505</v>
      </c>
      <c r="H632" s="196">
        <v>1</v>
      </c>
      <c r="I632" s="197"/>
      <c r="J632" s="198">
        <f>ROUND(I632*H632,2)</f>
        <v>0</v>
      </c>
      <c r="K632" s="194" t="s">
        <v>1</v>
      </c>
      <c r="L632" s="40"/>
      <c r="M632" s="199" t="s">
        <v>1</v>
      </c>
      <c r="N632" s="200" t="s">
        <v>42</v>
      </c>
      <c r="O632" s="72"/>
      <c r="P632" s="201">
        <f>O632*H632</f>
        <v>0</v>
      </c>
      <c r="Q632" s="201">
        <v>0</v>
      </c>
      <c r="R632" s="201">
        <f>Q632*H632</f>
        <v>0</v>
      </c>
      <c r="S632" s="201">
        <v>0</v>
      </c>
      <c r="T632" s="202">
        <f>S632*H632</f>
        <v>0</v>
      </c>
      <c r="U632" s="35"/>
      <c r="V632" s="35"/>
      <c r="W632" s="35"/>
      <c r="X632" s="35"/>
      <c r="Y632" s="35"/>
      <c r="Z632" s="35"/>
      <c r="AA632" s="35"/>
      <c r="AB632" s="35"/>
      <c r="AC632" s="35"/>
      <c r="AD632" s="35"/>
      <c r="AE632" s="35"/>
      <c r="AR632" s="203" t="s">
        <v>374</v>
      </c>
      <c r="AT632" s="203" t="s">
        <v>377</v>
      </c>
      <c r="AU632" s="203" t="s">
        <v>84</v>
      </c>
      <c r="AY632" s="18" t="s">
        <v>375</v>
      </c>
      <c r="BE632" s="204">
        <f>IF(N632="základní",J632,0)</f>
        <v>0</v>
      </c>
      <c r="BF632" s="204">
        <f>IF(N632="snížená",J632,0)</f>
        <v>0</v>
      </c>
      <c r="BG632" s="204">
        <f>IF(N632="zákl. přenesená",J632,0)</f>
        <v>0</v>
      </c>
      <c r="BH632" s="204">
        <f>IF(N632="sníž. přenesená",J632,0)</f>
        <v>0</v>
      </c>
      <c r="BI632" s="204">
        <f>IF(N632="nulová",J632,0)</f>
        <v>0</v>
      </c>
      <c r="BJ632" s="18" t="s">
        <v>84</v>
      </c>
      <c r="BK632" s="204">
        <f>ROUND(I632*H632,2)</f>
        <v>0</v>
      </c>
      <c r="BL632" s="18" t="s">
        <v>374</v>
      </c>
      <c r="BM632" s="203" t="s">
        <v>7216</v>
      </c>
    </row>
    <row r="633" spans="1:65" s="2" customFormat="1" ht="11.25">
      <c r="A633" s="35"/>
      <c r="B633" s="36"/>
      <c r="C633" s="37"/>
      <c r="D633" s="205" t="s">
        <v>383</v>
      </c>
      <c r="E633" s="37"/>
      <c r="F633" s="206" t="s">
        <v>7217</v>
      </c>
      <c r="G633" s="37"/>
      <c r="H633" s="37"/>
      <c r="I633" s="207"/>
      <c r="J633" s="37"/>
      <c r="K633" s="37"/>
      <c r="L633" s="40"/>
      <c r="M633" s="208"/>
      <c r="N633" s="209"/>
      <c r="O633" s="72"/>
      <c r="P633" s="72"/>
      <c r="Q633" s="72"/>
      <c r="R633" s="72"/>
      <c r="S633" s="72"/>
      <c r="T633" s="73"/>
      <c r="U633" s="35"/>
      <c r="V633" s="35"/>
      <c r="W633" s="35"/>
      <c r="X633" s="35"/>
      <c r="Y633" s="35"/>
      <c r="Z633" s="35"/>
      <c r="AA633" s="35"/>
      <c r="AB633" s="35"/>
      <c r="AC633" s="35"/>
      <c r="AD633" s="35"/>
      <c r="AE633" s="35"/>
      <c r="AT633" s="18" t="s">
        <v>383</v>
      </c>
      <c r="AU633" s="18" t="s">
        <v>84</v>
      </c>
    </row>
    <row r="634" spans="1:65" s="2" customFormat="1" ht="16.5" customHeight="1">
      <c r="A634" s="35"/>
      <c r="B634" s="36"/>
      <c r="C634" s="192" t="s">
        <v>7218</v>
      </c>
      <c r="D634" s="192" t="s">
        <v>377</v>
      </c>
      <c r="E634" s="193" t="s">
        <v>7219</v>
      </c>
      <c r="F634" s="194" t="s">
        <v>7220</v>
      </c>
      <c r="G634" s="195" t="s">
        <v>505</v>
      </c>
      <c r="H634" s="196">
        <v>1</v>
      </c>
      <c r="I634" s="197"/>
      <c r="J634" s="198">
        <f>ROUND(I634*H634,2)</f>
        <v>0</v>
      </c>
      <c r="K634" s="194" t="s">
        <v>1</v>
      </c>
      <c r="L634" s="40"/>
      <c r="M634" s="199" t="s">
        <v>1</v>
      </c>
      <c r="N634" s="200" t="s">
        <v>42</v>
      </c>
      <c r="O634" s="72"/>
      <c r="P634" s="201">
        <f>O634*H634</f>
        <v>0</v>
      </c>
      <c r="Q634" s="201">
        <v>0</v>
      </c>
      <c r="R634" s="201">
        <f>Q634*H634</f>
        <v>0</v>
      </c>
      <c r="S634" s="201">
        <v>0</v>
      </c>
      <c r="T634" s="202">
        <f>S634*H634</f>
        <v>0</v>
      </c>
      <c r="U634" s="35"/>
      <c r="V634" s="35"/>
      <c r="W634" s="35"/>
      <c r="X634" s="35"/>
      <c r="Y634" s="35"/>
      <c r="Z634" s="35"/>
      <c r="AA634" s="35"/>
      <c r="AB634" s="35"/>
      <c r="AC634" s="35"/>
      <c r="AD634" s="35"/>
      <c r="AE634" s="35"/>
      <c r="AR634" s="203" t="s">
        <v>374</v>
      </c>
      <c r="AT634" s="203" t="s">
        <v>377</v>
      </c>
      <c r="AU634" s="203" t="s">
        <v>84</v>
      </c>
      <c r="AY634" s="18" t="s">
        <v>375</v>
      </c>
      <c r="BE634" s="204">
        <f>IF(N634="základní",J634,0)</f>
        <v>0</v>
      </c>
      <c r="BF634" s="204">
        <f>IF(N634="snížená",J634,0)</f>
        <v>0</v>
      </c>
      <c r="BG634" s="204">
        <f>IF(N634="zákl. přenesená",J634,0)</f>
        <v>0</v>
      </c>
      <c r="BH634" s="204">
        <f>IF(N634="sníž. přenesená",J634,0)</f>
        <v>0</v>
      </c>
      <c r="BI634" s="204">
        <f>IF(N634="nulová",J634,0)</f>
        <v>0</v>
      </c>
      <c r="BJ634" s="18" t="s">
        <v>84</v>
      </c>
      <c r="BK634" s="204">
        <f>ROUND(I634*H634,2)</f>
        <v>0</v>
      </c>
      <c r="BL634" s="18" t="s">
        <v>374</v>
      </c>
      <c r="BM634" s="203" t="s">
        <v>7221</v>
      </c>
    </row>
    <row r="635" spans="1:65" s="2" customFormat="1" ht="11.25">
      <c r="A635" s="35"/>
      <c r="B635" s="36"/>
      <c r="C635" s="37"/>
      <c r="D635" s="205" t="s">
        <v>383</v>
      </c>
      <c r="E635" s="37"/>
      <c r="F635" s="206" t="s">
        <v>7220</v>
      </c>
      <c r="G635" s="37"/>
      <c r="H635" s="37"/>
      <c r="I635" s="207"/>
      <c r="J635" s="37"/>
      <c r="K635" s="37"/>
      <c r="L635" s="40"/>
      <c r="M635" s="208"/>
      <c r="N635" s="209"/>
      <c r="O635" s="72"/>
      <c r="P635" s="72"/>
      <c r="Q635" s="72"/>
      <c r="R635" s="72"/>
      <c r="S635" s="72"/>
      <c r="T635" s="73"/>
      <c r="U635" s="35"/>
      <c r="V635" s="35"/>
      <c r="W635" s="35"/>
      <c r="X635" s="35"/>
      <c r="Y635" s="35"/>
      <c r="Z635" s="35"/>
      <c r="AA635" s="35"/>
      <c r="AB635" s="35"/>
      <c r="AC635" s="35"/>
      <c r="AD635" s="35"/>
      <c r="AE635" s="35"/>
      <c r="AT635" s="18" t="s">
        <v>383</v>
      </c>
      <c r="AU635" s="18" t="s">
        <v>84</v>
      </c>
    </row>
    <row r="636" spans="1:65" s="2" customFormat="1" ht="16.5" customHeight="1">
      <c r="A636" s="35"/>
      <c r="B636" s="36"/>
      <c r="C636" s="192" t="s">
        <v>7222</v>
      </c>
      <c r="D636" s="192" t="s">
        <v>377</v>
      </c>
      <c r="E636" s="193" t="s">
        <v>7223</v>
      </c>
      <c r="F636" s="194" t="s">
        <v>7224</v>
      </c>
      <c r="G636" s="195" t="s">
        <v>505</v>
      </c>
      <c r="H636" s="196">
        <v>1</v>
      </c>
      <c r="I636" s="197"/>
      <c r="J636" s="198">
        <f>ROUND(I636*H636,2)</f>
        <v>0</v>
      </c>
      <c r="K636" s="194" t="s">
        <v>1</v>
      </c>
      <c r="L636" s="40"/>
      <c r="M636" s="199" t="s">
        <v>1</v>
      </c>
      <c r="N636" s="200" t="s">
        <v>42</v>
      </c>
      <c r="O636" s="72"/>
      <c r="P636" s="201">
        <f>O636*H636</f>
        <v>0</v>
      </c>
      <c r="Q636" s="201">
        <v>0</v>
      </c>
      <c r="R636" s="201">
        <f>Q636*H636</f>
        <v>0</v>
      </c>
      <c r="S636" s="201">
        <v>0</v>
      </c>
      <c r="T636" s="202">
        <f>S636*H636</f>
        <v>0</v>
      </c>
      <c r="U636" s="35"/>
      <c r="V636" s="35"/>
      <c r="W636" s="35"/>
      <c r="X636" s="35"/>
      <c r="Y636" s="35"/>
      <c r="Z636" s="35"/>
      <c r="AA636" s="35"/>
      <c r="AB636" s="35"/>
      <c r="AC636" s="35"/>
      <c r="AD636" s="35"/>
      <c r="AE636" s="35"/>
      <c r="AR636" s="203" t="s">
        <v>374</v>
      </c>
      <c r="AT636" s="203" t="s">
        <v>377</v>
      </c>
      <c r="AU636" s="203" t="s">
        <v>84</v>
      </c>
      <c r="AY636" s="18" t="s">
        <v>375</v>
      </c>
      <c r="BE636" s="204">
        <f>IF(N636="základní",J636,0)</f>
        <v>0</v>
      </c>
      <c r="BF636" s="204">
        <f>IF(N636="snížená",J636,0)</f>
        <v>0</v>
      </c>
      <c r="BG636" s="204">
        <f>IF(N636="zákl. přenesená",J636,0)</f>
        <v>0</v>
      </c>
      <c r="BH636" s="204">
        <f>IF(N636="sníž. přenesená",J636,0)</f>
        <v>0</v>
      </c>
      <c r="BI636" s="204">
        <f>IF(N636="nulová",J636,0)</f>
        <v>0</v>
      </c>
      <c r="BJ636" s="18" t="s">
        <v>84</v>
      </c>
      <c r="BK636" s="204">
        <f>ROUND(I636*H636,2)</f>
        <v>0</v>
      </c>
      <c r="BL636" s="18" t="s">
        <v>374</v>
      </c>
      <c r="BM636" s="203" t="s">
        <v>7225</v>
      </c>
    </row>
    <row r="637" spans="1:65" s="2" customFormat="1" ht="11.25">
      <c r="A637" s="35"/>
      <c r="B637" s="36"/>
      <c r="C637" s="37"/>
      <c r="D637" s="205" t="s">
        <v>383</v>
      </c>
      <c r="E637" s="37"/>
      <c r="F637" s="206" t="s">
        <v>7224</v>
      </c>
      <c r="G637" s="37"/>
      <c r="H637" s="37"/>
      <c r="I637" s="207"/>
      <c r="J637" s="37"/>
      <c r="K637" s="37"/>
      <c r="L637" s="40"/>
      <c r="M637" s="208"/>
      <c r="N637" s="209"/>
      <c r="O637" s="72"/>
      <c r="P637" s="72"/>
      <c r="Q637" s="72"/>
      <c r="R637" s="72"/>
      <c r="S637" s="72"/>
      <c r="T637" s="73"/>
      <c r="U637" s="35"/>
      <c r="V637" s="35"/>
      <c r="W637" s="35"/>
      <c r="X637" s="35"/>
      <c r="Y637" s="35"/>
      <c r="Z637" s="35"/>
      <c r="AA637" s="35"/>
      <c r="AB637" s="35"/>
      <c r="AC637" s="35"/>
      <c r="AD637" s="35"/>
      <c r="AE637" s="35"/>
      <c r="AT637" s="18" t="s">
        <v>383</v>
      </c>
      <c r="AU637" s="18" t="s">
        <v>84</v>
      </c>
    </row>
    <row r="638" spans="1:65" s="2" customFormat="1" ht="16.5" customHeight="1">
      <c r="A638" s="35"/>
      <c r="B638" s="36"/>
      <c r="C638" s="192" t="s">
        <v>7226</v>
      </c>
      <c r="D638" s="192" t="s">
        <v>377</v>
      </c>
      <c r="E638" s="193" t="s">
        <v>7227</v>
      </c>
      <c r="F638" s="194" t="s">
        <v>5479</v>
      </c>
      <c r="G638" s="195" t="s">
        <v>775</v>
      </c>
      <c r="H638" s="196">
        <v>1</v>
      </c>
      <c r="I638" s="197"/>
      <c r="J638" s="198">
        <f>ROUND(I638*H638,2)</f>
        <v>0</v>
      </c>
      <c r="K638" s="194" t="s">
        <v>1</v>
      </c>
      <c r="L638" s="40"/>
      <c r="M638" s="199" t="s">
        <v>1</v>
      </c>
      <c r="N638" s="200" t="s">
        <v>42</v>
      </c>
      <c r="O638" s="72"/>
      <c r="P638" s="201">
        <f>O638*H638</f>
        <v>0</v>
      </c>
      <c r="Q638" s="201">
        <v>0</v>
      </c>
      <c r="R638" s="201">
        <f>Q638*H638</f>
        <v>0</v>
      </c>
      <c r="S638" s="201">
        <v>0</v>
      </c>
      <c r="T638" s="202">
        <f>S638*H638</f>
        <v>0</v>
      </c>
      <c r="U638" s="35"/>
      <c r="V638" s="35"/>
      <c r="W638" s="35"/>
      <c r="X638" s="35"/>
      <c r="Y638" s="35"/>
      <c r="Z638" s="35"/>
      <c r="AA638" s="35"/>
      <c r="AB638" s="35"/>
      <c r="AC638" s="35"/>
      <c r="AD638" s="35"/>
      <c r="AE638" s="35"/>
      <c r="AR638" s="203" t="s">
        <v>374</v>
      </c>
      <c r="AT638" s="203" t="s">
        <v>377</v>
      </c>
      <c r="AU638" s="203" t="s">
        <v>84</v>
      </c>
      <c r="AY638" s="18" t="s">
        <v>375</v>
      </c>
      <c r="BE638" s="204">
        <f>IF(N638="základní",J638,0)</f>
        <v>0</v>
      </c>
      <c r="BF638" s="204">
        <f>IF(N638="snížená",J638,0)</f>
        <v>0</v>
      </c>
      <c r="BG638" s="204">
        <f>IF(N638="zákl. přenesená",J638,0)</f>
        <v>0</v>
      </c>
      <c r="BH638" s="204">
        <f>IF(N638="sníž. přenesená",J638,0)</f>
        <v>0</v>
      </c>
      <c r="BI638" s="204">
        <f>IF(N638="nulová",J638,0)</f>
        <v>0</v>
      </c>
      <c r="BJ638" s="18" t="s">
        <v>84</v>
      </c>
      <c r="BK638" s="204">
        <f>ROUND(I638*H638,2)</f>
        <v>0</v>
      </c>
      <c r="BL638" s="18" t="s">
        <v>374</v>
      </c>
      <c r="BM638" s="203" t="s">
        <v>7228</v>
      </c>
    </row>
    <row r="639" spans="1:65" s="2" customFormat="1" ht="11.25">
      <c r="A639" s="35"/>
      <c r="B639" s="36"/>
      <c r="C639" s="37"/>
      <c r="D639" s="205" t="s">
        <v>383</v>
      </c>
      <c r="E639" s="37"/>
      <c r="F639" s="206" t="s">
        <v>5479</v>
      </c>
      <c r="G639" s="37"/>
      <c r="H639" s="37"/>
      <c r="I639" s="207"/>
      <c r="J639" s="37"/>
      <c r="K639" s="37"/>
      <c r="L639" s="40"/>
      <c r="M639" s="208"/>
      <c r="N639" s="209"/>
      <c r="O639" s="72"/>
      <c r="P639" s="72"/>
      <c r="Q639" s="72"/>
      <c r="R639" s="72"/>
      <c r="S639" s="72"/>
      <c r="T639" s="73"/>
      <c r="U639" s="35"/>
      <c r="V639" s="35"/>
      <c r="W639" s="35"/>
      <c r="X639" s="35"/>
      <c r="Y639" s="35"/>
      <c r="Z639" s="35"/>
      <c r="AA639" s="35"/>
      <c r="AB639" s="35"/>
      <c r="AC639" s="35"/>
      <c r="AD639" s="35"/>
      <c r="AE639" s="35"/>
      <c r="AT639" s="18" t="s">
        <v>383</v>
      </c>
      <c r="AU639" s="18" t="s">
        <v>84</v>
      </c>
    </row>
    <row r="640" spans="1:65" s="2" customFormat="1" ht="16.5" customHeight="1">
      <c r="A640" s="35"/>
      <c r="B640" s="36"/>
      <c r="C640" s="192" t="s">
        <v>7229</v>
      </c>
      <c r="D640" s="192" t="s">
        <v>377</v>
      </c>
      <c r="E640" s="193" t="s">
        <v>7230</v>
      </c>
      <c r="F640" s="194" t="s">
        <v>5482</v>
      </c>
      <c r="G640" s="195" t="s">
        <v>775</v>
      </c>
      <c r="H640" s="196">
        <v>1</v>
      </c>
      <c r="I640" s="197"/>
      <c r="J640" s="198">
        <f>ROUND(I640*H640,2)</f>
        <v>0</v>
      </c>
      <c r="K640" s="194" t="s">
        <v>1</v>
      </c>
      <c r="L640" s="40"/>
      <c r="M640" s="199" t="s">
        <v>1</v>
      </c>
      <c r="N640" s="200" t="s">
        <v>42</v>
      </c>
      <c r="O640" s="72"/>
      <c r="P640" s="201">
        <f>O640*H640</f>
        <v>0</v>
      </c>
      <c r="Q640" s="201">
        <v>0</v>
      </c>
      <c r="R640" s="201">
        <f>Q640*H640</f>
        <v>0</v>
      </c>
      <c r="S640" s="201">
        <v>0</v>
      </c>
      <c r="T640" s="202">
        <f>S640*H640</f>
        <v>0</v>
      </c>
      <c r="U640" s="35"/>
      <c r="V640" s="35"/>
      <c r="W640" s="35"/>
      <c r="X640" s="35"/>
      <c r="Y640" s="35"/>
      <c r="Z640" s="35"/>
      <c r="AA640" s="35"/>
      <c r="AB640" s="35"/>
      <c r="AC640" s="35"/>
      <c r="AD640" s="35"/>
      <c r="AE640" s="35"/>
      <c r="AR640" s="203" t="s">
        <v>374</v>
      </c>
      <c r="AT640" s="203" t="s">
        <v>377</v>
      </c>
      <c r="AU640" s="203" t="s">
        <v>84</v>
      </c>
      <c r="AY640" s="18" t="s">
        <v>375</v>
      </c>
      <c r="BE640" s="204">
        <f>IF(N640="základní",J640,0)</f>
        <v>0</v>
      </c>
      <c r="BF640" s="204">
        <f>IF(N640="snížená",J640,0)</f>
        <v>0</v>
      </c>
      <c r="BG640" s="204">
        <f>IF(N640="zákl. přenesená",J640,0)</f>
        <v>0</v>
      </c>
      <c r="BH640" s="204">
        <f>IF(N640="sníž. přenesená",J640,0)</f>
        <v>0</v>
      </c>
      <c r="BI640" s="204">
        <f>IF(N640="nulová",J640,0)</f>
        <v>0</v>
      </c>
      <c r="BJ640" s="18" t="s">
        <v>84</v>
      </c>
      <c r="BK640" s="204">
        <f>ROUND(I640*H640,2)</f>
        <v>0</v>
      </c>
      <c r="BL640" s="18" t="s">
        <v>374</v>
      </c>
      <c r="BM640" s="203" t="s">
        <v>7231</v>
      </c>
    </row>
    <row r="641" spans="1:65" s="2" customFormat="1" ht="11.25">
      <c r="A641" s="35"/>
      <c r="B641" s="36"/>
      <c r="C641" s="37"/>
      <c r="D641" s="205" t="s">
        <v>383</v>
      </c>
      <c r="E641" s="37"/>
      <c r="F641" s="206" t="s">
        <v>5482</v>
      </c>
      <c r="G641" s="37"/>
      <c r="H641" s="37"/>
      <c r="I641" s="207"/>
      <c r="J641" s="37"/>
      <c r="K641" s="37"/>
      <c r="L641" s="40"/>
      <c r="M641" s="208"/>
      <c r="N641" s="209"/>
      <c r="O641" s="72"/>
      <c r="P641" s="72"/>
      <c r="Q641" s="72"/>
      <c r="R641" s="72"/>
      <c r="S641" s="72"/>
      <c r="T641" s="73"/>
      <c r="U641" s="35"/>
      <c r="V641" s="35"/>
      <c r="W641" s="35"/>
      <c r="X641" s="35"/>
      <c r="Y641" s="35"/>
      <c r="Z641" s="35"/>
      <c r="AA641" s="35"/>
      <c r="AB641" s="35"/>
      <c r="AC641" s="35"/>
      <c r="AD641" s="35"/>
      <c r="AE641" s="35"/>
      <c r="AT641" s="18" t="s">
        <v>383</v>
      </c>
      <c r="AU641" s="18" t="s">
        <v>84</v>
      </c>
    </row>
    <row r="642" spans="1:65" s="12" customFormat="1" ht="25.9" customHeight="1">
      <c r="B642" s="176"/>
      <c r="C642" s="177"/>
      <c r="D642" s="178" t="s">
        <v>76</v>
      </c>
      <c r="E642" s="179" t="s">
        <v>7232</v>
      </c>
      <c r="F642" s="179" t="s">
        <v>7233</v>
      </c>
      <c r="G642" s="177"/>
      <c r="H642" s="177"/>
      <c r="I642" s="180"/>
      <c r="J642" s="181">
        <f>BK642</f>
        <v>0</v>
      </c>
      <c r="K642" s="177"/>
      <c r="L642" s="182"/>
      <c r="M642" s="183"/>
      <c r="N642" s="184"/>
      <c r="O642" s="184"/>
      <c r="P642" s="185">
        <f>SUM(P643:P652)</f>
        <v>0</v>
      </c>
      <c r="Q642" s="184"/>
      <c r="R642" s="185">
        <f>SUM(R643:R652)</f>
        <v>0</v>
      </c>
      <c r="S642" s="184"/>
      <c r="T642" s="186">
        <f>SUM(T643:T652)</f>
        <v>0</v>
      </c>
      <c r="AR642" s="187" t="s">
        <v>84</v>
      </c>
      <c r="AT642" s="188" t="s">
        <v>76</v>
      </c>
      <c r="AU642" s="188" t="s">
        <v>77</v>
      </c>
      <c r="AY642" s="187" t="s">
        <v>375</v>
      </c>
      <c r="BK642" s="189">
        <f>SUM(BK643:BK652)</f>
        <v>0</v>
      </c>
    </row>
    <row r="643" spans="1:65" s="2" customFormat="1" ht="16.5" customHeight="1">
      <c r="A643" s="35"/>
      <c r="B643" s="36"/>
      <c r="C643" s="192" t="s">
        <v>7234</v>
      </c>
      <c r="D643" s="192" t="s">
        <v>377</v>
      </c>
      <c r="E643" s="193" t="s">
        <v>7235</v>
      </c>
      <c r="F643" s="194" t="s">
        <v>7236</v>
      </c>
      <c r="G643" s="195" t="s">
        <v>505</v>
      </c>
      <c r="H643" s="196">
        <v>1</v>
      </c>
      <c r="I643" s="197"/>
      <c r="J643" s="198">
        <f>ROUND(I643*H643,2)</f>
        <v>0</v>
      </c>
      <c r="K643" s="194" t="s">
        <v>1</v>
      </c>
      <c r="L643" s="40"/>
      <c r="M643" s="199" t="s">
        <v>1</v>
      </c>
      <c r="N643" s="200" t="s">
        <v>42</v>
      </c>
      <c r="O643" s="72"/>
      <c r="P643" s="201">
        <f>O643*H643</f>
        <v>0</v>
      </c>
      <c r="Q643" s="201">
        <v>0</v>
      </c>
      <c r="R643" s="201">
        <f>Q643*H643</f>
        <v>0</v>
      </c>
      <c r="S643" s="201">
        <v>0</v>
      </c>
      <c r="T643" s="202">
        <f>S643*H643</f>
        <v>0</v>
      </c>
      <c r="U643" s="35"/>
      <c r="V643" s="35"/>
      <c r="W643" s="35"/>
      <c r="X643" s="35"/>
      <c r="Y643" s="35"/>
      <c r="Z643" s="35"/>
      <c r="AA643" s="35"/>
      <c r="AB643" s="35"/>
      <c r="AC643" s="35"/>
      <c r="AD643" s="35"/>
      <c r="AE643" s="35"/>
      <c r="AR643" s="203" t="s">
        <v>374</v>
      </c>
      <c r="AT643" s="203" t="s">
        <v>377</v>
      </c>
      <c r="AU643" s="203" t="s">
        <v>84</v>
      </c>
      <c r="AY643" s="18" t="s">
        <v>375</v>
      </c>
      <c r="BE643" s="204">
        <f>IF(N643="základní",J643,0)</f>
        <v>0</v>
      </c>
      <c r="BF643" s="204">
        <f>IF(N643="snížená",J643,0)</f>
        <v>0</v>
      </c>
      <c r="BG643" s="204">
        <f>IF(N643="zákl. přenesená",J643,0)</f>
        <v>0</v>
      </c>
      <c r="BH643" s="204">
        <f>IF(N643="sníž. přenesená",J643,0)</f>
        <v>0</v>
      </c>
      <c r="BI643" s="204">
        <f>IF(N643="nulová",J643,0)</f>
        <v>0</v>
      </c>
      <c r="BJ643" s="18" t="s">
        <v>84</v>
      </c>
      <c r="BK643" s="204">
        <f>ROUND(I643*H643,2)</f>
        <v>0</v>
      </c>
      <c r="BL643" s="18" t="s">
        <v>374</v>
      </c>
      <c r="BM643" s="203" t="s">
        <v>7237</v>
      </c>
    </row>
    <row r="644" spans="1:65" s="2" customFormat="1" ht="11.25">
      <c r="A644" s="35"/>
      <c r="B644" s="36"/>
      <c r="C644" s="37"/>
      <c r="D644" s="205" t="s">
        <v>383</v>
      </c>
      <c r="E644" s="37"/>
      <c r="F644" s="206" t="s">
        <v>7236</v>
      </c>
      <c r="G644" s="37"/>
      <c r="H644" s="37"/>
      <c r="I644" s="207"/>
      <c r="J644" s="37"/>
      <c r="K644" s="37"/>
      <c r="L644" s="40"/>
      <c r="M644" s="208"/>
      <c r="N644" s="209"/>
      <c r="O644" s="72"/>
      <c r="P644" s="72"/>
      <c r="Q644" s="72"/>
      <c r="R644" s="72"/>
      <c r="S644" s="72"/>
      <c r="T644" s="73"/>
      <c r="U644" s="35"/>
      <c r="V644" s="35"/>
      <c r="W644" s="35"/>
      <c r="X644" s="35"/>
      <c r="Y644" s="35"/>
      <c r="Z644" s="35"/>
      <c r="AA644" s="35"/>
      <c r="AB644" s="35"/>
      <c r="AC644" s="35"/>
      <c r="AD644" s="35"/>
      <c r="AE644" s="35"/>
      <c r="AT644" s="18" t="s">
        <v>383</v>
      </c>
      <c r="AU644" s="18" t="s">
        <v>84</v>
      </c>
    </row>
    <row r="645" spans="1:65" s="2" customFormat="1" ht="16.5" customHeight="1">
      <c r="A645" s="35"/>
      <c r="B645" s="36"/>
      <c r="C645" s="192" t="s">
        <v>7238</v>
      </c>
      <c r="D645" s="192" t="s">
        <v>377</v>
      </c>
      <c r="E645" s="193" t="s">
        <v>7239</v>
      </c>
      <c r="F645" s="194" t="s">
        <v>7240</v>
      </c>
      <c r="G645" s="195" t="s">
        <v>505</v>
      </c>
      <c r="H645" s="196">
        <v>1</v>
      </c>
      <c r="I645" s="197"/>
      <c r="J645" s="198">
        <f>ROUND(I645*H645,2)</f>
        <v>0</v>
      </c>
      <c r="K645" s="194" t="s">
        <v>1</v>
      </c>
      <c r="L645" s="40"/>
      <c r="M645" s="199" t="s">
        <v>1</v>
      </c>
      <c r="N645" s="200" t="s">
        <v>42</v>
      </c>
      <c r="O645" s="72"/>
      <c r="P645" s="201">
        <f>O645*H645</f>
        <v>0</v>
      </c>
      <c r="Q645" s="201">
        <v>0</v>
      </c>
      <c r="R645" s="201">
        <f>Q645*H645</f>
        <v>0</v>
      </c>
      <c r="S645" s="201">
        <v>0</v>
      </c>
      <c r="T645" s="202">
        <f>S645*H645</f>
        <v>0</v>
      </c>
      <c r="U645" s="35"/>
      <c r="V645" s="35"/>
      <c r="W645" s="35"/>
      <c r="X645" s="35"/>
      <c r="Y645" s="35"/>
      <c r="Z645" s="35"/>
      <c r="AA645" s="35"/>
      <c r="AB645" s="35"/>
      <c r="AC645" s="35"/>
      <c r="AD645" s="35"/>
      <c r="AE645" s="35"/>
      <c r="AR645" s="203" t="s">
        <v>84</v>
      </c>
      <c r="AT645" s="203" t="s">
        <v>377</v>
      </c>
      <c r="AU645" s="203" t="s">
        <v>84</v>
      </c>
      <c r="AY645" s="18" t="s">
        <v>375</v>
      </c>
      <c r="BE645" s="204">
        <f>IF(N645="základní",J645,0)</f>
        <v>0</v>
      </c>
      <c r="BF645" s="204">
        <f>IF(N645="snížená",J645,0)</f>
        <v>0</v>
      </c>
      <c r="BG645" s="204">
        <f>IF(N645="zákl. přenesená",J645,0)</f>
        <v>0</v>
      </c>
      <c r="BH645" s="204">
        <f>IF(N645="sníž. přenesená",J645,0)</f>
        <v>0</v>
      </c>
      <c r="BI645" s="204">
        <f>IF(N645="nulová",J645,0)</f>
        <v>0</v>
      </c>
      <c r="BJ645" s="18" t="s">
        <v>84</v>
      </c>
      <c r="BK645" s="204">
        <f>ROUND(I645*H645,2)</f>
        <v>0</v>
      </c>
      <c r="BL645" s="18" t="s">
        <v>84</v>
      </c>
      <c r="BM645" s="203" t="s">
        <v>7241</v>
      </c>
    </row>
    <row r="646" spans="1:65" s="2" customFormat="1" ht="11.25">
      <c r="A646" s="35"/>
      <c r="B646" s="36"/>
      <c r="C646" s="37"/>
      <c r="D646" s="205" t="s">
        <v>383</v>
      </c>
      <c r="E646" s="37"/>
      <c r="F646" s="206" t="s">
        <v>7240</v>
      </c>
      <c r="G646" s="37"/>
      <c r="H646" s="37"/>
      <c r="I646" s="207"/>
      <c r="J646" s="37"/>
      <c r="K646" s="37"/>
      <c r="L646" s="40"/>
      <c r="M646" s="208"/>
      <c r="N646" s="209"/>
      <c r="O646" s="72"/>
      <c r="P646" s="72"/>
      <c r="Q646" s="72"/>
      <c r="R646" s="72"/>
      <c r="S646" s="72"/>
      <c r="T646" s="73"/>
      <c r="U646" s="35"/>
      <c r="V646" s="35"/>
      <c r="W646" s="35"/>
      <c r="X646" s="35"/>
      <c r="Y646" s="35"/>
      <c r="Z646" s="35"/>
      <c r="AA646" s="35"/>
      <c r="AB646" s="35"/>
      <c r="AC646" s="35"/>
      <c r="AD646" s="35"/>
      <c r="AE646" s="35"/>
      <c r="AT646" s="18" t="s">
        <v>383</v>
      </c>
      <c r="AU646" s="18" t="s">
        <v>84</v>
      </c>
    </row>
    <row r="647" spans="1:65" s="2" customFormat="1" ht="16.5" customHeight="1">
      <c r="A647" s="35"/>
      <c r="B647" s="36"/>
      <c r="C647" s="192" t="s">
        <v>7242</v>
      </c>
      <c r="D647" s="192" t="s">
        <v>377</v>
      </c>
      <c r="E647" s="193" t="s">
        <v>7243</v>
      </c>
      <c r="F647" s="194" t="s">
        <v>7244</v>
      </c>
      <c r="G647" s="195" t="s">
        <v>505</v>
      </c>
      <c r="H647" s="196">
        <v>1</v>
      </c>
      <c r="I647" s="197"/>
      <c r="J647" s="198">
        <f>ROUND(I647*H647,2)</f>
        <v>0</v>
      </c>
      <c r="K647" s="194" t="s">
        <v>1</v>
      </c>
      <c r="L647" s="40"/>
      <c r="M647" s="199" t="s">
        <v>1</v>
      </c>
      <c r="N647" s="200" t="s">
        <v>42</v>
      </c>
      <c r="O647" s="72"/>
      <c r="P647" s="201">
        <f>O647*H647</f>
        <v>0</v>
      </c>
      <c r="Q647" s="201">
        <v>0</v>
      </c>
      <c r="R647" s="201">
        <f>Q647*H647</f>
        <v>0</v>
      </c>
      <c r="S647" s="201">
        <v>0</v>
      </c>
      <c r="T647" s="202">
        <f>S647*H647</f>
        <v>0</v>
      </c>
      <c r="U647" s="35"/>
      <c r="V647" s="35"/>
      <c r="W647" s="35"/>
      <c r="X647" s="35"/>
      <c r="Y647" s="35"/>
      <c r="Z647" s="35"/>
      <c r="AA647" s="35"/>
      <c r="AB647" s="35"/>
      <c r="AC647" s="35"/>
      <c r="AD647" s="35"/>
      <c r="AE647" s="35"/>
      <c r="AR647" s="203" t="s">
        <v>84</v>
      </c>
      <c r="AT647" s="203" t="s">
        <v>377</v>
      </c>
      <c r="AU647" s="203" t="s">
        <v>84</v>
      </c>
      <c r="AY647" s="18" t="s">
        <v>375</v>
      </c>
      <c r="BE647" s="204">
        <f>IF(N647="základní",J647,0)</f>
        <v>0</v>
      </c>
      <c r="BF647" s="204">
        <f>IF(N647="snížená",J647,0)</f>
        <v>0</v>
      </c>
      <c r="BG647" s="204">
        <f>IF(N647="zákl. přenesená",J647,0)</f>
        <v>0</v>
      </c>
      <c r="BH647" s="204">
        <f>IF(N647="sníž. přenesená",J647,0)</f>
        <v>0</v>
      </c>
      <c r="BI647" s="204">
        <f>IF(N647="nulová",J647,0)</f>
        <v>0</v>
      </c>
      <c r="BJ647" s="18" t="s">
        <v>84</v>
      </c>
      <c r="BK647" s="204">
        <f>ROUND(I647*H647,2)</f>
        <v>0</v>
      </c>
      <c r="BL647" s="18" t="s">
        <v>84</v>
      </c>
      <c r="BM647" s="203" t="s">
        <v>7245</v>
      </c>
    </row>
    <row r="648" spans="1:65" s="2" customFormat="1" ht="11.25">
      <c r="A648" s="35"/>
      <c r="B648" s="36"/>
      <c r="C648" s="37"/>
      <c r="D648" s="205" t="s">
        <v>383</v>
      </c>
      <c r="E648" s="37"/>
      <c r="F648" s="206" t="s">
        <v>7244</v>
      </c>
      <c r="G648" s="37"/>
      <c r="H648" s="37"/>
      <c r="I648" s="207"/>
      <c r="J648" s="37"/>
      <c r="K648" s="37"/>
      <c r="L648" s="40"/>
      <c r="M648" s="208"/>
      <c r="N648" s="209"/>
      <c r="O648" s="72"/>
      <c r="P648" s="72"/>
      <c r="Q648" s="72"/>
      <c r="R648" s="72"/>
      <c r="S648" s="72"/>
      <c r="T648" s="73"/>
      <c r="U648" s="35"/>
      <c r="V648" s="35"/>
      <c r="W648" s="35"/>
      <c r="X648" s="35"/>
      <c r="Y648" s="35"/>
      <c r="Z648" s="35"/>
      <c r="AA648" s="35"/>
      <c r="AB648" s="35"/>
      <c r="AC648" s="35"/>
      <c r="AD648" s="35"/>
      <c r="AE648" s="35"/>
      <c r="AT648" s="18" t="s">
        <v>383</v>
      </c>
      <c r="AU648" s="18" t="s">
        <v>84</v>
      </c>
    </row>
    <row r="649" spans="1:65" s="2" customFormat="1" ht="16.5" customHeight="1">
      <c r="A649" s="35"/>
      <c r="B649" s="36"/>
      <c r="C649" s="192" t="s">
        <v>7246</v>
      </c>
      <c r="D649" s="192" t="s">
        <v>377</v>
      </c>
      <c r="E649" s="193" t="s">
        <v>7247</v>
      </c>
      <c r="F649" s="194" t="s">
        <v>7248</v>
      </c>
      <c r="G649" s="195" t="s">
        <v>505</v>
      </c>
      <c r="H649" s="196">
        <v>1</v>
      </c>
      <c r="I649" s="197"/>
      <c r="J649" s="198">
        <f>ROUND(I649*H649,2)</f>
        <v>0</v>
      </c>
      <c r="K649" s="194" t="s">
        <v>1</v>
      </c>
      <c r="L649" s="40"/>
      <c r="M649" s="199" t="s">
        <v>1</v>
      </c>
      <c r="N649" s="200" t="s">
        <v>42</v>
      </c>
      <c r="O649" s="72"/>
      <c r="P649" s="201">
        <f>O649*H649</f>
        <v>0</v>
      </c>
      <c r="Q649" s="201">
        <v>0</v>
      </c>
      <c r="R649" s="201">
        <f>Q649*H649</f>
        <v>0</v>
      </c>
      <c r="S649" s="201">
        <v>0</v>
      </c>
      <c r="T649" s="202">
        <f>S649*H649</f>
        <v>0</v>
      </c>
      <c r="U649" s="35"/>
      <c r="V649" s="35"/>
      <c r="W649" s="35"/>
      <c r="X649" s="35"/>
      <c r="Y649" s="35"/>
      <c r="Z649" s="35"/>
      <c r="AA649" s="35"/>
      <c r="AB649" s="35"/>
      <c r="AC649" s="35"/>
      <c r="AD649" s="35"/>
      <c r="AE649" s="35"/>
      <c r="AR649" s="203" t="s">
        <v>84</v>
      </c>
      <c r="AT649" s="203" t="s">
        <v>377</v>
      </c>
      <c r="AU649" s="203" t="s">
        <v>84</v>
      </c>
      <c r="AY649" s="18" t="s">
        <v>375</v>
      </c>
      <c r="BE649" s="204">
        <f>IF(N649="základní",J649,0)</f>
        <v>0</v>
      </c>
      <c r="BF649" s="204">
        <f>IF(N649="snížená",J649,0)</f>
        <v>0</v>
      </c>
      <c r="BG649" s="204">
        <f>IF(N649="zákl. přenesená",J649,0)</f>
        <v>0</v>
      </c>
      <c r="BH649" s="204">
        <f>IF(N649="sníž. přenesená",J649,0)</f>
        <v>0</v>
      </c>
      <c r="BI649" s="204">
        <f>IF(N649="nulová",J649,0)</f>
        <v>0</v>
      </c>
      <c r="BJ649" s="18" t="s">
        <v>84</v>
      </c>
      <c r="BK649" s="204">
        <f>ROUND(I649*H649,2)</f>
        <v>0</v>
      </c>
      <c r="BL649" s="18" t="s">
        <v>84</v>
      </c>
      <c r="BM649" s="203" t="s">
        <v>7249</v>
      </c>
    </row>
    <row r="650" spans="1:65" s="2" customFormat="1" ht="11.25">
      <c r="A650" s="35"/>
      <c r="B650" s="36"/>
      <c r="C650" s="37"/>
      <c r="D650" s="205" t="s">
        <v>383</v>
      </c>
      <c r="E650" s="37"/>
      <c r="F650" s="206" t="s">
        <v>7248</v>
      </c>
      <c r="G650" s="37"/>
      <c r="H650" s="37"/>
      <c r="I650" s="207"/>
      <c r="J650" s="37"/>
      <c r="K650" s="37"/>
      <c r="L650" s="40"/>
      <c r="M650" s="208"/>
      <c r="N650" s="209"/>
      <c r="O650" s="72"/>
      <c r="P650" s="72"/>
      <c r="Q650" s="72"/>
      <c r="R650" s="72"/>
      <c r="S650" s="72"/>
      <c r="T650" s="73"/>
      <c r="U650" s="35"/>
      <c r="V650" s="35"/>
      <c r="W650" s="35"/>
      <c r="X650" s="35"/>
      <c r="Y650" s="35"/>
      <c r="Z650" s="35"/>
      <c r="AA650" s="35"/>
      <c r="AB650" s="35"/>
      <c r="AC650" s="35"/>
      <c r="AD650" s="35"/>
      <c r="AE650" s="35"/>
      <c r="AT650" s="18" t="s">
        <v>383</v>
      </c>
      <c r="AU650" s="18" t="s">
        <v>84</v>
      </c>
    </row>
    <row r="651" spans="1:65" s="2" customFormat="1" ht="16.5" customHeight="1">
      <c r="A651" s="35"/>
      <c r="B651" s="36"/>
      <c r="C651" s="192" t="s">
        <v>7250</v>
      </c>
      <c r="D651" s="192" t="s">
        <v>377</v>
      </c>
      <c r="E651" s="193" t="s">
        <v>7251</v>
      </c>
      <c r="F651" s="194" t="s">
        <v>7252</v>
      </c>
      <c r="G651" s="195" t="s">
        <v>702</v>
      </c>
      <c r="H651" s="196">
        <v>4</v>
      </c>
      <c r="I651" s="197"/>
      <c r="J651" s="198">
        <f>ROUND(I651*H651,2)</f>
        <v>0</v>
      </c>
      <c r="K651" s="194" t="s">
        <v>1</v>
      </c>
      <c r="L651" s="40"/>
      <c r="M651" s="199" t="s">
        <v>1</v>
      </c>
      <c r="N651" s="200" t="s">
        <v>42</v>
      </c>
      <c r="O651" s="72"/>
      <c r="P651" s="201">
        <f>O651*H651</f>
        <v>0</v>
      </c>
      <c r="Q651" s="201">
        <v>0</v>
      </c>
      <c r="R651" s="201">
        <f>Q651*H651</f>
        <v>0</v>
      </c>
      <c r="S651" s="201">
        <v>0</v>
      </c>
      <c r="T651" s="202">
        <f>S651*H651</f>
        <v>0</v>
      </c>
      <c r="U651" s="35"/>
      <c r="V651" s="35"/>
      <c r="W651" s="35"/>
      <c r="X651" s="35"/>
      <c r="Y651" s="35"/>
      <c r="Z651" s="35"/>
      <c r="AA651" s="35"/>
      <c r="AB651" s="35"/>
      <c r="AC651" s="35"/>
      <c r="AD651" s="35"/>
      <c r="AE651" s="35"/>
      <c r="AR651" s="203" t="s">
        <v>84</v>
      </c>
      <c r="AT651" s="203" t="s">
        <v>377</v>
      </c>
      <c r="AU651" s="203" t="s">
        <v>84</v>
      </c>
      <c r="AY651" s="18" t="s">
        <v>375</v>
      </c>
      <c r="BE651" s="204">
        <f>IF(N651="základní",J651,0)</f>
        <v>0</v>
      </c>
      <c r="BF651" s="204">
        <f>IF(N651="snížená",J651,0)</f>
        <v>0</v>
      </c>
      <c r="BG651" s="204">
        <f>IF(N651="zákl. přenesená",J651,0)</f>
        <v>0</v>
      </c>
      <c r="BH651" s="204">
        <f>IF(N651="sníž. přenesená",J651,0)</f>
        <v>0</v>
      </c>
      <c r="BI651" s="204">
        <f>IF(N651="nulová",J651,0)</f>
        <v>0</v>
      </c>
      <c r="BJ651" s="18" t="s">
        <v>84</v>
      </c>
      <c r="BK651" s="204">
        <f>ROUND(I651*H651,2)</f>
        <v>0</v>
      </c>
      <c r="BL651" s="18" t="s">
        <v>84</v>
      </c>
      <c r="BM651" s="203" t="s">
        <v>7253</v>
      </c>
    </row>
    <row r="652" spans="1:65" s="2" customFormat="1" ht="19.5">
      <c r="A652" s="35"/>
      <c r="B652" s="36"/>
      <c r="C652" s="37"/>
      <c r="D652" s="205" t="s">
        <v>383</v>
      </c>
      <c r="E652" s="37"/>
      <c r="F652" s="206" t="s">
        <v>7254</v>
      </c>
      <c r="G652" s="37"/>
      <c r="H652" s="37"/>
      <c r="I652" s="207"/>
      <c r="J652" s="37"/>
      <c r="K652" s="37"/>
      <c r="L652" s="40"/>
      <c r="M652" s="232"/>
      <c r="N652" s="233"/>
      <c r="O652" s="234"/>
      <c r="P652" s="234"/>
      <c r="Q652" s="234"/>
      <c r="R652" s="234"/>
      <c r="S652" s="234"/>
      <c r="T652" s="235"/>
      <c r="U652" s="35"/>
      <c r="V652" s="35"/>
      <c r="W652" s="35"/>
      <c r="X652" s="35"/>
      <c r="Y652" s="35"/>
      <c r="Z652" s="35"/>
      <c r="AA652" s="35"/>
      <c r="AB652" s="35"/>
      <c r="AC652" s="35"/>
      <c r="AD652" s="35"/>
      <c r="AE652" s="35"/>
      <c r="AT652" s="18" t="s">
        <v>383</v>
      </c>
      <c r="AU652" s="18" t="s">
        <v>84</v>
      </c>
    </row>
    <row r="653" spans="1:65" s="2" customFormat="1" ht="6.95" customHeight="1">
      <c r="A653" s="35"/>
      <c r="B653" s="55"/>
      <c r="C653" s="56"/>
      <c r="D653" s="56"/>
      <c r="E653" s="56"/>
      <c r="F653" s="56"/>
      <c r="G653" s="56"/>
      <c r="H653" s="56"/>
      <c r="I653" s="56"/>
      <c r="J653" s="56"/>
      <c r="K653" s="56"/>
      <c r="L653" s="40"/>
      <c r="M653" s="35"/>
      <c r="O653" s="35"/>
      <c r="P653" s="35"/>
      <c r="Q653" s="35"/>
      <c r="R653" s="35"/>
      <c r="S653" s="35"/>
      <c r="T653" s="35"/>
      <c r="U653" s="35"/>
      <c r="V653" s="35"/>
      <c r="W653" s="35"/>
      <c r="X653" s="35"/>
      <c r="Y653" s="35"/>
      <c r="Z653" s="35"/>
      <c r="AA653" s="35"/>
      <c r="AB653" s="35"/>
      <c r="AC653" s="35"/>
      <c r="AD653" s="35"/>
      <c r="AE653" s="35"/>
    </row>
  </sheetData>
  <sheetProtection algorithmName="SHA-512" hashValue="1R/Ci2X/vz/9AqrK3AXJMO3Bs4eyHzoa8UwyCEhKOijsOED4OGIAIqHS5Xi4nld4GkIOCoKI/DUEvfTv7b/J/A==" saltValue="bDYahAGAHUiUsURTL4nJ4YYGc05kC8Jciq56lwRlvda3E8JZ7sT5GOaRYfQ85B4ykNa9TwNTPZeNHRtLuzWF2A==" spinCount="100000" sheet="1" objects="1" scenarios="1" formatColumns="0" formatRows="0" autoFilter="0"/>
  <autoFilter ref="C128:K652"/>
  <mergeCells count="12">
    <mergeCell ref="E121:H121"/>
    <mergeCell ref="L2:V2"/>
    <mergeCell ref="E85:H85"/>
    <mergeCell ref="E87:H87"/>
    <mergeCell ref="E89:H89"/>
    <mergeCell ref="E117:H117"/>
    <mergeCell ref="E119:H119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42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8" t="s">
        <v>331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86</v>
      </c>
    </row>
    <row r="4" spans="1:46" s="1" customFormat="1" ht="24.95" customHeight="1">
      <c r="B4" s="21"/>
      <c r="D4" s="118" t="s">
        <v>343</v>
      </c>
      <c r="L4" s="21"/>
      <c r="M4" s="119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20" t="s">
        <v>16</v>
      </c>
      <c r="L6" s="21"/>
    </row>
    <row r="7" spans="1:46" s="1" customFormat="1" ht="16.5" customHeight="1">
      <c r="B7" s="21"/>
      <c r="E7" s="317" t="str">
        <f>'Rekapitulace stavby'!K6</f>
        <v>VD Harcov, zajištění bezpečnosti za povodní</v>
      </c>
      <c r="F7" s="318"/>
      <c r="G7" s="318"/>
      <c r="H7" s="318"/>
      <c r="L7" s="21"/>
    </row>
    <row r="8" spans="1:46" s="1" customFormat="1" ht="12" customHeight="1">
      <c r="B8" s="21"/>
      <c r="D8" s="120" t="s">
        <v>344</v>
      </c>
      <c r="L8" s="21"/>
    </row>
    <row r="9" spans="1:46" s="2" customFormat="1" ht="16.5" customHeight="1">
      <c r="A9" s="35"/>
      <c r="B9" s="40"/>
      <c r="C9" s="35"/>
      <c r="D9" s="35"/>
      <c r="E9" s="317" t="s">
        <v>6427</v>
      </c>
      <c r="F9" s="319"/>
      <c r="G9" s="319"/>
      <c r="H9" s="319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customHeight="1">
      <c r="A10" s="35"/>
      <c r="B10" s="40"/>
      <c r="C10" s="35"/>
      <c r="D10" s="120" t="s">
        <v>346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customHeight="1">
      <c r="A11" s="35"/>
      <c r="B11" s="40"/>
      <c r="C11" s="35"/>
      <c r="D11" s="35"/>
      <c r="E11" s="320" t="s">
        <v>7255</v>
      </c>
      <c r="F11" s="319"/>
      <c r="G11" s="319"/>
      <c r="H11" s="319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1.25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customHeight="1">
      <c r="A13" s="35"/>
      <c r="B13" s="40"/>
      <c r="C13" s="35"/>
      <c r="D13" s="120" t="s">
        <v>18</v>
      </c>
      <c r="E13" s="35"/>
      <c r="F13" s="111" t="s">
        <v>1</v>
      </c>
      <c r="G13" s="35"/>
      <c r="H13" s="35"/>
      <c r="I13" s="120" t="s">
        <v>19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20" t="s">
        <v>20</v>
      </c>
      <c r="E14" s="35"/>
      <c r="F14" s="111" t="s">
        <v>21</v>
      </c>
      <c r="G14" s="35"/>
      <c r="H14" s="35"/>
      <c r="I14" s="120" t="s">
        <v>22</v>
      </c>
      <c r="J14" s="121" t="str">
        <f>'Rekapitulace stavby'!AN8</f>
        <v>7. 1. 2022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customHeight="1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5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customHeight="1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'Rekapitulace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customHeight="1">
      <c r="A20" s="35"/>
      <c r="B20" s="40"/>
      <c r="C20" s="35"/>
      <c r="D20" s="35"/>
      <c r="E20" s="321" t="str">
        <f>'Rekapitulace stavby'!E14</f>
        <v>Vyplň údaj</v>
      </c>
      <c r="F20" s="322"/>
      <c r="G20" s="322"/>
      <c r="H20" s="322"/>
      <c r="I20" s="120" t="s">
        <v>27</v>
      </c>
      <c r="J20" s="31" t="str">
        <f>'Rekapitulace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5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customHeight="1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tr">
        <f>IF('Rekapitulace stavby'!AN16="","",'Rekapitulace stavby'!AN16)</f>
        <v/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customHeight="1">
      <c r="A23" s="35"/>
      <c r="B23" s="40"/>
      <c r="C23" s="35"/>
      <c r="D23" s="35"/>
      <c r="E23" s="111" t="str">
        <f>IF('Rekapitulace stavby'!E17="","",'Rekapitulace stavby'!E17)</f>
        <v>Valbek, spol. s.r.o.</v>
      </c>
      <c r="F23" s="35"/>
      <c r="G23" s="35"/>
      <c r="H23" s="35"/>
      <c r="I23" s="120" t="s">
        <v>27</v>
      </c>
      <c r="J23" s="111" t="str">
        <f>IF('Rekapitulace stavby'!AN17="","",'Rekapitulace stavby'!AN17)</f>
        <v/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5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customHeight="1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tr">
        <f>IF('Rekapitulace stavby'!AN19="","",'Rekapitulace stavby'!AN19)</f>
        <v/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customHeight="1">
      <c r="A26" s="35"/>
      <c r="B26" s="40"/>
      <c r="C26" s="35"/>
      <c r="D26" s="35"/>
      <c r="E26" s="111" t="str">
        <f>IF('Rekapitulace stavby'!E20="","",'Rekapitulace stavby'!E20)</f>
        <v xml:space="preserve"> </v>
      </c>
      <c r="F26" s="35"/>
      <c r="G26" s="35"/>
      <c r="H26" s="35"/>
      <c r="I26" s="120" t="s">
        <v>27</v>
      </c>
      <c r="J26" s="111" t="str">
        <f>IF('Rekapitulace stavby'!AN20="","",'Rekapitulace stavby'!AN20)</f>
        <v/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5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customHeight="1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customHeight="1">
      <c r="A29" s="122"/>
      <c r="B29" s="123"/>
      <c r="C29" s="122"/>
      <c r="D29" s="122"/>
      <c r="E29" s="323" t="s">
        <v>1</v>
      </c>
      <c r="F29" s="323"/>
      <c r="G29" s="323"/>
      <c r="H29" s="323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5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customHeight="1">
      <c r="A32" s="35"/>
      <c r="B32" s="40"/>
      <c r="C32" s="35"/>
      <c r="D32" s="126" t="s">
        <v>37</v>
      </c>
      <c r="E32" s="35"/>
      <c r="F32" s="35"/>
      <c r="G32" s="35"/>
      <c r="H32" s="35"/>
      <c r="I32" s="35"/>
      <c r="J32" s="127">
        <f>ROUND(J121,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35"/>
      <c r="F34" s="128" t="s">
        <v>39</v>
      </c>
      <c r="G34" s="35"/>
      <c r="H34" s="35"/>
      <c r="I34" s="128" t="s">
        <v>38</v>
      </c>
      <c r="J34" s="128" t="s">
        <v>40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customHeight="1">
      <c r="A35" s="35"/>
      <c r="B35" s="40"/>
      <c r="C35" s="35"/>
      <c r="D35" s="129" t="s">
        <v>41</v>
      </c>
      <c r="E35" s="120" t="s">
        <v>42</v>
      </c>
      <c r="F35" s="130">
        <f>ROUND((SUM(BE121:BE141)),  2)</f>
        <v>0</v>
      </c>
      <c r="G35" s="35"/>
      <c r="H35" s="35"/>
      <c r="I35" s="131">
        <v>0.21</v>
      </c>
      <c r="J35" s="130">
        <f>ROUND(((SUM(BE121:BE141))*I35),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120" t="s">
        <v>43</v>
      </c>
      <c r="F36" s="130">
        <f>ROUND((SUM(BF121:BF141)),  2)</f>
        <v>0</v>
      </c>
      <c r="G36" s="35"/>
      <c r="H36" s="35"/>
      <c r="I36" s="131">
        <v>0.15</v>
      </c>
      <c r="J36" s="130">
        <f>ROUND(((SUM(BF121:BF141))*I36),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20" t="s">
        <v>44</v>
      </c>
      <c r="F37" s="130">
        <f>ROUND((SUM(BG121:BG141)),  2)</f>
        <v>0</v>
      </c>
      <c r="G37" s="35"/>
      <c r="H37" s="35"/>
      <c r="I37" s="131">
        <v>0.21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hidden="1" customHeight="1">
      <c r="A38" s="35"/>
      <c r="B38" s="40"/>
      <c r="C38" s="35"/>
      <c r="D38" s="35"/>
      <c r="E38" s="120" t="s">
        <v>45</v>
      </c>
      <c r="F38" s="130">
        <f>ROUND((SUM(BH121:BH141)),  2)</f>
        <v>0</v>
      </c>
      <c r="G38" s="35"/>
      <c r="H38" s="35"/>
      <c r="I38" s="131">
        <v>0.15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0" t="s">
        <v>46</v>
      </c>
      <c r="F39" s="130">
        <f>ROUND((SUM(BI121:BI141)),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customHeight="1">
      <c r="A41" s="35"/>
      <c r="B41" s="40"/>
      <c r="C41" s="132"/>
      <c r="D41" s="133" t="s">
        <v>47</v>
      </c>
      <c r="E41" s="134"/>
      <c r="F41" s="134"/>
      <c r="G41" s="135" t="s">
        <v>48</v>
      </c>
      <c r="H41" s="136" t="s">
        <v>49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5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39" t="s">
        <v>50</v>
      </c>
      <c r="E50" s="140"/>
      <c r="F50" s="140"/>
      <c r="G50" s="139" t="s">
        <v>51</v>
      </c>
      <c r="H50" s="140"/>
      <c r="I50" s="140"/>
      <c r="J50" s="140"/>
      <c r="K50" s="140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41" t="s">
        <v>52</v>
      </c>
      <c r="E61" s="142"/>
      <c r="F61" s="143" t="s">
        <v>53</v>
      </c>
      <c r="G61" s="141" t="s">
        <v>52</v>
      </c>
      <c r="H61" s="142"/>
      <c r="I61" s="142"/>
      <c r="J61" s="144" t="s">
        <v>53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39" t="s">
        <v>54</v>
      </c>
      <c r="E65" s="145"/>
      <c r="F65" s="145"/>
      <c r="G65" s="139" t="s">
        <v>55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41" t="s">
        <v>52</v>
      </c>
      <c r="E76" s="142"/>
      <c r="F76" s="143" t="s">
        <v>53</v>
      </c>
      <c r="G76" s="141" t="s">
        <v>52</v>
      </c>
      <c r="H76" s="142"/>
      <c r="I76" s="142"/>
      <c r="J76" s="144" t="s">
        <v>53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348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24" t="str">
        <f>E7</f>
        <v>VD Harcov, zajištění bezpečnosti za povodní</v>
      </c>
      <c r="F85" s="325"/>
      <c r="G85" s="325"/>
      <c r="H85" s="325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344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24" t="s">
        <v>6427</v>
      </c>
      <c r="F87" s="326"/>
      <c r="G87" s="326"/>
      <c r="H87" s="326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346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297" t="str">
        <f>E11</f>
        <v>03.2 PS - Elektrická přípojka VD</v>
      </c>
      <c r="F89" s="326"/>
      <c r="G89" s="326"/>
      <c r="H89" s="326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Liberec</v>
      </c>
      <c r="G91" s="37"/>
      <c r="H91" s="37"/>
      <c r="I91" s="30" t="s">
        <v>22</v>
      </c>
      <c r="J91" s="67" t="str">
        <f>IF(J14="","",J14)</f>
        <v>7. 1. 2022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5.2" customHeight="1">
      <c r="A93" s="35"/>
      <c r="B93" s="36"/>
      <c r="C93" s="30" t="s">
        <v>24</v>
      </c>
      <c r="D93" s="37"/>
      <c r="E93" s="37"/>
      <c r="F93" s="28" t="str">
        <f>E17</f>
        <v>Povodí Labe, státní podnik</v>
      </c>
      <c r="G93" s="37"/>
      <c r="H93" s="37"/>
      <c r="I93" s="30" t="s">
        <v>30</v>
      </c>
      <c r="J93" s="33" t="str">
        <f>E23</f>
        <v>Valbek, spol. s.r.o.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2" customHeight="1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 xml:space="preserve"> 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0" t="s">
        <v>349</v>
      </c>
      <c r="D96" s="151"/>
      <c r="E96" s="151"/>
      <c r="F96" s="151"/>
      <c r="G96" s="151"/>
      <c r="H96" s="151"/>
      <c r="I96" s="151"/>
      <c r="J96" s="152" t="s">
        <v>350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" customHeight="1">
      <c r="A98" s="35"/>
      <c r="B98" s="36"/>
      <c r="C98" s="153" t="s">
        <v>351</v>
      </c>
      <c r="D98" s="37"/>
      <c r="E98" s="37"/>
      <c r="F98" s="37"/>
      <c r="G98" s="37"/>
      <c r="H98" s="37"/>
      <c r="I98" s="37"/>
      <c r="J98" s="85">
        <f>J121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352</v>
      </c>
    </row>
    <row r="99" spans="1:47" s="9" customFormat="1" ht="24.95" customHeight="1">
      <c r="B99" s="154"/>
      <c r="C99" s="155"/>
      <c r="D99" s="156" t="s">
        <v>7256</v>
      </c>
      <c r="E99" s="157"/>
      <c r="F99" s="157"/>
      <c r="G99" s="157"/>
      <c r="H99" s="157"/>
      <c r="I99" s="157"/>
      <c r="J99" s="158">
        <f>J122</f>
        <v>0</v>
      </c>
      <c r="K99" s="155"/>
      <c r="L99" s="159"/>
    </row>
    <row r="100" spans="1:47" s="2" customFormat="1" ht="21.75" customHeight="1">
      <c r="A100" s="35"/>
      <c r="B100" s="36"/>
      <c r="C100" s="37"/>
      <c r="D100" s="37"/>
      <c r="E100" s="37"/>
      <c r="F100" s="37"/>
      <c r="G100" s="37"/>
      <c r="H100" s="37"/>
      <c r="I100" s="37"/>
      <c r="J100" s="37"/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</row>
    <row r="101" spans="1:47" s="2" customFormat="1" ht="6.95" customHeight="1">
      <c r="A101" s="35"/>
      <c r="B101" s="55"/>
      <c r="C101" s="56"/>
      <c r="D101" s="56"/>
      <c r="E101" s="56"/>
      <c r="F101" s="56"/>
      <c r="G101" s="56"/>
      <c r="H101" s="56"/>
      <c r="I101" s="56"/>
      <c r="J101" s="56"/>
      <c r="K101" s="56"/>
      <c r="L101" s="52"/>
      <c r="S101" s="35"/>
      <c r="T101" s="35"/>
      <c r="U101" s="35"/>
      <c r="V101" s="35"/>
      <c r="W101" s="35"/>
      <c r="X101" s="35"/>
      <c r="Y101" s="35"/>
      <c r="Z101" s="35"/>
      <c r="AA101" s="35"/>
      <c r="AB101" s="35"/>
      <c r="AC101" s="35"/>
      <c r="AD101" s="35"/>
      <c r="AE101" s="35"/>
    </row>
    <row r="105" spans="1:47" s="2" customFormat="1" ht="6.95" customHeight="1">
      <c r="A105" s="35"/>
      <c r="B105" s="57"/>
      <c r="C105" s="58"/>
      <c r="D105" s="58"/>
      <c r="E105" s="58"/>
      <c r="F105" s="58"/>
      <c r="G105" s="58"/>
      <c r="H105" s="58"/>
      <c r="I105" s="58"/>
      <c r="J105" s="58"/>
      <c r="K105" s="58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47" s="2" customFormat="1" ht="24.95" customHeight="1">
      <c r="A106" s="35"/>
      <c r="B106" s="36"/>
      <c r="C106" s="24" t="s">
        <v>359</v>
      </c>
      <c r="D106" s="37"/>
      <c r="E106" s="37"/>
      <c r="F106" s="37"/>
      <c r="G106" s="37"/>
      <c r="H106" s="37"/>
      <c r="I106" s="37"/>
      <c r="J106" s="37"/>
      <c r="K106" s="37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07" spans="1:47" s="2" customFormat="1" ht="6.95" customHeight="1">
      <c r="A107" s="35"/>
      <c r="B107" s="36"/>
      <c r="C107" s="37"/>
      <c r="D107" s="37"/>
      <c r="E107" s="37"/>
      <c r="F107" s="37"/>
      <c r="G107" s="37"/>
      <c r="H107" s="37"/>
      <c r="I107" s="37"/>
      <c r="J107" s="37"/>
      <c r="K107" s="37"/>
      <c r="L107" s="52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pans="1:47" s="2" customFormat="1" ht="12" customHeight="1">
      <c r="A108" s="35"/>
      <c r="B108" s="36"/>
      <c r="C108" s="30" t="s">
        <v>16</v>
      </c>
      <c r="D108" s="37"/>
      <c r="E108" s="37"/>
      <c r="F108" s="37"/>
      <c r="G108" s="37"/>
      <c r="H108" s="37"/>
      <c r="I108" s="37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16.5" customHeight="1">
      <c r="A109" s="35"/>
      <c r="B109" s="36"/>
      <c r="C109" s="37"/>
      <c r="D109" s="37"/>
      <c r="E109" s="324" t="str">
        <f>E7</f>
        <v>VD Harcov, zajištění bezpečnosti za povodní</v>
      </c>
      <c r="F109" s="325"/>
      <c r="G109" s="325"/>
      <c r="H109" s="325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1" customFormat="1" ht="12" customHeight="1">
      <c r="B110" s="22"/>
      <c r="C110" s="30" t="s">
        <v>344</v>
      </c>
      <c r="D110" s="23"/>
      <c r="E110" s="23"/>
      <c r="F110" s="23"/>
      <c r="G110" s="23"/>
      <c r="H110" s="23"/>
      <c r="I110" s="23"/>
      <c r="J110" s="23"/>
      <c r="K110" s="23"/>
      <c r="L110" s="21"/>
    </row>
    <row r="111" spans="1:47" s="2" customFormat="1" ht="16.5" customHeight="1">
      <c r="A111" s="35"/>
      <c r="B111" s="36"/>
      <c r="C111" s="37"/>
      <c r="D111" s="37"/>
      <c r="E111" s="324" t="s">
        <v>6427</v>
      </c>
      <c r="F111" s="326"/>
      <c r="G111" s="326"/>
      <c r="H111" s="326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2" customHeight="1">
      <c r="A112" s="35"/>
      <c r="B112" s="36"/>
      <c r="C112" s="30" t="s">
        <v>346</v>
      </c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2" customFormat="1" ht="16.5" customHeight="1">
      <c r="A113" s="35"/>
      <c r="B113" s="36"/>
      <c r="C113" s="37"/>
      <c r="D113" s="37"/>
      <c r="E113" s="297" t="str">
        <f>E11</f>
        <v>03.2 PS - Elektrická přípojka VD</v>
      </c>
      <c r="F113" s="326"/>
      <c r="G113" s="326"/>
      <c r="H113" s="326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2" customFormat="1" ht="6.95" customHeight="1">
      <c r="A114" s="35"/>
      <c r="B114" s="36"/>
      <c r="C114" s="37"/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2" customHeight="1">
      <c r="A115" s="35"/>
      <c r="B115" s="36"/>
      <c r="C115" s="30" t="s">
        <v>20</v>
      </c>
      <c r="D115" s="37"/>
      <c r="E115" s="37"/>
      <c r="F115" s="28" t="str">
        <f>F14</f>
        <v>Liberec</v>
      </c>
      <c r="G115" s="37"/>
      <c r="H115" s="37"/>
      <c r="I115" s="30" t="s">
        <v>22</v>
      </c>
      <c r="J115" s="67" t="str">
        <f>IF(J14="","",J14)</f>
        <v>7. 1. 2022</v>
      </c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6.95" customHeight="1">
      <c r="A116" s="35"/>
      <c r="B116" s="36"/>
      <c r="C116" s="37"/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15.2" customHeight="1">
      <c r="A117" s="35"/>
      <c r="B117" s="36"/>
      <c r="C117" s="30" t="s">
        <v>24</v>
      </c>
      <c r="D117" s="37"/>
      <c r="E117" s="37"/>
      <c r="F117" s="28" t="str">
        <f>E17</f>
        <v>Povodí Labe, státní podnik</v>
      </c>
      <c r="G117" s="37"/>
      <c r="H117" s="37"/>
      <c r="I117" s="30" t="s">
        <v>30</v>
      </c>
      <c r="J117" s="33" t="str">
        <f>E23</f>
        <v>Valbek, spol. s.r.o.</v>
      </c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15.2" customHeight="1">
      <c r="A118" s="35"/>
      <c r="B118" s="36"/>
      <c r="C118" s="30" t="s">
        <v>28</v>
      </c>
      <c r="D118" s="37"/>
      <c r="E118" s="37"/>
      <c r="F118" s="28" t="str">
        <f>IF(E20="","",E20)</f>
        <v>Vyplň údaj</v>
      </c>
      <c r="G118" s="37"/>
      <c r="H118" s="37"/>
      <c r="I118" s="30" t="s">
        <v>33</v>
      </c>
      <c r="J118" s="33" t="str">
        <f>E26</f>
        <v xml:space="preserve"> </v>
      </c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10.35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11" customFormat="1" ht="29.25" customHeight="1">
      <c r="A120" s="165"/>
      <c r="B120" s="166"/>
      <c r="C120" s="167" t="s">
        <v>360</v>
      </c>
      <c r="D120" s="168" t="s">
        <v>62</v>
      </c>
      <c r="E120" s="168" t="s">
        <v>58</v>
      </c>
      <c r="F120" s="168" t="s">
        <v>59</v>
      </c>
      <c r="G120" s="168" t="s">
        <v>361</v>
      </c>
      <c r="H120" s="168" t="s">
        <v>362</v>
      </c>
      <c r="I120" s="168" t="s">
        <v>363</v>
      </c>
      <c r="J120" s="168" t="s">
        <v>350</v>
      </c>
      <c r="K120" s="169" t="s">
        <v>364</v>
      </c>
      <c r="L120" s="170"/>
      <c r="M120" s="76" t="s">
        <v>1</v>
      </c>
      <c r="N120" s="77" t="s">
        <v>41</v>
      </c>
      <c r="O120" s="77" t="s">
        <v>365</v>
      </c>
      <c r="P120" s="77" t="s">
        <v>366</v>
      </c>
      <c r="Q120" s="77" t="s">
        <v>367</v>
      </c>
      <c r="R120" s="77" t="s">
        <v>368</v>
      </c>
      <c r="S120" s="77" t="s">
        <v>369</v>
      </c>
      <c r="T120" s="78" t="s">
        <v>370</v>
      </c>
      <c r="U120" s="165"/>
      <c r="V120" s="165"/>
      <c r="W120" s="165"/>
      <c r="X120" s="165"/>
      <c r="Y120" s="165"/>
      <c r="Z120" s="165"/>
      <c r="AA120" s="165"/>
      <c r="AB120" s="165"/>
      <c r="AC120" s="165"/>
      <c r="AD120" s="165"/>
      <c r="AE120" s="165"/>
    </row>
    <row r="121" spans="1:65" s="2" customFormat="1" ht="22.9" customHeight="1">
      <c r="A121" s="35"/>
      <c r="B121" s="36"/>
      <c r="C121" s="83" t="s">
        <v>371</v>
      </c>
      <c r="D121" s="37"/>
      <c r="E121" s="37"/>
      <c r="F121" s="37"/>
      <c r="G121" s="37"/>
      <c r="H121" s="37"/>
      <c r="I121" s="37"/>
      <c r="J121" s="171">
        <f>BK121</f>
        <v>0</v>
      </c>
      <c r="K121" s="37"/>
      <c r="L121" s="40"/>
      <c r="M121" s="79"/>
      <c r="N121" s="172"/>
      <c r="O121" s="80"/>
      <c r="P121" s="173">
        <f>P122</f>
        <v>0</v>
      </c>
      <c r="Q121" s="80"/>
      <c r="R121" s="173">
        <f>R122</f>
        <v>0</v>
      </c>
      <c r="S121" s="80"/>
      <c r="T121" s="174">
        <f>T122</f>
        <v>0</v>
      </c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  <c r="AT121" s="18" t="s">
        <v>76</v>
      </c>
      <c r="AU121" s="18" t="s">
        <v>352</v>
      </c>
      <c r="BK121" s="175">
        <f>BK122</f>
        <v>0</v>
      </c>
    </row>
    <row r="122" spans="1:65" s="12" customFormat="1" ht="25.9" customHeight="1">
      <c r="B122" s="176"/>
      <c r="C122" s="177"/>
      <c r="D122" s="178" t="s">
        <v>76</v>
      </c>
      <c r="E122" s="179" t="s">
        <v>7257</v>
      </c>
      <c r="F122" s="179" t="s">
        <v>7258</v>
      </c>
      <c r="G122" s="177"/>
      <c r="H122" s="177"/>
      <c r="I122" s="180"/>
      <c r="J122" s="181">
        <f>BK122</f>
        <v>0</v>
      </c>
      <c r="K122" s="177"/>
      <c r="L122" s="182"/>
      <c r="M122" s="183"/>
      <c r="N122" s="184"/>
      <c r="O122" s="184"/>
      <c r="P122" s="185">
        <f>SUM(P123:P141)</f>
        <v>0</v>
      </c>
      <c r="Q122" s="184"/>
      <c r="R122" s="185">
        <f>SUM(R123:R141)</f>
        <v>0</v>
      </c>
      <c r="S122" s="184"/>
      <c r="T122" s="186">
        <f>SUM(T123:T141)</f>
        <v>0</v>
      </c>
      <c r="AR122" s="187" t="s">
        <v>84</v>
      </c>
      <c r="AT122" s="188" t="s">
        <v>76</v>
      </c>
      <c r="AU122" s="188" t="s">
        <v>77</v>
      </c>
      <c r="AY122" s="187" t="s">
        <v>375</v>
      </c>
      <c r="BK122" s="189">
        <f>SUM(BK123:BK141)</f>
        <v>0</v>
      </c>
    </row>
    <row r="123" spans="1:65" s="2" customFormat="1" ht="16.5" customHeight="1">
      <c r="A123" s="35"/>
      <c r="B123" s="36"/>
      <c r="C123" s="192" t="s">
        <v>84</v>
      </c>
      <c r="D123" s="192" t="s">
        <v>377</v>
      </c>
      <c r="E123" s="193" t="s">
        <v>7259</v>
      </c>
      <c r="F123" s="194" t="s">
        <v>7131</v>
      </c>
      <c r="G123" s="195" t="s">
        <v>702</v>
      </c>
      <c r="H123" s="196">
        <v>280</v>
      </c>
      <c r="I123" s="197"/>
      <c r="J123" s="198">
        <f>ROUND(I123*H123,2)</f>
        <v>0</v>
      </c>
      <c r="K123" s="194" t="s">
        <v>1</v>
      </c>
      <c r="L123" s="40"/>
      <c r="M123" s="199" t="s">
        <v>1</v>
      </c>
      <c r="N123" s="200" t="s">
        <v>42</v>
      </c>
      <c r="O123" s="72"/>
      <c r="P123" s="201">
        <f>O123*H123</f>
        <v>0</v>
      </c>
      <c r="Q123" s="201">
        <v>0</v>
      </c>
      <c r="R123" s="201">
        <f>Q123*H123</f>
        <v>0</v>
      </c>
      <c r="S123" s="201">
        <v>0</v>
      </c>
      <c r="T123" s="202">
        <f>S123*H123</f>
        <v>0</v>
      </c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R123" s="203" t="s">
        <v>374</v>
      </c>
      <c r="AT123" s="203" t="s">
        <v>377</v>
      </c>
      <c r="AU123" s="203" t="s">
        <v>84</v>
      </c>
      <c r="AY123" s="18" t="s">
        <v>375</v>
      </c>
      <c r="BE123" s="204">
        <f>IF(N123="základní",J123,0)</f>
        <v>0</v>
      </c>
      <c r="BF123" s="204">
        <f>IF(N123="snížená",J123,0)</f>
        <v>0</v>
      </c>
      <c r="BG123" s="204">
        <f>IF(N123="zákl. přenesená",J123,0)</f>
        <v>0</v>
      </c>
      <c r="BH123" s="204">
        <f>IF(N123="sníž. přenesená",J123,0)</f>
        <v>0</v>
      </c>
      <c r="BI123" s="204">
        <f>IF(N123="nulová",J123,0)</f>
        <v>0</v>
      </c>
      <c r="BJ123" s="18" t="s">
        <v>84</v>
      </c>
      <c r="BK123" s="204">
        <f>ROUND(I123*H123,2)</f>
        <v>0</v>
      </c>
      <c r="BL123" s="18" t="s">
        <v>374</v>
      </c>
      <c r="BM123" s="203" t="s">
        <v>7260</v>
      </c>
    </row>
    <row r="124" spans="1:65" s="2" customFormat="1" ht="11.25">
      <c r="A124" s="35"/>
      <c r="B124" s="36"/>
      <c r="C124" s="37"/>
      <c r="D124" s="205" t="s">
        <v>383</v>
      </c>
      <c r="E124" s="37"/>
      <c r="F124" s="206" t="s">
        <v>7131</v>
      </c>
      <c r="G124" s="37"/>
      <c r="H124" s="37"/>
      <c r="I124" s="207"/>
      <c r="J124" s="37"/>
      <c r="K124" s="37"/>
      <c r="L124" s="40"/>
      <c r="M124" s="208"/>
      <c r="N124" s="209"/>
      <c r="O124" s="72"/>
      <c r="P124" s="72"/>
      <c r="Q124" s="72"/>
      <c r="R124" s="72"/>
      <c r="S124" s="72"/>
      <c r="T124" s="73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T124" s="18" t="s">
        <v>383</v>
      </c>
      <c r="AU124" s="18" t="s">
        <v>84</v>
      </c>
    </row>
    <row r="125" spans="1:65" s="2" customFormat="1" ht="16.5" customHeight="1">
      <c r="A125" s="35"/>
      <c r="B125" s="36"/>
      <c r="C125" s="192" t="s">
        <v>86</v>
      </c>
      <c r="D125" s="192" t="s">
        <v>377</v>
      </c>
      <c r="E125" s="193" t="s">
        <v>7261</v>
      </c>
      <c r="F125" s="194" t="s">
        <v>7143</v>
      </c>
      <c r="G125" s="195" t="s">
        <v>702</v>
      </c>
      <c r="H125" s="196">
        <v>125</v>
      </c>
      <c r="I125" s="197"/>
      <c r="J125" s="198">
        <f>ROUND(I125*H125,2)</f>
        <v>0</v>
      </c>
      <c r="K125" s="194" t="s">
        <v>1</v>
      </c>
      <c r="L125" s="40"/>
      <c r="M125" s="199" t="s">
        <v>1</v>
      </c>
      <c r="N125" s="200" t="s">
        <v>42</v>
      </c>
      <c r="O125" s="72"/>
      <c r="P125" s="201">
        <f>O125*H125</f>
        <v>0</v>
      </c>
      <c r="Q125" s="201">
        <v>0</v>
      </c>
      <c r="R125" s="201">
        <f>Q125*H125</f>
        <v>0</v>
      </c>
      <c r="S125" s="201">
        <v>0</v>
      </c>
      <c r="T125" s="202">
        <f>S125*H125</f>
        <v>0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R125" s="203" t="s">
        <v>374</v>
      </c>
      <c r="AT125" s="203" t="s">
        <v>377</v>
      </c>
      <c r="AU125" s="203" t="s">
        <v>84</v>
      </c>
      <c r="AY125" s="18" t="s">
        <v>375</v>
      </c>
      <c r="BE125" s="204">
        <f>IF(N125="základní",J125,0)</f>
        <v>0</v>
      </c>
      <c r="BF125" s="204">
        <f>IF(N125="snížená",J125,0)</f>
        <v>0</v>
      </c>
      <c r="BG125" s="204">
        <f>IF(N125="zákl. přenesená",J125,0)</f>
        <v>0</v>
      </c>
      <c r="BH125" s="204">
        <f>IF(N125="sníž. přenesená",J125,0)</f>
        <v>0</v>
      </c>
      <c r="BI125" s="204">
        <f>IF(N125="nulová",J125,0)</f>
        <v>0</v>
      </c>
      <c r="BJ125" s="18" t="s">
        <v>84</v>
      </c>
      <c r="BK125" s="204">
        <f>ROUND(I125*H125,2)</f>
        <v>0</v>
      </c>
      <c r="BL125" s="18" t="s">
        <v>374</v>
      </c>
      <c r="BM125" s="203" t="s">
        <v>7262</v>
      </c>
    </row>
    <row r="126" spans="1:65" s="2" customFormat="1" ht="19.5">
      <c r="A126" s="35"/>
      <c r="B126" s="36"/>
      <c r="C126" s="37"/>
      <c r="D126" s="205" t="s">
        <v>383</v>
      </c>
      <c r="E126" s="37"/>
      <c r="F126" s="206" t="s">
        <v>7263</v>
      </c>
      <c r="G126" s="37"/>
      <c r="H126" s="37"/>
      <c r="I126" s="207"/>
      <c r="J126" s="37"/>
      <c r="K126" s="37"/>
      <c r="L126" s="40"/>
      <c r="M126" s="208"/>
      <c r="N126" s="209"/>
      <c r="O126" s="72"/>
      <c r="P126" s="72"/>
      <c r="Q126" s="72"/>
      <c r="R126" s="72"/>
      <c r="S126" s="72"/>
      <c r="T126" s="73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8" t="s">
        <v>383</v>
      </c>
      <c r="AU126" s="18" t="s">
        <v>84</v>
      </c>
    </row>
    <row r="127" spans="1:65" s="2" customFormat="1" ht="16.5" customHeight="1">
      <c r="A127" s="35"/>
      <c r="B127" s="36"/>
      <c r="C127" s="192" t="s">
        <v>103</v>
      </c>
      <c r="D127" s="192" t="s">
        <v>377</v>
      </c>
      <c r="E127" s="193" t="s">
        <v>7264</v>
      </c>
      <c r="F127" s="194" t="s">
        <v>7147</v>
      </c>
      <c r="G127" s="195" t="s">
        <v>702</v>
      </c>
      <c r="H127" s="196">
        <v>125</v>
      </c>
      <c r="I127" s="197"/>
      <c r="J127" s="198">
        <f>ROUND(I127*H127,2)</f>
        <v>0</v>
      </c>
      <c r="K127" s="194" t="s">
        <v>1</v>
      </c>
      <c r="L127" s="40"/>
      <c r="M127" s="199" t="s">
        <v>1</v>
      </c>
      <c r="N127" s="200" t="s">
        <v>42</v>
      </c>
      <c r="O127" s="72"/>
      <c r="P127" s="201">
        <f>O127*H127</f>
        <v>0</v>
      </c>
      <c r="Q127" s="201">
        <v>0</v>
      </c>
      <c r="R127" s="201">
        <f>Q127*H127</f>
        <v>0</v>
      </c>
      <c r="S127" s="201">
        <v>0</v>
      </c>
      <c r="T127" s="202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203" t="s">
        <v>374</v>
      </c>
      <c r="AT127" s="203" t="s">
        <v>377</v>
      </c>
      <c r="AU127" s="203" t="s">
        <v>84</v>
      </c>
      <c r="AY127" s="18" t="s">
        <v>375</v>
      </c>
      <c r="BE127" s="204">
        <f>IF(N127="základní",J127,0)</f>
        <v>0</v>
      </c>
      <c r="BF127" s="204">
        <f>IF(N127="snížená",J127,0)</f>
        <v>0</v>
      </c>
      <c r="BG127" s="204">
        <f>IF(N127="zákl. přenesená",J127,0)</f>
        <v>0</v>
      </c>
      <c r="BH127" s="204">
        <f>IF(N127="sníž. přenesená",J127,0)</f>
        <v>0</v>
      </c>
      <c r="BI127" s="204">
        <f>IF(N127="nulová",J127,0)</f>
        <v>0</v>
      </c>
      <c r="BJ127" s="18" t="s">
        <v>84</v>
      </c>
      <c r="BK127" s="204">
        <f>ROUND(I127*H127,2)</f>
        <v>0</v>
      </c>
      <c r="BL127" s="18" t="s">
        <v>374</v>
      </c>
      <c r="BM127" s="203" t="s">
        <v>7265</v>
      </c>
    </row>
    <row r="128" spans="1:65" s="2" customFormat="1" ht="11.25">
      <c r="A128" s="35"/>
      <c r="B128" s="36"/>
      <c r="C128" s="37"/>
      <c r="D128" s="205" t="s">
        <v>383</v>
      </c>
      <c r="E128" s="37"/>
      <c r="F128" s="206" t="s">
        <v>7147</v>
      </c>
      <c r="G128" s="37"/>
      <c r="H128" s="37"/>
      <c r="I128" s="207"/>
      <c r="J128" s="37"/>
      <c r="K128" s="37"/>
      <c r="L128" s="40"/>
      <c r="M128" s="208"/>
      <c r="N128" s="209"/>
      <c r="O128" s="72"/>
      <c r="P128" s="72"/>
      <c r="Q128" s="72"/>
      <c r="R128" s="72"/>
      <c r="S128" s="72"/>
      <c r="T128" s="73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T128" s="18" t="s">
        <v>383</v>
      </c>
      <c r="AU128" s="18" t="s">
        <v>84</v>
      </c>
    </row>
    <row r="129" spans="1:65" s="2" customFormat="1" ht="16.5" customHeight="1">
      <c r="A129" s="35"/>
      <c r="B129" s="36"/>
      <c r="C129" s="192" t="s">
        <v>374</v>
      </c>
      <c r="D129" s="192" t="s">
        <v>377</v>
      </c>
      <c r="E129" s="193" t="s">
        <v>7266</v>
      </c>
      <c r="F129" s="194" t="s">
        <v>7151</v>
      </c>
      <c r="G129" s="195" t="s">
        <v>702</v>
      </c>
      <c r="H129" s="196">
        <v>130</v>
      </c>
      <c r="I129" s="197"/>
      <c r="J129" s="198">
        <f>ROUND(I129*H129,2)</f>
        <v>0</v>
      </c>
      <c r="K129" s="194" t="s">
        <v>1</v>
      </c>
      <c r="L129" s="40"/>
      <c r="M129" s="199" t="s">
        <v>1</v>
      </c>
      <c r="N129" s="200" t="s">
        <v>42</v>
      </c>
      <c r="O129" s="72"/>
      <c r="P129" s="201">
        <f>O129*H129</f>
        <v>0</v>
      </c>
      <c r="Q129" s="201">
        <v>0</v>
      </c>
      <c r="R129" s="201">
        <f>Q129*H129</f>
        <v>0</v>
      </c>
      <c r="S129" s="201">
        <v>0</v>
      </c>
      <c r="T129" s="202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03" t="s">
        <v>374</v>
      </c>
      <c r="AT129" s="203" t="s">
        <v>377</v>
      </c>
      <c r="AU129" s="203" t="s">
        <v>84</v>
      </c>
      <c r="AY129" s="18" t="s">
        <v>375</v>
      </c>
      <c r="BE129" s="204">
        <f>IF(N129="základní",J129,0)</f>
        <v>0</v>
      </c>
      <c r="BF129" s="204">
        <f>IF(N129="snížená",J129,0)</f>
        <v>0</v>
      </c>
      <c r="BG129" s="204">
        <f>IF(N129="zákl. přenesená",J129,0)</f>
        <v>0</v>
      </c>
      <c r="BH129" s="204">
        <f>IF(N129="sníž. přenesená",J129,0)</f>
        <v>0</v>
      </c>
      <c r="BI129" s="204">
        <f>IF(N129="nulová",J129,0)</f>
        <v>0</v>
      </c>
      <c r="BJ129" s="18" t="s">
        <v>84</v>
      </c>
      <c r="BK129" s="204">
        <f>ROUND(I129*H129,2)</f>
        <v>0</v>
      </c>
      <c r="BL129" s="18" t="s">
        <v>374</v>
      </c>
      <c r="BM129" s="203" t="s">
        <v>7267</v>
      </c>
    </row>
    <row r="130" spans="1:65" s="2" customFormat="1" ht="11.25">
      <c r="A130" s="35"/>
      <c r="B130" s="36"/>
      <c r="C130" s="37"/>
      <c r="D130" s="205" t="s">
        <v>383</v>
      </c>
      <c r="E130" s="37"/>
      <c r="F130" s="206" t="s">
        <v>7151</v>
      </c>
      <c r="G130" s="37"/>
      <c r="H130" s="37"/>
      <c r="I130" s="207"/>
      <c r="J130" s="37"/>
      <c r="K130" s="37"/>
      <c r="L130" s="40"/>
      <c r="M130" s="208"/>
      <c r="N130" s="209"/>
      <c r="O130" s="72"/>
      <c r="P130" s="72"/>
      <c r="Q130" s="72"/>
      <c r="R130" s="72"/>
      <c r="S130" s="72"/>
      <c r="T130" s="73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8" t="s">
        <v>383</v>
      </c>
      <c r="AU130" s="18" t="s">
        <v>84</v>
      </c>
    </row>
    <row r="131" spans="1:65" s="2" customFormat="1" ht="16.5" customHeight="1">
      <c r="A131" s="35"/>
      <c r="B131" s="36"/>
      <c r="C131" s="192" t="s">
        <v>412</v>
      </c>
      <c r="D131" s="192" t="s">
        <v>377</v>
      </c>
      <c r="E131" s="193" t="s">
        <v>7268</v>
      </c>
      <c r="F131" s="194" t="s">
        <v>7269</v>
      </c>
      <c r="G131" s="195" t="s">
        <v>702</v>
      </c>
      <c r="H131" s="196">
        <v>65</v>
      </c>
      <c r="I131" s="197"/>
      <c r="J131" s="198">
        <f>ROUND(I131*H131,2)</f>
        <v>0</v>
      </c>
      <c r="K131" s="194" t="s">
        <v>1</v>
      </c>
      <c r="L131" s="40"/>
      <c r="M131" s="199" t="s">
        <v>1</v>
      </c>
      <c r="N131" s="200" t="s">
        <v>42</v>
      </c>
      <c r="O131" s="72"/>
      <c r="P131" s="201">
        <f>O131*H131</f>
        <v>0</v>
      </c>
      <c r="Q131" s="201">
        <v>0</v>
      </c>
      <c r="R131" s="201">
        <f>Q131*H131</f>
        <v>0</v>
      </c>
      <c r="S131" s="201">
        <v>0</v>
      </c>
      <c r="T131" s="202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03" t="s">
        <v>374</v>
      </c>
      <c r="AT131" s="203" t="s">
        <v>377</v>
      </c>
      <c r="AU131" s="203" t="s">
        <v>84</v>
      </c>
      <c r="AY131" s="18" t="s">
        <v>375</v>
      </c>
      <c r="BE131" s="204">
        <f>IF(N131="základní",J131,0)</f>
        <v>0</v>
      </c>
      <c r="BF131" s="204">
        <f>IF(N131="snížená",J131,0)</f>
        <v>0</v>
      </c>
      <c r="BG131" s="204">
        <f>IF(N131="zákl. přenesená",J131,0)</f>
        <v>0</v>
      </c>
      <c r="BH131" s="204">
        <f>IF(N131="sníž. přenesená",J131,0)</f>
        <v>0</v>
      </c>
      <c r="BI131" s="204">
        <f>IF(N131="nulová",J131,0)</f>
        <v>0</v>
      </c>
      <c r="BJ131" s="18" t="s">
        <v>84</v>
      </c>
      <c r="BK131" s="204">
        <f>ROUND(I131*H131,2)</f>
        <v>0</v>
      </c>
      <c r="BL131" s="18" t="s">
        <v>374</v>
      </c>
      <c r="BM131" s="203" t="s">
        <v>7270</v>
      </c>
    </row>
    <row r="132" spans="1:65" s="2" customFormat="1" ht="11.25">
      <c r="A132" s="35"/>
      <c r="B132" s="36"/>
      <c r="C132" s="37"/>
      <c r="D132" s="205" t="s">
        <v>383</v>
      </c>
      <c r="E132" s="37"/>
      <c r="F132" s="206" t="s">
        <v>7269</v>
      </c>
      <c r="G132" s="37"/>
      <c r="H132" s="37"/>
      <c r="I132" s="207"/>
      <c r="J132" s="37"/>
      <c r="K132" s="37"/>
      <c r="L132" s="40"/>
      <c r="M132" s="208"/>
      <c r="N132" s="209"/>
      <c r="O132" s="72"/>
      <c r="P132" s="72"/>
      <c r="Q132" s="72"/>
      <c r="R132" s="72"/>
      <c r="S132" s="72"/>
      <c r="T132" s="73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T132" s="18" t="s">
        <v>383</v>
      </c>
      <c r="AU132" s="18" t="s">
        <v>84</v>
      </c>
    </row>
    <row r="133" spans="1:65" s="2" customFormat="1" ht="19.5">
      <c r="A133" s="35"/>
      <c r="B133" s="36"/>
      <c r="C133" s="37"/>
      <c r="D133" s="205" t="s">
        <v>410</v>
      </c>
      <c r="E133" s="37"/>
      <c r="F133" s="231" t="s">
        <v>7271</v>
      </c>
      <c r="G133" s="37"/>
      <c r="H133" s="37"/>
      <c r="I133" s="207"/>
      <c r="J133" s="37"/>
      <c r="K133" s="37"/>
      <c r="L133" s="40"/>
      <c r="M133" s="208"/>
      <c r="N133" s="209"/>
      <c r="O133" s="72"/>
      <c r="P133" s="72"/>
      <c r="Q133" s="72"/>
      <c r="R133" s="72"/>
      <c r="S133" s="72"/>
      <c r="T133" s="73"/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T133" s="18" t="s">
        <v>410</v>
      </c>
      <c r="AU133" s="18" t="s">
        <v>84</v>
      </c>
    </row>
    <row r="134" spans="1:65" s="2" customFormat="1" ht="16.5" customHeight="1">
      <c r="A134" s="35"/>
      <c r="B134" s="36"/>
      <c r="C134" s="192" t="s">
        <v>416</v>
      </c>
      <c r="D134" s="192" t="s">
        <v>377</v>
      </c>
      <c r="E134" s="193" t="s">
        <v>7272</v>
      </c>
      <c r="F134" s="194" t="s">
        <v>7155</v>
      </c>
      <c r="G134" s="195" t="s">
        <v>702</v>
      </c>
      <c r="H134" s="196">
        <v>130</v>
      </c>
      <c r="I134" s="197"/>
      <c r="J134" s="198">
        <f>ROUND(I134*H134,2)</f>
        <v>0</v>
      </c>
      <c r="K134" s="194" t="s">
        <v>1</v>
      </c>
      <c r="L134" s="40"/>
      <c r="M134" s="199" t="s">
        <v>1</v>
      </c>
      <c r="N134" s="200" t="s">
        <v>42</v>
      </c>
      <c r="O134" s="72"/>
      <c r="P134" s="201">
        <f>O134*H134</f>
        <v>0</v>
      </c>
      <c r="Q134" s="201">
        <v>0</v>
      </c>
      <c r="R134" s="201">
        <f>Q134*H134</f>
        <v>0</v>
      </c>
      <c r="S134" s="201">
        <v>0</v>
      </c>
      <c r="T134" s="202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03" t="s">
        <v>374</v>
      </c>
      <c r="AT134" s="203" t="s">
        <v>377</v>
      </c>
      <c r="AU134" s="203" t="s">
        <v>84</v>
      </c>
      <c r="AY134" s="18" t="s">
        <v>375</v>
      </c>
      <c r="BE134" s="204">
        <f>IF(N134="základní",J134,0)</f>
        <v>0</v>
      </c>
      <c r="BF134" s="204">
        <f>IF(N134="snížená",J134,0)</f>
        <v>0</v>
      </c>
      <c r="BG134" s="204">
        <f>IF(N134="zákl. přenesená",J134,0)</f>
        <v>0</v>
      </c>
      <c r="BH134" s="204">
        <f>IF(N134="sníž. přenesená",J134,0)</f>
        <v>0</v>
      </c>
      <c r="BI134" s="204">
        <f>IF(N134="nulová",J134,0)</f>
        <v>0</v>
      </c>
      <c r="BJ134" s="18" t="s">
        <v>84</v>
      </c>
      <c r="BK134" s="204">
        <f>ROUND(I134*H134,2)</f>
        <v>0</v>
      </c>
      <c r="BL134" s="18" t="s">
        <v>374</v>
      </c>
      <c r="BM134" s="203" t="s">
        <v>7273</v>
      </c>
    </row>
    <row r="135" spans="1:65" s="2" customFormat="1" ht="11.25">
      <c r="A135" s="35"/>
      <c r="B135" s="36"/>
      <c r="C135" s="37"/>
      <c r="D135" s="205" t="s">
        <v>383</v>
      </c>
      <c r="E135" s="37"/>
      <c r="F135" s="206" t="s">
        <v>7155</v>
      </c>
      <c r="G135" s="37"/>
      <c r="H135" s="37"/>
      <c r="I135" s="207"/>
      <c r="J135" s="37"/>
      <c r="K135" s="37"/>
      <c r="L135" s="40"/>
      <c r="M135" s="208"/>
      <c r="N135" s="209"/>
      <c r="O135" s="72"/>
      <c r="P135" s="72"/>
      <c r="Q135" s="72"/>
      <c r="R135" s="72"/>
      <c r="S135" s="72"/>
      <c r="T135" s="73"/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T135" s="18" t="s">
        <v>383</v>
      </c>
      <c r="AU135" s="18" t="s">
        <v>84</v>
      </c>
    </row>
    <row r="136" spans="1:65" s="2" customFormat="1" ht="16.5" customHeight="1">
      <c r="A136" s="35"/>
      <c r="B136" s="36"/>
      <c r="C136" s="192" t="s">
        <v>421</v>
      </c>
      <c r="D136" s="192" t="s">
        <v>377</v>
      </c>
      <c r="E136" s="193" t="s">
        <v>7274</v>
      </c>
      <c r="F136" s="194" t="s">
        <v>7166</v>
      </c>
      <c r="G136" s="195" t="s">
        <v>615</v>
      </c>
      <c r="H136" s="196">
        <v>85</v>
      </c>
      <c r="I136" s="197"/>
      <c r="J136" s="198">
        <f>ROUND(I136*H136,2)</f>
        <v>0</v>
      </c>
      <c r="K136" s="194" t="s">
        <v>1</v>
      </c>
      <c r="L136" s="40"/>
      <c r="M136" s="199" t="s">
        <v>1</v>
      </c>
      <c r="N136" s="200" t="s">
        <v>42</v>
      </c>
      <c r="O136" s="72"/>
      <c r="P136" s="201">
        <f>O136*H136</f>
        <v>0</v>
      </c>
      <c r="Q136" s="201">
        <v>0</v>
      </c>
      <c r="R136" s="201">
        <f>Q136*H136</f>
        <v>0</v>
      </c>
      <c r="S136" s="201">
        <v>0</v>
      </c>
      <c r="T136" s="202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03" t="s">
        <v>374</v>
      </c>
      <c r="AT136" s="203" t="s">
        <v>377</v>
      </c>
      <c r="AU136" s="203" t="s">
        <v>84</v>
      </c>
      <c r="AY136" s="18" t="s">
        <v>375</v>
      </c>
      <c r="BE136" s="204">
        <f>IF(N136="základní",J136,0)</f>
        <v>0</v>
      </c>
      <c r="BF136" s="204">
        <f>IF(N136="snížená",J136,0)</f>
        <v>0</v>
      </c>
      <c r="BG136" s="204">
        <f>IF(N136="zákl. přenesená",J136,0)</f>
        <v>0</v>
      </c>
      <c r="BH136" s="204">
        <f>IF(N136="sníž. přenesená",J136,0)</f>
        <v>0</v>
      </c>
      <c r="BI136" s="204">
        <f>IF(N136="nulová",J136,0)</f>
        <v>0</v>
      </c>
      <c r="BJ136" s="18" t="s">
        <v>84</v>
      </c>
      <c r="BK136" s="204">
        <f>ROUND(I136*H136,2)</f>
        <v>0</v>
      </c>
      <c r="BL136" s="18" t="s">
        <v>374</v>
      </c>
      <c r="BM136" s="203" t="s">
        <v>7275</v>
      </c>
    </row>
    <row r="137" spans="1:65" s="2" customFormat="1" ht="11.25">
      <c r="A137" s="35"/>
      <c r="B137" s="36"/>
      <c r="C137" s="37"/>
      <c r="D137" s="205" t="s">
        <v>383</v>
      </c>
      <c r="E137" s="37"/>
      <c r="F137" s="206" t="s">
        <v>7166</v>
      </c>
      <c r="G137" s="37"/>
      <c r="H137" s="37"/>
      <c r="I137" s="207"/>
      <c r="J137" s="37"/>
      <c r="K137" s="37"/>
      <c r="L137" s="40"/>
      <c r="M137" s="208"/>
      <c r="N137" s="209"/>
      <c r="O137" s="72"/>
      <c r="P137" s="72"/>
      <c r="Q137" s="72"/>
      <c r="R137" s="72"/>
      <c r="S137" s="72"/>
      <c r="T137" s="73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T137" s="18" t="s">
        <v>383</v>
      </c>
      <c r="AU137" s="18" t="s">
        <v>84</v>
      </c>
    </row>
    <row r="138" spans="1:65" s="2" customFormat="1" ht="16.5" customHeight="1">
      <c r="A138" s="35"/>
      <c r="B138" s="36"/>
      <c r="C138" s="192" t="s">
        <v>427</v>
      </c>
      <c r="D138" s="192" t="s">
        <v>377</v>
      </c>
      <c r="E138" s="193" t="s">
        <v>7276</v>
      </c>
      <c r="F138" s="194" t="s">
        <v>5479</v>
      </c>
      <c r="G138" s="195" t="s">
        <v>775</v>
      </c>
      <c r="H138" s="196">
        <v>1</v>
      </c>
      <c r="I138" s="197"/>
      <c r="J138" s="198">
        <f>ROUND(I138*H138,2)</f>
        <v>0</v>
      </c>
      <c r="K138" s="194" t="s">
        <v>1</v>
      </c>
      <c r="L138" s="40"/>
      <c r="M138" s="199" t="s">
        <v>1</v>
      </c>
      <c r="N138" s="200" t="s">
        <v>42</v>
      </c>
      <c r="O138" s="72"/>
      <c r="P138" s="201">
        <f>O138*H138</f>
        <v>0</v>
      </c>
      <c r="Q138" s="201">
        <v>0</v>
      </c>
      <c r="R138" s="201">
        <f>Q138*H138</f>
        <v>0</v>
      </c>
      <c r="S138" s="201">
        <v>0</v>
      </c>
      <c r="T138" s="202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03" t="s">
        <v>374</v>
      </c>
      <c r="AT138" s="203" t="s">
        <v>377</v>
      </c>
      <c r="AU138" s="203" t="s">
        <v>84</v>
      </c>
      <c r="AY138" s="18" t="s">
        <v>375</v>
      </c>
      <c r="BE138" s="204">
        <f>IF(N138="základní",J138,0)</f>
        <v>0</v>
      </c>
      <c r="BF138" s="204">
        <f>IF(N138="snížená",J138,0)</f>
        <v>0</v>
      </c>
      <c r="BG138" s="204">
        <f>IF(N138="zákl. přenesená",J138,0)</f>
        <v>0</v>
      </c>
      <c r="BH138" s="204">
        <f>IF(N138="sníž. přenesená",J138,0)</f>
        <v>0</v>
      </c>
      <c r="BI138" s="204">
        <f>IF(N138="nulová",J138,0)</f>
        <v>0</v>
      </c>
      <c r="BJ138" s="18" t="s">
        <v>84</v>
      </c>
      <c r="BK138" s="204">
        <f>ROUND(I138*H138,2)</f>
        <v>0</v>
      </c>
      <c r="BL138" s="18" t="s">
        <v>374</v>
      </c>
      <c r="BM138" s="203" t="s">
        <v>7277</v>
      </c>
    </row>
    <row r="139" spans="1:65" s="2" customFormat="1" ht="11.25">
      <c r="A139" s="35"/>
      <c r="B139" s="36"/>
      <c r="C139" s="37"/>
      <c r="D139" s="205" t="s">
        <v>383</v>
      </c>
      <c r="E139" s="37"/>
      <c r="F139" s="206" t="s">
        <v>5479</v>
      </c>
      <c r="G139" s="37"/>
      <c r="H139" s="37"/>
      <c r="I139" s="207"/>
      <c r="J139" s="37"/>
      <c r="K139" s="37"/>
      <c r="L139" s="40"/>
      <c r="M139" s="208"/>
      <c r="N139" s="209"/>
      <c r="O139" s="72"/>
      <c r="P139" s="72"/>
      <c r="Q139" s="72"/>
      <c r="R139" s="72"/>
      <c r="S139" s="72"/>
      <c r="T139" s="73"/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T139" s="18" t="s">
        <v>383</v>
      </c>
      <c r="AU139" s="18" t="s">
        <v>84</v>
      </c>
    </row>
    <row r="140" spans="1:65" s="2" customFormat="1" ht="16.5" customHeight="1">
      <c r="A140" s="35"/>
      <c r="B140" s="36"/>
      <c r="C140" s="192" t="s">
        <v>431</v>
      </c>
      <c r="D140" s="192" t="s">
        <v>377</v>
      </c>
      <c r="E140" s="193" t="s">
        <v>7278</v>
      </c>
      <c r="F140" s="194" t="s">
        <v>5482</v>
      </c>
      <c r="G140" s="195" t="s">
        <v>775</v>
      </c>
      <c r="H140" s="196">
        <v>1</v>
      </c>
      <c r="I140" s="197"/>
      <c r="J140" s="198">
        <f>ROUND(I140*H140,2)</f>
        <v>0</v>
      </c>
      <c r="K140" s="194" t="s">
        <v>1</v>
      </c>
      <c r="L140" s="40"/>
      <c r="M140" s="199" t="s">
        <v>1</v>
      </c>
      <c r="N140" s="200" t="s">
        <v>42</v>
      </c>
      <c r="O140" s="72"/>
      <c r="P140" s="201">
        <f>O140*H140</f>
        <v>0</v>
      </c>
      <c r="Q140" s="201">
        <v>0</v>
      </c>
      <c r="R140" s="201">
        <f>Q140*H140</f>
        <v>0</v>
      </c>
      <c r="S140" s="201">
        <v>0</v>
      </c>
      <c r="T140" s="202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03" t="s">
        <v>374</v>
      </c>
      <c r="AT140" s="203" t="s">
        <v>377</v>
      </c>
      <c r="AU140" s="203" t="s">
        <v>84</v>
      </c>
      <c r="AY140" s="18" t="s">
        <v>375</v>
      </c>
      <c r="BE140" s="204">
        <f>IF(N140="základní",J140,0)</f>
        <v>0</v>
      </c>
      <c r="BF140" s="204">
        <f>IF(N140="snížená",J140,0)</f>
        <v>0</v>
      </c>
      <c r="BG140" s="204">
        <f>IF(N140="zákl. přenesená",J140,0)</f>
        <v>0</v>
      </c>
      <c r="BH140" s="204">
        <f>IF(N140="sníž. přenesená",J140,0)</f>
        <v>0</v>
      </c>
      <c r="BI140" s="204">
        <f>IF(N140="nulová",J140,0)</f>
        <v>0</v>
      </c>
      <c r="BJ140" s="18" t="s">
        <v>84</v>
      </c>
      <c r="BK140" s="204">
        <f>ROUND(I140*H140,2)</f>
        <v>0</v>
      </c>
      <c r="BL140" s="18" t="s">
        <v>374</v>
      </c>
      <c r="BM140" s="203" t="s">
        <v>7279</v>
      </c>
    </row>
    <row r="141" spans="1:65" s="2" customFormat="1" ht="11.25">
      <c r="A141" s="35"/>
      <c r="B141" s="36"/>
      <c r="C141" s="37"/>
      <c r="D141" s="205" t="s">
        <v>383</v>
      </c>
      <c r="E141" s="37"/>
      <c r="F141" s="206" t="s">
        <v>5482</v>
      </c>
      <c r="G141" s="37"/>
      <c r="H141" s="37"/>
      <c r="I141" s="207"/>
      <c r="J141" s="37"/>
      <c r="K141" s="37"/>
      <c r="L141" s="40"/>
      <c r="M141" s="232"/>
      <c r="N141" s="233"/>
      <c r="O141" s="234"/>
      <c r="P141" s="234"/>
      <c r="Q141" s="234"/>
      <c r="R141" s="234"/>
      <c r="S141" s="234"/>
      <c r="T141" s="235"/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T141" s="18" t="s">
        <v>383</v>
      </c>
      <c r="AU141" s="18" t="s">
        <v>84</v>
      </c>
    </row>
    <row r="142" spans="1:65" s="2" customFormat="1" ht="6.95" customHeight="1">
      <c r="A142" s="35"/>
      <c r="B142" s="55"/>
      <c r="C142" s="56"/>
      <c r="D142" s="56"/>
      <c r="E142" s="56"/>
      <c r="F142" s="56"/>
      <c r="G142" s="56"/>
      <c r="H142" s="56"/>
      <c r="I142" s="56"/>
      <c r="J142" s="56"/>
      <c r="K142" s="56"/>
      <c r="L142" s="40"/>
      <c r="M142" s="35"/>
      <c r="O142" s="35"/>
      <c r="P142" s="35"/>
      <c r="Q142" s="35"/>
      <c r="R142" s="35"/>
      <c r="S142" s="35"/>
      <c r="T142" s="35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</row>
  </sheetData>
  <sheetProtection algorithmName="SHA-512" hashValue="bLPJvuvjiPtEDeX/gPtqZWJZowQPsohl7E47gz+6Q0ciFlHxia2KpSwavHXRbDZiq1SYzJ+u9RemK+PucG2TgQ==" saltValue="mT9+FBDXqxWynaFKoupJfOwql010ldMnk40R1TCXxGVi5PVLetOoGtVrkgLdnUJi4SYZuvGzjy47wEftBnrwvw==" spinCount="100000" sheet="1" objects="1" scenarios="1" formatColumns="0" formatRows="0" autoFilter="0"/>
  <autoFilter ref="C120:K141"/>
  <mergeCells count="12">
    <mergeCell ref="E113:H113"/>
    <mergeCell ref="L2:V2"/>
    <mergeCell ref="E85:H85"/>
    <mergeCell ref="E87:H87"/>
    <mergeCell ref="E89:H89"/>
    <mergeCell ref="E109:H109"/>
    <mergeCell ref="E111:H111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29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8" t="s">
        <v>334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86</v>
      </c>
    </row>
    <row r="4" spans="1:46" s="1" customFormat="1" ht="24.95" customHeight="1">
      <c r="B4" s="21"/>
      <c r="D4" s="118" t="s">
        <v>343</v>
      </c>
      <c r="L4" s="21"/>
      <c r="M4" s="119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20" t="s">
        <v>16</v>
      </c>
      <c r="L6" s="21"/>
    </row>
    <row r="7" spans="1:46" s="1" customFormat="1" ht="16.5" customHeight="1">
      <c r="B7" s="21"/>
      <c r="E7" s="317" t="str">
        <f>'Rekapitulace stavby'!K6</f>
        <v>VD Harcov, zajištění bezpečnosti za povodní</v>
      </c>
      <c r="F7" s="318"/>
      <c r="G7" s="318"/>
      <c r="H7" s="318"/>
      <c r="L7" s="21"/>
    </row>
    <row r="8" spans="1:46" s="1" customFormat="1" ht="12" customHeight="1">
      <c r="B8" s="21"/>
      <c r="D8" s="120" t="s">
        <v>344</v>
      </c>
      <c r="L8" s="21"/>
    </row>
    <row r="9" spans="1:46" s="2" customFormat="1" ht="16.5" customHeight="1">
      <c r="A9" s="35"/>
      <c r="B9" s="40"/>
      <c r="C9" s="35"/>
      <c r="D9" s="35"/>
      <c r="E9" s="317" t="s">
        <v>6427</v>
      </c>
      <c r="F9" s="319"/>
      <c r="G9" s="319"/>
      <c r="H9" s="319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customHeight="1">
      <c r="A10" s="35"/>
      <c r="B10" s="40"/>
      <c r="C10" s="35"/>
      <c r="D10" s="120" t="s">
        <v>346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customHeight="1">
      <c r="A11" s="35"/>
      <c r="B11" s="40"/>
      <c r="C11" s="35"/>
      <c r="D11" s="35"/>
      <c r="E11" s="320" t="s">
        <v>7280</v>
      </c>
      <c r="F11" s="319"/>
      <c r="G11" s="319"/>
      <c r="H11" s="319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1.25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customHeight="1">
      <c r="A13" s="35"/>
      <c r="B13" s="40"/>
      <c r="C13" s="35"/>
      <c r="D13" s="120" t="s">
        <v>18</v>
      </c>
      <c r="E13" s="35"/>
      <c r="F13" s="111" t="s">
        <v>1</v>
      </c>
      <c r="G13" s="35"/>
      <c r="H13" s="35"/>
      <c r="I13" s="120" t="s">
        <v>19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20" t="s">
        <v>20</v>
      </c>
      <c r="E14" s="35"/>
      <c r="F14" s="111" t="s">
        <v>21</v>
      </c>
      <c r="G14" s="35"/>
      <c r="H14" s="35"/>
      <c r="I14" s="120" t="s">
        <v>22</v>
      </c>
      <c r="J14" s="121" t="str">
        <f>'Rekapitulace stavby'!AN8</f>
        <v>7. 1. 2022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customHeight="1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5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customHeight="1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'Rekapitulace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customHeight="1">
      <c r="A20" s="35"/>
      <c r="B20" s="40"/>
      <c r="C20" s="35"/>
      <c r="D20" s="35"/>
      <c r="E20" s="321" t="str">
        <f>'Rekapitulace stavby'!E14</f>
        <v>Vyplň údaj</v>
      </c>
      <c r="F20" s="322"/>
      <c r="G20" s="322"/>
      <c r="H20" s="322"/>
      <c r="I20" s="120" t="s">
        <v>27</v>
      </c>
      <c r="J20" s="31" t="str">
        <f>'Rekapitulace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5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customHeight="1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tr">
        <f>IF('Rekapitulace stavby'!AN16="","",'Rekapitulace stavby'!AN16)</f>
        <v/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customHeight="1">
      <c r="A23" s="35"/>
      <c r="B23" s="40"/>
      <c r="C23" s="35"/>
      <c r="D23" s="35"/>
      <c r="E23" s="111" t="str">
        <f>IF('Rekapitulace stavby'!E17="","",'Rekapitulace stavby'!E17)</f>
        <v>Valbek, spol. s.r.o.</v>
      </c>
      <c r="F23" s="35"/>
      <c r="G23" s="35"/>
      <c r="H23" s="35"/>
      <c r="I23" s="120" t="s">
        <v>27</v>
      </c>
      <c r="J23" s="111" t="str">
        <f>IF('Rekapitulace stavby'!AN17="","",'Rekapitulace stavby'!AN17)</f>
        <v/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5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customHeight="1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tr">
        <f>IF('Rekapitulace stavby'!AN19="","",'Rekapitulace stavby'!AN19)</f>
        <v/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customHeight="1">
      <c r="A26" s="35"/>
      <c r="B26" s="40"/>
      <c r="C26" s="35"/>
      <c r="D26" s="35"/>
      <c r="E26" s="111" t="str">
        <f>IF('Rekapitulace stavby'!E20="","",'Rekapitulace stavby'!E20)</f>
        <v xml:space="preserve"> </v>
      </c>
      <c r="F26" s="35"/>
      <c r="G26" s="35"/>
      <c r="H26" s="35"/>
      <c r="I26" s="120" t="s">
        <v>27</v>
      </c>
      <c r="J26" s="111" t="str">
        <f>IF('Rekapitulace stavby'!AN20="","",'Rekapitulace stavby'!AN20)</f>
        <v/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5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customHeight="1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customHeight="1">
      <c r="A29" s="122"/>
      <c r="B29" s="123"/>
      <c r="C29" s="122"/>
      <c r="D29" s="122"/>
      <c r="E29" s="323" t="s">
        <v>1</v>
      </c>
      <c r="F29" s="323"/>
      <c r="G29" s="323"/>
      <c r="H29" s="323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5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customHeight="1">
      <c r="A32" s="35"/>
      <c r="B32" s="40"/>
      <c r="C32" s="35"/>
      <c r="D32" s="126" t="s">
        <v>37</v>
      </c>
      <c r="E32" s="35"/>
      <c r="F32" s="35"/>
      <c r="G32" s="35"/>
      <c r="H32" s="35"/>
      <c r="I32" s="35"/>
      <c r="J32" s="127">
        <f>ROUND(J121,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35"/>
      <c r="F34" s="128" t="s">
        <v>39</v>
      </c>
      <c r="G34" s="35"/>
      <c r="H34" s="35"/>
      <c r="I34" s="128" t="s">
        <v>38</v>
      </c>
      <c r="J34" s="128" t="s">
        <v>40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customHeight="1">
      <c r="A35" s="35"/>
      <c r="B35" s="40"/>
      <c r="C35" s="35"/>
      <c r="D35" s="129" t="s">
        <v>41</v>
      </c>
      <c r="E35" s="120" t="s">
        <v>42</v>
      </c>
      <c r="F35" s="130">
        <f>ROUND((SUM(BE121:BE128)),  2)</f>
        <v>0</v>
      </c>
      <c r="G35" s="35"/>
      <c r="H35" s="35"/>
      <c r="I35" s="131">
        <v>0.21</v>
      </c>
      <c r="J35" s="130">
        <f>ROUND(((SUM(BE121:BE128))*I35),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120" t="s">
        <v>43</v>
      </c>
      <c r="F36" s="130">
        <f>ROUND((SUM(BF121:BF128)),  2)</f>
        <v>0</v>
      </c>
      <c r="G36" s="35"/>
      <c r="H36" s="35"/>
      <c r="I36" s="131">
        <v>0.15</v>
      </c>
      <c r="J36" s="130">
        <f>ROUND(((SUM(BF121:BF128))*I36),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20" t="s">
        <v>44</v>
      </c>
      <c r="F37" s="130">
        <f>ROUND((SUM(BG121:BG128)),  2)</f>
        <v>0</v>
      </c>
      <c r="G37" s="35"/>
      <c r="H37" s="35"/>
      <c r="I37" s="131">
        <v>0.21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hidden="1" customHeight="1">
      <c r="A38" s="35"/>
      <c r="B38" s="40"/>
      <c r="C38" s="35"/>
      <c r="D38" s="35"/>
      <c r="E38" s="120" t="s">
        <v>45</v>
      </c>
      <c r="F38" s="130">
        <f>ROUND((SUM(BH121:BH128)),  2)</f>
        <v>0</v>
      </c>
      <c r="G38" s="35"/>
      <c r="H38" s="35"/>
      <c r="I38" s="131">
        <v>0.15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0" t="s">
        <v>46</v>
      </c>
      <c r="F39" s="130">
        <f>ROUND((SUM(BI121:BI128)),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customHeight="1">
      <c r="A41" s="35"/>
      <c r="B41" s="40"/>
      <c r="C41" s="132"/>
      <c r="D41" s="133" t="s">
        <v>47</v>
      </c>
      <c r="E41" s="134"/>
      <c r="F41" s="134"/>
      <c r="G41" s="135" t="s">
        <v>48</v>
      </c>
      <c r="H41" s="136" t="s">
        <v>49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5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39" t="s">
        <v>50</v>
      </c>
      <c r="E50" s="140"/>
      <c r="F50" s="140"/>
      <c r="G50" s="139" t="s">
        <v>51</v>
      </c>
      <c r="H50" s="140"/>
      <c r="I50" s="140"/>
      <c r="J50" s="140"/>
      <c r="K50" s="140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41" t="s">
        <v>52</v>
      </c>
      <c r="E61" s="142"/>
      <c r="F61" s="143" t="s">
        <v>53</v>
      </c>
      <c r="G61" s="141" t="s">
        <v>52</v>
      </c>
      <c r="H61" s="142"/>
      <c r="I61" s="142"/>
      <c r="J61" s="144" t="s">
        <v>53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39" t="s">
        <v>54</v>
      </c>
      <c r="E65" s="145"/>
      <c r="F65" s="145"/>
      <c r="G65" s="139" t="s">
        <v>55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41" t="s">
        <v>52</v>
      </c>
      <c r="E76" s="142"/>
      <c r="F76" s="143" t="s">
        <v>53</v>
      </c>
      <c r="G76" s="141" t="s">
        <v>52</v>
      </c>
      <c r="H76" s="142"/>
      <c r="I76" s="142"/>
      <c r="J76" s="144" t="s">
        <v>53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348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24" t="str">
        <f>E7</f>
        <v>VD Harcov, zajištění bezpečnosti za povodní</v>
      </c>
      <c r="F85" s="325"/>
      <c r="G85" s="325"/>
      <c r="H85" s="325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344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24" t="s">
        <v>6427</v>
      </c>
      <c r="F87" s="326"/>
      <c r="G87" s="326"/>
      <c r="H87" s="326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346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297" t="str">
        <f>E11</f>
        <v>03.3 PS - Elektrocentrála</v>
      </c>
      <c r="F89" s="326"/>
      <c r="G89" s="326"/>
      <c r="H89" s="326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Liberec</v>
      </c>
      <c r="G91" s="37"/>
      <c r="H91" s="37"/>
      <c r="I91" s="30" t="s">
        <v>22</v>
      </c>
      <c r="J91" s="67" t="str">
        <f>IF(J14="","",J14)</f>
        <v>7. 1. 2022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5.2" customHeight="1">
      <c r="A93" s="35"/>
      <c r="B93" s="36"/>
      <c r="C93" s="30" t="s">
        <v>24</v>
      </c>
      <c r="D93" s="37"/>
      <c r="E93" s="37"/>
      <c r="F93" s="28" t="str">
        <f>E17</f>
        <v>Povodí Labe, státní podnik</v>
      </c>
      <c r="G93" s="37"/>
      <c r="H93" s="37"/>
      <c r="I93" s="30" t="s">
        <v>30</v>
      </c>
      <c r="J93" s="33" t="str">
        <f>E23</f>
        <v>Valbek, spol. s.r.o.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2" customHeight="1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 xml:space="preserve"> 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0" t="s">
        <v>349</v>
      </c>
      <c r="D96" s="151"/>
      <c r="E96" s="151"/>
      <c r="F96" s="151"/>
      <c r="G96" s="151"/>
      <c r="H96" s="151"/>
      <c r="I96" s="151"/>
      <c r="J96" s="152" t="s">
        <v>350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" customHeight="1">
      <c r="A98" s="35"/>
      <c r="B98" s="36"/>
      <c r="C98" s="153" t="s">
        <v>351</v>
      </c>
      <c r="D98" s="37"/>
      <c r="E98" s="37"/>
      <c r="F98" s="37"/>
      <c r="G98" s="37"/>
      <c r="H98" s="37"/>
      <c r="I98" s="37"/>
      <c r="J98" s="85">
        <f>J121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352</v>
      </c>
    </row>
    <row r="99" spans="1:47" s="9" customFormat="1" ht="24.95" customHeight="1">
      <c r="B99" s="154"/>
      <c r="C99" s="155"/>
      <c r="D99" s="156" t="s">
        <v>7281</v>
      </c>
      <c r="E99" s="157"/>
      <c r="F99" s="157"/>
      <c r="G99" s="157"/>
      <c r="H99" s="157"/>
      <c r="I99" s="157"/>
      <c r="J99" s="158">
        <f>J122</f>
        <v>0</v>
      </c>
      <c r="K99" s="155"/>
      <c r="L99" s="159"/>
    </row>
    <row r="100" spans="1:47" s="2" customFormat="1" ht="21.75" customHeight="1">
      <c r="A100" s="35"/>
      <c r="B100" s="36"/>
      <c r="C100" s="37"/>
      <c r="D100" s="37"/>
      <c r="E100" s="37"/>
      <c r="F100" s="37"/>
      <c r="G100" s="37"/>
      <c r="H100" s="37"/>
      <c r="I100" s="37"/>
      <c r="J100" s="37"/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</row>
    <row r="101" spans="1:47" s="2" customFormat="1" ht="6.95" customHeight="1">
      <c r="A101" s="35"/>
      <c r="B101" s="55"/>
      <c r="C101" s="56"/>
      <c r="D101" s="56"/>
      <c r="E101" s="56"/>
      <c r="F101" s="56"/>
      <c r="G101" s="56"/>
      <c r="H101" s="56"/>
      <c r="I101" s="56"/>
      <c r="J101" s="56"/>
      <c r="K101" s="56"/>
      <c r="L101" s="52"/>
      <c r="S101" s="35"/>
      <c r="T101" s="35"/>
      <c r="U101" s="35"/>
      <c r="V101" s="35"/>
      <c r="W101" s="35"/>
      <c r="X101" s="35"/>
      <c r="Y101" s="35"/>
      <c r="Z101" s="35"/>
      <c r="AA101" s="35"/>
      <c r="AB101" s="35"/>
      <c r="AC101" s="35"/>
      <c r="AD101" s="35"/>
      <c r="AE101" s="35"/>
    </row>
    <row r="105" spans="1:47" s="2" customFormat="1" ht="6.95" customHeight="1">
      <c r="A105" s="35"/>
      <c r="B105" s="57"/>
      <c r="C105" s="58"/>
      <c r="D105" s="58"/>
      <c r="E105" s="58"/>
      <c r="F105" s="58"/>
      <c r="G105" s="58"/>
      <c r="H105" s="58"/>
      <c r="I105" s="58"/>
      <c r="J105" s="58"/>
      <c r="K105" s="58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47" s="2" customFormat="1" ht="24.95" customHeight="1">
      <c r="A106" s="35"/>
      <c r="B106" s="36"/>
      <c r="C106" s="24" t="s">
        <v>359</v>
      </c>
      <c r="D106" s="37"/>
      <c r="E106" s="37"/>
      <c r="F106" s="37"/>
      <c r="G106" s="37"/>
      <c r="H106" s="37"/>
      <c r="I106" s="37"/>
      <c r="J106" s="37"/>
      <c r="K106" s="37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07" spans="1:47" s="2" customFormat="1" ht="6.95" customHeight="1">
      <c r="A107" s="35"/>
      <c r="B107" s="36"/>
      <c r="C107" s="37"/>
      <c r="D107" s="37"/>
      <c r="E107" s="37"/>
      <c r="F107" s="37"/>
      <c r="G107" s="37"/>
      <c r="H107" s="37"/>
      <c r="I107" s="37"/>
      <c r="J107" s="37"/>
      <c r="K107" s="37"/>
      <c r="L107" s="52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pans="1:47" s="2" customFormat="1" ht="12" customHeight="1">
      <c r="A108" s="35"/>
      <c r="B108" s="36"/>
      <c r="C108" s="30" t="s">
        <v>16</v>
      </c>
      <c r="D108" s="37"/>
      <c r="E108" s="37"/>
      <c r="F108" s="37"/>
      <c r="G108" s="37"/>
      <c r="H108" s="37"/>
      <c r="I108" s="37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16.5" customHeight="1">
      <c r="A109" s="35"/>
      <c r="B109" s="36"/>
      <c r="C109" s="37"/>
      <c r="D109" s="37"/>
      <c r="E109" s="324" t="str">
        <f>E7</f>
        <v>VD Harcov, zajištění bezpečnosti za povodní</v>
      </c>
      <c r="F109" s="325"/>
      <c r="G109" s="325"/>
      <c r="H109" s="325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1" customFormat="1" ht="12" customHeight="1">
      <c r="B110" s="22"/>
      <c r="C110" s="30" t="s">
        <v>344</v>
      </c>
      <c r="D110" s="23"/>
      <c r="E110" s="23"/>
      <c r="F110" s="23"/>
      <c r="G110" s="23"/>
      <c r="H110" s="23"/>
      <c r="I110" s="23"/>
      <c r="J110" s="23"/>
      <c r="K110" s="23"/>
      <c r="L110" s="21"/>
    </row>
    <row r="111" spans="1:47" s="2" customFormat="1" ht="16.5" customHeight="1">
      <c r="A111" s="35"/>
      <c r="B111" s="36"/>
      <c r="C111" s="37"/>
      <c r="D111" s="37"/>
      <c r="E111" s="324" t="s">
        <v>6427</v>
      </c>
      <c r="F111" s="326"/>
      <c r="G111" s="326"/>
      <c r="H111" s="326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2" customHeight="1">
      <c r="A112" s="35"/>
      <c r="B112" s="36"/>
      <c r="C112" s="30" t="s">
        <v>346</v>
      </c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2" customFormat="1" ht="16.5" customHeight="1">
      <c r="A113" s="35"/>
      <c r="B113" s="36"/>
      <c r="C113" s="37"/>
      <c r="D113" s="37"/>
      <c r="E113" s="297" t="str">
        <f>E11</f>
        <v>03.3 PS - Elektrocentrála</v>
      </c>
      <c r="F113" s="326"/>
      <c r="G113" s="326"/>
      <c r="H113" s="326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2" customFormat="1" ht="6.95" customHeight="1">
      <c r="A114" s="35"/>
      <c r="B114" s="36"/>
      <c r="C114" s="37"/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2" customHeight="1">
      <c r="A115" s="35"/>
      <c r="B115" s="36"/>
      <c r="C115" s="30" t="s">
        <v>20</v>
      </c>
      <c r="D115" s="37"/>
      <c r="E115" s="37"/>
      <c r="F115" s="28" t="str">
        <f>F14</f>
        <v>Liberec</v>
      </c>
      <c r="G115" s="37"/>
      <c r="H115" s="37"/>
      <c r="I115" s="30" t="s">
        <v>22</v>
      </c>
      <c r="J115" s="67" t="str">
        <f>IF(J14="","",J14)</f>
        <v>7. 1. 2022</v>
      </c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6.95" customHeight="1">
      <c r="A116" s="35"/>
      <c r="B116" s="36"/>
      <c r="C116" s="37"/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15.2" customHeight="1">
      <c r="A117" s="35"/>
      <c r="B117" s="36"/>
      <c r="C117" s="30" t="s">
        <v>24</v>
      </c>
      <c r="D117" s="37"/>
      <c r="E117" s="37"/>
      <c r="F117" s="28" t="str">
        <f>E17</f>
        <v>Povodí Labe, státní podnik</v>
      </c>
      <c r="G117" s="37"/>
      <c r="H117" s="37"/>
      <c r="I117" s="30" t="s">
        <v>30</v>
      </c>
      <c r="J117" s="33" t="str">
        <f>E23</f>
        <v>Valbek, spol. s.r.o.</v>
      </c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15.2" customHeight="1">
      <c r="A118" s="35"/>
      <c r="B118" s="36"/>
      <c r="C118" s="30" t="s">
        <v>28</v>
      </c>
      <c r="D118" s="37"/>
      <c r="E118" s="37"/>
      <c r="F118" s="28" t="str">
        <f>IF(E20="","",E20)</f>
        <v>Vyplň údaj</v>
      </c>
      <c r="G118" s="37"/>
      <c r="H118" s="37"/>
      <c r="I118" s="30" t="s">
        <v>33</v>
      </c>
      <c r="J118" s="33" t="str">
        <f>E26</f>
        <v xml:space="preserve"> </v>
      </c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10.35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11" customFormat="1" ht="29.25" customHeight="1">
      <c r="A120" s="165"/>
      <c r="B120" s="166"/>
      <c r="C120" s="167" t="s">
        <v>360</v>
      </c>
      <c r="D120" s="168" t="s">
        <v>62</v>
      </c>
      <c r="E120" s="168" t="s">
        <v>58</v>
      </c>
      <c r="F120" s="168" t="s">
        <v>59</v>
      </c>
      <c r="G120" s="168" t="s">
        <v>361</v>
      </c>
      <c r="H120" s="168" t="s">
        <v>362</v>
      </c>
      <c r="I120" s="168" t="s">
        <v>363</v>
      </c>
      <c r="J120" s="168" t="s">
        <v>350</v>
      </c>
      <c r="K120" s="169" t="s">
        <v>364</v>
      </c>
      <c r="L120" s="170"/>
      <c r="M120" s="76" t="s">
        <v>1</v>
      </c>
      <c r="N120" s="77" t="s">
        <v>41</v>
      </c>
      <c r="O120" s="77" t="s">
        <v>365</v>
      </c>
      <c r="P120" s="77" t="s">
        <v>366</v>
      </c>
      <c r="Q120" s="77" t="s">
        <v>367</v>
      </c>
      <c r="R120" s="77" t="s">
        <v>368</v>
      </c>
      <c r="S120" s="77" t="s">
        <v>369</v>
      </c>
      <c r="T120" s="78" t="s">
        <v>370</v>
      </c>
      <c r="U120" s="165"/>
      <c r="V120" s="165"/>
      <c r="W120" s="165"/>
      <c r="X120" s="165"/>
      <c r="Y120" s="165"/>
      <c r="Z120" s="165"/>
      <c r="AA120" s="165"/>
      <c r="AB120" s="165"/>
      <c r="AC120" s="165"/>
      <c r="AD120" s="165"/>
      <c r="AE120" s="165"/>
    </row>
    <row r="121" spans="1:65" s="2" customFormat="1" ht="22.9" customHeight="1">
      <c r="A121" s="35"/>
      <c r="B121" s="36"/>
      <c r="C121" s="83" t="s">
        <v>371</v>
      </c>
      <c r="D121" s="37"/>
      <c r="E121" s="37"/>
      <c r="F121" s="37"/>
      <c r="G121" s="37"/>
      <c r="H121" s="37"/>
      <c r="I121" s="37"/>
      <c r="J121" s="171">
        <f>BK121</f>
        <v>0</v>
      </c>
      <c r="K121" s="37"/>
      <c r="L121" s="40"/>
      <c r="M121" s="79"/>
      <c r="N121" s="172"/>
      <c r="O121" s="80"/>
      <c r="P121" s="173">
        <f>P122</f>
        <v>0</v>
      </c>
      <c r="Q121" s="80"/>
      <c r="R121" s="173">
        <f>R122</f>
        <v>0</v>
      </c>
      <c r="S121" s="80"/>
      <c r="T121" s="174">
        <f>T122</f>
        <v>0</v>
      </c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  <c r="AT121" s="18" t="s">
        <v>76</v>
      </c>
      <c r="AU121" s="18" t="s">
        <v>352</v>
      </c>
      <c r="BK121" s="175">
        <f>BK122</f>
        <v>0</v>
      </c>
    </row>
    <row r="122" spans="1:65" s="12" customFormat="1" ht="25.9" customHeight="1">
      <c r="B122" s="176"/>
      <c r="C122" s="177"/>
      <c r="D122" s="178" t="s">
        <v>76</v>
      </c>
      <c r="E122" s="179" t="s">
        <v>7282</v>
      </c>
      <c r="F122" s="179" t="s">
        <v>333</v>
      </c>
      <c r="G122" s="177"/>
      <c r="H122" s="177"/>
      <c r="I122" s="180"/>
      <c r="J122" s="181">
        <f>BK122</f>
        <v>0</v>
      </c>
      <c r="K122" s="177"/>
      <c r="L122" s="182"/>
      <c r="M122" s="183"/>
      <c r="N122" s="184"/>
      <c r="O122" s="184"/>
      <c r="P122" s="185">
        <f>SUM(P123:P128)</f>
        <v>0</v>
      </c>
      <c r="Q122" s="184"/>
      <c r="R122" s="185">
        <f>SUM(R123:R128)</f>
        <v>0</v>
      </c>
      <c r="S122" s="184"/>
      <c r="T122" s="186">
        <f>SUM(T123:T128)</f>
        <v>0</v>
      </c>
      <c r="AR122" s="187" t="s">
        <v>84</v>
      </c>
      <c r="AT122" s="188" t="s">
        <v>76</v>
      </c>
      <c r="AU122" s="188" t="s">
        <v>77</v>
      </c>
      <c r="AY122" s="187" t="s">
        <v>375</v>
      </c>
      <c r="BK122" s="189">
        <f>SUM(BK123:BK128)</f>
        <v>0</v>
      </c>
    </row>
    <row r="123" spans="1:65" s="2" customFormat="1" ht="16.5" customHeight="1">
      <c r="A123" s="35"/>
      <c r="B123" s="36"/>
      <c r="C123" s="192" t="s">
        <v>84</v>
      </c>
      <c r="D123" s="192" t="s">
        <v>377</v>
      </c>
      <c r="E123" s="193" t="s">
        <v>7283</v>
      </c>
      <c r="F123" s="194" t="s">
        <v>7284</v>
      </c>
      <c r="G123" s="195" t="s">
        <v>505</v>
      </c>
      <c r="H123" s="196">
        <v>1</v>
      </c>
      <c r="I123" s="197"/>
      <c r="J123" s="198">
        <f>ROUND(I123*H123,2)</f>
        <v>0</v>
      </c>
      <c r="K123" s="194" t="s">
        <v>1</v>
      </c>
      <c r="L123" s="40"/>
      <c r="M123" s="199" t="s">
        <v>1</v>
      </c>
      <c r="N123" s="200" t="s">
        <v>42</v>
      </c>
      <c r="O123" s="72"/>
      <c r="P123" s="201">
        <f>O123*H123</f>
        <v>0</v>
      </c>
      <c r="Q123" s="201">
        <v>0</v>
      </c>
      <c r="R123" s="201">
        <f>Q123*H123</f>
        <v>0</v>
      </c>
      <c r="S123" s="201">
        <v>0</v>
      </c>
      <c r="T123" s="202">
        <f>S123*H123</f>
        <v>0</v>
      </c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R123" s="203" t="s">
        <v>374</v>
      </c>
      <c r="AT123" s="203" t="s">
        <v>377</v>
      </c>
      <c r="AU123" s="203" t="s">
        <v>84</v>
      </c>
      <c r="AY123" s="18" t="s">
        <v>375</v>
      </c>
      <c r="BE123" s="204">
        <f>IF(N123="základní",J123,0)</f>
        <v>0</v>
      </c>
      <c r="BF123" s="204">
        <f>IF(N123="snížená",J123,0)</f>
        <v>0</v>
      </c>
      <c r="BG123" s="204">
        <f>IF(N123="zákl. přenesená",J123,0)</f>
        <v>0</v>
      </c>
      <c r="BH123" s="204">
        <f>IF(N123="sníž. přenesená",J123,0)</f>
        <v>0</v>
      </c>
      <c r="BI123" s="204">
        <f>IF(N123="nulová",J123,0)</f>
        <v>0</v>
      </c>
      <c r="BJ123" s="18" t="s">
        <v>84</v>
      </c>
      <c r="BK123" s="204">
        <f>ROUND(I123*H123,2)</f>
        <v>0</v>
      </c>
      <c r="BL123" s="18" t="s">
        <v>374</v>
      </c>
      <c r="BM123" s="203" t="s">
        <v>7285</v>
      </c>
    </row>
    <row r="124" spans="1:65" s="2" customFormat="1" ht="11.25">
      <c r="A124" s="35"/>
      <c r="B124" s="36"/>
      <c r="C124" s="37"/>
      <c r="D124" s="205" t="s">
        <v>383</v>
      </c>
      <c r="E124" s="37"/>
      <c r="F124" s="206" t="s">
        <v>7284</v>
      </c>
      <c r="G124" s="37"/>
      <c r="H124" s="37"/>
      <c r="I124" s="207"/>
      <c r="J124" s="37"/>
      <c r="K124" s="37"/>
      <c r="L124" s="40"/>
      <c r="M124" s="208"/>
      <c r="N124" s="209"/>
      <c r="O124" s="72"/>
      <c r="P124" s="72"/>
      <c r="Q124" s="72"/>
      <c r="R124" s="72"/>
      <c r="S124" s="72"/>
      <c r="T124" s="73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T124" s="18" t="s">
        <v>383</v>
      </c>
      <c r="AU124" s="18" t="s">
        <v>84</v>
      </c>
    </row>
    <row r="125" spans="1:65" s="2" customFormat="1" ht="16.5" customHeight="1">
      <c r="A125" s="35"/>
      <c r="B125" s="36"/>
      <c r="C125" s="192" t="s">
        <v>86</v>
      </c>
      <c r="D125" s="192" t="s">
        <v>377</v>
      </c>
      <c r="E125" s="193" t="s">
        <v>7286</v>
      </c>
      <c r="F125" s="194" t="s">
        <v>5479</v>
      </c>
      <c r="G125" s="195" t="s">
        <v>505</v>
      </c>
      <c r="H125" s="196">
        <v>1</v>
      </c>
      <c r="I125" s="197"/>
      <c r="J125" s="198">
        <f>ROUND(I125*H125,2)</f>
        <v>0</v>
      </c>
      <c r="K125" s="194" t="s">
        <v>1</v>
      </c>
      <c r="L125" s="40"/>
      <c r="M125" s="199" t="s">
        <v>1</v>
      </c>
      <c r="N125" s="200" t="s">
        <v>42</v>
      </c>
      <c r="O125" s="72"/>
      <c r="P125" s="201">
        <f>O125*H125</f>
        <v>0</v>
      </c>
      <c r="Q125" s="201">
        <v>0</v>
      </c>
      <c r="R125" s="201">
        <f>Q125*H125</f>
        <v>0</v>
      </c>
      <c r="S125" s="201">
        <v>0</v>
      </c>
      <c r="T125" s="202">
        <f>S125*H125</f>
        <v>0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R125" s="203" t="s">
        <v>374</v>
      </c>
      <c r="AT125" s="203" t="s">
        <v>377</v>
      </c>
      <c r="AU125" s="203" t="s">
        <v>84</v>
      </c>
      <c r="AY125" s="18" t="s">
        <v>375</v>
      </c>
      <c r="BE125" s="204">
        <f>IF(N125="základní",J125,0)</f>
        <v>0</v>
      </c>
      <c r="BF125" s="204">
        <f>IF(N125="snížená",J125,0)</f>
        <v>0</v>
      </c>
      <c r="BG125" s="204">
        <f>IF(N125="zákl. přenesená",J125,0)</f>
        <v>0</v>
      </c>
      <c r="BH125" s="204">
        <f>IF(N125="sníž. přenesená",J125,0)</f>
        <v>0</v>
      </c>
      <c r="BI125" s="204">
        <f>IF(N125="nulová",J125,0)</f>
        <v>0</v>
      </c>
      <c r="BJ125" s="18" t="s">
        <v>84</v>
      </c>
      <c r="BK125" s="204">
        <f>ROUND(I125*H125,2)</f>
        <v>0</v>
      </c>
      <c r="BL125" s="18" t="s">
        <v>374</v>
      </c>
      <c r="BM125" s="203" t="s">
        <v>7287</v>
      </c>
    </row>
    <row r="126" spans="1:65" s="2" customFormat="1" ht="11.25">
      <c r="A126" s="35"/>
      <c r="B126" s="36"/>
      <c r="C126" s="37"/>
      <c r="D126" s="205" t="s">
        <v>383</v>
      </c>
      <c r="E126" s="37"/>
      <c r="F126" s="206" t="s">
        <v>5479</v>
      </c>
      <c r="G126" s="37"/>
      <c r="H126" s="37"/>
      <c r="I126" s="207"/>
      <c r="J126" s="37"/>
      <c r="K126" s="37"/>
      <c r="L126" s="40"/>
      <c r="M126" s="208"/>
      <c r="N126" s="209"/>
      <c r="O126" s="72"/>
      <c r="P126" s="72"/>
      <c r="Q126" s="72"/>
      <c r="R126" s="72"/>
      <c r="S126" s="72"/>
      <c r="T126" s="73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8" t="s">
        <v>383</v>
      </c>
      <c r="AU126" s="18" t="s">
        <v>84</v>
      </c>
    </row>
    <row r="127" spans="1:65" s="2" customFormat="1" ht="16.5" customHeight="1">
      <c r="A127" s="35"/>
      <c r="B127" s="36"/>
      <c r="C127" s="192" t="s">
        <v>103</v>
      </c>
      <c r="D127" s="192" t="s">
        <v>377</v>
      </c>
      <c r="E127" s="193" t="s">
        <v>7288</v>
      </c>
      <c r="F127" s="194" t="s">
        <v>5482</v>
      </c>
      <c r="G127" s="195" t="s">
        <v>505</v>
      </c>
      <c r="H127" s="196">
        <v>1</v>
      </c>
      <c r="I127" s="197"/>
      <c r="J127" s="198">
        <f>ROUND(I127*H127,2)</f>
        <v>0</v>
      </c>
      <c r="K127" s="194" t="s">
        <v>1</v>
      </c>
      <c r="L127" s="40"/>
      <c r="M127" s="199" t="s">
        <v>1</v>
      </c>
      <c r="N127" s="200" t="s">
        <v>42</v>
      </c>
      <c r="O127" s="72"/>
      <c r="P127" s="201">
        <f>O127*H127</f>
        <v>0</v>
      </c>
      <c r="Q127" s="201">
        <v>0</v>
      </c>
      <c r="R127" s="201">
        <f>Q127*H127</f>
        <v>0</v>
      </c>
      <c r="S127" s="201">
        <v>0</v>
      </c>
      <c r="T127" s="202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203" t="s">
        <v>374</v>
      </c>
      <c r="AT127" s="203" t="s">
        <v>377</v>
      </c>
      <c r="AU127" s="203" t="s">
        <v>84</v>
      </c>
      <c r="AY127" s="18" t="s">
        <v>375</v>
      </c>
      <c r="BE127" s="204">
        <f>IF(N127="základní",J127,0)</f>
        <v>0</v>
      </c>
      <c r="BF127" s="204">
        <f>IF(N127="snížená",J127,0)</f>
        <v>0</v>
      </c>
      <c r="BG127" s="204">
        <f>IF(N127="zákl. přenesená",J127,0)</f>
        <v>0</v>
      </c>
      <c r="BH127" s="204">
        <f>IF(N127="sníž. přenesená",J127,0)</f>
        <v>0</v>
      </c>
      <c r="BI127" s="204">
        <f>IF(N127="nulová",J127,0)</f>
        <v>0</v>
      </c>
      <c r="BJ127" s="18" t="s">
        <v>84</v>
      </c>
      <c r="BK127" s="204">
        <f>ROUND(I127*H127,2)</f>
        <v>0</v>
      </c>
      <c r="BL127" s="18" t="s">
        <v>374</v>
      </c>
      <c r="BM127" s="203" t="s">
        <v>7289</v>
      </c>
    </row>
    <row r="128" spans="1:65" s="2" customFormat="1" ht="11.25">
      <c r="A128" s="35"/>
      <c r="B128" s="36"/>
      <c r="C128" s="37"/>
      <c r="D128" s="205" t="s">
        <v>383</v>
      </c>
      <c r="E128" s="37"/>
      <c r="F128" s="206" t="s">
        <v>5482</v>
      </c>
      <c r="G128" s="37"/>
      <c r="H128" s="37"/>
      <c r="I128" s="207"/>
      <c r="J128" s="37"/>
      <c r="K128" s="37"/>
      <c r="L128" s="40"/>
      <c r="M128" s="232"/>
      <c r="N128" s="233"/>
      <c r="O128" s="234"/>
      <c r="P128" s="234"/>
      <c r="Q128" s="234"/>
      <c r="R128" s="234"/>
      <c r="S128" s="234"/>
      <c r="T128" s="2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T128" s="18" t="s">
        <v>383</v>
      </c>
      <c r="AU128" s="18" t="s">
        <v>84</v>
      </c>
    </row>
    <row r="129" spans="1:31" s="2" customFormat="1" ht="6.95" customHeight="1">
      <c r="A129" s="35"/>
      <c r="B129" s="55"/>
      <c r="C129" s="56"/>
      <c r="D129" s="56"/>
      <c r="E129" s="56"/>
      <c r="F129" s="56"/>
      <c r="G129" s="56"/>
      <c r="H129" s="56"/>
      <c r="I129" s="56"/>
      <c r="J129" s="56"/>
      <c r="K129" s="56"/>
      <c r="L129" s="40"/>
      <c r="M129" s="35"/>
      <c r="O129" s="35"/>
      <c r="P129" s="35"/>
      <c r="Q129" s="35"/>
      <c r="R129" s="35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</sheetData>
  <sheetProtection algorithmName="SHA-512" hashValue="RKwHUHGk8dST8rN053p8dLSRpk4j30hNOZeuLV+Gkn0WQVQVT89hw2vNVn0TdnxVOesi9f+IUFoJLgOeDdHuoQ==" saltValue="mAHiZEZJDW0j7AEfVwZnNadlvEerWbzIjS8sRRKNytOWYziu9q65BEhesRlC1awONfEJa+X54LGhGUiPUTtOkg==" spinCount="100000" sheet="1" objects="1" scenarios="1" formatColumns="0" formatRows="0" autoFilter="0"/>
  <autoFilter ref="C120:K128"/>
  <mergeCells count="12">
    <mergeCell ref="E113:H113"/>
    <mergeCell ref="L2:V2"/>
    <mergeCell ref="E85:H85"/>
    <mergeCell ref="E87:H87"/>
    <mergeCell ref="E89:H89"/>
    <mergeCell ref="E109:H109"/>
    <mergeCell ref="E111:H111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76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8" t="s">
        <v>337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86</v>
      </c>
    </row>
    <row r="4" spans="1:46" s="1" customFormat="1" ht="24.95" customHeight="1">
      <c r="B4" s="21"/>
      <c r="D4" s="118" t="s">
        <v>343</v>
      </c>
      <c r="L4" s="21"/>
      <c r="M4" s="119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20" t="s">
        <v>16</v>
      </c>
      <c r="L6" s="21"/>
    </row>
    <row r="7" spans="1:46" s="1" customFormat="1" ht="16.5" customHeight="1">
      <c r="B7" s="21"/>
      <c r="E7" s="317" t="str">
        <f>'Rekapitulace stavby'!K6</f>
        <v>VD Harcov, zajištění bezpečnosti za povodní</v>
      </c>
      <c r="F7" s="318"/>
      <c r="G7" s="318"/>
      <c r="H7" s="318"/>
      <c r="L7" s="21"/>
    </row>
    <row r="8" spans="1:46" s="1" customFormat="1" ht="12" customHeight="1">
      <c r="B8" s="21"/>
      <c r="D8" s="120" t="s">
        <v>344</v>
      </c>
      <c r="L8" s="21"/>
    </row>
    <row r="9" spans="1:46" s="2" customFormat="1" ht="16.5" customHeight="1">
      <c r="A9" s="35"/>
      <c r="B9" s="40"/>
      <c r="C9" s="35"/>
      <c r="D9" s="35"/>
      <c r="E9" s="317" t="s">
        <v>6427</v>
      </c>
      <c r="F9" s="319"/>
      <c r="G9" s="319"/>
      <c r="H9" s="319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customHeight="1">
      <c r="A10" s="35"/>
      <c r="B10" s="40"/>
      <c r="C10" s="35"/>
      <c r="D10" s="120" t="s">
        <v>346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customHeight="1">
      <c r="A11" s="35"/>
      <c r="B11" s="40"/>
      <c r="C11" s="35"/>
      <c r="D11" s="35"/>
      <c r="E11" s="320" t="s">
        <v>7290</v>
      </c>
      <c r="F11" s="319"/>
      <c r="G11" s="319"/>
      <c r="H11" s="319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1.25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customHeight="1">
      <c r="A13" s="35"/>
      <c r="B13" s="40"/>
      <c r="C13" s="35"/>
      <c r="D13" s="120" t="s">
        <v>18</v>
      </c>
      <c r="E13" s="35"/>
      <c r="F13" s="111" t="s">
        <v>1</v>
      </c>
      <c r="G13" s="35"/>
      <c r="H13" s="35"/>
      <c r="I13" s="120" t="s">
        <v>19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20" t="s">
        <v>20</v>
      </c>
      <c r="E14" s="35"/>
      <c r="F14" s="111" t="s">
        <v>21</v>
      </c>
      <c r="G14" s="35"/>
      <c r="H14" s="35"/>
      <c r="I14" s="120" t="s">
        <v>22</v>
      </c>
      <c r="J14" s="121" t="str">
        <f>'Rekapitulace stavby'!AN8</f>
        <v>7. 1. 2022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customHeight="1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5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customHeight="1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'Rekapitulace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customHeight="1">
      <c r="A20" s="35"/>
      <c r="B20" s="40"/>
      <c r="C20" s="35"/>
      <c r="D20" s="35"/>
      <c r="E20" s="321" t="str">
        <f>'Rekapitulace stavby'!E14</f>
        <v>Vyplň údaj</v>
      </c>
      <c r="F20" s="322"/>
      <c r="G20" s="322"/>
      <c r="H20" s="322"/>
      <c r="I20" s="120" t="s">
        <v>27</v>
      </c>
      <c r="J20" s="31" t="str">
        <f>'Rekapitulace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5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customHeight="1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tr">
        <f>IF('Rekapitulace stavby'!AN16="","",'Rekapitulace stavby'!AN16)</f>
        <v/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customHeight="1">
      <c r="A23" s="35"/>
      <c r="B23" s="40"/>
      <c r="C23" s="35"/>
      <c r="D23" s="35"/>
      <c r="E23" s="111" t="str">
        <f>IF('Rekapitulace stavby'!E17="","",'Rekapitulace stavby'!E17)</f>
        <v>Valbek, spol. s.r.o.</v>
      </c>
      <c r="F23" s="35"/>
      <c r="G23" s="35"/>
      <c r="H23" s="35"/>
      <c r="I23" s="120" t="s">
        <v>27</v>
      </c>
      <c r="J23" s="111" t="str">
        <f>IF('Rekapitulace stavby'!AN17="","",'Rekapitulace stavby'!AN17)</f>
        <v/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5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customHeight="1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tr">
        <f>IF('Rekapitulace stavby'!AN19="","",'Rekapitulace stavby'!AN19)</f>
        <v/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customHeight="1">
      <c r="A26" s="35"/>
      <c r="B26" s="40"/>
      <c r="C26" s="35"/>
      <c r="D26" s="35"/>
      <c r="E26" s="111" t="str">
        <f>IF('Rekapitulace stavby'!E20="","",'Rekapitulace stavby'!E20)</f>
        <v xml:space="preserve"> </v>
      </c>
      <c r="F26" s="35"/>
      <c r="G26" s="35"/>
      <c r="H26" s="35"/>
      <c r="I26" s="120" t="s">
        <v>27</v>
      </c>
      <c r="J26" s="111" t="str">
        <f>IF('Rekapitulace stavby'!AN20="","",'Rekapitulace stavby'!AN20)</f>
        <v/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5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customHeight="1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customHeight="1">
      <c r="A29" s="122"/>
      <c r="B29" s="123"/>
      <c r="C29" s="122"/>
      <c r="D29" s="122"/>
      <c r="E29" s="323" t="s">
        <v>1</v>
      </c>
      <c r="F29" s="323"/>
      <c r="G29" s="323"/>
      <c r="H29" s="323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5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customHeight="1">
      <c r="A32" s="35"/>
      <c r="B32" s="40"/>
      <c r="C32" s="35"/>
      <c r="D32" s="126" t="s">
        <v>37</v>
      </c>
      <c r="E32" s="35"/>
      <c r="F32" s="35"/>
      <c r="G32" s="35"/>
      <c r="H32" s="35"/>
      <c r="I32" s="35"/>
      <c r="J32" s="127">
        <f>ROUND(J126,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35"/>
      <c r="F34" s="128" t="s">
        <v>39</v>
      </c>
      <c r="G34" s="35"/>
      <c r="H34" s="35"/>
      <c r="I34" s="128" t="s">
        <v>38</v>
      </c>
      <c r="J34" s="128" t="s">
        <v>40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customHeight="1">
      <c r="A35" s="35"/>
      <c r="B35" s="40"/>
      <c r="C35" s="35"/>
      <c r="D35" s="129" t="s">
        <v>41</v>
      </c>
      <c r="E35" s="120" t="s">
        <v>42</v>
      </c>
      <c r="F35" s="130">
        <f>ROUND((SUM(BE126:BE175)),  2)</f>
        <v>0</v>
      </c>
      <c r="G35" s="35"/>
      <c r="H35" s="35"/>
      <c r="I35" s="131">
        <v>0.21</v>
      </c>
      <c r="J35" s="130">
        <f>ROUND(((SUM(BE126:BE175))*I35),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120" t="s">
        <v>43</v>
      </c>
      <c r="F36" s="130">
        <f>ROUND((SUM(BF126:BF175)),  2)</f>
        <v>0</v>
      </c>
      <c r="G36" s="35"/>
      <c r="H36" s="35"/>
      <c r="I36" s="131">
        <v>0.15</v>
      </c>
      <c r="J36" s="130">
        <f>ROUND(((SUM(BF126:BF175))*I36),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20" t="s">
        <v>44</v>
      </c>
      <c r="F37" s="130">
        <f>ROUND((SUM(BG126:BG175)),  2)</f>
        <v>0</v>
      </c>
      <c r="G37" s="35"/>
      <c r="H37" s="35"/>
      <c r="I37" s="131">
        <v>0.21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hidden="1" customHeight="1">
      <c r="A38" s="35"/>
      <c r="B38" s="40"/>
      <c r="C38" s="35"/>
      <c r="D38" s="35"/>
      <c r="E38" s="120" t="s">
        <v>45</v>
      </c>
      <c r="F38" s="130">
        <f>ROUND((SUM(BH126:BH175)),  2)</f>
        <v>0</v>
      </c>
      <c r="G38" s="35"/>
      <c r="H38" s="35"/>
      <c r="I38" s="131">
        <v>0.15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0" t="s">
        <v>46</v>
      </c>
      <c r="F39" s="130">
        <f>ROUND((SUM(BI126:BI175)),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customHeight="1">
      <c r="A41" s="35"/>
      <c r="B41" s="40"/>
      <c r="C41" s="132"/>
      <c r="D41" s="133" t="s">
        <v>47</v>
      </c>
      <c r="E41" s="134"/>
      <c r="F41" s="134"/>
      <c r="G41" s="135" t="s">
        <v>48</v>
      </c>
      <c r="H41" s="136" t="s">
        <v>49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5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39" t="s">
        <v>50</v>
      </c>
      <c r="E50" s="140"/>
      <c r="F50" s="140"/>
      <c r="G50" s="139" t="s">
        <v>51</v>
      </c>
      <c r="H50" s="140"/>
      <c r="I50" s="140"/>
      <c r="J50" s="140"/>
      <c r="K50" s="140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41" t="s">
        <v>52</v>
      </c>
      <c r="E61" s="142"/>
      <c r="F61" s="143" t="s">
        <v>53</v>
      </c>
      <c r="G61" s="141" t="s">
        <v>52</v>
      </c>
      <c r="H61" s="142"/>
      <c r="I61" s="142"/>
      <c r="J61" s="144" t="s">
        <v>53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39" t="s">
        <v>54</v>
      </c>
      <c r="E65" s="145"/>
      <c r="F65" s="145"/>
      <c r="G65" s="139" t="s">
        <v>55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41" t="s">
        <v>52</v>
      </c>
      <c r="E76" s="142"/>
      <c r="F76" s="143" t="s">
        <v>53</v>
      </c>
      <c r="G76" s="141" t="s">
        <v>52</v>
      </c>
      <c r="H76" s="142"/>
      <c r="I76" s="142"/>
      <c r="J76" s="144" t="s">
        <v>53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348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24" t="str">
        <f>E7</f>
        <v>VD Harcov, zajištění bezpečnosti za povodní</v>
      </c>
      <c r="F85" s="325"/>
      <c r="G85" s="325"/>
      <c r="H85" s="325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344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24" t="s">
        <v>6427</v>
      </c>
      <c r="F87" s="326"/>
      <c r="G87" s="326"/>
      <c r="H87" s="326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346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297" t="str">
        <f>E11</f>
        <v>03.4 PS - Komunikace</v>
      </c>
      <c r="F89" s="326"/>
      <c r="G89" s="326"/>
      <c r="H89" s="326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Liberec</v>
      </c>
      <c r="G91" s="37"/>
      <c r="H91" s="37"/>
      <c r="I91" s="30" t="s">
        <v>22</v>
      </c>
      <c r="J91" s="67" t="str">
        <f>IF(J14="","",J14)</f>
        <v>7. 1. 2022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5.2" customHeight="1">
      <c r="A93" s="35"/>
      <c r="B93" s="36"/>
      <c r="C93" s="30" t="s">
        <v>24</v>
      </c>
      <c r="D93" s="37"/>
      <c r="E93" s="37"/>
      <c r="F93" s="28" t="str">
        <f>E17</f>
        <v>Povodí Labe, státní podnik</v>
      </c>
      <c r="G93" s="37"/>
      <c r="H93" s="37"/>
      <c r="I93" s="30" t="s">
        <v>30</v>
      </c>
      <c r="J93" s="33" t="str">
        <f>E23</f>
        <v>Valbek, spol. s.r.o.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2" customHeight="1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 xml:space="preserve"> 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0" t="s">
        <v>349</v>
      </c>
      <c r="D96" s="151"/>
      <c r="E96" s="151"/>
      <c r="F96" s="151"/>
      <c r="G96" s="151"/>
      <c r="H96" s="151"/>
      <c r="I96" s="151"/>
      <c r="J96" s="152" t="s">
        <v>350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" customHeight="1">
      <c r="A98" s="35"/>
      <c r="B98" s="36"/>
      <c r="C98" s="153" t="s">
        <v>351</v>
      </c>
      <c r="D98" s="37"/>
      <c r="E98" s="37"/>
      <c r="F98" s="37"/>
      <c r="G98" s="37"/>
      <c r="H98" s="37"/>
      <c r="I98" s="37"/>
      <c r="J98" s="85">
        <f>J126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352</v>
      </c>
    </row>
    <row r="99" spans="1:47" s="9" customFormat="1" ht="24.95" customHeight="1">
      <c r="B99" s="154"/>
      <c r="C99" s="155"/>
      <c r="D99" s="156" t="s">
        <v>601</v>
      </c>
      <c r="E99" s="157"/>
      <c r="F99" s="157"/>
      <c r="G99" s="157"/>
      <c r="H99" s="157"/>
      <c r="I99" s="157"/>
      <c r="J99" s="158">
        <f>J127</f>
        <v>0</v>
      </c>
      <c r="K99" s="155"/>
      <c r="L99" s="159"/>
    </row>
    <row r="100" spans="1:47" s="10" customFormat="1" ht="19.899999999999999" customHeight="1">
      <c r="B100" s="160"/>
      <c r="C100" s="105"/>
      <c r="D100" s="161" t="s">
        <v>602</v>
      </c>
      <c r="E100" s="162"/>
      <c r="F100" s="162"/>
      <c r="G100" s="162"/>
      <c r="H100" s="162"/>
      <c r="I100" s="162"/>
      <c r="J100" s="163">
        <f>J128</f>
        <v>0</v>
      </c>
      <c r="K100" s="105"/>
      <c r="L100" s="164"/>
    </row>
    <row r="101" spans="1:47" s="10" customFormat="1" ht="19.899999999999999" customHeight="1">
      <c r="B101" s="160"/>
      <c r="C101" s="105"/>
      <c r="D101" s="161" t="s">
        <v>1363</v>
      </c>
      <c r="E101" s="162"/>
      <c r="F101" s="162"/>
      <c r="G101" s="162"/>
      <c r="H101" s="162"/>
      <c r="I101" s="162"/>
      <c r="J101" s="163">
        <f>J141</f>
        <v>0</v>
      </c>
      <c r="K101" s="105"/>
      <c r="L101" s="164"/>
    </row>
    <row r="102" spans="1:47" s="10" customFormat="1" ht="19.899999999999999" customHeight="1">
      <c r="B102" s="160"/>
      <c r="C102" s="105"/>
      <c r="D102" s="161" t="s">
        <v>605</v>
      </c>
      <c r="E102" s="162"/>
      <c r="F102" s="162"/>
      <c r="G102" s="162"/>
      <c r="H102" s="162"/>
      <c r="I102" s="162"/>
      <c r="J102" s="163">
        <f>J157</f>
        <v>0</v>
      </c>
      <c r="K102" s="105"/>
      <c r="L102" s="164"/>
    </row>
    <row r="103" spans="1:47" s="10" customFormat="1" ht="19.899999999999999" customHeight="1">
      <c r="B103" s="160"/>
      <c r="C103" s="105"/>
      <c r="D103" s="161" t="s">
        <v>606</v>
      </c>
      <c r="E103" s="162"/>
      <c r="F103" s="162"/>
      <c r="G103" s="162"/>
      <c r="H103" s="162"/>
      <c r="I103" s="162"/>
      <c r="J103" s="163">
        <f>J164</f>
        <v>0</v>
      </c>
      <c r="K103" s="105"/>
      <c r="L103" s="164"/>
    </row>
    <row r="104" spans="1:47" s="10" customFormat="1" ht="19.899999999999999" customHeight="1">
      <c r="B104" s="160"/>
      <c r="C104" s="105"/>
      <c r="D104" s="161" t="s">
        <v>607</v>
      </c>
      <c r="E104" s="162"/>
      <c r="F104" s="162"/>
      <c r="G104" s="162"/>
      <c r="H104" s="162"/>
      <c r="I104" s="162"/>
      <c r="J104" s="163">
        <f>J173</f>
        <v>0</v>
      </c>
      <c r="K104" s="105"/>
      <c r="L104" s="164"/>
    </row>
    <row r="105" spans="1:47" s="2" customFormat="1" ht="21.75" customHeight="1">
      <c r="A105" s="35"/>
      <c r="B105" s="36"/>
      <c r="C105" s="37"/>
      <c r="D105" s="37"/>
      <c r="E105" s="37"/>
      <c r="F105" s="37"/>
      <c r="G105" s="37"/>
      <c r="H105" s="37"/>
      <c r="I105" s="37"/>
      <c r="J105" s="37"/>
      <c r="K105" s="37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47" s="2" customFormat="1" ht="6.95" customHeight="1">
      <c r="A106" s="35"/>
      <c r="B106" s="55"/>
      <c r="C106" s="56"/>
      <c r="D106" s="56"/>
      <c r="E106" s="56"/>
      <c r="F106" s="56"/>
      <c r="G106" s="56"/>
      <c r="H106" s="56"/>
      <c r="I106" s="56"/>
      <c r="J106" s="56"/>
      <c r="K106" s="56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10" spans="1:47" s="2" customFormat="1" ht="6.95" customHeight="1">
      <c r="A110" s="35"/>
      <c r="B110" s="57"/>
      <c r="C110" s="58"/>
      <c r="D110" s="58"/>
      <c r="E110" s="58"/>
      <c r="F110" s="58"/>
      <c r="G110" s="58"/>
      <c r="H110" s="58"/>
      <c r="I110" s="58"/>
      <c r="J110" s="58"/>
      <c r="K110" s="58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24.95" customHeight="1">
      <c r="A111" s="35"/>
      <c r="B111" s="36"/>
      <c r="C111" s="24" t="s">
        <v>359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6.95" customHeight="1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12" customHeight="1">
      <c r="A113" s="35"/>
      <c r="B113" s="36"/>
      <c r="C113" s="30" t="s">
        <v>16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16.5" customHeight="1">
      <c r="A114" s="35"/>
      <c r="B114" s="36"/>
      <c r="C114" s="37"/>
      <c r="D114" s="37"/>
      <c r="E114" s="324" t="str">
        <f>E7</f>
        <v>VD Harcov, zajištění bezpečnosti za povodní</v>
      </c>
      <c r="F114" s="325"/>
      <c r="G114" s="325"/>
      <c r="H114" s="325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1" customFormat="1" ht="12" customHeight="1">
      <c r="B115" s="22"/>
      <c r="C115" s="30" t="s">
        <v>344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pans="1:63" s="2" customFormat="1" ht="16.5" customHeight="1">
      <c r="A116" s="35"/>
      <c r="B116" s="36"/>
      <c r="C116" s="37"/>
      <c r="D116" s="37"/>
      <c r="E116" s="324" t="s">
        <v>6427</v>
      </c>
      <c r="F116" s="326"/>
      <c r="G116" s="326"/>
      <c r="H116" s="326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3" s="2" customFormat="1" ht="12" customHeight="1">
      <c r="A117" s="35"/>
      <c r="B117" s="36"/>
      <c r="C117" s="30" t="s">
        <v>346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16.5" customHeight="1">
      <c r="A118" s="35"/>
      <c r="B118" s="36"/>
      <c r="C118" s="37"/>
      <c r="D118" s="37"/>
      <c r="E118" s="297" t="str">
        <f>E11</f>
        <v>03.4 PS - Komunikace</v>
      </c>
      <c r="F118" s="326"/>
      <c r="G118" s="326"/>
      <c r="H118" s="326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6.95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12" customHeight="1">
      <c r="A120" s="35"/>
      <c r="B120" s="36"/>
      <c r="C120" s="30" t="s">
        <v>20</v>
      </c>
      <c r="D120" s="37"/>
      <c r="E120" s="37"/>
      <c r="F120" s="28" t="str">
        <f>F14</f>
        <v>Liberec</v>
      </c>
      <c r="G120" s="37"/>
      <c r="H120" s="37"/>
      <c r="I120" s="30" t="s">
        <v>22</v>
      </c>
      <c r="J120" s="67" t="str">
        <f>IF(J14="","",J14)</f>
        <v>7. 1. 2022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6.95" customHeight="1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15.2" customHeight="1">
      <c r="A122" s="35"/>
      <c r="B122" s="36"/>
      <c r="C122" s="30" t="s">
        <v>24</v>
      </c>
      <c r="D122" s="37"/>
      <c r="E122" s="37"/>
      <c r="F122" s="28" t="str">
        <f>E17</f>
        <v>Povodí Labe, státní podnik</v>
      </c>
      <c r="G122" s="37"/>
      <c r="H122" s="37"/>
      <c r="I122" s="30" t="s">
        <v>30</v>
      </c>
      <c r="J122" s="33" t="str">
        <f>E23</f>
        <v>Valbek, spol. s.r.o.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15.2" customHeight="1">
      <c r="A123" s="35"/>
      <c r="B123" s="36"/>
      <c r="C123" s="30" t="s">
        <v>28</v>
      </c>
      <c r="D123" s="37"/>
      <c r="E123" s="37"/>
      <c r="F123" s="28" t="str">
        <f>IF(E20="","",E20)</f>
        <v>Vyplň údaj</v>
      </c>
      <c r="G123" s="37"/>
      <c r="H123" s="37"/>
      <c r="I123" s="30" t="s">
        <v>33</v>
      </c>
      <c r="J123" s="33" t="str">
        <f>E26</f>
        <v xml:space="preserve"> 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0.35" customHeight="1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11" customFormat="1" ht="29.25" customHeight="1">
      <c r="A125" s="165"/>
      <c r="B125" s="166"/>
      <c r="C125" s="167" t="s">
        <v>360</v>
      </c>
      <c r="D125" s="168" t="s">
        <v>62</v>
      </c>
      <c r="E125" s="168" t="s">
        <v>58</v>
      </c>
      <c r="F125" s="168" t="s">
        <v>59</v>
      </c>
      <c r="G125" s="168" t="s">
        <v>361</v>
      </c>
      <c r="H125" s="168" t="s">
        <v>362</v>
      </c>
      <c r="I125" s="168" t="s">
        <v>363</v>
      </c>
      <c r="J125" s="168" t="s">
        <v>350</v>
      </c>
      <c r="K125" s="169" t="s">
        <v>364</v>
      </c>
      <c r="L125" s="170"/>
      <c r="M125" s="76" t="s">
        <v>1</v>
      </c>
      <c r="N125" s="77" t="s">
        <v>41</v>
      </c>
      <c r="O125" s="77" t="s">
        <v>365</v>
      </c>
      <c r="P125" s="77" t="s">
        <v>366</v>
      </c>
      <c r="Q125" s="77" t="s">
        <v>367</v>
      </c>
      <c r="R125" s="77" t="s">
        <v>368</v>
      </c>
      <c r="S125" s="77" t="s">
        <v>369</v>
      </c>
      <c r="T125" s="78" t="s">
        <v>370</v>
      </c>
      <c r="U125" s="165"/>
      <c r="V125" s="165"/>
      <c r="W125" s="165"/>
      <c r="X125" s="165"/>
      <c r="Y125" s="165"/>
      <c r="Z125" s="165"/>
      <c r="AA125" s="165"/>
      <c r="AB125" s="165"/>
      <c r="AC125" s="165"/>
      <c r="AD125" s="165"/>
      <c r="AE125" s="165"/>
    </row>
    <row r="126" spans="1:63" s="2" customFormat="1" ht="22.9" customHeight="1">
      <c r="A126" s="35"/>
      <c r="B126" s="36"/>
      <c r="C126" s="83" t="s">
        <v>371</v>
      </c>
      <c r="D126" s="37"/>
      <c r="E126" s="37"/>
      <c r="F126" s="37"/>
      <c r="G126" s="37"/>
      <c r="H126" s="37"/>
      <c r="I126" s="37"/>
      <c r="J126" s="171">
        <f>BK126</f>
        <v>0</v>
      </c>
      <c r="K126" s="37"/>
      <c r="L126" s="40"/>
      <c r="M126" s="79"/>
      <c r="N126" s="172"/>
      <c r="O126" s="80"/>
      <c r="P126" s="173">
        <f>P127</f>
        <v>0</v>
      </c>
      <c r="Q126" s="80"/>
      <c r="R126" s="173">
        <f>R127</f>
        <v>4.3322500000000002</v>
      </c>
      <c r="S126" s="80"/>
      <c r="T126" s="174">
        <f>T127</f>
        <v>15.01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8" t="s">
        <v>76</v>
      </c>
      <c r="AU126" s="18" t="s">
        <v>352</v>
      </c>
      <c r="BK126" s="175">
        <f>BK127</f>
        <v>0</v>
      </c>
    </row>
    <row r="127" spans="1:63" s="12" customFormat="1" ht="25.9" customHeight="1">
      <c r="B127" s="176"/>
      <c r="C127" s="177"/>
      <c r="D127" s="178" t="s">
        <v>76</v>
      </c>
      <c r="E127" s="179" t="s">
        <v>610</v>
      </c>
      <c r="F127" s="179" t="s">
        <v>611</v>
      </c>
      <c r="G127" s="177"/>
      <c r="H127" s="177"/>
      <c r="I127" s="180"/>
      <c r="J127" s="181">
        <f>BK127</f>
        <v>0</v>
      </c>
      <c r="K127" s="177"/>
      <c r="L127" s="182"/>
      <c r="M127" s="183"/>
      <c r="N127" s="184"/>
      <c r="O127" s="184"/>
      <c r="P127" s="185">
        <f>P128+P141+P157+P164+P173</f>
        <v>0</v>
      </c>
      <c r="Q127" s="184"/>
      <c r="R127" s="185">
        <f>R128+R141+R157+R164+R173</f>
        <v>4.3322500000000002</v>
      </c>
      <c r="S127" s="184"/>
      <c r="T127" s="186">
        <f>T128+T141+T157+T164+T173</f>
        <v>15.01</v>
      </c>
      <c r="AR127" s="187" t="s">
        <v>84</v>
      </c>
      <c r="AT127" s="188" t="s">
        <v>76</v>
      </c>
      <c r="AU127" s="188" t="s">
        <v>77</v>
      </c>
      <c r="AY127" s="187" t="s">
        <v>375</v>
      </c>
      <c r="BK127" s="189">
        <f>BK128+BK141+BK157+BK164+BK173</f>
        <v>0</v>
      </c>
    </row>
    <row r="128" spans="1:63" s="12" customFormat="1" ht="22.9" customHeight="1">
      <c r="B128" s="176"/>
      <c r="C128" s="177"/>
      <c r="D128" s="178" t="s">
        <v>76</v>
      </c>
      <c r="E128" s="190" t="s">
        <v>84</v>
      </c>
      <c r="F128" s="190" t="s">
        <v>612</v>
      </c>
      <c r="G128" s="177"/>
      <c r="H128" s="177"/>
      <c r="I128" s="180"/>
      <c r="J128" s="191">
        <f>BK128</f>
        <v>0</v>
      </c>
      <c r="K128" s="177"/>
      <c r="L128" s="182"/>
      <c r="M128" s="183"/>
      <c r="N128" s="184"/>
      <c r="O128" s="184"/>
      <c r="P128" s="185">
        <f>SUM(P129:P140)</f>
        <v>0</v>
      </c>
      <c r="Q128" s="184"/>
      <c r="R128" s="185">
        <f>SUM(R129:R140)</f>
        <v>0</v>
      </c>
      <c r="S128" s="184"/>
      <c r="T128" s="186">
        <f>SUM(T129:T140)</f>
        <v>15.01</v>
      </c>
      <c r="AR128" s="187" t="s">
        <v>84</v>
      </c>
      <c r="AT128" s="188" t="s">
        <v>76</v>
      </c>
      <c r="AU128" s="188" t="s">
        <v>84</v>
      </c>
      <c r="AY128" s="187" t="s">
        <v>375</v>
      </c>
      <c r="BK128" s="189">
        <f>SUM(BK129:BK140)</f>
        <v>0</v>
      </c>
    </row>
    <row r="129" spans="1:65" s="2" customFormat="1" ht="16.5" customHeight="1">
      <c r="A129" s="35"/>
      <c r="B129" s="36"/>
      <c r="C129" s="192" t="s">
        <v>84</v>
      </c>
      <c r="D129" s="192" t="s">
        <v>377</v>
      </c>
      <c r="E129" s="193" t="s">
        <v>7291</v>
      </c>
      <c r="F129" s="194" t="s">
        <v>7292</v>
      </c>
      <c r="G129" s="195" t="s">
        <v>671</v>
      </c>
      <c r="H129" s="196">
        <v>15</v>
      </c>
      <c r="I129" s="197"/>
      <c r="J129" s="198">
        <f>ROUND(I129*H129,2)</f>
        <v>0</v>
      </c>
      <c r="K129" s="194" t="s">
        <v>408</v>
      </c>
      <c r="L129" s="40"/>
      <c r="M129" s="199" t="s">
        <v>1</v>
      </c>
      <c r="N129" s="200" t="s">
        <v>42</v>
      </c>
      <c r="O129" s="72"/>
      <c r="P129" s="201">
        <f>O129*H129</f>
        <v>0</v>
      </c>
      <c r="Q129" s="201">
        <v>0</v>
      </c>
      <c r="R129" s="201">
        <f>Q129*H129</f>
        <v>0</v>
      </c>
      <c r="S129" s="201">
        <v>0.26</v>
      </c>
      <c r="T129" s="202">
        <f>S129*H129</f>
        <v>3.9000000000000004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03" t="s">
        <v>374</v>
      </c>
      <c r="AT129" s="203" t="s">
        <v>377</v>
      </c>
      <c r="AU129" s="203" t="s">
        <v>86</v>
      </c>
      <c r="AY129" s="18" t="s">
        <v>375</v>
      </c>
      <c r="BE129" s="204">
        <f>IF(N129="základní",J129,0)</f>
        <v>0</v>
      </c>
      <c r="BF129" s="204">
        <f>IF(N129="snížená",J129,0)</f>
        <v>0</v>
      </c>
      <c r="BG129" s="204">
        <f>IF(N129="zákl. přenesená",J129,0)</f>
        <v>0</v>
      </c>
      <c r="BH129" s="204">
        <f>IF(N129="sníž. přenesená",J129,0)</f>
        <v>0</v>
      </c>
      <c r="BI129" s="204">
        <f>IF(N129="nulová",J129,0)</f>
        <v>0</v>
      </c>
      <c r="BJ129" s="18" t="s">
        <v>84</v>
      </c>
      <c r="BK129" s="204">
        <f>ROUND(I129*H129,2)</f>
        <v>0</v>
      </c>
      <c r="BL129" s="18" t="s">
        <v>374</v>
      </c>
      <c r="BM129" s="203" t="s">
        <v>7293</v>
      </c>
    </row>
    <row r="130" spans="1:65" s="2" customFormat="1" ht="19.5">
      <c r="A130" s="35"/>
      <c r="B130" s="36"/>
      <c r="C130" s="37"/>
      <c r="D130" s="205" t="s">
        <v>383</v>
      </c>
      <c r="E130" s="37"/>
      <c r="F130" s="206" t="s">
        <v>7294</v>
      </c>
      <c r="G130" s="37"/>
      <c r="H130" s="37"/>
      <c r="I130" s="207"/>
      <c r="J130" s="37"/>
      <c r="K130" s="37"/>
      <c r="L130" s="40"/>
      <c r="M130" s="208"/>
      <c r="N130" s="209"/>
      <c r="O130" s="72"/>
      <c r="P130" s="72"/>
      <c r="Q130" s="72"/>
      <c r="R130" s="72"/>
      <c r="S130" s="72"/>
      <c r="T130" s="73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8" t="s">
        <v>383</v>
      </c>
      <c r="AU130" s="18" t="s">
        <v>86</v>
      </c>
    </row>
    <row r="131" spans="1:65" s="14" customFormat="1" ht="11.25">
      <c r="B131" s="220"/>
      <c r="C131" s="221"/>
      <c r="D131" s="205" t="s">
        <v>384</v>
      </c>
      <c r="E131" s="222" t="s">
        <v>1</v>
      </c>
      <c r="F131" s="223" t="s">
        <v>7295</v>
      </c>
      <c r="G131" s="221"/>
      <c r="H131" s="224">
        <v>15</v>
      </c>
      <c r="I131" s="225"/>
      <c r="J131" s="221"/>
      <c r="K131" s="221"/>
      <c r="L131" s="226"/>
      <c r="M131" s="227"/>
      <c r="N131" s="228"/>
      <c r="O131" s="228"/>
      <c r="P131" s="228"/>
      <c r="Q131" s="228"/>
      <c r="R131" s="228"/>
      <c r="S131" s="228"/>
      <c r="T131" s="229"/>
      <c r="AT131" s="230" t="s">
        <v>384</v>
      </c>
      <c r="AU131" s="230" t="s">
        <v>86</v>
      </c>
      <c r="AV131" s="14" t="s">
        <v>86</v>
      </c>
      <c r="AW131" s="14" t="s">
        <v>32</v>
      </c>
      <c r="AX131" s="14" t="s">
        <v>84</v>
      </c>
      <c r="AY131" s="230" t="s">
        <v>375</v>
      </c>
    </row>
    <row r="132" spans="1:65" s="2" customFormat="1" ht="21.75" customHeight="1">
      <c r="A132" s="35"/>
      <c r="B132" s="36"/>
      <c r="C132" s="192" t="s">
        <v>86</v>
      </c>
      <c r="D132" s="192" t="s">
        <v>377</v>
      </c>
      <c r="E132" s="193" t="s">
        <v>7296</v>
      </c>
      <c r="F132" s="194" t="s">
        <v>7297</v>
      </c>
      <c r="G132" s="195" t="s">
        <v>671</v>
      </c>
      <c r="H132" s="196">
        <v>26</v>
      </c>
      <c r="I132" s="197"/>
      <c r="J132" s="198">
        <f>ROUND(I132*H132,2)</f>
        <v>0</v>
      </c>
      <c r="K132" s="194" t="s">
        <v>408</v>
      </c>
      <c r="L132" s="40"/>
      <c r="M132" s="199" t="s">
        <v>1</v>
      </c>
      <c r="N132" s="200" t="s">
        <v>42</v>
      </c>
      <c r="O132" s="72"/>
      <c r="P132" s="201">
        <f>O132*H132</f>
        <v>0</v>
      </c>
      <c r="Q132" s="201">
        <v>0</v>
      </c>
      <c r="R132" s="201">
        <f>Q132*H132</f>
        <v>0</v>
      </c>
      <c r="S132" s="201">
        <v>0.26</v>
      </c>
      <c r="T132" s="202">
        <f>S132*H132</f>
        <v>6.76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203" t="s">
        <v>374</v>
      </c>
      <c r="AT132" s="203" t="s">
        <v>377</v>
      </c>
      <c r="AU132" s="203" t="s">
        <v>86</v>
      </c>
      <c r="AY132" s="18" t="s">
        <v>375</v>
      </c>
      <c r="BE132" s="204">
        <f>IF(N132="základní",J132,0)</f>
        <v>0</v>
      </c>
      <c r="BF132" s="204">
        <f>IF(N132="snížená",J132,0)</f>
        <v>0</v>
      </c>
      <c r="BG132" s="204">
        <f>IF(N132="zákl. přenesená",J132,0)</f>
        <v>0</v>
      </c>
      <c r="BH132" s="204">
        <f>IF(N132="sníž. přenesená",J132,0)</f>
        <v>0</v>
      </c>
      <c r="BI132" s="204">
        <f>IF(N132="nulová",J132,0)</f>
        <v>0</v>
      </c>
      <c r="BJ132" s="18" t="s">
        <v>84</v>
      </c>
      <c r="BK132" s="204">
        <f>ROUND(I132*H132,2)</f>
        <v>0</v>
      </c>
      <c r="BL132" s="18" t="s">
        <v>374</v>
      </c>
      <c r="BM132" s="203" t="s">
        <v>7298</v>
      </c>
    </row>
    <row r="133" spans="1:65" s="2" customFormat="1" ht="19.5">
      <c r="A133" s="35"/>
      <c r="B133" s="36"/>
      <c r="C133" s="37"/>
      <c r="D133" s="205" t="s">
        <v>383</v>
      </c>
      <c r="E133" s="37"/>
      <c r="F133" s="206" t="s">
        <v>7299</v>
      </c>
      <c r="G133" s="37"/>
      <c r="H133" s="37"/>
      <c r="I133" s="207"/>
      <c r="J133" s="37"/>
      <c r="K133" s="37"/>
      <c r="L133" s="40"/>
      <c r="M133" s="208"/>
      <c r="N133" s="209"/>
      <c r="O133" s="72"/>
      <c r="P133" s="72"/>
      <c r="Q133" s="72"/>
      <c r="R133" s="72"/>
      <c r="S133" s="72"/>
      <c r="T133" s="73"/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T133" s="18" t="s">
        <v>383</v>
      </c>
      <c r="AU133" s="18" t="s">
        <v>86</v>
      </c>
    </row>
    <row r="134" spans="1:65" s="14" customFormat="1" ht="11.25">
      <c r="B134" s="220"/>
      <c r="C134" s="221"/>
      <c r="D134" s="205" t="s">
        <v>384</v>
      </c>
      <c r="E134" s="222" t="s">
        <v>1</v>
      </c>
      <c r="F134" s="223" t="s">
        <v>7300</v>
      </c>
      <c r="G134" s="221"/>
      <c r="H134" s="224">
        <v>26</v>
      </c>
      <c r="I134" s="225"/>
      <c r="J134" s="221"/>
      <c r="K134" s="221"/>
      <c r="L134" s="226"/>
      <c r="M134" s="227"/>
      <c r="N134" s="228"/>
      <c r="O134" s="228"/>
      <c r="P134" s="228"/>
      <c r="Q134" s="228"/>
      <c r="R134" s="228"/>
      <c r="S134" s="228"/>
      <c r="T134" s="229"/>
      <c r="AT134" s="230" t="s">
        <v>384</v>
      </c>
      <c r="AU134" s="230" t="s">
        <v>86</v>
      </c>
      <c r="AV134" s="14" t="s">
        <v>86</v>
      </c>
      <c r="AW134" s="14" t="s">
        <v>32</v>
      </c>
      <c r="AX134" s="14" t="s">
        <v>84</v>
      </c>
      <c r="AY134" s="230" t="s">
        <v>375</v>
      </c>
    </row>
    <row r="135" spans="1:65" s="2" customFormat="1" ht="16.5" customHeight="1">
      <c r="A135" s="35"/>
      <c r="B135" s="36"/>
      <c r="C135" s="192" t="s">
        <v>103</v>
      </c>
      <c r="D135" s="192" t="s">
        <v>377</v>
      </c>
      <c r="E135" s="193" t="s">
        <v>1380</v>
      </c>
      <c r="F135" s="194" t="s">
        <v>1381</v>
      </c>
      <c r="G135" s="195" t="s">
        <v>671</v>
      </c>
      <c r="H135" s="196">
        <v>15</v>
      </c>
      <c r="I135" s="197"/>
      <c r="J135" s="198">
        <f>ROUND(I135*H135,2)</f>
        <v>0</v>
      </c>
      <c r="K135" s="194" t="s">
        <v>408</v>
      </c>
      <c r="L135" s="40"/>
      <c r="M135" s="199" t="s">
        <v>1</v>
      </c>
      <c r="N135" s="200" t="s">
        <v>42</v>
      </c>
      <c r="O135" s="72"/>
      <c r="P135" s="201">
        <f>O135*H135</f>
        <v>0</v>
      </c>
      <c r="Q135" s="201">
        <v>0</v>
      </c>
      <c r="R135" s="201">
        <f>Q135*H135</f>
        <v>0</v>
      </c>
      <c r="S135" s="201">
        <v>0.28999999999999998</v>
      </c>
      <c r="T135" s="202">
        <f>S135*H135</f>
        <v>4.3499999999999996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03" t="s">
        <v>374</v>
      </c>
      <c r="AT135" s="203" t="s">
        <v>377</v>
      </c>
      <c r="AU135" s="203" t="s">
        <v>86</v>
      </c>
      <c r="AY135" s="18" t="s">
        <v>375</v>
      </c>
      <c r="BE135" s="204">
        <f>IF(N135="základní",J135,0)</f>
        <v>0</v>
      </c>
      <c r="BF135" s="204">
        <f>IF(N135="snížená",J135,0)</f>
        <v>0</v>
      </c>
      <c r="BG135" s="204">
        <f>IF(N135="zákl. přenesená",J135,0)</f>
        <v>0</v>
      </c>
      <c r="BH135" s="204">
        <f>IF(N135="sníž. přenesená",J135,0)</f>
        <v>0</v>
      </c>
      <c r="BI135" s="204">
        <f>IF(N135="nulová",J135,0)</f>
        <v>0</v>
      </c>
      <c r="BJ135" s="18" t="s">
        <v>84</v>
      </c>
      <c r="BK135" s="204">
        <f>ROUND(I135*H135,2)</f>
        <v>0</v>
      </c>
      <c r="BL135" s="18" t="s">
        <v>374</v>
      </c>
      <c r="BM135" s="203" t="s">
        <v>7301</v>
      </c>
    </row>
    <row r="136" spans="1:65" s="2" customFormat="1" ht="19.5">
      <c r="A136" s="35"/>
      <c r="B136" s="36"/>
      <c r="C136" s="37"/>
      <c r="D136" s="205" t="s">
        <v>383</v>
      </c>
      <c r="E136" s="37"/>
      <c r="F136" s="206" t="s">
        <v>1383</v>
      </c>
      <c r="G136" s="37"/>
      <c r="H136" s="37"/>
      <c r="I136" s="207"/>
      <c r="J136" s="37"/>
      <c r="K136" s="37"/>
      <c r="L136" s="40"/>
      <c r="M136" s="208"/>
      <c r="N136" s="209"/>
      <c r="O136" s="72"/>
      <c r="P136" s="72"/>
      <c r="Q136" s="72"/>
      <c r="R136" s="72"/>
      <c r="S136" s="72"/>
      <c r="T136" s="73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T136" s="18" t="s">
        <v>383</v>
      </c>
      <c r="AU136" s="18" t="s">
        <v>86</v>
      </c>
    </row>
    <row r="137" spans="1:65" s="14" customFormat="1" ht="11.25">
      <c r="B137" s="220"/>
      <c r="C137" s="221"/>
      <c r="D137" s="205" t="s">
        <v>384</v>
      </c>
      <c r="E137" s="222" t="s">
        <v>1</v>
      </c>
      <c r="F137" s="223" t="s">
        <v>7295</v>
      </c>
      <c r="G137" s="221"/>
      <c r="H137" s="224">
        <v>15</v>
      </c>
      <c r="I137" s="225"/>
      <c r="J137" s="221"/>
      <c r="K137" s="221"/>
      <c r="L137" s="226"/>
      <c r="M137" s="227"/>
      <c r="N137" s="228"/>
      <c r="O137" s="228"/>
      <c r="P137" s="228"/>
      <c r="Q137" s="228"/>
      <c r="R137" s="228"/>
      <c r="S137" s="228"/>
      <c r="T137" s="229"/>
      <c r="AT137" s="230" t="s">
        <v>384</v>
      </c>
      <c r="AU137" s="230" t="s">
        <v>86</v>
      </c>
      <c r="AV137" s="14" t="s">
        <v>86</v>
      </c>
      <c r="AW137" s="14" t="s">
        <v>32</v>
      </c>
      <c r="AX137" s="14" t="s">
        <v>84</v>
      </c>
      <c r="AY137" s="230" t="s">
        <v>375</v>
      </c>
    </row>
    <row r="138" spans="1:65" s="2" customFormat="1" ht="16.5" customHeight="1">
      <c r="A138" s="35"/>
      <c r="B138" s="36"/>
      <c r="C138" s="192" t="s">
        <v>374</v>
      </c>
      <c r="D138" s="192" t="s">
        <v>377</v>
      </c>
      <c r="E138" s="193" t="s">
        <v>1398</v>
      </c>
      <c r="F138" s="194" t="s">
        <v>1399</v>
      </c>
      <c r="G138" s="195" t="s">
        <v>671</v>
      </c>
      <c r="H138" s="196">
        <v>41</v>
      </c>
      <c r="I138" s="197"/>
      <c r="J138" s="198">
        <f>ROUND(I138*H138,2)</f>
        <v>0</v>
      </c>
      <c r="K138" s="194" t="s">
        <v>408</v>
      </c>
      <c r="L138" s="40"/>
      <c r="M138" s="199" t="s">
        <v>1</v>
      </c>
      <c r="N138" s="200" t="s">
        <v>42</v>
      </c>
      <c r="O138" s="72"/>
      <c r="P138" s="201">
        <f>O138*H138</f>
        <v>0</v>
      </c>
      <c r="Q138" s="201">
        <v>0</v>
      </c>
      <c r="R138" s="201">
        <f>Q138*H138</f>
        <v>0</v>
      </c>
      <c r="S138" s="201">
        <v>0</v>
      </c>
      <c r="T138" s="202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03" t="s">
        <v>374</v>
      </c>
      <c r="AT138" s="203" t="s">
        <v>377</v>
      </c>
      <c r="AU138" s="203" t="s">
        <v>86</v>
      </c>
      <c r="AY138" s="18" t="s">
        <v>375</v>
      </c>
      <c r="BE138" s="204">
        <f>IF(N138="základní",J138,0)</f>
        <v>0</v>
      </c>
      <c r="BF138" s="204">
        <f>IF(N138="snížená",J138,0)</f>
        <v>0</v>
      </c>
      <c r="BG138" s="204">
        <f>IF(N138="zákl. přenesená",J138,0)</f>
        <v>0</v>
      </c>
      <c r="BH138" s="204">
        <f>IF(N138="sníž. přenesená",J138,0)</f>
        <v>0</v>
      </c>
      <c r="BI138" s="204">
        <f>IF(N138="nulová",J138,0)</f>
        <v>0</v>
      </c>
      <c r="BJ138" s="18" t="s">
        <v>84</v>
      </c>
      <c r="BK138" s="204">
        <f>ROUND(I138*H138,2)</f>
        <v>0</v>
      </c>
      <c r="BL138" s="18" t="s">
        <v>374</v>
      </c>
      <c r="BM138" s="203" t="s">
        <v>7302</v>
      </c>
    </row>
    <row r="139" spans="1:65" s="2" customFormat="1" ht="11.25">
      <c r="A139" s="35"/>
      <c r="B139" s="36"/>
      <c r="C139" s="37"/>
      <c r="D139" s="205" t="s">
        <v>383</v>
      </c>
      <c r="E139" s="37"/>
      <c r="F139" s="206" t="s">
        <v>1401</v>
      </c>
      <c r="G139" s="37"/>
      <c r="H139" s="37"/>
      <c r="I139" s="207"/>
      <c r="J139" s="37"/>
      <c r="K139" s="37"/>
      <c r="L139" s="40"/>
      <c r="M139" s="208"/>
      <c r="N139" s="209"/>
      <c r="O139" s="72"/>
      <c r="P139" s="72"/>
      <c r="Q139" s="72"/>
      <c r="R139" s="72"/>
      <c r="S139" s="72"/>
      <c r="T139" s="73"/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T139" s="18" t="s">
        <v>383</v>
      </c>
      <c r="AU139" s="18" t="s">
        <v>86</v>
      </c>
    </row>
    <row r="140" spans="1:65" s="14" customFormat="1" ht="11.25">
      <c r="B140" s="220"/>
      <c r="C140" s="221"/>
      <c r="D140" s="205" t="s">
        <v>384</v>
      </c>
      <c r="E140" s="222" t="s">
        <v>1</v>
      </c>
      <c r="F140" s="223" t="s">
        <v>7303</v>
      </c>
      <c r="G140" s="221"/>
      <c r="H140" s="224">
        <v>41</v>
      </c>
      <c r="I140" s="225"/>
      <c r="J140" s="221"/>
      <c r="K140" s="221"/>
      <c r="L140" s="226"/>
      <c r="M140" s="227"/>
      <c r="N140" s="228"/>
      <c r="O140" s="228"/>
      <c r="P140" s="228"/>
      <c r="Q140" s="228"/>
      <c r="R140" s="228"/>
      <c r="S140" s="228"/>
      <c r="T140" s="229"/>
      <c r="AT140" s="230" t="s">
        <v>384</v>
      </c>
      <c r="AU140" s="230" t="s">
        <v>86</v>
      </c>
      <c r="AV140" s="14" t="s">
        <v>86</v>
      </c>
      <c r="AW140" s="14" t="s">
        <v>32</v>
      </c>
      <c r="AX140" s="14" t="s">
        <v>84</v>
      </c>
      <c r="AY140" s="230" t="s">
        <v>375</v>
      </c>
    </row>
    <row r="141" spans="1:65" s="12" customFormat="1" ht="22.9" customHeight="1">
      <c r="B141" s="176"/>
      <c r="C141" s="177"/>
      <c r="D141" s="178" t="s">
        <v>76</v>
      </c>
      <c r="E141" s="190" t="s">
        <v>412</v>
      </c>
      <c r="F141" s="190" t="s">
        <v>1403</v>
      </c>
      <c r="G141" s="177"/>
      <c r="H141" s="177"/>
      <c r="I141" s="180"/>
      <c r="J141" s="191">
        <f>BK141</f>
        <v>0</v>
      </c>
      <c r="K141" s="177"/>
      <c r="L141" s="182"/>
      <c r="M141" s="183"/>
      <c r="N141" s="184"/>
      <c r="O141" s="184"/>
      <c r="P141" s="185">
        <f>SUM(P142:P156)</f>
        <v>0</v>
      </c>
      <c r="Q141" s="184"/>
      <c r="R141" s="185">
        <f>SUM(R142:R156)</f>
        <v>4.3322500000000002</v>
      </c>
      <c r="S141" s="184"/>
      <c r="T141" s="186">
        <f>SUM(T142:T156)</f>
        <v>0</v>
      </c>
      <c r="AR141" s="187" t="s">
        <v>84</v>
      </c>
      <c r="AT141" s="188" t="s">
        <v>76</v>
      </c>
      <c r="AU141" s="188" t="s">
        <v>84</v>
      </c>
      <c r="AY141" s="187" t="s">
        <v>375</v>
      </c>
      <c r="BK141" s="189">
        <f>SUM(BK142:BK156)</f>
        <v>0</v>
      </c>
    </row>
    <row r="142" spans="1:65" s="2" customFormat="1" ht="16.5" customHeight="1">
      <c r="A142" s="35"/>
      <c r="B142" s="36"/>
      <c r="C142" s="192" t="s">
        <v>412</v>
      </c>
      <c r="D142" s="192" t="s">
        <v>377</v>
      </c>
      <c r="E142" s="193" t="s">
        <v>1404</v>
      </c>
      <c r="F142" s="194" t="s">
        <v>1405</v>
      </c>
      <c r="G142" s="195" t="s">
        <v>671</v>
      </c>
      <c r="H142" s="196">
        <v>15</v>
      </c>
      <c r="I142" s="197"/>
      <c r="J142" s="198">
        <f>ROUND(I142*H142,2)</f>
        <v>0</v>
      </c>
      <c r="K142" s="194" t="s">
        <v>408</v>
      </c>
      <c r="L142" s="40"/>
      <c r="M142" s="199" t="s">
        <v>1</v>
      </c>
      <c r="N142" s="200" t="s">
        <v>42</v>
      </c>
      <c r="O142" s="72"/>
      <c r="P142" s="201">
        <f>O142*H142</f>
        <v>0</v>
      </c>
      <c r="Q142" s="201">
        <v>0</v>
      </c>
      <c r="R142" s="201">
        <f>Q142*H142</f>
        <v>0</v>
      </c>
      <c r="S142" s="201">
        <v>0</v>
      </c>
      <c r="T142" s="202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03" t="s">
        <v>374</v>
      </c>
      <c r="AT142" s="203" t="s">
        <v>377</v>
      </c>
      <c r="AU142" s="203" t="s">
        <v>86</v>
      </c>
      <c r="AY142" s="18" t="s">
        <v>375</v>
      </c>
      <c r="BE142" s="204">
        <f>IF(N142="základní",J142,0)</f>
        <v>0</v>
      </c>
      <c r="BF142" s="204">
        <f>IF(N142="snížená",J142,0)</f>
        <v>0</v>
      </c>
      <c r="BG142" s="204">
        <f>IF(N142="zákl. přenesená",J142,0)</f>
        <v>0</v>
      </c>
      <c r="BH142" s="204">
        <f>IF(N142="sníž. přenesená",J142,0)</f>
        <v>0</v>
      </c>
      <c r="BI142" s="204">
        <f>IF(N142="nulová",J142,0)</f>
        <v>0</v>
      </c>
      <c r="BJ142" s="18" t="s">
        <v>84</v>
      </c>
      <c r="BK142" s="204">
        <f>ROUND(I142*H142,2)</f>
        <v>0</v>
      </c>
      <c r="BL142" s="18" t="s">
        <v>374</v>
      </c>
      <c r="BM142" s="203" t="s">
        <v>7304</v>
      </c>
    </row>
    <row r="143" spans="1:65" s="2" customFormat="1" ht="11.25">
      <c r="A143" s="35"/>
      <c r="B143" s="36"/>
      <c r="C143" s="37"/>
      <c r="D143" s="205" t="s">
        <v>383</v>
      </c>
      <c r="E143" s="37"/>
      <c r="F143" s="206" t="s">
        <v>1407</v>
      </c>
      <c r="G143" s="37"/>
      <c r="H143" s="37"/>
      <c r="I143" s="207"/>
      <c r="J143" s="37"/>
      <c r="K143" s="37"/>
      <c r="L143" s="40"/>
      <c r="M143" s="208"/>
      <c r="N143" s="209"/>
      <c r="O143" s="72"/>
      <c r="P143" s="72"/>
      <c r="Q143" s="72"/>
      <c r="R143" s="72"/>
      <c r="S143" s="72"/>
      <c r="T143" s="73"/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T143" s="18" t="s">
        <v>383</v>
      </c>
      <c r="AU143" s="18" t="s">
        <v>86</v>
      </c>
    </row>
    <row r="144" spans="1:65" s="14" customFormat="1" ht="11.25">
      <c r="B144" s="220"/>
      <c r="C144" s="221"/>
      <c r="D144" s="205" t="s">
        <v>384</v>
      </c>
      <c r="E144" s="222" t="s">
        <v>1</v>
      </c>
      <c r="F144" s="223" t="s">
        <v>7295</v>
      </c>
      <c r="G144" s="221"/>
      <c r="H144" s="224">
        <v>15</v>
      </c>
      <c r="I144" s="225"/>
      <c r="J144" s="221"/>
      <c r="K144" s="221"/>
      <c r="L144" s="226"/>
      <c r="M144" s="227"/>
      <c r="N144" s="228"/>
      <c r="O144" s="228"/>
      <c r="P144" s="228"/>
      <c r="Q144" s="228"/>
      <c r="R144" s="228"/>
      <c r="S144" s="228"/>
      <c r="T144" s="229"/>
      <c r="AT144" s="230" t="s">
        <v>384</v>
      </c>
      <c r="AU144" s="230" t="s">
        <v>86</v>
      </c>
      <c r="AV144" s="14" t="s">
        <v>86</v>
      </c>
      <c r="AW144" s="14" t="s">
        <v>32</v>
      </c>
      <c r="AX144" s="14" t="s">
        <v>84</v>
      </c>
      <c r="AY144" s="230" t="s">
        <v>375</v>
      </c>
    </row>
    <row r="145" spans="1:65" s="2" customFormat="1" ht="16.5" customHeight="1">
      <c r="A145" s="35"/>
      <c r="B145" s="36"/>
      <c r="C145" s="192" t="s">
        <v>416</v>
      </c>
      <c r="D145" s="192" t="s">
        <v>377</v>
      </c>
      <c r="E145" s="193" t="s">
        <v>7305</v>
      </c>
      <c r="F145" s="194" t="s">
        <v>7306</v>
      </c>
      <c r="G145" s="195" t="s">
        <v>671</v>
      </c>
      <c r="H145" s="196">
        <v>15</v>
      </c>
      <c r="I145" s="197"/>
      <c r="J145" s="198">
        <f>ROUND(I145*H145,2)</f>
        <v>0</v>
      </c>
      <c r="K145" s="194" t="s">
        <v>408</v>
      </c>
      <c r="L145" s="40"/>
      <c r="M145" s="199" t="s">
        <v>1</v>
      </c>
      <c r="N145" s="200" t="s">
        <v>42</v>
      </c>
      <c r="O145" s="72"/>
      <c r="P145" s="201">
        <f>O145*H145</f>
        <v>0</v>
      </c>
      <c r="Q145" s="201">
        <v>8.4250000000000005E-2</v>
      </c>
      <c r="R145" s="201">
        <f>Q145*H145</f>
        <v>1.2637500000000002</v>
      </c>
      <c r="S145" s="201">
        <v>0</v>
      </c>
      <c r="T145" s="202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03" t="s">
        <v>374</v>
      </c>
      <c r="AT145" s="203" t="s">
        <v>377</v>
      </c>
      <c r="AU145" s="203" t="s">
        <v>86</v>
      </c>
      <c r="AY145" s="18" t="s">
        <v>375</v>
      </c>
      <c r="BE145" s="204">
        <f>IF(N145="základní",J145,0)</f>
        <v>0</v>
      </c>
      <c r="BF145" s="204">
        <f>IF(N145="snížená",J145,0)</f>
        <v>0</v>
      </c>
      <c r="BG145" s="204">
        <f>IF(N145="zákl. přenesená",J145,0)</f>
        <v>0</v>
      </c>
      <c r="BH145" s="204">
        <f>IF(N145="sníž. přenesená",J145,0)</f>
        <v>0</v>
      </c>
      <c r="BI145" s="204">
        <f>IF(N145="nulová",J145,0)</f>
        <v>0</v>
      </c>
      <c r="BJ145" s="18" t="s">
        <v>84</v>
      </c>
      <c r="BK145" s="204">
        <f>ROUND(I145*H145,2)</f>
        <v>0</v>
      </c>
      <c r="BL145" s="18" t="s">
        <v>374</v>
      </c>
      <c r="BM145" s="203" t="s">
        <v>7307</v>
      </c>
    </row>
    <row r="146" spans="1:65" s="2" customFormat="1" ht="29.25">
      <c r="A146" s="35"/>
      <c r="B146" s="36"/>
      <c r="C146" s="37"/>
      <c r="D146" s="205" t="s">
        <v>383</v>
      </c>
      <c r="E146" s="37"/>
      <c r="F146" s="206" t="s">
        <v>7308</v>
      </c>
      <c r="G146" s="37"/>
      <c r="H146" s="37"/>
      <c r="I146" s="207"/>
      <c r="J146" s="37"/>
      <c r="K146" s="37"/>
      <c r="L146" s="40"/>
      <c r="M146" s="208"/>
      <c r="N146" s="209"/>
      <c r="O146" s="72"/>
      <c r="P146" s="72"/>
      <c r="Q146" s="72"/>
      <c r="R146" s="72"/>
      <c r="S146" s="72"/>
      <c r="T146" s="73"/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T146" s="18" t="s">
        <v>383</v>
      </c>
      <c r="AU146" s="18" t="s">
        <v>86</v>
      </c>
    </row>
    <row r="147" spans="1:65" s="14" customFormat="1" ht="11.25">
      <c r="B147" s="220"/>
      <c r="C147" s="221"/>
      <c r="D147" s="205" t="s">
        <v>384</v>
      </c>
      <c r="E147" s="222" t="s">
        <v>1</v>
      </c>
      <c r="F147" s="223" t="s">
        <v>7295</v>
      </c>
      <c r="G147" s="221"/>
      <c r="H147" s="224">
        <v>15</v>
      </c>
      <c r="I147" s="225"/>
      <c r="J147" s="221"/>
      <c r="K147" s="221"/>
      <c r="L147" s="226"/>
      <c r="M147" s="227"/>
      <c r="N147" s="228"/>
      <c r="O147" s="228"/>
      <c r="P147" s="228"/>
      <c r="Q147" s="228"/>
      <c r="R147" s="228"/>
      <c r="S147" s="228"/>
      <c r="T147" s="229"/>
      <c r="AT147" s="230" t="s">
        <v>384</v>
      </c>
      <c r="AU147" s="230" t="s">
        <v>86</v>
      </c>
      <c r="AV147" s="14" t="s">
        <v>86</v>
      </c>
      <c r="AW147" s="14" t="s">
        <v>32</v>
      </c>
      <c r="AX147" s="14" t="s">
        <v>84</v>
      </c>
      <c r="AY147" s="230" t="s">
        <v>375</v>
      </c>
    </row>
    <row r="148" spans="1:65" s="2" customFormat="1" ht="16.5" customHeight="1">
      <c r="A148" s="35"/>
      <c r="B148" s="36"/>
      <c r="C148" s="236" t="s">
        <v>421</v>
      </c>
      <c r="D148" s="236" t="s">
        <v>646</v>
      </c>
      <c r="E148" s="237" t="s">
        <v>7309</v>
      </c>
      <c r="F148" s="238" t="s">
        <v>7310</v>
      </c>
      <c r="G148" s="239" t="s">
        <v>671</v>
      </c>
      <c r="H148" s="240">
        <v>1.5</v>
      </c>
      <c r="I148" s="241"/>
      <c r="J148" s="242">
        <f>ROUND(I148*H148,2)</f>
        <v>0</v>
      </c>
      <c r="K148" s="238" t="s">
        <v>408</v>
      </c>
      <c r="L148" s="243"/>
      <c r="M148" s="244" t="s">
        <v>1</v>
      </c>
      <c r="N148" s="245" t="s">
        <v>42</v>
      </c>
      <c r="O148" s="72"/>
      <c r="P148" s="201">
        <f>O148*H148</f>
        <v>0</v>
      </c>
      <c r="Q148" s="201">
        <v>0.113</v>
      </c>
      <c r="R148" s="201">
        <f>Q148*H148</f>
        <v>0.16950000000000001</v>
      </c>
      <c r="S148" s="201">
        <v>0</v>
      </c>
      <c r="T148" s="202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03" t="s">
        <v>427</v>
      </c>
      <c r="AT148" s="203" t="s">
        <v>646</v>
      </c>
      <c r="AU148" s="203" t="s">
        <v>86</v>
      </c>
      <c r="AY148" s="18" t="s">
        <v>375</v>
      </c>
      <c r="BE148" s="204">
        <f>IF(N148="základní",J148,0)</f>
        <v>0</v>
      </c>
      <c r="BF148" s="204">
        <f>IF(N148="snížená",J148,0)</f>
        <v>0</v>
      </c>
      <c r="BG148" s="204">
        <f>IF(N148="zákl. přenesená",J148,0)</f>
        <v>0</v>
      </c>
      <c r="BH148" s="204">
        <f>IF(N148="sníž. přenesená",J148,0)</f>
        <v>0</v>
      </c>
      <c r="BI148" s="204">
        <f>IF(N148="nulová",J148,0)</f>
        <v>0</v>
      </c>
      <c r="BJ148" s="18" t="s">
        <v>84</v>
      </c>
      <c r="BK148" s="204">
        <f>ROUND(I148*H148,2)</f>
        <v>0</v>
      </c>
      <c r="BL148" s="18" t="s">
        <v>374</v>
      </c>
      <c r="BM148" s="203" t="s">
        <v>7311</v>
      </c>
    </row>
    <row r="149" spans="1:65" s="2" customFormat="1" ht="11.25">
      <c r="A149" s="35"/>
      <c r="B149" s="36"/>
      <c r="C149" s="37"/>
      <c r="D149" s="205" t="s">
        <v>383</v>
      </c>
      <c r="E149" s="37"/>
      <c r="F149" s="206" t="s">
        <v>7310</v>
      </c>
      <c r="G149" s="37"/>
      <c r="H149" s="37"/>
      <c r="I149" s="207"/>
      <c r="J149" s="37"/>
      <c r="K149" s="37"/>
      <c r="L149" s="40"/>
      <c r="M149" s="208"/>
      <c r="N149" s="209"/>
      <c r="O149" s="72"/>
      <c r="P149" s="72"/>
      <c r="Q149" s="72"/>
      <c r="R149" s="72"/>
      <c r="S149" s="72"/>
      <c r="T149" s="73"/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T149" s="18" t="s">
        <v>383</v>
      </c>
      <c r="AU149" s="18" t="s">
        <v>86</v>
      </c>
    </row>
    <row r="150" spans="1:65" s="14" customFormat="1" ht="11.25">
      <c r="B150" s="220"/>
      <c r="C150" s="221"/>
      <c r="D150" s="205" t="s">
        <v>384</v>
      </c>
      <c r="E150" s="222" t="s">
        <v>1</v>
      </c>
      <c r="F150" s="223" t="s">
        <v>7312</v>
      </c>
      <c r="G150" s="221"/>
      <c r="H150" s="224">
        <v>1.5</v>
      </c>
      <c r="I150" s="225"/>
      <c r="J150" s="221"/>
      <c r="K150" s="221"/>
      <c r="L150" s="226"/>
      <c r="M150" s="227"/>
      <c r="N150" s="228"/>
      <c r="O150" s="228"/>
      <c r="P150" s="228"/>
      <c r="Q150" s="228"/>
      <c r="R150" s="228"/>
      <c r="S150" s="228"/>
      <c r="T150" s="229"/>
      <c r="AT150" s="230" t="s">
        <v>384</v>
      </c>
      <c r="AU150" s="230" t="s">
        <v>86</v>
      </c>
      <c r="AV150" s="14" t="s">
        <v>86</v>
      </c>
      <c r="AW150" s="14" t="s">
        <v>32</v>
      </c>
      <c r="AX150" s="14" t="s">
        <v>84</v>
      </c>
      <c r="AY150" s="230" t="s">
        <v>375</v>
      </c>
    </row>
    <row r="151" spans="1:65" s="2" customFormat="1" ht="16.5" customHeight="1">
      <c r="A151" s="35"/>
      <c r="B151" s="36"/>
      <c r="C151" s="192" t="s">
        <v>427</v>
      </c>
      <c r="D151" s="192" t="s">
        <v>377</v>
      </c>
      <c r="E151" s="193" t="s">
        <v>7313</v>
      </c>
      <c r="F151" s="194" t="s">
        <v>7314</v>
      </c>
      <c r="G151" s="195" t="s">
        <v>671</v>
      </c>
      <c r="H151" s="196">
        <v>26</v>
      </c>
      <c r="I151" s="197"/>
      <c r="J151" s="198">
        <f>ROUND(I151*H151,2)</f>
        <v>0</v>
      </c>
      <c r="K151" s="194" t="s">
        <v>408</v>
      </c>
      <c r="L151" s="40"/>
      <c r="M151" s="199" t="s">
        <v>1</v>
      </c>
      <c r="N151" s="200" t="s">
        <v>42</v>
      </c>
      <c r="O151" s="72"/>
      <c r="P151" s="201">
        <f>O151*H151</f>
        <v>0</v>
      </c>
      <c r="Q151" s="201">
        <v>9.8000000000000004E-2</v>
      </c>
      <c r="R151" s="201">
        <f>Q151*H151</f>
        <v>2.548</v>
      </c>
      <c r="S151" s="201">
        <v>0</v>
      </c>
      <c r="T151" s="202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03" t="s">
        <v>374</v>
      </c>
      <c r="AT151" s="203" t="s">
        <v>377</v>
      </c>
      <c r="AU151" s="203" t="s">
        <v>86</v>
      </c>
      <c r="AY151" s="18" t="s">
        <v>375</v>
      </c>
      <c r="BE151" s="204">
        <f>IF(N151="základní",J151,0)</f>
        <v>0</v>
      </c>
      <c r="BF151" s="204">
        <f>IF(N151="snížená",J151,0)</f>
        <v>0</v>
      </c>
      <c r="BG151" s="204">
        <f>IF(N151="zákl. přenesená",J151,0)</f>
        <v>0</v>
      </c>
      <c r="BH151" s="204">
        <f>IF(N151="sníž. přenesená",J151,0)</f>
        <v>0</v>
      </c>
      <c r="BI151" s="204">
        <f>IF(N151="nulová",J151,0)</f>
        <v>0</v>
      </c>
      <c r="BJ151" s="18" t="s">
        <v>84</v>
      </c>
      <c r="BK151" s="204">
        <f>ROUND(I151*H151,2)</f>
        <v>0</v>
      </c>
      <c r="BL151" s="18" t="s">
        <v>374</v>
      </c>
      <c r="BM151" s="203" t="s">
        <v>7315</v>
      </c>
    </row>
    <row r="152" spans="1:65" s="2" customFormat="1" ht="19.5">
      <c r="A152" s="35"/>
      <c r="B152" s="36"/>
      <c r="C152" s="37"/>
      <c r="D152" s="205" t="s">
        <v>383</v>
      </c>
      <c r="E152" s="37"/>
      <c r="F152" s="206" t="s">
        <v>7316</v>
      </c>
      <c r="G152" s="37"/>
      <c r="H152" s="37"/>
      <c r="I152" s="207"/>
      <c r="J152" s="37"/>
      <c r="K152" s="37"/>
      <c r="L152" s="40"/>
      <c r="M152" s="208"/>
      <c r="N152" s="209"/>
      <c r="O152" s="72"/>
      <c r="P152" s="72"/>
      <c r="Q152" s="72"/>
      <c r="R152" s="72"/>
      <c r="S152" s="72"/>
      <c r="T152" s="73"/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T152" s="18" t="s">
        <v>383</v>
      </c>
      <c r="AU152" s="18" t="s">
        <v>86</v>
      </c>
    </row>
    <row r="153" spans="1:65" s="14" customFormat="1" ht="11.25">
      <c r="B153" s="220"/>
      <c r="C153" s="221"/>
      <c r="D153" s="205" t="s">
        <v>384</v>
      </c>
      <c r="E153" s="222" t="s">
        <v>1</v>
      </c>
      <c r="F153" s="223" t="s">
        <v>7300</v>
      </c>
      <c r="G153" s="221"/>
      <c r="H153" s="224">
        <v>26</v>
      </c>
      <c r="I153" s="225"/>
      <c r="J153" s="221"/>
      <c r="K153" s="221"/>
      <c r="L153" s="226"/>
      <c r="M153" s="227"/>
      <c r="N153" s="228"/>
      <c r="O153" s="228"/>
      <c r="P153" s="228"/>
      <c r="Q153" s="228"/>
      <c r="R153" s="228"/>
      <c r="S153" s="228"/>
      <c r="T153" s="229"/>
      <c r="AT153" s="230" t="s">
        <v>384</v>
      </c>
      <c r="AU153" s="230" t="s">
        <v>86</v>
      </c>
      <c r="AV153" s="14" t="s">
        <v>86</v>
      </c>
      <c r="AW153" s="14" t="s">
        <v>32</v>
      </c>
      <c r="AX153" s="14" t="s">
        <v>84</v>
      </c>
      <c r="AY153" s="230" t="s">
        <v>375</v>
      </c>
    </row>
    <row r="154" spans="1:65" s="2" customFormat="1" ht="16.5" customHeight="1">
      <c r="A154" s="35"/>
      <c r="B154" s="36"/>
      <c r="C154" s="236" t="s">
        <v>431</v>
      </c>
      <c r="D154" s="236" t="s">
        <v>646</v>
      </c>
      <c r="E154" s="237" t="s">
        <v>7317</v>
      </c>
      <c r="F154" s="238" t="s">
        <v>7318</v>
      </c>
      <c r="G154" s="239" t="s">
        <v>671</v>
      </c>
      <c r="H154" s="240">
        <v>2.6</v>
      </c>
      <c r="I154" s="241"/>
      <c r="J154" s="242">
        <f>ROUND(I154*H154,2)</f>
        <v>0</v>
      </c>
      <c r="K154" s="238" t="s">
        <v>408</v>
      </c>
      <c r="L154" s="243"/>
      <c r="M154" s="244" t="s">
        <v>1</v>
      </c>
      <c r="N154" s="245" t="s">
        <v>42</v>
      </c>
      <c r="O154" s="72"/>
      <c r="P154" s="201">
        <f>O154*H154</f>
        <v>0</v>
      </c>
      <c r="Q154" s="201">
        <v>0.13500000000000001</v>
      </c>
      <c r="R154" s="201">
        <f>Q154*H154</f>
        <v>0.35100000000000003</v>
      </c>
      <c r="S154" s="201">
        <v>0</v>
      </c>
      <c r="T154" s="202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03" t="s">
        <v>427</v>
      </c>
      <c r="AT154" s="203" t="s">
        <v>646</v>
      </c>
      <c r="AU154" s="203" t="s">
        <v>86</v>
      </c>
      <c r="AY154" s="18" t="s">
        <v>375</v>
      </c>
      <c r="BE154" s="204">
        <f>IF(N154="základní",J154,0)</f>
        <v>0</v>
      </c>
      <c r="BF154" s="204">
        <f>IF(N154="snížená",J154,0)</f>
        <v>0</v>
      </c>
      <c r="BG154" s="204">
        <f>IF(N154="zákl. přenesená",J154,0)</f>
        <v>0</v>
      </c>
      <c r="BH154" s="204">
        <f>IF(N154="sníž. přenesená",J154,0)</f>
        <v>0</v>
      </c>
      <c r="BI154" s="204">
        <f>IF(N154="nulová",J154,0)</f>
        <v>0</v>
      </c>
      <c r="BJ154" s="18" t="s">
        <v>84</v>
      </c>
      <c r="BK154" s="204">
        <f>ROUND(I154*H154,2)</f>
        <v>0</v>
      </c>
      <c r="BL154" s="18" t="s">
        <v>374</v>
      </c>
      <c r="BM154" s="203" t="s">
        <v>7319</v>
      </c>
    </row>
    <row r="155" spans="1:65" s="2" customFormat="1" ht="11.25">
      <c r="A155" s="35"/>
      <c r="B155" s="36"/>
      <c r="C155" s="37"/>
      <c r="D155" s="205" t="s">
        <v>383</v>
      </c>
      <c r="E155" s="37"/>
      <c r="F155" s="206" t="s">
        <v>7318</v>
      </c>
      <c r="G155" s="37"/>
      <c r="H155" s="37"/>
      <c r="I155" s="207"/>
      <c r="J155" s="37"/>
      <c r="K155" s="37"/>
      <c r="L155" s="40"/>
      <c r="M155" s="208"/>
      <c r="N155" s="209"/>
      <c r="O155" s="72"/>
      <c r="P155" s="72"/>
      <c r="Q155" s="72"/>
      <c r="R155" s="72"/>
      <c r="S155" s="72"/>
      <c r="T155" s="73"/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T155" s="18" t="s">
        <v>383</v>
      </c>
      <c r="AU155" s="18" t="s">
        <v>86</v>
      </c>
    </row>
    <row r="156" spans="1:65" s="14" customFormat="1" ht="11.25">
      <c r="B156" s="220"/>
      <c r="C156" s="221"/>
      <c r="D156" s="205" t="s">
        <v>384</v>
      </c>
      <c r="E156" s="222" t="s">
        <v>1</v>
      </c>
      <c r="F156" s="223" t="s">
        <v>7320</v>
      </c>
      <c r="G156" s="221"/>
      <c r="H156" s="224">
        <v>2.6</v>
      </c>
      <c r="I156" s="225"/>
      <c r="J156" s="221"/>
      <c r="K156" s="221"/>
      <c r="L156" s="226"/>
      <c r="M156" s="227"/>
      <c r="N156" s="228"/>
      <c r="O156" s="228"/>
      <c r="P156" s="228"/>
      <c r="Q156" s="228"/>
      <c r="R156" s="228"/>
      <c r="S156" s="228"/>
      <c r="T156" s="229"/>
      <c r="AT156" s="230" t="s">
        <v>384</v>
      </c>
      <c r="AU156" s="230" t="s">
        <v>86</v>
      </c>
      <c r="AV156" s="14" t="s">
        <v>86</v>
      </c>
      <c r="AW156" s="14" t="s">
        <v>32</v>
      </c>
      <c r="AX156" s="14" t="s">
        <v>84</v>
      </c>
      <c r="AY156" s="230" t="s">
        <v>375</v>
      </c>
    </row>
    <row r="157" spans="1:65" s="12" customFormat="1" ht="22.9" customHeight="1">
      <c r="B157" s="176"/>
      <c r="C157" s="177"/>
      <c r="D157" s="178" t="s">
        <v>76</v>
      </c>
      <c r="E157" s="190" t="s">
        <v>431</v>
      </c>
      <c r="F157" s="190" t="s">
        <v>653</v>
      </c>
      <c r="G157" s="177"/>
      <c r="H157" s="177"/>
      <c r="I157" s="180"/>
      <c r="J157" s="191">
        <f>BK157</f>
        <v>0</v>
      </c>
      <c r="K157" s="177"/>
      <c r="L157" s="182"/>
      <c r="M157" s="183"/>
      <c r="N157" s="184"/>
      <c r="O157" s="184"/>
      <c r="P157" s="185">
        <f>SUM(P158:P163)</f>
        <v>0</v>
      </c>
      <c r="Q157" s="184"/>
      <c r="R157" s="185">
        <f>SUM(R158:R163)</f>
        <v>0</v>
      </c>
      <c r="S157" s="184"/>
      <c r="T157" s="186">
        <f>SUM(T158:T163)</f>
        <v>0</v>
      </c>
      <c r="AR157" s="187" t="s">
        <v>84</v>
      </c>
      <c r="AT157" s="188" t="s">
        <v>76</v>
      </c>
      <c r="AU157" s="188" t="s">
        <v>84</v>
      </c>
      <c r="AY157" s="187" t="s">
        <v>375</v>
      </c>
      <c r="BK157" s="189">
        <f>SUM(BK158:BK163)</f>
        <v>0</v>
      </c>
    </row>
    <row r="158" spans="1:65" s="2" customFormat="1" ht="16.5" customHeight="1">
      <c r="A158" s="35"/>
      <c r="B158" s="36"/>
      <c r="C158" s="192" t="s">
        <v>190</v>
      </c>
      <c r="D158" s="192" t="s">
        <v>377</v>
      </c>
      <c r="E158" s="193" t="s">
        <v>7321</v>
      </c>
      <c r="F158" s="194" t="s">
        <v>7322</v>
      </c>
      <c r="G158" s="195" t="s">
        <v>671</v>
      </c>
      <c r="H158" s="196">
        <v>26</v>
      </c>
      <c r="I158" s="197"/>
      <c r="J158" s="198">
        <f>ROUND(I158*H158,2)</f>
        <v>0</v>
      </c>
      <c r="K158" s="194" t="s">
        <v>408</v>
      </c>
      <c r="L158" s="40"/>
      <c r="M158" s="199" t="s">
        <v>1</v>
      </c>
      <c r="N158" s="200" t="s">
        <v>42</v>
      </c>
      <c r="O158" s="72"/>
      <c r="P158" s="201">
        <f>O158*H158</f>
        <v>0</v>
      </c>
      <c r="Q158" s="201">
        <v>0</v>
      </c>
      <c r="R158" s="201">
        <f>Q158*H158</f>
        <v>0</v>
      </c>
      <c r="S158" s="201">
        <v>0</v>
      </c>
      <c r="T158" s="202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03" t="s">
        <v>374</v>
      </c>
      <c r="AT158" s="203" t="s">
        <v>377</v>
      </c>
      <c r="AU158" s="203" t="s">
        <v>86</v>
      </c>
      <c r="AY158" s="18" t="s">
        <v>375</v>
      </c>
      <c r="BE158" s="204">
        <f>IF(N158="základní",J158,0)</f>
        <v>0</v>
      </c>
      <c r="BF158" s="204">
        <f>IF(N158="snížená",J158,0)</f>
        <v>0</v>
      </c>
      <c r="BG158" s="204">
        <f>IF(N158="zákl. přenesená",J158,0)</f>
        <v>0</v>
      </c>
      <c r="BH158" s="204">
        <f>IF(N158="sníž. přenesená",J158,0)</f>
        <v>0</v>
      </c>
      <c r="BI158" s="204">
        <f>IF(N158="nulová",J158,0)</f>
        <v>0</v>
      </c>
      <c r="BJ158" s="18" t="s">
        <v>84</v>
      </c>
      <c r="BK158" s="204">
        <f>ROUND(I158*H158,2)</f>
        <v>0</v>
      </c>
      <c r="BL158" s="18" t="s">
        <v>374</v>
      </c>
      <c r="BM158" s="203" t="s">
        <v>7323</v>
      </c>
    </row>
    <row r="159" spans="1:65" s="2" customFormat="1" ht="19.5">
      <c r="A159" s="35"/>
      <c r="B159" s="36"/>
      <c r="C159" s="37"/>
      <c r="D159" s="205" t="s">
        <v>383</v>
      </c>
      <c r="E159" s="37"/>
      <c r="F159" s="206" t="s">
        <v>7324</v>
      </c>
      <c r="G159" s="37"/>
      <c r="H159" s="37"/>
      <c r="I159" s="207"/>
      <c r="J159" s="37"/>
      <c r="K159" s="37"/>
      <c r="L159" s="40"/>
      <c r="M159" s="208"/>
      <c r="N159" s="209"/>
      <c r="O159" s="72"/>
      <c r="P159" s="72"/>
      <c r="Q159" s="72"/>
      <c r="R159" s="72"/>
      <c r="S159" s="72"/>
      <c r="T159" s="73"/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T159" s="18" t="s">
        <v>383</v>
      </c>
      <c r="AU159" s="18" t="s">
        <v>86</v>
      </c>
    </row>
    <row r="160" spans="1:65" s="14" customFormat="1" ht="11.25">
      <c r="B160" s="220"/>
      <c r="C160" s="221"/>
      <c r="D160" s="205" t="s">
        <v>384</v>
      </c>
      <c r="E160" s="222" t="s">
        <v>1</v>
      </c>
      <c r="F160" s="223" t="s">
        <v>7300</v>
      </c>
      <c r="G160" s="221"/>
      <c r="H160" s="224">
        <v>26</v>
      </c>
      <c r="I160" s="225"/>
      <c r="J160" s="221"/>
      <c r="K160" s="221"/>
      <c r="L160" s="226"/>
      <c r="M160" s="227"/>
      <c r="N160" s="228"/>
      <c r="O160" s="228"/>
      <c r="P160" s="228"/>
      <c r="Q160" s="228"/>
      <c r="R160" s="228"/>
      <c r="S160" s="228"/>
      <c r="T160" s="229"/>
      <c r="AT160" s="230" t="s">
        <v>384</v>
      </c>
      <c r="AU160" s="230" t="s">
        <v>86</v>
      </c>
      <c r="AV160" s="14" t="s">
        <v>86</v>
      </c>
      <c r="AW160" s="14" t="s">
        <v>32</v>
      </c>
      <c r="AX160" s="14" t="s">
        <v>84</v>
      </c>
      <c r="AY160" s="230" t="s">
        <v>375</v>
      </c>
    </row>
    <row r="161" spans="1:65" s="2" customFormat="1" ht="16.5" customHeight="1">
      <c r="A161" s="35"/>
      <c r="B161" s="36"/>
      <c r="C161" s="192" t="s">
        <v>438</v>
      </c>
      <c r="D161" s="192" t="s">
        <v>377</v>
      </c>
      <c r="E161" s="193" t="s">
        <v>7325</v>
      </c>
      <c r="F161" s="194" t="s">
        <v>7326</v>
      </c>
      <c r="G161" s="195" t="s">
        <v>671</v>
      </c>
      <c r="H161" s="196">
        <v>15</v>
      </c>
      <c r="I161" s="197"/>
      <c r="J161" s="198">
        <f>ROUND(I161*H161,2)</f>
        <v>0</v>
      </c>
      <c r="K161" s="194" t="s">
        <v>408</v>
      </c>
      <c r="L161" s="40"/>
      <c r="M161" s="199" t="s">
        <v>1</v>
      </c>
      <c r="N161" s="200" t="s">
        <v>42</v>
      </c>
      <c r="O161" s="72"/>
      <c r="P161" s="201">
        <f>O161*H161</f>
        <v>0</v>
      </c>
      <c r="Q161" s="201">
        <v>0</v>
      </c>
      <c r="R161" s="201">
        <f>Q161*H161</f>
        <v>0</v>
      </c>
      <c r="S161" s="201">
        <v>0</v>
      </c>
      <c r="T161" s="202">
        <f>S161*H161</f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03" t="s">
        <v>374</v>
      </c>
      <c r="AT161" s="203" t="s">
        <v>377</v>
      </c>
      <c r="AU161" s="203" t="s">
        <v>86</v>
      </c>
      <c r="AY161" s="18" t="s">
        <v>375</v>
      </c>
      <c r="BE161" s="204">
        <f>IF(N161="základní",J161,0)</f>
        <v>0</v>
      </c>
      <c r="BF161" s="204">
        <f>IF(N161="snížená",J161,0)</f>
        <v>0</v>
      </c>
      <c r="BG161" s="204">
        <f>IF(N161="zákl. přenesená",J161,0)</f>
        <v>0</v>
      </c>
      <c r="BH161" s="204">
        <f>IF(N161="sníž. přenesená",J161,0)</f>
        <v>0</v>
      </c>
      <c r="BI161" s="204">
        <f>IF(N161="nulová",J161,0)</f>
        <v>0</v>
      </c>
      <c r="BJ161" s="18" t="s">
        <v>84</v>
      </c>
      <c r="BK161" s="204">
        <f>ROUND(I161*H161,2)</f>
        <v>0</v>
      </c>
      <c r="BL161" s="18" t="s">
        <v>374</v>
      </c>
      <c r="BM161" s="203" t="s">
        <v>7327</v>
      </c>
    </row>
    <row r="162" spans="1:65" s="2" customFormat="1" ht="19.5">
      <c r="A162" s="35"/>
      <c r="B162" s="36"/>
      <c r="C162" s="37"/>
      <c r="D162" s="205" t="s">
        <v>383</v>
      </c>
      <c r="E162" s="37"/>
      <c r="F162" s="206" t="s">
        <v>7328</v>
      </c>
      <c r="G162" s="37"/>
      <c r="H162" s="37"/>
      <c r="I162" s="207"/>
      <c r="J162" s="37"/>
      <c r="K162" s="37"/>
      <c r="L162" s="40"/>
      <c r="M162" s="208"/>
      <c r="N162" s="209"/>
      <c r="O162" s="72"/>
      <c r="P162" s="72"/>
      <c r="Q162" s="72"/>
      <c r="R162" s="72"/>
      <c r="S162" s="72"/>
      <c r="T162" s="73"/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T162" s="18" t="s">
        <v>383</v>
      </c>
      <c r="AU162" s="18" t="s">
        <v>86</v>
      </c>
    </row>
    <row r="163" spans="1:65" s="14" customFormat="1" ht="11.25">
      <c r="B163" s="220"/>
      <c r="C163" s="221"/>
      <c r="D163" s="205" t="s">
        <v>384</v>
      </c>
      <c r="E163" s="222" t="s">
        <v>1</v>
      </c>
      <c r="F163" s="223" t="s">
        <v>7295</v>
      </c>
      <c r="G163" s="221"/>
      <c r="H163" s="224">
        <v>15</v>
      </c>
      <c r="I163" s="225"/>
      <c r="J163" s="221"/>
      <c r="K163" s="221"/>
      <c r="L163" s="226"/>
      <c r="M163" s="227"/>
      <c r="N163" s="228"/>
      <c r="O163" s="228"/>
      <c r="P163" s="228"/>
      <c r="Q163" s="228"/>
      <c r="R163" s="228"/>
      <c r="S163" s="228"/>
      <c r="T163" s="229"/>
      <c r="AT163" s="230" t="s">
        <v>384</v>
      </c>
      <c r="AU163" s="230" t="s">
        <v>86</v>
      </c>
      <c r="AV163" s="14" t="s">
        <v>86</v>
      </c>
      <c r="AW163" s="14" t="s">
        <v>32</v>
      </c>
      <c r="AX163" s="14" t="s">
        <v>84</v>
      </c>
      <c r="AY163" s="230" t="s">
        <v>375</v>
      </c>
    </row>
    <row r="164" spans="1:65" s="12" customFormat="1" ht="22.9" customHeight="1">
      <c r="B164" s="176"/>
      <c r="C164" s="177"/>
      <c r="D164" s="178" t="s">
        <v>76</v>
      </c>
      <c r="E164" s="190" t="s">
        <v>777</v>
      </c>
      <c r="F164" s="190" t="s">
        <v>778</v>
      </c>
      <c r="G164" s="177"/>
      <c r="H164" s="177"/>
      <c r="I164" s="180"/>
      <c r="J164" s="191">
        <f>BK164</f>
        <v>0</v>
      </c>
      <c r="K164" s="177"/>
      <c r="L164" s="182"/>
      <c r="M164" s="183"/>
      <c r="N164" s="184"/>
      <c r="O164" s="184"/>
      <c r="P164" s="185">
        <f>SUM(P165:P172)</f>
        <v>0</v>
      </c>
      <c r="Q164" s="184"/>
      <c r="R164" s="185">
        <f>SUM(R165:R172)</f>
        <v>0</v>
      </c>
      <c r="S164" s="184"/>
      <c r="T164" s="186">
        <f>SUM(T165:T172)</f>
        <v>0</v>
      </c>
      <c r="AR164" s="187" t="s">
        <v>84</v>
      </c>
      <c r="AT164" s="188" t="s">
        <v>76</v>
      </c>
      <c r="AU164" s="188" t="s">
        <v>84</v>
      </c>
      <c r="AY164" s="187" t="s">
        <v>375</v>
      </c>
      <c r="BK164" s="189">
        <f>SUM(BK165:BK172)</f>
        <v>0</v>
      </c>
    </row>
    <row r="165" spans="1:65" s="2" customFormat="1" ht="24.2" customHeight="1">
      <c r="A165" s="35"/>
      <c r="B165" s="36"/>
      <c r="C165" s="192" t="s">
        <v>213</v>
      </c>
      <c r="D165" s="192" t="s">
        <v>377</v>
      </c>
      <c r="E165" s="193" t="s">
        <v>779</v>
      </c>
      <c r="F165" s="194" t="s">
        <v>780</v>
      </c>
      <c r="G165" s="195" t="s">
        <v>649</v>
      </c>
      <c r="H165" s="196">
        <v>2.2610000000000001</v>
      </c>
      <c r="I165" s="197"/>
      <c r="J165" s="198">
        <f>ROUND(I165*H165,2)</f>
        <v>0</v>
      </c>
      <c r="K165" s="194" t="s">
        <v>1</v>
      </c>
      <c r="L165" s="40"/>
      <c r="M165" s="199" t="s">
        <v>1</v>
      </c>
      <c r="N165" s="200" t="s">
        <v>42</v>
      </c>
      <c r="O165" s="72"/>
      <c r="P165" s="201">
        <f>O165*H165</f>
        <v>0</v>
      </c>
      <c r="Q165" s="201">
        <v>0</v>
      </c>
      <c r="R165" s="201">
        <f>Q165*H165</f>
        <v>0</v>
      </c>
      <c r="S165" s="201">
        <v>0</v>
      </c>
      <c r="T165" s="202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03" t="s">
        <v>374</v>
      </c>
      <c r="AT165" s="203" t="s">
        <v>377</v>
      </c>
      <c r="AU165" s="203" t="s">
        <v>86</v>
      </c>
      <c r="AY165" s="18" t="s">
        <v>375</v>
      </c>
      <c r="BE165" s="204">
        <f>IF(N165="základní",J165,0)</f>
        <v>0</v>
      </c>
      <c r="BF165" s="204">
        <f>IF(N165="snížená",J165,0)</f>
        <v>0</v>
      </c>
      <c r="BG165" s="204">
        <f>IF(N165="zákl. přenesená",J165,0)</f>
        <v>0</v>
      </c>
      <c r="BH165" s="204">
        <f>IF(N165="sníž. přenesená",J165,0)</f>
        <v>0</v>
      </c>
      <c r="BI165" s="204">
        <f>IF(N165="nulová",J165,0)</f>
        <v>0</v>
      </c>
      <c r="BJ165" s="18" t="s">
        <v>84</v>
      </c>
      <c r="BK165" s="204">
        <f>ROUND(I165*H165,2)</f>
        <v>0</v>
      </c>
      <c r="BL165" s="18" t="s">
        <v>374</v>
      </c>
      <c r="BM165" s="203" t="s">
        <v>7329</v>
      </c>
    </row>
    <row r="166" spans="1:65" s="2" customFormat="1" ht="19.5">
      <c r="A166" s="35"/>
      <c r="B166" s="36"/>
      <c r="C166" s="37"/>
      <c r="D166" s="205" t="s">
        <v>383</v>
      </c>
      <c r="E166" s="37"/>
      <c r="F166" s="206" t="s">
        <v>780</v>
      </c>
      <c r="G166" s="37"/>
      <c r="H166" s="37"/>
      <c r="I166" s="207"/>
      <c r="J166" s="37"/>
      <c r="K166" s="37"/>
      <c r="L166" s="40"/>
      <c r="M166" s="208"/>
      <c r="N166" s="209"/>
      <c r="O166" s="72"/>
      <c r="P166" s="72"/>
      <c r="Q166" s="72"/>
      <c r="R166" s="72"/>
      <c r="S166" s="72"/>
      <c r="T166" s="73"/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T166" s="18" t="s">
        <v>383</v>
      </c>
      <c r="AU166" s="18" t="s">
        <v>86</v>
      </c>
    </row>
    <row r="167" spans="1:65" s="13" customFormat="1" ht="11.25">
      <c r="B167" s="210"/>
      <c r="C167" s="211"/>
      <c r="D167" s="205" t="s">
        <v>384</v>
      </c>
      <c r="E167" s="212" t="s">
        <v>1</v>
      </c>
      <c r="F167" s="213" t="s">
        <v>1463</v>
      </c>
      <c r="G167" s="211"/>
      <c r="H167" s="212" t="s">
        <v>1</v>
      </c>
      <c r="I167" s="214"/>
      <c r="J167" s="211"/>
      <c r="K167" s="211"/>
      <c r="L167" s="215"/>
      <c r="M167" s="216"/>
      <c r="N167" s="217"/>
      <c r="O167" s="217"/>
      <c r="P167" s="217"/>
      <c r="Q167" s="217"/>
      <c r="R167" s="217"/>
      <c r="S167" s="217"/>
      <c r="T167" s="218"/>
      <c r="AT167" s="219" t="s">
        <v>384</v>
      </c>
      <c r="AU167" s="219" t="s">
        <v>86</v>
      </c>
      <c r="AV167" s="13" t="s">
        <v>84</v>
      </c>
      <c r="AW167" s="13" t="s">
        <v>32</v>
      </c>
      <c r="AX167" s="13" t="s">
        <v>77</v>
      </c>
      <c r="AY167" s="219" t="s">
        <v>375</v>
      </c>
    </row>
    <row r="168" spans="1:65" s="14" customFormat="1" ht="11.25">
      <c r="B168" s="220"/>
      <c r="C168" s="221"/>
      <c r="D168" s="205" t="s">
        <v>384</v>
      </c>
      <c r="E168" s="222" t="s">
        <v>1</v>
      </c>
      <c r="F168" s="223" t="s">
        <v>7330</v>
      </c>
      <c r="G168" s="221"/>
      <c r="H168" s="224">
        <v>1.74</v>
      </c>
      <c r="I168" s="225"/>
      <c r="J168" s="221"/>
      <c r="K168" s="221"/>
      <c r="L168" s="226"/>
      <c r="M168" s="227"/>
      <c r="N168" s="228"/>
      <c r="O168" s="228"/>
      <c r="P168" s="228"/>
      <c r="Q168" s="228"/>
      <c r="R168" s="228"/>
      <c r="S168" s="228"/>
      <c r="T168" s="229"/>
      <c r="AT168" s="230" t="s">
        <v>384</v>
      </c>
      <c r="AU168" s="230" t="s">
        <v>86</v>
      </c>
      <c r="AV168" s="14" t="s">
        <v>86</v>
      </c>
      <c r="AW168" s="14" t="s">
        <v>32</v>
      </c>
      <c r="AX168" s="14" t="s">
        <v>77</v>
      </c>
      <c r="AY168" s="230" t="s">
        <v>375</v>
      </c>
    </row>
    <row r="169" spans="1:65" s="13" customFormat="1" ht="11.25">
      <c r="B169" s="210"/>
      <c r="C169" s="211"/>
      <c r="D169" s="205" t="s">
        <v>384</v>
      </c>
      <c r="E169" s="212" t="s">
        <v>1</v>
      </c>
      <c r="F169" s="213" t="s">
        <v>1466</v>
      </c>
      <c r="G169" s="211"/>
      <c r="H169" s="212" t="s">
        <v>1</v>
      </c>
      <c r="I169" s="214"/>
      <c r="J169" s="211"/>
      <c r="K169" s="211"/>
      <c r="L169" s="215"/>
      <c r="M169" s="216"/>
      <c r="N169" s="217"/>
      <c r="O169" s="217"/>
      <c r="P169" s="217"/>
      <c r="Q169" s="217"/>
      <c r="R169" s="217"/>
      <c r="S169" s="217"/>
      <c r="T169" s="218"/>
      <c r="AT169" s="219" t="s">
        <v>384</v>
      </c>
      <c r="AU169" s="219" t="s">
        <v>86</v>
      </c>
      <c r="AV169" s="13" t="s">
        <v>84</v>
      </c>
      <c r="AW169" s="13" t="s">
        <v>32</v>
      </c>
      <c r="AX169" s="13" t="s">
        <v>77</v>
      </c>
      <c r="AY169" s="219" t="s">
        <v>375</v>
      </c>
    </row>
    <row r="170" spans="1:65" s="14" customFormat="1" ht="11.25">
      <c r="B170" s="220"/>
      <c r="C170" s="221"/>
      <c r="D170" s="205" t="s">
        <v>384</v>
      </c>
      <c r="E170" s="222" t="s">
        <v>1</v>
      </c>
      <c r="F170" s="223" t="s">
        <v>7331</v>
      </c>
      <c r="G170" s="221"/>
      <c r="H170" s="224">
        <v>0.35099999999999998</v>
      </c>
      <c r="I170" s="225"/>
      <c r="J170" s="221"/>
      <c r="K170" s="221"/>
      <c r="L170" s="226"/>
      <c r="M170" s="227"/>
      <c r="N170" s="228"/>
      <c r="O170" s="228"/>
      <c r="P170" s="228"/>
      <c r="Q170" s="228"/>
      <c r="R170" s="228"/>
      <c r="S170" s="228"/>
      <c r="T170" s="229"/>
      <c r="AT170" s="230" t="s">
        <v>384</v>
      </c>
      <c r="AU170" s="230" t="s">
        <v>86</v>
      </c>
      <c r="AV170" s="14" t="s">
        <v>86</v>
      </c>
      <c r="AW170" s="14" t="s">
        <v>32</v>
      </c>
      <c r="AX170" s="14" t="s">
        <v>77</v>
      </c>
      <c r="AY170" s="230" t="s">
        <v>375</v>
      </c>
    </row>
    <row r="171" spans="1:65" s="14" customFormat="1" ht="11.25">
      <c r="B171" s="220"/>
      <c r="C171" s="221"/>
      <c r="D171" s="205" t="s">
        <v>384</v>
      </c>
      <c r="E171" s="222" t="s">
        <v>1</v>
      </c>
      <c r="F171" s="223" t="s">
        <v>7332</v>
      </c>
      <c r="G171" s="221"/>
      <c r="H171" s="224">
        <v>0.17</v>
      </c>
      <c r="I171" s="225"/>
      <c r="J171" s="221"/>
      <c r="K171" s="221"/>
      <c r="L171" s="226"/>
      <c r="M171" s="227"/>
      <c r="N171" s="228"/>
      <c r="O171" s="228"/>
      <c r="P171" s="228"/>
      <c r="Q171" s="228"/>
      <c r="R171" s="228"/>
      <c r="S171" s="228"/>
      <c r="T171" s="229"/>
      <c r="AT171" s="230" t="s">
        <v>384</v>
      </c>
      <c r="AU171" s="230" t="s">
        <v>86</v>
      </c>
      <c r="AV171" s="14" t="s">
        <v>86</v>
      </c>
      <c r="AW171" s="14" t="s">
        <v>32</v>
      </c>
      <c r="AX171" s="14" t="s">
        <v>77</v>
      </c>
      <c r="AY171" s="230" t="s">
        <v>375</v>
      </c>
    </row>
    <row r="172" spans="1:65" s="15" customFormat="1" ht="11.25">
      <c r="B172" s="246"/>
      <c r="C172" s="247"/>
      <c r="D172" s="205" t="s">
        <v>384</v>
      </c>
      <c r="E172" s="248" t="s">
        <v>1</v>
      </c>
      <c r="F172" s="249" t="s">
        <v>746</v>
      </c>
      <c r="G172" s="247"/>
      <c r="H172" s="250">
        <v>2.2610000000000001</v>
      </c>
      <c r="I172" s="251"/>
      <c r="J172" s="247"/>
      <c r="K172" s="247"/>
      <c r="L172" s="252"/>
      <c r="M172" s="253"/>
      <c r="N172" s="254"/>
      <c r="O172" s="254"/>
      <c r="P172" s="254"/>
      <c r="Q172" s="254"/>
      <c r="R172" s="254"/>
      <c r="S172" s="254"/>
      <c r="T172" s="255"/>
      <c r="AT172" s="256" t="s">
        <v>384</v>
      </c>
      <c r="AU172" s="256" t="s">
        <v>86</v>
      </c>
      <c r="AV172" s="15" t="s">
        <v>374</v>
      </c>
      <c r="AW172" s="15" t="s">
        <v>32</v>
      </c>
      <c r="AX172" s="15" t="s">
        <v>84</v>
      </c>
      <c r="AY172" s="256" t="s">
        <v>375</v>
      </c>
    </row>
    <row r="173" spans="1:65" s="12" customFormat="1" ht="22.9" customHeight="1">
      <c r="B173" s="176"/>
      <c r="C173" s="177"/>
      <c r="D173" s="178" t="s">
        <v>76</v>
      </c>
      <c r="E173" s="190" t="s">
        <v>807</v>
      </c>
      <c r="F173" s="190" t="s">
        <v>808</v>
      </c>
      <c r="G173" s="177"/>
      <c r="H173" s="177"/>
      <c r="I173" s="180"/>
      <c r="J173" s="191">
        <f>BK173</f>
        <v>0</v>
      </c>
      <c r="K173" s="177"/>
      <c r="L173" s="182"/>
      <c r="M173" s="183"/>
      <c r="N173" s="184"/>
      <c r="O173" s="184"/>
      <c r="P173" s="185">
        <f>SUM(P174:P175)</f>
        <v>0</v>
      </c>
      <c r="Q173" s="184"/>
      <c r="R173" s="185">
        <f>SUM(R174:R175)</f>
        <v>0</v>
      </c>
      <c r="S173" s="184"/>
      <c r="T173" s="186">
        <f>SUM(T174:T175)</f>
        <v>0</v>
      </c>
      <c r="AR173" s="187" t="s">
        <v>84</v>
      </c>
      <c r="AT173" s="188" t="s">
        <v>76</v>
      </c>
      <c r="AU173" s="188" t="s">
        <v>84</v>
      </c>
      <c r="AY173" s="187" t="s">
        <v>375</v>
      </c>
      <c r="BK173" s="189">
        <f>SUM(BK174:BK175)</f>
        <v>0</v>
      </c>
    </row>
    <row r="174" spans="1:65" s="2" customFormat="1" ht="16.5" customHeight="1">
      <c r="A174" s="35"/>
      <c r="B174" s="36"/>
      <c r="C174" s="192" t="s">
        <v>447</v>
      </c>
      <c r="D174" s="192" t="s">
        <v>377</v>
      </c>
      <c r="E174" s="193" t="s">
        <v>1469</v>
      </c>
      <c r="F174" s="194" t="s">
        <v>1470</v>
      </c>
      <c r="G174" s="195" t="s">
        <v>649</v>
      </c>
      <c r="H174" s="196">
        <v>4.3319999999999999</v>
      </c>
      <c r="I174" s="197"/>
      <c r="J174" s="198">
        <f>ROUND(I174*H174,2)</f>
        <v>0</v>
      </c>
      <c r="K174" s="194" t="s">
        <v>408</v>
      </c>
      <c r="L174" s="40"/>
      <c r="M174" s="199" t="s">
        <v>1</v>
      </c>
      <c r="N174" s="200" t="s">
        <v>42</v>
      </c>
      <c r="O174" s="72"/>
      <c r="P174" s="201">
        <f>O174*H174</f>
        <v>0</v>
      </c>
      <c r="Q174" s="201">
        <v>0</v>
      </c>
      <c r="R174" s="201">
        <f>Q174*H174</f>
        <v>0</v>
      </c>
      <c r="S174" s="201">
        <v>0</v>
      </c>
      <c r="T174" s="202">
        <f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203" t="s">
        <v>374</v>
      </c>
      <c r="AT174" s="203" t="s">
        <v>377</v>
      </c>
      <c r="AU174" s="203" t="s">
        <v>86</v>
      </c>
      <c r="AY174" s="18" t="s">
        <v>375</v>
      </c>
      <c r="BE174" s="204">
        <f>IF(N174="základní",J174,0)</f>
        <v>0</v>
      </c>
      <c r="BF174" s="204">
        <f>IF(N174="snížená",J174,0)</f>
        <v>0</v>
      </c>
      <c r="BG174" s="204">
        <f>IF(N174="zákl. přenesená",J174,0)</f>
        <v>0</v>
      </c>
      <c r="BH174" s="204">
        <f>IF(N174="sníž. přenesená",J174,0)</f>
        <v>0</v>
      </c>
      <c r="BI174" s="204">
        <f>IF(N174="nulová",J174,0)</f>
        <v>0</v>
      </c>
      <c r="BJ174" s="18" t="s">
        <v>84</v>
      </c>
      <c r="BK174" s="204">
        <f>ROUND(I174*H174,2)</f>
        <v>0</v>
      </c>
      <c r="BL174" s="18" t="s">
        <v>374</v>
      </c>
      <c r="BM174" s="203" t="s">
        <v>7333</v>
      </c>
    </row>
    <row r="175" spans="1:65" s="2" customFormat="1" ht="11.25">
      <c r="A175" s="35"/>
      <c r="B175" s="36"/>
      <c r="C175" s="37"/>
      <c r="D175" s="205" t="s">
        <v>383</v>
      </c>
      <c r="E175" s="37"/>
      <c r="F175" s="206" t="s">
        <v>1472</v>
      </c>
      <c r="G175" s="37"/>
      <c r="H175" s="37"/>
      <c r="I175" s="207"/>
      <c r="J175" s="37"/>
      <c r="K175" s="37"/>
      <c r="L175" s="40"/>
      <c r="M175" s="232"/>
      <c r="N175" s="233"/>
      <c r="O175" s="234"/>
      <c r="P175" s="234"/>
      <c r="Q175" s="234"/>
      <c r="R175" s="234"/>
      <c r="S175" s="234"/>
      <c r="T175" s="235"/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T175" s="18" t="s">
        <v>383</v>
      </c>
      <c r="AU175" s="18" t="s">
        <v>86</v>
      </c>
    </row>
    <row r="176" spans="1:65" s="2" customFormat="1" ht="6.95" customHeight="1">
      <c r="A176" s="35"/>
      <c r="B176" s="55"/>
      <c r="C176" s="56"/>
      <c r="D176" s="56"/>
      <c r="E176" s="56"/>
      <c r="F176" s="56"/>
      <c r="G176" s="56"/>
      <c r="H176" s="56"/>
      <c r="I176" s="56"/>
      <c r="J176" s="56"/>
      <c r="K176" s="56"/>
      <c r="L176" s="40"/>
      <c r="M176" s="35"/>
      <c r="O176" s="35"/>
      <c r="P176" s="35"/>
      <c r="Q176" s="35"/>
      <c r="R176" s="35"/>
      <c r="S176" s="35"/>
      <c r="T176" s="35"/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</row>
  </sheetData>
  <sheetProtection algorithmName="SHA-512" hashValue="4UreLA7NUNU54HLn8fUv7TklgwUY7FI/mzUfk1uMonUvx4EvE8oIbA8lOIW/QZn4lZZ2Sglk/7S0Il0hgrgmEg==" saltValue="5wglVmVuQBQGlokwOzcUlcmWyG1H6Wb2+Qf5IFB3Ef8nb78zKnd+74oNhWDoSFwErX+UEtSJsvVjVTjScWn7vw==" spinCount="100000" sheet="1" objects="1" scenarios="1" formatColumns="0" formatRows="0" autoFilter="0"/>
  <autoFilter ref="C125:K175"/>
  <mergeCells count="12">
    <mergeCell ref="E118:H118"/>
    <mergeCell ref="L2:V2"/>
    <mergeCell ref="E85:H85"/>
    <mergeCell ref="E87:H87"/>
    <mergeCell ref="E89:H89"/>
    <mergeCell ref="E114:H114"/>
    <mergeCell ref="E116:H11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51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290"/>
      <c r="M2" s="290"/>
      <c r="N2" s="290"/>
      <c r="O2" s="290"/>
      <c r="P2" s="290"/>
      <c r="Q2" s="290"/>
      <c r="R2" s="290"/>
      <c r="S2" s="290"/>
      <c r="T2" s="290"/>
      <c r="U2" s="290"/>
      <c r="V2" s="290"/>
      <c r="AT2" s="18" t="s">
        <v>342</v>
      </c>
    </row>
    <row r="3" spans="1:46" s="1" customFormat="1" ht="6.95" customHeight="1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86</v>
      </c>
    </row>
    <row r="4" spans="1:46" s="1" customFormat="1" ht="24.95" customHeight="1">
      <c r="B4" s="21"/>
      <c r="D4" s="118" t="s">
        <v>343</v>
      </c>
      <c r="L4" s="21"/>
      <c r="M4" s="119" t="s">
        <v>10</v>
      </c>
      <c r="AT4" s="18" t="s">
        <v>4</v>
      </c>
    </row>
    <row r="5" spans="1:46" s="1" customFormat="1" ht="6.95" customHeight="1">
      <c r="B5" s="21"/>
      <c r="L5" s="21"/>
    </row>
    <row r="6" spans="1:46" s="1" customFormat="1" ht="12" customHeight="1">
      <c r="B6" s="21"/>
      <c r="D6" s="120" t="s">
        <v>16</v>
      </c>
      <c r="L6" s="21"/>
    </row>
    <row r="7" spans="1:46" s="1" customFormat="1" ht="16.5" customHeight="1">
      <c r="B7" s="21"/>
      <c r="E7" s="317" t="str">
        <f>'Rekapitulace stavby'!K6</f>
        <v>VD Harcov, zajištění bezpečnosti za povodní</v>
      </c>
      <c r="F7" s="318"/>
      <c r="G7" s="318"/>
      <c r="H7" s="318"/>
      <c r="L7" s="21"/>
    </row>
    <row r="8" spans="1:46" s="1" customFormat="1" ht="12" customHeight="1">
      <c r="B8" s="21"/>
      <c r="D8" s="120" t="s">
        <v>344</v>
      </c>
      <c r="L8" s="21"/>
    </row>
    <row r="9" spans="1:46" s="2" customFormat="1" ht="16.5" customHeight="1">
      <c r="A9" s="35"/>
      <c r="B9" s="40"/>
      <c r="C9" s="35"/>
      <c r="D9" s="35"/>
      <c r="E9" s="317" t="s">
        <v>7334</v>
      </c>
      <c r="F9" s="319"/>
      <c r="G9" s="319"/>
      <c r="H9" s="319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customHeight="1">
      <c r="A10" s="35"/>
      <c r="B10" s="40"/>
      <c r="C10" s="35"/>
      <c r="D10" s="120" t="s">
        <v>346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customHeight="1">
      <c r="A11" s="35"/>
      <c r="B11" s="40"/>
      <c r="C11" s="35"/>
      <c r="D11" s="35"/>
      <c r="E11" s="320" t="s">
        <v>7335</v>
      </c>
      <c r="F11" s="319"/>
      <c r="G11" s="319"/>
      <c r="H11" s="319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1.25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customHeight="1">
      <c r="A13" s="35"/>
      <c r="B13" s="40"/>
      <c r="C13" s="35"/>
      <c r="D13" s="120" t="s">
        <v>18</v>
      </c>
      <c r="E13" s="35"/>
      <c r="F13" s="111" t="s">
        <v>1</v>
      </c>
      <c r="G13" s="35"/>
      <c r="H13" s="35"/>
      <c r="I13" s="120" t="s">
        <v>19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>
      <c r="A14" s="35"/>
      <c r="B14" s="40"/>
      <c r="C14" s="35"/>
      <c r="D14" s="120" t="s">
        <v>20</v>
      </c>
      <c r="E14" s="35"/>
      <c r="F14" s="111" t="s">
        <v>21</v>
      </c>
      <c r="G14" s="35"/>
      <c r="H14" s="35"/>
      <c r="I14" s="120" t="s">
        <v>22</v>
      </c>
      <c r="J14" s="121" t="str">
        <f>'Rekapitulace stavby'!AN8</f>
        <v>7. 1. 2022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" customHeight="1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customHeight="1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5" customHeight="1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customHeight="1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'Rekapitulace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customHeight="1">
      <c r="A20" s="35"/>
      <c r="B20" s="40"/>
      <c r="C20" s="35"/>
      <c r="D20" s="35"/>
      <c r="E20" s="321" t="str">
        <f>'Rekapitulace stavby'!E14</f>
        <v>Vyplň údaj</v>
      </c>
      <c r="F20" s="322"/>
      <c r="G20" s="322"/>
      <c r="H20" s="322"/>
      <c r="I20" s="120" t="s">
        <v>27</v>
      </c>
      <c r="J20" s="31" t="str">
        <f>'Rekapitulace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5" customHeight="1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customHeight="1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tr">
        <f>IF('Rekapitulace stavby'!AN16="","",'Rekapitulace stavby'!AN16)</f>
        <v/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customHeight="1">
      <c r="A23" s="35"/>
      <c r="B23" s="40"/>
      <c r="C23" s="35"/>
      <c r="D23" s="35"/>
      <c r="E23" s="111" t="str">
        <f>IF('Rekapitulace stavby'!E17="","",'Rekapitulace stavby'!E17)</f>
        <v>Valbek, spol. s.r.o.</v>
      </c>
      <c r="F23" s="35"/>
      <c r="G23" s="35"/>
      <c r="H23" s="35"/>
      <c r="I23" s="120" t="s">
        <v>27</v>
      </c>
      <c r="J23" s="111" t="str">
        <f>IF('Rekapitulace stavby'!AN17="","",'Rekapitulace stavby'!AN17)</f>
        <v/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5" customHeight="1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customHeight="1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tr">
        <f>IF('Rekapitulace stavby'!AN19="","",'Rekapitulace stavby'!AN19)</f>
        <v/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customHeight="1">
      <c r="A26" s="35"/>
      <c r="B26" s="40"/>
      <c r="C26" s="35"/>
      <c r="D26" s="35"/>
      <c r="E26" s="111" t="str">
        <f>IF('Rekapitulace stavby'!E20="","",'Rekapitulace stavby'!E20)</f>
        <v xml:space="preserve"> </v>
      </c>
      <c r="F26" s="35"/>
      <c r="G26" s="35"/>
      <c r="H26" s="35"/>
      <c r="I26" s="120" t="s">
        <v>27</v>
      </c>
      <c r="J26" s="111" t="str">
        <f>IF('Rekapitulace stavby'!AN20="","",'Rekapitulace stavby'!AN20)</f>
        <v/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5" customHeight="1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customHeight="1">
      <c r="A28" s="35"/>
      <c r="B28" s="40"/>
      <c r="C28" s="35"/>
      <c r="D28" s="120" t="s">
        <v>35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16.5" customHeight="1">
      <c r="A29" s="122"/>
      <c r="B29" s="123"/>
      <c r="C29" s="122"/>
      <c r="D29" s="122"/>
      <c r="E29" s="323" t="s">
        <v>1</v>
      </c>
      <c r="F29" s="323"/>
      <c r="G29" s="323"/>
      <c r="H29" s="323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5" customHeight="1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customHeight="1">
      <c r="A32" s="35"/>
      <c r="B32" s="40"/>
      <c r="C32" s="35"/>
      <c r="D32" s="126" t="s">
        <v>37</v>
      </c>
      <c r="E32" s="35"/>
      <c r="F32" s="35"/>
      <c r="G32" s="35"/>
      <c r="H32" s="35"/>
      <c r="I32" s="35"/>
      <c r="J32" s="127">
        <f>ROUND(J121,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>
      <c r="A34" s="35"/>
      <c r="B34" s="40"/>
      <c r="C34" s="35"/>
      <c r="D34" s="35"/>
      <c r="E34" s="35"/>
      <c r="F34" s="128" t="s">
        <v>39</v>
      </c>
      <c r="G34" s="35"/>
      <c r="H34" s="35"/>
      <c r="I34" s="128" t="s">
        <v>38</v>
      </c>
      <c r="J34" s="128" t="s">
        <v>40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customHeight="1">
      <c r="A35" s="35"/>
      <c r="B35" s="40"/>
      <c r="C35" s="35"/>
      <c r="D35" s="129" t="s">
        <v>41</v>
      </c>
      <c r="E35" s="120" t="s">
        <v>42</v>
      </c>
      <c r="F35" s="130">
        <f>ROUND((SUM(BE121:BE150)),  2)</f>
        <v>0</v>
      </c>
      <c r="G35" s="35"/>
      <c r="H35" s="35"/>
      <c r="I35" s="131">
        <v>0.21</v>
      </c>
      <c r="J35" s="130">
        <f>ROUND(((SUM(BE121:BE150))*I35),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>
      <c r="A36" s="35"/>
      <c r="B36" s="40"/>
      <c r="C36" s="35"/>
      <c r="D36" s="35"/>
      <c r="E36" s="120" t="s">
        <v>43</v>
      </c>
      <c r="F36" s="130">
        <f>ROUND((SUM(BF121:BF150)),  2)</f>
        <v>0</v>
      </c>
      <c r="G36" s="35"/>
      <c r="H36" s="35"/>
      <c r="I36" s="131">
        <v>0.15</v>
      </c>
      <c r="J36" s="130">
        <f>ROUND(((SUM(BF121:BF150))*I36),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>
      <c r="A37" s="35"/>
      <c r="B37" s="40"/>
      <c r="C37" s="35"/>
      <c r="D37" s="35"/>
      <c r="E37" s="120" t="s">
        <v>44</v>
      </c>
      <c r="F37" s="130">
        <f>ROUND((SUM(BG121:BG150)),  2)</f>
        <v>0</v>
      </c>
      <c r="G37" s="35"/>
      <c r="H37" s="35"/>
      <c r="I37" s="131">
        <v>0.21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hidden="1" customHeight="1">
      <c r="A38" s="35"/>
      <c r="B38" s="40"/>
      <c r="C38" s="35"/>
      <c r="D38" s="35"/>
      <c r="E38" s="120" t="s">
        <v>45</v>
      </c>
      <c r="F38" s="130">
        <f>ROUND((SUM(BH121:BH150)),  2)</f>
        <v>0</v>
      </c>
      <c r="G38" s="35"/>
      <c r="H38" s="35"/>
      <c r="I38" s="131">
        <v>0.15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>
      <c r="A39" s="35"/>
      <c r="B39" s="40"/>
      <c r="C39" s="35"/>
      <c r="D39" s="35"/>
      <c r="E39" s="120" t="s">
        <v>46</v>
      </c>
      <c r="F39" s="130">
        <f>ROUND((SUM(BI121:BI150)),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5" customHeight="1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customHeight="1">
      <c r="A41" s="35"/>
      <c r="B41" s="40"/>
      <c r="C41" s="132"/>
      <c r="D41" s="133" t="s">
        <v>47</v>
      </c>
      <c r="E41" s="134"/>
      <c r="F41" s="134"/>
      <c r="G41" s="135" t="s">
        <v>48</v>
      </c>
      <c r="H41" s="136" t="s">
        <v>49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5" customHeight="1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5" customHeight="1">
      <c r="B43" s="21"/>
      <c r="L43" s="21"/>
    </row>
    <row r="44" spans="1:31" s="1" customFormat="1" ht="14.45" customHeight="1">
      <c r="B44" s="21"/>
      <c r="L44" s="21"/>
    </row>
    <row r="45" spans="1:31" s="1" customFormat="1" ht="14.45" customHeight="1">
      <c r="B45" s="21"/>
      <c r="L45" s="21"/>
    </row>
    <row r="46" spans="1:31" s="1" customFormat="1" ht="14.45" customHeight="1">
      <c r="B46" s="21"/>
      <c r="L46" s="21"/>
    </row>
    <row r="47" spans="1:31" s="1" customFormat="1" ht="14.45" customHeight="1">
      <c r="B47" s="21"/>
      <c r="L47" s="21"/>
    </row>
    <row r="48" spans="1:31" s="1" customFormat="1" ht="14.45" customHeight="1">
      <c r="B48" s="21"/>
      <c r="L48" s="21"/>
    </row>
    <row r="49" spans="1:31" s="1" customFormat="1" ht="14.45" customHeight="1">
      <c r="B49" s="21"/>
      <c r="L49" s="21"/>
    </row>
    <row r="50" spans="1:31" s="2" customFormat="1" ht="14.45" customHeight="1">
      <c r="B50" s="52"/>
      <c r="D50" s="139" t="s">
        <v>50</v>
      </c>
      <c r="E50" s="140"/>
      <c r="F50" s="140"/>
      <c r="G50" s="139" t="s">
        <v>51</v>
      </c>
      <c r="H50" s="140"/>
      <c r="I50" s="140"/>
      <c r="J50" s="140"/>
      <c r="K50" s="140"/>
      <c r="L50" s="52"/>
    </row>
    <row r="51" spans="1:31" ht="11.25">
      <c r="B51" s="21"/>
      <c r="L51" s="21"/>
    </row>
    <row r="52" spans="1:31" ht="11.25">
      <c r="B52" s="21"/>
      <c r="L52" s="21"/>
    </row>
    <row r="53" spans="1:31" ht="11.25">
      <c r="B53" s="21"/>
      <c r="L53" s="21"/>
    </row>
    <row r="54" spans="1:31" ht="11.25">
      <c r="B54" s="21"/>
      <c r="L54" s="21"/>
    </row>
    <row r="55" spans="1:31" ht="11.25">
      <c r="B55" s="21"/>
      <c r="L55" s="21"/>
    </row>
    <row r="56" spans="1:31" ht="11.25">
      <c r="B56" s="21"/>
      <c r="L56" s="21"/>
    </row>
    <row r="57" spans="1:31" ht="11.25">
      <c r="B57" s="21"/>
      <c r="L57" s="21"/>
    </row>
    <row r="58" spans="1:31" ht="11.25">
      <c r="B58" s="21"/>
      <c r="L58" s="21"/>
    </row>
    <row r="59" spans="1:31" ht="11.25">
      <c r="B59" s="21"/>
      <c r="L59" s="21"/>
    </row>
    <row r="60" spans="1:31" ht="11.25">
      <c r="B60" s="21"/>
      <c r="L60" s="21"/>
    </row>
    <row r="61" spans="1:31" s="2" customFormat="1" ht="12.75">
      <c r="A61" s="35"/>
      <c r="B61" s="40"/>
      <c r="C61" s="35"/>
      <c r="D61" s="141" t="s">
        <v>52</v>
      </c>
      <c r="E61" s="142"/>
      <c r="F61" s="143" t="s">
        <v>53</v>
      </c>
      <c r="G61" s="141" t="s">
        <v>52</v>
      </c>
      <c r="H61" s="142"/>
      <c r="I61" s="142"/>
      <c r="J61" s="144" t="s">
        <v>53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>
      <c r="B62" s="21"/>
      <c r="L62" s="21"/>
    </row>
    <row r="63" spans="1:31" ht="11.25">
      <c r="B63" s="21"/>
      <c r="L63" s="21"/>
    </row>
    <row r="64" spans="1:31" ht="11.25">
      <c r="B64" s="21"/>
      <c r="L64" s="21"/>
    </row>
    <row r="65" spans="1:31" s="2" customFormat="1" ht="12.75">
      <c r="A65" s="35"/>
      <c r="B65" s="40"/>
      <c r="C65" s="35"/>
      <c r="D65" s="139" t="s">
        <v>54</v>
      </c>
      <c r="E65" s="145"/>
      <c r="F65" s="145"/>
      <c r="G65" s="139" t="s">
        <v>55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>
      <c r="B66" s="21"/>
      <c r="L66" s="21"/>
    </row>
    <row r="67" spans="1:31" ht="11.25">
      <c r="B67" s="21"/>
      <c r="L67" s="21"/>
    </row>
    <row r="68" spans="1:31" ht="11.25">
      <c r="B68" s="21"/>
      <c r="L68" s="21"/>
    </row>
    <row r="69" spans="1:31" ht="11.25">
      <c r="B69" s="21"/>
      <c r="L69" s="21"/>
    </row>
    <row r="70" spans="1:31" ht="11.25">
      <c r="B70" s="21"/>
      <c r="L70" s="21"/>
    </row>
    <row r="71" spans="1:31" ht="11.25">
      <c r="B71" s="21"/>
      <c r="L71" s="21"/>
    </row>
    <row r="72" spans="1:31" ht="11.25">
      <c r="B72" s="21"/>
      <c r="L72" s="21"/>
    </row>
    <row r="73" spans="1:31" ht="11.25">
      <c r="B73" s="21"/>
      <c r="L73" s="21"/>
    </row>
    <row r="74" spans="1:31" ht="11.25">
      <c r="B74" s="21"/>
      <c r="L74" s="21"/>
    </row>
    <row r="75" spans="1:31" ht="11.25">
      <c r="B75" s="21"/>
      <c r="L75" s="21"/>
    </row>
    <row r="76" spans="1:31" s="2" customFormat="1" ht="12.75">
      <c r="A76" s="35"/>
      <c r="B76" s="40"/>
      <c r="C76" s="35"/>
      <c r="D76" s="141" t="s">
        <v>52</v>
      </c>
      <c r="E76" s="142"/>
      <c r="F76" s="143" t="s">
        <v>53</v>
      </c>
      <c r="G76" s="141" t="s">
        <v>52</v>
      </c>
      <c r="H76" s="142"/>
      <c r="I76" s="142"/>
      <c r="J76" s="144" t="s">
        <v>53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>
      <c r="A82" s="35"/>
      <c r="B82" s="36"/>
      <c r="C82" s="24" t="s">
        <v>348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>
      <c r="A85" s="35"/>
      <c r="B85" s="36"/>
      <c r="C85" s="37"/>
      <c r="D85" s="37"/>
      <c r="E85" s="324" t="str">
        <f>E7</f>
        <v>VD Harcov, zajištění bezpečnosti za povodní</v>
      </c>
      <c r="F85" s="325"/>
      <c r="G85" s="325"/>
      <c r="H85" s="325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>
      <c r="B86" s="22"/>
      <c r="C86" s="30" t="s">
        <v>344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>
      <c r="A87" s="35"/>
      <c r="B87" s="36"/>
      <c r="C87" s="37"/>
      <c r="D87" s="37"/>
      <c r="E87" s="324" t="s">
        <v>7334</v>
      </c>
      <c r="F87" s="326"/>
      <c r="G87" s="326"/>
      <c r="H87" s="326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>
      <c r="A88" s="35"/>
      <c r="B88" s="36"/>
      <c r="C88" s="30" t="s">
        <v>346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>
      <c r="A89" s="35"/>
      <c r="B89" s="36"/>
      <c r="C89" s="37"/>
      <c r="D89" s="37"/>
      <c r="E89" s="297" t="str">
        <f>E11</f>
        <v>04 PS - Automatický monitoring TBD a VHD</v>
      </c>
      <c r="F89" s="326"/>
      <c r="G89" s="326"/>
      <c r="H89" s="326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5" customHeight="1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>
      <c r="A91" s="35"/>
      <c r="B91" s="36"/>
      <c r="C91" s="30" t="s">
        <v>20</v>
      </c>
      <c r="D91" s="37"/>
      <c r="E91" s="37"/>
      <c r="F91" s="28" t="str">
        <f>F14</f>
        <v>Liberec</v>
      </c>
      <c r="G91" s="37"/>
      <c r="H91" s="37"/>
      <c r="I91" s="30" t="s">
        <v>22</v>
      </c>
      <c r="J91" s="67" t="str">
        <f>IF(J14="","",J14)</f>
        <v>7. 1. 2022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5.2" customHeight="1">
      <c r="A93" s="35"/>
      <c r="B93" s="36"/>
      <c r="C93" s="30" t="s">
        <v>24</v>
      </c>
      <c r="D93" s="37"/>
      <c r="E93" s="37"/>
      <c r="F93" s="28" t="str">
        <f>E17</f>
        <v>Povodí Labe, státní podnik</v>
      </c>
      <c r="G93" s="37"/>
      <c r="H93" s="37"/>
      <c r="I93" s="30" t="s">
        <v>30</v>
      </c>
      <c r="J93" s="33" t="str">
        <f>E23</f>
        <v>Valbek, spol. s.r.o.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2" customHeight="1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 xml:space="preserve"> 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>
      <c r="A96" s="35"/>
      <c r="B96" s="36"/>
      <c r="C96" s="150" t="s">
        <v>349</v>
      </c>
      <c r="D96" s="151"/>
      <c r="E96" s="151"/>
      <c r="F96" s="151"/>
      <c r="G96" s="151"/>
      <c r="H96" s="151"/>
      <c r="I96" s="151"/>
      <c r="J96" s="152" t="s">
        <v>350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" customHeight="1">
      <c r="A98" s="35"/>
      <c r="B98" s="36"/>
      <c r="C98" s="153" t="s">
        <v>351</v>
      </c>
      <c r="D98" s="37"/>
      <c r="E98" s="37"/>
      <c r="F98" s="37"/>
      <c r="G98" s="37"/>
      <c r="H98" s="37"/>
      <c r="I98" s="37"/>
      <c r="J98" s="85">
        <f>J121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352</v>
      </c>
    </row>
    <row r="99" spans="1:47" s="9" customFormat="1" ht="24.95" customHeight="1">
      <c r="B99" s="154"/>
      <c r="C99" s="155"/>
      <c r="D99" s="156" t="s">
        <v>2612</v>
      </c>
      <c r="E99" s="157"/>
      <c r="F99" s="157"/>
      <c r="G99" s="157"/>
      <c r="H99" s="157"/>
      <c r="I99" s="157"/>
      <c r="J99" s="158">
        <f>J122</f>
        <v>0</v>
      </c>
      <c r="K99" s="155"/>
      <c r="L99" s="159"/>
    </row>
    <row r="100" spans="1:47" s="2" customFormat="1" ht="21.75" customHeight="1">
      <c r="A100" s="35"/>
      <c r="B100" s="36"/>
      <c r="C100" s="37"/>
      <c r="D100" s="37"/>
      <c r="E100" s="37"/>
      <c r="F100" s="37"/>
      <c r="G100" s="37"/>
      <c r="H100" s="37"/>
      <c r="I100" s="37"/>
      <c r="J100" s="37"/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</row>
    <row r="101" spans="1:47" s="2" customFormat="1" ht="6.95" customHeight="1">
      <c r="A101" s="35"/>
      <c r="B101" s="55"/>
      <c r="C101" s="56"/>
      <c r="D101" s="56"/>
      <c r="E101" s="56"/>
      <c r="F101" s="56"/>
      <c r="G101" s="56"/>
      <c r="H101" s="56"/>
      <c r="I101" s="56"/>
      <c r="J101" s="56"/>
      <c r="K101" s="56"/>
      <c r="L101" s="52"/>
      <c r="S101" s="35"/>
      <c r="T101" s="35"/>
      <c r="U101" s="35"/>
      <c r="V101" s="35"/>
      <c r="W101" s="35"/>
      <c r="X101" s="35"/>
      <c r="Y101" s="35"/>
      <c r="Z101" s="35"/>
      <c r="AA101" s="35"/>
      <c r="AB101" s="35"/>
      <c r="AC101" s="35"/>
      <c r="AD101" s="35"/>
      <c r="AE101" s="35"/>
    </row>
    <row r="105" spans="1:47" s="2" customFormat="1" ht="6.95" customHeight="1">
      <c r="A105" s="35"/>
      <c r="B105" s="57"/>
      <c r="C105" s="58"/>
      <c r="D105" s="58"/>
      <c r="E105" s="58"/>
      <c r="F105" s="58"/>
      <c r="G105" s="58"/>
      <c r="H105" s="58"/>
      <c r="I105" s="58"/>
      <c r="J105" s="58"/>
      <c r="K105" s="58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47" s="2" customFormat="1" ht="24.95" customHeight="1">
      <c r="A106" s="35"/>
      <c r="B106" s="36"/>
      <c r="C106" s="24" t="s">
        <v>359</v>
      </c>
      <c r="D106" s="37"/>
      <c r="E106" s="37"/>
      <c r="F106" s="37"/>
      <c r="G106" s="37"/>
      <c r="H106" s="37"/>
      <c r="I106" s="37"/>
      <c r="J106" s="37"/>
      <c r="K106" s="37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07" spans="1:47" s="2" customFormat="1" ht="6.95" customHeight="1">
      <c r="A107" s="35"/>
      <c r="B107" s="36"/>
      <c r="C107" s="37"/>
      <c r="D107" s="37"/>
      <c r="E107" s="37"/>
      <c r="F107" s="37"/>
      <c r="G107" s="37"/>
      <c r="H107" s="37"/>
      <c r="I107" s="37"/>
      <c r="J107" s="37"/>
      <c r="K107" s="37"/>
      <c r="L107" s="52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pans="1:47" s="2" customFormat="1" ht="12" customHeight="1">
      <c r="A108" s="35"/>
      <c r="B108" s="36"/>
      <c r="C108" s="30" t="s">
        <v>16</v>
      </c>
      <c r="D108" s="37"/>
      <c r="E108" s="37"/>
      <c r="F108" s="37"/>
      <c r="G108" s="37"/>
      <c r="H108" s="37"/>
      <c r="I108" s="37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16.5" customHeight="1">
      <c r="A109" s="35"/>
      <c r="B109" s="36"/>
      <c r="C109" s="37"/>
      <c r="D109" s="37"/>
      <c r="E109" s="324" t="str">
        <f>E7</f>
        <v>VD Harcov, zajištění bezpečnosti za povodní</v>
      </c>
      <c r="F109" s="325"/>
      <c r="G109" s="325"/>
      <c r="H109" s="325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1" customFormat="1" ht="12" customHeight="1">
      <c r="B110" s="22"/>
      <c r="C110" s="30" t="s">
        <v>344</v>
      </c>
      <c r="D110" s="23"/>
      <c r="E110" s="23"/>
      <c r="F110" s="23"/>
      <c r="G110" s="23"/>
      <c r="H110" s="23"/>
      <c r="I110" s="23"/>
      <c r="J110" s="23"/>
      <c r="K110" s="23"/>
      <c r="L110" s="21"/>
    </row>
    <row r="111" spans="1:47" s="2" customFormat="1" ht="16.5" customHeight="1">
      <c r="A111" s="35"/>
      <c r="B111" s="36"/>
      <c r="C111" s="37"/>
      <c r="D111" s="37"/>
      <c r="E111" s="324" t="s">
        <v>7334</v>
      </c>
      <c r="F111" s="326"/>
      <c r="G111" s="326"/>
      <c r="H111" s="326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2" customHeight="1">
      <c r="A112" s="35"/>
      <c r="B112" s="36"/>
      <c r="C112" s="30" t="s">
        <v>346</v>
      </c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2" customFormat="1" ht="16.5" customHeight="1">
      <c r="A113" s="35"/>
      <c r="B113" s="36"/>
      <c r="C113" s="37"/>
      <c r="D113" s="37"/>
      <c r="E113" s="297" t="str">
        <f>E11</f>
        <v>04 PS - Automatický monitoring TBD a VHD</v>
      </c>
      <c r="F113" s="326"/>
      <c r="G113" s="326"/>
      <c r="H113" s="326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2" customFormat="1" ht="6.95" customHeight="1">
      <c r="A114" s="35"/>
      <c r="B114" s="36"/>
      <c r="C114" s="37"/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2" customHeight="1">
      <c r="A115" s="35"/>
      <c r="B115" s="36"/>
      <c r="C115" s="30" t="s">
        <v>20</v>
      </c>
      <c r="D115" s="37"/>
      <c r="E115" s="37"/>
      <c r="F115" s="28" t="str">
        <f>F14</f>
        <v>Liberec</v>
      </c>
      <c r="G115" s="37"/>
      <c r="H115" s="37"/>
      <c r="I115" s="30" t="s">
        <v>22</v>
      </c>
      <c r="J115" s="67" t="str">
        <f>IF(J14="","",J14)</f>
        <v>7. 1. 2022</v>
      </c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6.95" customHeight="1">
      <c r="A116" s="35"/>
      <c r="B116" s="36"/>
      <c r="C116" s="37"/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15.2" customHeight="1">
      <c r="A117" s="35"/>
      <c r="B117" s="36"/>
      <c r="C117" s="30" t="s">
        <v>24</v>
      </c>
      <c r="D117" s="37"/>
      <c r="E117" s="37"/>
      <c r="F117" s="28" t="str">
        <f>E17</f>
        <v>Povodí Labe, státní podnik</v>
      </c>
      <c r="G117" s="37"/>
      <c r="H117" s="37"/>
      <c r="I117" s="30" t="s">
        <v>30</v>
      </c>
      <c r="J117" s="33" t="str">
        <f>E23</f>
        <v>Valbek, spol. s.r.o.</v>
      </c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15.2" customHeight="1">
      <c r="A118" s="35"/>
      <c r="B118" s="36"/>
      <c r="C118" s="30" t="s">
        <v>28</v>
      </c>
      <c r="D118" s="37"/>
      <c r="E118" s="37"/>
      <c r="F118" s="28" t="str">
        <f>IF(E20="","",E20)</f>
        <v>Vyplň údaj</v>
      </c>
      <c r="G118" s="37"/>
      <c r="H118" s="37"/>
      <c r="I118" s="30" t="s">
        <v>33</v>
      </c>
      <c r="J118" s="33" t="str">
        <f>E26</f>
        <v xml:space="preserve"> </v>
      </c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10.35" customHeight="1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11" customFormat="1" ht="29.25" customHeight="1">
      <c r="A120" s="165"/>
      <c r="B120" s="166"/>
      <c r="C120" s="167" t="s">
        <v>360</v>
      </c>
      <c r="D120" s="168" t="s">
        <v>62</v>
      </c>
      <c r="E120" s="168" t="s">
        <v>58</v>
      </c>
      <c r="F120" s="168" t="s">
        <v>59</v>
      </c>
      <c r="G120" s="168" t="s">
        <v>361</v>
      </c>
      <c r="H120" s="168" t="s">
        <v>362</v>
      </c>
      <c r="I120" s="168" t="s">
        <v>363</v>
      </c>
      <c r="J120" s="168" t="s">
        <v>350</v>
      </c>
      <c r="K120" s="169" t="s">
        <v>364</v>
      </c>
      <c r="L120" s="170"/>
      <c r="M120" s="76" t="s">
        <v>1</v>
      </c>
      <c r="N120" s="77" t="s">
        <v>41</v>
      </c>
      <c r="O120" s="77" t="s">
        <v>365</v>
      </c>
      <c r="P120" s="77" t="s">
        <v>366</v>
      </c>
      <c r="Q120" s="77" t="s">
        <v>367</v>
      </c>
      <c r="R120" s="77" t="s">
        <v>368</v>
      </c>
      <c r="S120" s="77" t="s">
        <v>369</v>
      </c>
      <c r="T120" s="78" t="s">
        <v>370</v>
      </c>
      <c r="U120" s="165"/>
      <c r="V120" s="165"/>
      <c r="W120" s="165"/>
      <c r="X120" s="165"/>
      <c r="Y120" s="165"/>
      <c r="Z120" s="165"/>
      <c r="AA120" s="165"/>
      <c r="AB120" s="165"/>
      <c r="AC120" s="165"/>
      <c r="AD120" s="165"/>
      <c r="AE120" s="165"/>
    </row>
    <row r="121" spans="1:65" s="2" customFormat="1" ht="22.9" customHeight="1">
      <c r="A121" s="35"/>
      <c r="B121" s="36"/>
      <c r="C121" s="83" t="s">
        <v>371</v>
      </c>
      <c r="D121" s="37"/>
      <c r="E121" s="37"/>
      <c r="F121" s="37"/>
      <c r="G121" s="37"/>
      <c r="H121" s="37"/>
      <c r="I121" s="37"/>
      <c r="J121" s="171">
        <f>BK121</f>
        <v>0</v>
      </c>
      <c r="K121" s="37"/>
      <c r="L121" s="40"/>
      <c r="M121" s="79"/>
      <c r="N121" s="172"/>
      <c r="O121" s="80"/>
      <c r="P121" s="173">
        <f>P122</f>
        <v>0</v>
      </c>
      <c r="Q121" s="80"/>
      <c r="R121" s="173">
        <f>R122</f>
        <v>0</v>
      </c>
      <c r="S121" s="80"/>
      <c r="T121" s="174">
        <f>T122</f>
        <v>0</v>
      </c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  <c r="AT121" s="18" t="s">
        <v>76</v>
      </c>
      <c r="AU121" s="18" t="s">
        <v>352</v>
      </c>
      <c r="BK121" s="175">
        <f>BK122</f>
        <v>0</v>
      </c>
    </row>
    <row r="122" spans="1:65" s="12" customFormat="1" ht="25.9" customHeight="1">
      <c r="B122" s="176"/>
      <c r="C122" s="177"/>
      <c r="D122" s="178" t="s">
        <v>76</v>
      </c>
      <c r="E122" s="179" t="s">
        <v>646</v>
      </c>
      <c r="F122" s="179" t="s">
        <v>2777</v>
      </c>
      <c r="G122" s="177"/>
      <c r="H122" s="177"/>
      <c r="I122" s="180"/>
      <c r="J122" s="181">
        <f>BK122</f>
        <v>0</v>
      </c>
      <c r="K122" s="177"/>
      <c r="L122" s="182"/>
      <c r="M122" s="183"/>
      <c r="N122" s="184"/>
      <c r="O122" s="184"/>
      <c r="P122" s="185">
        <f>SUM(P123:P150)</f>
        <v>0</v>
      </c>
      <c r="Q122" s="184"/>
      <c r="R122" s="185">
        <f>SUM(R123:R150)</f>
        <v>0</v>
      </c>
      <c r="S122" s="184"/>
      <c r="T122" s="186">
        <f>SUM(T123:T150)</f>
        <v>0</v>
      </c>
      <c r="AR122" s="187" t="s">
        <v>103</v>
      </c>
      <c r="AT122" s="188" t="s">
        <v>76</v>
      </c>
      <c r="AU122" s="188" t="s">
        <v>77</v>
      </c>
      <c r="AY122" s="187" t="s">
        <v>375</v>
      </c>
      <c r="BK122" s="189">
        <f>SUM(BK123:BK150)</f>
        <v>0</v>
      </c>
    </row>
    <row r="123" spans="1:65" s="2" customFormat="1" ht="16.5" customHeight="1">
      <c r="A123" s="35"/>
      <c r="B123" s="36"/>
      <c r="C123" s="192" t="s">
        <v>84</v>
      </c>
      <c r="D123" s="192" t="s">
        <v>377</v>
      </c>
      <c r="E123" s="193" t="s">
        <v>7336</v>
      </c>
      <c r="F123" s="194" t="s">
        <v>7337</v>
      </c>
      <c r="G123" s="195" t="s">
        <v>505</v>
      </c>
      <c r="H123" s="196">
        <v>25</v>
      </c>
      <c r="I123" s="197"/>
      <c r="J123" s="198">
        <f>ROUND(I123*H123,2)</f>
        <v>0</v>
      </c>
      <c r="K123" s="194" t="s">
        <v>1</v>
      </c>
      <c r="L123" s="40"/>
      <c r="M123" s="199" t="s">
        <v>1</v>
      </c>
      <c r="N123" s="200" t="s">
        <v>42</v>
      </c>
      <c r="O123" s="72"/>
      <c r="P123" s="201">
        <f>O123*H123</f>
        <v>0</v>
      </c>
      <c r="Q123" s="201">
        <v>0</v>
      </c>
      <c r="R123" s="201">
        <f>Q123*H123</f>
        <v>0</v>
      </c>
      <c r="S123" s="201">
        <v>0</v>
      </c>
      <c r="T123" s="202">
        <f>S123*H123</f>
        <v>0</v>
      </c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R123" s="203" t="s">
        <v>84</v>
      </c>
      <c r="AT123" s="203" t="s">
        <v>377</v>
      </c>
      <c r="AU123" s="203" t="s">
        <v>84</v>
      </c>
      <c r="AY123" s="18" t="s">
        <v>375</v>
      </c>
      <c r="BE123" s="204">
        <f>IF(N123="základní",J123,0)</f>
        <v>0</v>
      </c>
      <c r="BF123" s="204">
        <f>IF(N123="snížená",J123,0)</f>
        <v>0</v>
      </c>
      <c r="BG123" s="204">
        <f>IF(N123="zákl. přenesená",J123,0)</f>
        <v>0</v>
      </c>
      <c r="BH123" s="204">
        <f>IF(N123="sníž. přenesená",J123,0)</f>
        <v>0</v>
      </c>
      <c r="BI123" s="204">
        <f>IF(N123="nulová",J123,0)</f>
        <v>0</v>
      </c>
      <c r="BJ123" s="18" t="s">
        <v>84</v>
      </c>
      <c r="BK123" s="204">
        <f>ROUND(I123*H123,2)</f>
        <v>0</v>
      </c>
      <c r="BL123" s="18" t="s">
        <v>84</v>
      </c>
      <c r="BM123" s="203" t="s">
        <v>7338</v>
      </c>
    </row>
    <row r="124" spans="1:65" s="2" customFormat="1" ht="11.25">
      <c r="A124" s="35"/>
      <c r="B124" s="36"/>
      <c r="C124" s="37"/>
      <c r="D124" s="205" t="s">
        <v>383</v>
      </c>
      <c r="E124" s="37"/>
      <c r="F124" s="206" t="s">
        <v>7337</v>
      </c>
      <c r="G124" s="37"/>
      <c r="H124" s="37"/>
      <c r="I124" s="207"/>
      <c r="J124" s="37"/>
      <c r="K124" s="37"/>
      <c r="L124" s="40"/>
      <c r="M124" s="208"/>
      <c r="N124" s="209"/>
      <c r="O124" s="72"/>
      <c r="P124" s="72"/>
      <c r="Q124" s="72"/>
      <c r="R124" s="72"/>
      <c r="S124" s="72"/>
      <c r="T124" s="73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T124" s="18" t="s">
        <v>383</v>
      </c>
      <c r="AU124" s="18" t="s">
        <v>84</v>
      </c>
    </row>
    <row r="125" spans="1:65" s="2" customFormat="1" ht="16.5" customHeight="1">
      <c r="A125" s="35"/>
      <c r="B125" s="36"/>
      <c r="C125" s="192" t="s">
        <v>86</v>
      </c>
      <c r="D125" s="192" t="s">
        <v>377</v>
      </c>
      <c r="E125" s="193" t="s">
        <v>7339</v>
      </c>
      <c r="F125" s="194" t="s">
        <v>7340</v>
      </c>
      <c r="G125" s="195" t="s">
        <v>505</v>
      </c>
      <c r="H125" s="196">
        <v>25</v>
      </c>
      <c r="I125" s="197"/>
      <c r="J125" s="198">
        <f>ROUND(I125*H125,2)</f>
        <v>0</v>
      </c>
      <c r="K125" s="194" t="s">
        <v>1</v>
      </c>
      <c r="L125" s="40"/>
      <c r="M125" s="199" t="s">
        <v>1</v>
      </c>
      <c r="N125" s="200" t="s">
        <v>42</v>
      </c>
      <c r="O125" s="72"/>
      <c r="P125" s="201">
        <f>O125*H125</f>
        <v>0</v>
      </c>
      <c r="Q125" s="201">
        <v>0</v>
      </c>
      <c r="R125" s="201">
        <f>Q125*H125</f>
        <v>0</v>
      </c>
      <c r="S125" s="201">
        <v>0</v>
      </c>
      <c r="T125" s="202">
        <f>S125*H125</f>
        <v>0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R125" s="203" t="s">
        <v>84</v>
      </c>
      <c r="AT125" s="203" t="s">
        <v>377</v>
      </c>
      <c r="AU125" s="203" t="s">
        <v>84</v>
      </c>
      <c r="AY125" s="18" t="s">
        <v>375</v>
      </c>
      <c r="BE125" s="204">
        <f>IF(N125="základní",J125,0)</f>
        <v>0</v>
      </c>
      <c r="BF125" s="204">
        <f>IF(N125="snížená",J125,0)</f>
        <v>0</v>
      </c>
      <c r="BG125" s="204">
        <f>IF(N125="zákl. přenesená",J125,0)</f>
        <v>0</v>
      </c>
      <c r="BH125" s="204">
        <f>IF(N125="sníž. přenesená",J125,0)</f>
        <v>0</v>
      </c>
      <c r="BI125" s="204">
        <f>IF(N125="nulová",J125,0)</f>
        <v>0</v>
      </c>
      <c r="BJ125" s="18" t="s">
        <v>84</v>
      </c>
      <c r="BK125" s="204">
        <f>ROUND(I125*H125,2)</f>
        <v>0</v>
      </c>
      <c r="BL125" s="18" t="s">
        <v>84</v>
      </c>
      <c r="BM125" s="203" t="s">
        <v>7341</v>
      </c>
    </row>
    <row r="126" spans="1:65" s="2" customFormat="1" ht="11.25">
      <c r="A126" s="35"/>
      <c r="B126" s="36"/>
      <c r="C126" s="37"/>
      <c r="D126" s="205" t="s">
        <v>383</v>
      </c>
      <c r="E126" s="37"/>
      <c r="F126" s="206" t="s">
        <v>7340</v>
      </c>
      <c r="G126" s="37"/>
      <c r="H126" s="37"/>
      <c r="I126" s="207"/>
      <c r="J126" s="37"/>
      <c r="K126" s="37"/>
      <c r="L126" s="40"/>
      <c r="M126" s="208"/>
      <c r="N126" s="209"/>
      <c r="O126" s="72"/>
      <c r="P126" s="72"/>
      <c r="Q126" s="72"/>
      <c r="R126" s="72"/>
      <c r="S126" s="72"/>
      <c r="T126" s="73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8" t="s">
        <v>383</v>
      </c>
      <c r="AU126" s="18" t="s">
        <v>84</v>
      </c>
    </row>
    <row r="127" spans="1:65" s="2" customFormat="1" ht="16.5" customHeight="1">
      <c r="A127" s="35"/>
      <c r="B127" s="36"/>
      <c r="C127" s="192" t="s">
        <v>103</v>
      </c>
      <c r="D127" s="192" t="s">
        <v>377</v>
      </c>
      <c r="E127" s="193" t="s">
        <v>7342</v>
      </c>
      <c r="F127" s="194" t="s">
        <v>7343</v>
      </c>
      <c r="G127" s="195" t="s">
        <v>505</v>
      </c>
      <c r="H127" s="196">
        <v>1</v>
      </c>
      <c r="I127" s="197"/>
      <c r="J127" s="198">
        <f>ROUND(I127*H127,2)</f>
        <v>0</v>
      </c>
      <c r="K127" s="194" t="s">
        <v>1</v>
      </c>
      <c r="L127" s="40"/>
      <c r="M127" s="199" t="s">
        <v>1</v>
      </c>
      <c r="N127" s="200" t="s">
        <v>42</v>
      </c>
      <c r="O127" s="72"/>
      <c r="P127" s="201">
        <f>O127*H127</f>
        <v>0</v>
      </c>
      <c r="Q127" s="201">
        <v>0</v>
      </c>
      <c r="R127" s="201">
        <f>Q127*H127</f>
        <v>0</v>
      </c>
      <c r="S127" s="201">
        <v>0</v>
      </c>
      <c r="T127" s="202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203" t="s">
        <v>84</v>
      </c>
      <c r="AT127" s="203" t="s">
        <v>377</v>
      </c>
      <c r="AU127" s="203" t="s">
        <v>84</v>
      </c>
      <c r="AY127" s="18" t="s">
        <v>375</v>
      </c>
      <c r="BE127" s="204">
        <f>IF(N127="základní",J127,0)</f>
        <v>0</v>
      </c>
      <c r="BF127" s="204">
        <f>IF(N127="snížená",J127,0)</f>
        <v>0</v>
      </c>
      <c r="BG127" s="204">
        <f>IF(N127="zákl. přenesená",J127,0)</f>
        <v>0</v>
      </c>
      <c r="BH127" s="204">
        <f>IF(N127="sníž. přenesená",J127,0)</f>
        <v>0</v>
      </c>
      <c r="BI127" s="204">
        <f>IF(N127="nulová",J127,0)</f>
        <v>0</v>
      </c>
      <c r="BJ127" s="18" t="s">
        <v>84</v>
      </c>
      <c r="BK127" s="204">
        <f>ROUND(I127*H127,2)</f>
        <v>0</v>
      </c>
      <c r="BL127" s="18" t="s">
        <v>84</v>
      </c>
      <c r="BM127" s="203" t="s">
        <v>7344</v>
      </c>
    </row>
    <row r="128" spans="1:65" s="2" customFormat="1" ht="11.25">
      <c r="A128" s="35"/>
      <c r="B128" s="36"/>
      <c r="C128" s="37"/>
      <c r="D128" s="205" t="s">
        <v>383</v>
      </c>
      <c r="E128" s="37"/>
      <c r="F128" s="206" t="s">
        <v>7343</v>
      </c>
      <c r="G128" s="37"/>
      <c r="H128" s="37"/>
      <c r="I128" s="207"/>
      <c r="J128" s="37"/>
      <c r="K128" s="37"/>
      <c r="L128" s="40"/>
      <c r="M128" s="208"/>
      <c r="N128" s="209"/>
      <c r="O128" s="72"/>
      <c r="P128" s="72"/>
      <c r="Q128" s="72"/>
      <c r="R128" s="72"/>
      <c r="S128" s="72"/>
      <c r="T128" s="73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T128" s="18" t="s">
        <v>383</v>
      </c>
      <c r="AU128" s="18" t="s">
        <v>84</v>
      </c>
    </row>
    <row r="129" spans="1:65" s="2" customFormat="1" ht="16.5" customHeight="1">
      <c r="A129" s="35"/>
      <c r="B129" s="36"/>
      <c r="C129" s="192" t="s">
        <v>374</v>
      </c>
      <c r="D129" s="192" t="s">
        <v>377</v>
      </c>
      <c r="E129" s="193" t="s">
        <v>7345</v>
      </c>
      <c r="F129" s="194" t="s">
        <v>7346</v>
      </c>
      <c r="G129" s="195" t="s">
        <v>505</v>
      </c>
      <c r="H129" s="196">
        <v>37</v>
      </c>
      <c r="I129" s="197"/>
      <c r="J129" s="198">
        <f>ROUND(I129*H129,2)</f>
        <v>0</v>
      </c>
      <c r="K129" s="194" t="s">
        <v>1</v>
      </c>
      <c r="L129" s="40"/>
      <c r="M129" s="199" t="s">
        <v>1</v>
      </c>
      <c r="N129" s="200" t="s">
        <v>42</v>
      </c>
      <c r="O129" s="72"/>
      <c r="P129" s="201">
        <f>O129*H129</f>
        <v>0</v>
      </c>
      <c r="Q129" s="201">
        <v>0</v>
      </c>
      <c r="R129" s="201">
        <f>Q129*H129</f>
        <v>0</v>
      </c>
      <c r="S129" s="201">
        <v>0</v>
      </c>
      <c r="T129" s="202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03" t="s">
        <v>84</v>
      </c>
      <c r="AT129" s="203" t="s">
        <v>377</v>
      </c>
      <c r="AU129" s="203" t="s">
        <v>84</v>
      </c>
      <c r="AY129" s="18" t="s">
        <v>375</v>
      </c>
      <c r="BE129" s="204">
        <f>IF(N129="základní",J129,0)</f>
        <v>0</v>
      </c>
      <c r="BF129" s="204">
        <f>IF(N129="snížená",J129,0)</f>
        <v>0</v>
      </c>
      <c r="BG129" s="204">
        <f>IF(N129="zákl. přenesená",J129,0)</f>
        <v>0</v>
      </c>
      <c r="BH129" s="204">
        <f>IF(N129="sníž. přenesená",J129,0)</f>
        <v>0</v>
      </c>
      <c r="BI129" s="204">
        <f>IF(N129="nulová",J129,0)</f>
        <v>0</v>
      </c>
      <c r="BJ129" s="18" t="s">
        <v>84</v>
      </c>
      <c r="BK129" s="204">
        <f>ROUND(I129*H129,2)</f>
        <v>0</v>
      </c>
      <c r="BL129" s="18" t="s">
        <v>84</v>
      </c>
      <c r="BM129" s="203" t="s">
        <v>7347</v>
      </c>
    </row>
    <row r="130" spans="1:65" s="2" customFormat="1" ht="11.25">
      <c r="A130" s="35"/>
      <c r="B130" s="36"/>
      <c r="C130" s="37"/>
      <c r="D130" s="205" t="s">
        <v>383</v>
      </c>
      <c r="E130" s="37"/>
      <c r="F130" s="206" t="s">
        <v>7346</v>
      </c>
      <c r="G130" s="37"/>
      <c r="H130" s="37"/>
      <c r="I130" s="207"/>
      <c r="J130" s="37"/>
      <c r="K130" s="37"/>
      <c r="L130" s="40"/>
      <c r="M130" s="208"/>
      <c r="N130" s="209"/>
      <c r="O130" s="72"/>
      <c r="P130" s="72"/>
      <c r="Q130" s="72"/>
      <c r="R130" s="72"/>
      <c r="S130" s="72"/>
      <c r="T130" s="73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8" t="s">
        <v>383</v>
      </c>
      <c r="AU130" s="18" t="s">
        <v>84</v>
      </c>
    </row>
    <row r="131" spans="1:65" s="2" customFormat="1" ht="16.5" customHeight="1">
      <c r="A131" s="35"/>
      <c r="B131" s="36"/>
      <c r="C131" s="192" t="s">
        <v>412</v>
      </c>
      <c r="D131" s="192" t="s">
        <v>377</v>
      </c>
      <c r="E131" s="193" t="s">
        <v>7348</v>
      </c>
      <c r="F131" s="194" t="s">
        <v>7349</v>
      </c>
      <c r="G131" s="195" t="s">
        <v>505</v>
      </c>
      <c r="H131" s="196">
        <v>1</v>
      </c>
      <c r="I131" s="197"/>
      <c r="J131" s="198">
        <f>ROUND(I131*H131,2)</f>
        <v>0</v>
      </c>
      <c r="K131" s="194" t="s">
        <v>1</v>
      </c>
      <c r="L131" s="40"/>
      <c r="M131" s="199" t="s">
        <v>1</v>
      </c>
      <c r="N131" s="200" t="s">
        <v>42</v>
      </c>
      <c r="O131" s="72"/>
      <c r="P131" s="201">
        <f>O131*H131</f>
        <v>0</v>
      </c>
      <c r="Q131" s="201">
        <v>0</v>
      </c>
      <c r="R131" s="201">
        <f>Q131*H131</f>
        <v>0</v>
      </c>
      <c r="S131" s="201">
        <v>0</v>
      </c>
      <c r="T131" s="202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03" t="s">
        <v>84</v>
      </c>
      <c r="AT131" s="203" t="s">
        <v>377</v>
      </c>
      <c r="AU131" s="203" t="s">
        <v>84</v>
      </c>
      <c r="AY131" s="18" t="s">
        <v>375</v>
      </c>
      <c r="BE131" s="204">
        <f>IF(N131="základní",J131,0)</f>
        <v>0</v>
      </c>
      <c r="BF131" s="204">
        <f>IF(N131="snížená",J131,0)</f>
        <v>0</v>
      </c>
      <c r="BG131" s="204">
        <f>IF(N131="zákl. přenesená",J131,0)</f>
        <v>0</v>
      </c>
      <c r="BH131" s="204">
        <f>IF(N131="sníž. přenesená",J131,0)</f>
        <v>0</v>
      </c>
      <c r="BI131" s="204">
        <f>IF(N131="nulová",J131,0)</f>
        <v>0</v>
      </c>
      <c r="BJ131" s="18" t="s">
        <v>84</v>
      </c>
      <c r="BK131" s="204">
        <f>ROUND(I131*H131,2)</f>
        <v>0</v>
      </c>
      <c r="BL131" s="18" t="s">
        <v>84</v>
      </c>
      <c r="BM131" s="203" t="s">
        <v>7350</v>
      </c>
    </row>
    <row r="132" spans="1:65" s="2" customFormat="1" ht="11.25">
      <c r="A132" s="35"/>
      <c r="B132" s="36"/>
      <c r="C132" s="37"/>
      <c r="D132" s="205" t="s">
        <v>383</v>
      </c>
      <c r="E132" s="37"/>
      <c r="F132" s="206" t="s">
        <v>7349</v>
      </c>
      <c r="G132" s="37"/>
      <c r="H132" s="37"/>
      <c r="I132" s="207"/>
      <c r="J132" s="37"/>
      <c r="K132" s="37"/>
      <c r="L132" s="40"/>
      <c r="M132" s="208"/>
      <c r="N132" s="209"/>
      <c r="O132" s="72"/>
      <c r="P132" s="72"/>
      <c r="Q132" s="72"/>
      <c r="R132" s="72"/>
      <c r="S132" s="72"/>
      <c r="T132" s="73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T132" s="18" t="s">
        <v>383</v>
      </c>
      <c r="AU132" s="18" t="s">
        <v>84</v>
      </c>
    </row>
    <row r="133" spans="1:65" s="2" customFormat="1" ht="16.5" customHeight="1">
      <c r="A133" s="35"/>
      <c r="B133" s="36"/>
      <c r="C133" s="192" t="s">
        <v>416</v>
      </c>
      <c r="D133" s="192" t="s">
        <v>377</v>
      </c>
      <c r="E133" s="193" t="s">
        <v>7351</v>
      </c>
      <c r="F133" s="194" t="s">
        <v>7352</v>
      </c>
      <c r="G133" s="195" t="s">
        <v>505</v>
      </c>
      <c r="H133" s="196">
        <v>1</v>
      </c>
      <c r="I133" s="197"/>
      <c r="J133" s="198">
        <f>ROUND(I133*H133,2)</f>
        <v>0</v>
      </c>
      <c r="K133" s="194" t="s">
        <v>1</v>
      </c>
      <c r="L133" s="40"/>
      <c r="M133" s="199" t="s">
        <v>1</v>
      </c>
      <c r="N133" s="200" t="s">
        <v>42</v>
      </c>
      <c r="O133" s="72"/>
      <c r="P133" s="201">
        <f>O133*H133</f>
        <v>0</v>
      </c>
      <c r="Q133" s="201">
        <v>0</v>
      </c>
      <c r="R133" s="201">
        <f>Q133*H133</f>
        <v>0</v>
      </c>
      <c r="S133" s="201">
        <v>0</v>
      </c>
      <c r="T133" s="202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03" t="s">
        <v>84</v>
      </c>
      <c r="AT133" s="203" t="s">
        <v>377</v>
      </c>
      <c r="AU133" s="203" t="s">
        <v>84</v>
      </c>
      <c r="AY133" s="18" t="s">
        <v>375</v>
      </c>
      <c r="BE133" s="204">
        <f>IF(N133="základní",J133,0)</f>
        <v>0</v>
      </c>
      <c r="BF133" s="204">
        <f>IF(N133="snížená",J133,0)</f>
        <v>0</v>
      </c>
      <c r="BG133" s="204">
        <f>IF(N133="zákl. přenesená",J133,0)</f>
        <v>0</v>
      </c>
      <c r="BH133" s="204">
        <f>IF(N133="sníž. přenesená",J133,0)</f>
        <v>0</v>
      </c>
      <c r="BI133" s="204">
        <f>IF(N133="nulová",J133,0)</f>
        <v>0</v>
      </c>
      <c r="BJ133" s="18" t="s">
        <v>84</v>
      </c>
      <c r="BK133" s="204">
        <f>ROUND(I133*H133,2)</f>
        <v>0</v>
      </c>
      <c r="BL133" s="18" t="s">
        <v>84</v>
      </c>
      <c r="BM133" s="203" t="s">
        <v>7353</v>
      </c>
    </row>
    <row r="134" spans="1:65" s="2" customFormat="1" ht="11.25">
      <c r="A134" s="35"/>
      <c r="B134" s="36"/>
      <c r="C134" s="37"/>
      <c r="D134" s="205" t="s">
        <v>383</v>
      </c>
      <c r="E134" s="37"/>
      <c r="F134" s="206" t="s">
        <v>7352</v>
      </c>
      <c r="G134" s="37"/>
      <c r="H134" s="37"/>
      <c r="I134" s="207"/>
      <c r="J134" s="37"/>
      <c r="K134" s="37"/>
      <c r="L134" s="40"/>
      <c r="M134" s="208"/>
      <c r="N134" s="209"/>
      <c r="O134" s="72"/>
      <c r="P134" s="72"/>
      <c r="Q134" s="72"/>
      <c r="R134" s="72"/>
      <c r="S134" s="72"/>
      <c r="T134" s="73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T134" s="18" t="s">
        <v>383</v>
      </c>
      <c r="AU134" s="18" t="s">
        <v>84</v>
      </c>
    </row>
    <row r="135" spans="1:65" s="2" customFormat="1" ht="16.5" customHeight="1">
      <c r="A135" s="35"/>
      <c r="B135" s="36"/>
      <c r="C135" s="192" t="s">
        <v>421</v>
      </c>
      <c r="D135" s="192" t="s">
        <v>377</v>
      </c>
      <c r="E135" s="193" t="s">
        <v>7354</v>
      </c>
      <c r="F135" s="194" t="s">
        <v>7355</v>
      </c>
      <c r="G135" s="195" t="s">
        <v>505</v>
      </c>
      <c r="H135" s="196">
        <v>2</v>
      </c>
      <c r="I135" s="197"/>
      <c r="J135" s="198">
        <f>ROUND(I135*H135,2)</f>
        <v>0</v>
      </c>
      <c r="K135" s="194" t="s">
        <v>1</v>
      </c>
      <c r="L135" s="40"/>
      <c r="M135" s="199" t="s">
        <v>1</v>
      </c>
      <c r="N135" s="200" t="s">
        <v>42</v>
      </c>
      <c r="O135" s="72"/>
      <c r="P135" s="201">
        <f>O135*H135</f>
        <v>0</v>
      </c>
      <c r="Q135" s="201">
        <v>0</v>
      </c>
      <c r="R135" s="201">
        <f>Q135*H135</f>
        <v>0</v>
      </c>
      <c r="S135" s="201">
        <v>0</v>
      </c>
      <c r="T135" s="202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03" t="s">
        <v>84</v>
      </c>
      <c r="AT135" s="203" t="s">
        <v>377</v>
      </c>
      <c r="AU135" s="203" t="s">
        <v>84</v>
      </c>
      <c r="AY135" s="18" t="s">
        <v>375</v>
      </c>
      <c r="BE135" s="204">
        <f>IF(N135="základní",J135,0)</f>
        <v>0</v>
      </c>
      <c r="BF135" s="204">
        <f>IF(N135="snížená",J135,0)</f>
        <v>0</v>
      </c>
      <c r="BG135" s="204">
        <f>IF(N135="zákl. přenesená",J135,0)</f>
        <v>0</v>
      </c>
      <c r="BH135" s="204">
        <f>IF(N135="sníž. přenesená",J135,0)</f>
        <v>0</v>
      </c>
      <c r="BI135" s="204">
        <f>IF(N135="nulová",J135,0)</f>
        <v>0</v>
      </c>
      <c r="BJ135" s="18" t="s">
        <v>84</v>
      </c>
      <c r="BK135" s="204">
        <f>ROUND(I135*H135,2)</f>
        <v>0</v>
      </c>
      <c r="BL135" s="18" t="s">
        <v>84</v>
      </c>
      <c r="BM135" s="203" t="s">
        <v>7356</v>
      </c>
    </row>
    <row r="136" spans="1:65" s="2" customFormat="1" ht="11.25">
      <c r="A136" s="35"/>
      <c r="B136" s="36"/>
      <c r="C136" s="37"/>
      <c r="D136" s="205" t="s">
        <v>383</v>
      </c>
      <c r="E136" s="37"/>
      <c r="F136" s="206" t="s">
        <v>7355</v>
      </c>
      <c r="G136" s="37"/>
      <c r="H136" s="37"/>
      <c r="I136" s="207"/>
      <c r="J136" s="37"/>
      <c r="K136" s="37"/>
      <c r="L136" s="40"/>
      <c r="M136" s="208"/>
      <c r="N136" s="209"/>
      <c r="O136" s="72"/>
      <c r="P136" s="72"/>
      <c r="Q136" s="72"/>
      <c r="R136" s="72"/>
      <c r="S136" s="72"/>
      <c r="T136" s="73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T136" s="18" t="s">
        <v>383</v>
      </c>
      <c r="AU136" s="18" t="s">
        <v>84</v>
      </c>
    </row>
    <row r="137" spans="1:65" s="2" customFormat="1" ht="16.5" customHeight="1">
      <c r="A137" s="35"/>
      <c r="B137" s="36"/>
      <c r="C137" s="192" t="s">
        <v>427</v>
      </c>
      <c r="D137" s="192" t="s">
        <v>377</v>
      </c>
      <c r="E137" s="193" t="s">
        <v>7357</v>
      </c>
      <c r="F137" s="194" t="s">
        <v>7358</v>
      </c>
      <c r="G137" s="195" t="s">
        <v>505</v>
      </c>
      <c r="H137" s="196">
        <v>6</v>
      </c>
      <c r="I137" s="197"/>
      <c r="J137" s="198">
        <f>ROUND(I137*H137,2)</f>
        <v>0</v>
      </c>
      <c r="K137" s="194" t="s">
        <v>1</v>
      </c>
      <c r="L137" s="40"/>
      <c r="M137" s="199" t="s">
        <v>1</v>
      </c>
      <c r="N137" s="200" t="s">
        <v>42</v>
      </c>
      <c r="O137" s="72"/>
      <c r="P137" s="201">
        <f>O137*H137</f>
        <v>0</v>
      </c>
      <c r="Q137" s="201">
        <v>0</v>
      </c>
      <c r="R137" s="201">
        <f>Q137*H137</f>
        <v>0</v>
      </c>
      <c r="S137" s="201">
        <v>0</v>
      </c>
      <c r="T137" s="202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03" t="s">
        <v>84</v>
      </c>
      <c r="AT137" s="203" t="s">
        <v>377</v>
      </c>
      <c r="AU137" s="203" t="s">
        <v>84</v>
      </c>
      <c r="AY137" s="18" t="s">
        <v>375</v>
      </c>
      <c r="BE137" s="204">
        <f>IF(N137="základní",J137,0)</f>
        <v>0</v>
      </c>
      <c r="BF137" s="204">
        <f>IF(N137="snížená",J137,0)</f>
        <v>0</v>
      </c>
      <c r="BG137" s="204">
        <f>IF(N137="zákl. přenesená",J137,0)</f>
        <v>0</v>
      </c>
      <c r="BH137" s="204">
        <f>IF(N137="sníž. přenesená",J137,0)</f>
        <v>0</v>
      </c>
      <c r="BI137" s="204">
        <f>IF(N137="nulová",J137,0)</f>
        <v>0</v>
      </c>
      <c r="BJ137" s="18" t="s">
        <v>84</v>
      </c>
      <c r="BK137" s="204">
        <f>ROUND(I137*H137,2)</f>
        <v>0</v>
      </c>
      <c r="BL137" s="18" t="s">
        <v>84</v>
      </c>
      <c r="BM137" s="203" t="s">
        <v>7359</v>
      </c>
    </row>
    <row r="138" spans="1:65" s="2" customFormat="1" ht="11.25">
      <c r="A138" s="35"/>
      <c r="B138" s="36"/>
      <c r="C138" s="37"/>
      <c r="D138" s="205" t="s">
        <v>383</v>
      </c>
      <c r="E138" s="37"/>
      <c r="F138" s="206" t="s">
        <v>7358</v>
      </c>
      <c r="G138" s="37"/>
      <c r="H138" s="37"/>
      <c r="I138" s="207"/>
      <c r="J138" s="37"/>
      <c r="K138" s="37"/>
      <c r="L138" s="40"/>
      <c r="M138" s="208"/>
      <c r="N138" s="209"/>
      <c r="O138" s="72"/>
      <c r="P138" s="72"/>
      <c r="Q138" s="72"/>
      <c r="R138" s="72"/>
      <c r="S138" s="72"/>
      <c r="T138" s="73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T138" s="18" t="s">
        <v>383</v>
      </c>
      <c r="AU138" s="18" t="s">
        <v>84</v>
      </c>
    </row>
    <row r="139" spans="1:65" s="2" customFormat="1" ht="16.5" customHeight="1">
      <c r="A139" s="35"/>
      <c r="B139" s="36"/>
      <c r="C139" s="192" t="s">
        <v>431</v>
      </c>
      <c r="D139" s="192" t="s">
        <v>377</v>
      </c>
      <c r="E139" s="193" t="s">
        <v>7360</v>
      </c>
      <c r="F139" s="194" t="s">
        <v>7361</v>
      </c>
      <c r="G139" s="195" t="s">
        <v>505</v>
      </c>
      <c r="H139" s="196">
        <v>1</v>
      </c>
      <c r="I139" s="197"/>
      <c r="J139" s="198">
        <f>ROUND(I139*H139,2)</f>
        <v>0</v>
      </c>
      <c r="K139" s="194" t="s">
        <v>1</v>
      </c>
      <c r="L139" s="40"/>
      <c r="M139" s="199" t="s">
        <v>1</v>
      </c>
      <c r="N139" s="200" t="s">
        <v>42</v>
      </c>
      <c r="O139" s="72"/>
      <c r="P139" s="201">
        <f>O139*H139</f>
        <v>0</v>
      </c>
      <c r="Q139" s="201">
        <v>0</v>
      </c>
      <c r="R139" s="201">
        <f>Q139*H139</f>
        <v>0</v>
      </c>
      <c r="S139" s="201">
        <v>0</v>
      </c>
      <c r="T139" s="202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03" t="s">
        <v>84</v>
      </c>
      <c r="AT139" s="203" t="s">
        <v>377</v>
      </c>
      <c r="AU139" s="203" t="s">
        <v>84</v>
      </c>
      <c r="AY139" s="18" t="s">
        <v>375</v>
      </c>
      <c r="BE139" s="204">
        <f>IF(N139="základní",J139,0)</f>
        <v>0</v>
      </c>
      <c r="BF139" s="204">
        <f>IF(N139="snížená",J139,0)</f>
        <v>0</v>
      </c>
      <c r="BG139" s="204">
        <f>IF(N139="zákl. přenesená",J139,0)</f>
        <v>0</v>
      </c>
      <c r="BH139" s="204">
        <f>IF(N139="sníž. přenesená",J139,0)</f>
        <v>0</v>
      </c>
      <c r="BI139" s="204">
        <f>IF(N139="nulová",J139,0)</f>
        <v>0</v>
      </c>
      <c r="BJ139" s="18" t="s">
        <v>84</v>
      </c>
      <c r="BK139" s="204">
        <f>ROUND(I139*H139,2)</f>
        <v>0</v>
      </c>
      <c r="BL139" s="18" t="s">
        <v>84</v>
      </c>
      <c r="BM139" s="203" t="s">
        <v>7362</v>
      </c>
    </row>
    <row r="140" spans="1:65" s="2" customFormat="1" ht="11.25">
      <c r="A140" s="35"/>
      <c r="B140" s="36"/>
      <c r="C140" s="37"/>
      <c r="D140" s="205" t="s">
        <v>383</v>
      </c>
      <c r="E140" s="37"/>
      <c r="F140" s="206" t="s">
        <v>7361</v>
      </c>
      <c r="G140" s="37"/>
      <c r="H140" s="37"/>
      <c r="I140" s="207"/>
      <c r="J140" s="37"/>
      <c r="K140" s="37"/>
      <c r="L140" s="40"/>
      <c r="M140" s="208"/>
      <c r="N140" s="209"/>
      <c r="O140" s="72"/>
      <c r="P140" s="72"/>
      <c r="Q140" s="72"/>
      <c r="R140" s="72"/>
      <c r="S140" s="72"/>
      <c r="T140" s="73"/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T140" s="18" t="s">
        <v>383</v>
      </c>
      <c r="AU140" s="18" t="s">
        <v>84</v>
      </c>
    </row>
    <row r="141" spans="1:65" s="2" customFormat="1" ht="16.5" customHeight="1">
      <c r="A141" s="35"/>
      <c r="B141" s="36"/>
      <c r="C141" s="192" t="s">
        <v>190</v>
      </c>
      <c r="D141" s="192" t="s">
        <v>377</v>
      </c>
      <c r="E141" s="193" t="s">
        <v>7363</v>
      </c>
      <c r="F141" s="194" t="s">
        <v>7364</v>
      </c>
      <c r="G141" s="195" t="s">
        <v>505</v>
      </c>
      <c r="H141" s="196">
        <v>1</v>
      </c>
      <c r="I141" s="197"/>
      <c r="J141" s="198">
        <f>ROUND(I141*H141,2)</f>
        <v>0</v>
      </c>
      <c r="K141" s="194" t="s">
        <v>1</v>
      </c>
      <c r="L141" s="40"/>
      <c r="M141" s="199" t="s">
        <v>1</v>
      </c>
      <c r="N141" s="200" t="s">
        <v>42</v>
      </c>
      <c r="O141" s="72"/>
      <c r="P141" s="201">
        <f>O141*H141</f>
        <v>0</v>
      </c>
      <c r="Q141" s="201">
        <v>0</v>
      </c>
      <c r="R141" s="201">
        <f>Q141*H141</f>
        <v>0</v>
      </c>
      <c r="S141" s="201">
        <v>0</v>
      </c>
      <c r="T141" s="202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03" t="s">
        <v>84</v>
      </c>
      <c r="AT141" s="203" t="s">
        <v>377</v>
      </c>
      <c r="AU141" s="203" t="s">
        <v>84</v>
      </c>
      <c r="AY141" s="18" t="s">
        <v>375</v>
      </c>
      <c r="BE141" s="204">
        <f>IF(N141="základní",J141,0)</f>
        <v>0</v>
      </c>
      <c r="BF141" s="204">
        <f>IF(N141="snížená",J141,0)</f>
        <v>0</v>
      </c>
      <c r="BG141" s="204">
        <f>IF(N141="zákl. přenesená",J141,0)</f>
        <v>0</v>
      </c>
      <c r="BH141" s="204">
        <f>IF(N141="sníž. přenesená",J141,0)</f>
        <v>0</v>
      </c>
      <c r="BI141" s="204">
        <f>IF(N141="nulová",J141,0)</f>
        <v>0</v>
      </c>
      <c r="BJ141" s="18" t="s">
        <v>84</v>
      </c>
      <c r="BK141" s="204">
        <f>ROUND(I141*H141,2)</f>
        <v>0</v>
      </c>
      <c r="BL141" s="18" t="s">
        <v>84</v>
      </c>
      <c r="BM141" s="203" t="s">
        <v>7365</v>
      </c>
    </row>
    <row r="142" spans="1:65" s="2" customFormat="1" ht="11.25">
      <c r="A142" s="35"/>
      <c r="B142" s="36"/>
      <c r="C142" s="37"/>
      <c r="D142" s="205" t="s">
        <v>383</v>
      </c>
      <c r="E142" s="37"/>
      <c r="F142" s="206" t="s">
        <v>7364</v>
      </c>
      <c r="G142" s="37"/>
      <c r="H142" s="37"/>
      <c r="I142" s="207"/>
      <c r="J142" s="37"/>
      <c r="K142" s="37"/>
      <c r="L142" s="40"/>
      <c r="M142" s="208"/>
      <c r="N142" s="209"/>
      <c r="O142" s="72"/>
      <c r="P142" s="72"/>
      <c r="Q142" s="72"/>
      <c r="R142" s="72"/>
      <c r="S142" s="72"/>
      <c r="T142" s="73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T142" s="18" t="s">
        <v>383</v>
      </c>
      <c r="AU142" s="18" t="s">
        <v>84</v>
      </c>
    </row>
    <row r="143" spans="1:65" s="2" customFormat="1" ht="16.5" customHeight="1">
      <c r="A143" s="35"/>
      <c r="B143" s="36"/>
      <c r="C143" s="192" t="s">
        <v>438</v>
      </c>
      <c r="D143" s="192" t="s">
        <v>377</v>
      </c>
      <c r="E143" s="193" t="s">
        <v>7366</v>
      </c>
      <c r="F143" s="194" t="s">
        <v>7367</v>
      </c>
      <c r="G143" s="195" t="s">
        <v>505</v>
      </c>
      <c r="H143" s="196">
        <v>1</v>
      </c>
      <c r="I143" s="197"/>
      <c r="J143" s="198">
        <f>ROUND(I143*H143,2)</f>
        <v>0</v>
      </c>
      <c r="K143" s="194" t="s">
        <v>1</v>
      </c>
      <c r="L143" s="40"/>
      <c r="M143" s="199" t="s">
        <v>1</v>
      </c>
      <c r="N143" s="200" t="s">
        <v>42</v>
      </c>
      <c r="O143" s="72"/>
      <c r="P143" s="201">
        <f>O143*H143</f>
        <v>0</v>
      </c>
      <c r="Q143" s="201">
        <v>0</v>
      </c>
      <c r="R143" s="201">
        <f>Q143*H143</f>
        <v>0</v>
      </c>
      <c r="S143" s="201">
        <v>0</v>
      </c>
      <c r="T143" s="202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03" t="s">
        <v>84</v>
      </c>
      <c r="AT143" s="203" t="s">
        <v>377</v>
      </c>
      <c r="AU143" s="203" t="s">
        <v>84</v>
      </c>
      <c r="AY143" s="18" t="s">
        <v>375</v>
      </c>
      <c r="BE143" s="204">
        <f>IF(N143="základní",J143,0)</f>
        <v>0</v>
      </c>
      <c r="BF143" s="204">
        <f>IF(N143="snížená",J143,0)</f>
        <v>0</v>
      </c>
      <c r="BG143" s="204">
        <f>IF(N143="zákl. přenesená",J143,0)</f>
        <v>0</v>
      </c>
      <c r="BH143" s="204">
        <f>IF(N143="sníž. přenesená",J143,0)</f>
        <v>0</v>
      </c>
      <c r="BI143" s="204">
        <f>IF(N143="nulová",J143,0)</f>
        <v>0</v>
      </c>
      <c r="BJ143" s="18" t="s">
        <v>84</v>
      </c>
      <c r="BK143" s="204">
        <f>ROUND(I143*H143,2)</f>
        <v>0</v>
      </c>
      <c r="BL143" s="18" t="s">
        <v>84</v>
      </c>
      <c r="BM143" s="203" t="s">
        <v>7368</v>
      </c>
    </row>
    <row r="144" spans="1:65" s="2" customFormat="1" ht="11.25">
      <c r="A144" s="35"/>
      <c r="B144" s="36"/>
      <c r="C144" s="37"/>
      <c r="D144" s="205" t="s">
        <v>383</v>
      </c>
      <c r="E144" s="37"/>
      <c r="F144" s="206" t="s">
        <v>7367</v>
      </c>
      <c r="G144" s="37"/>
      <c r="H144" s="37"/>
      <c r="I144" s="207"/>
      <c r="J144" s="37"/>
      <c r="K144" s="37"/>
      <c r="L144" s="40"/>
      <c r="M144" s="208"/>
      <c r="N144" s="209"/>
      <c r="O144" s="72"/>
      <c r="P144" s="72"/>
      <c r="Q144" s="72"/>
      <c r="R144" s="72"/>
      <c r="S144" s="72"/>
      <c r="T144" s="73"/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T144" s="18" t="s">
        <v>383</v>
      </c>
      <c r="AU144" s="18" t="s">
        <v>84</v>
      </c>
    </row>
    <row r="145" spans="1:65" s="2" customFormat="1" ht="16.5" customHeight="1">
      <c r="A145" s="35"/>
      <c r="B145" s="36"/>
      <c r="C145" s="192" t="s">
        <v>213</v>
      </c>
      <c r="D145" s="192" t="s">
        <v>377</v>
      </c>
      <c r="E145" s="193" t="s">
        <v>7369</v>
      </c>
      <c r="F145" s="194" t="s">
        <v>7370</v>
      </c>
      <c r="G145" s="195" t="s">
        <v>702</v>
      </c>
      <c r="H145" s="196">
        <v>1600</v>
      </c>
      <c r="I145" s="197"/>
      <c r="J145" s="198">
        <f>ROUND(I145*H145,2)</f>
        <v>0</v>
      </c>
      <c r="K145" s="194" t="s">
        <v>1</v>
      </c>
      <c r="L145" s="40"/>
      <c r="M145" s="199" t="s">
        <v>1</v>
      </c>
      <c r="N145" s="200" t="s">
        <v>42</v>
      </c>
      <c r="O145" s="72"/>
      <c r="P145" s="201">
        <f>O145*H145</f>
        <v>0</v>
      </c>
      <c r="Q145" s="201">
        <v>0</v>
      </c>
      <c r="R145" s="201">
        <f>Q145*H145</f>
        <v>0</v>
      </c>
      <c r="S145" s="201">
        <v>0</v>
      </c>
      <c r="T145" s="202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03" t="s">
        <v>84</v>
      </c>
      <c r="AT145" s="203" t="s">
        <v>377</v>
      </c>
      <c r="AU145" s="203" t="s">
        <v>84</v>
      </c>
      <c r="AY145" s="18" t="s">
        <v>375</v>
      </c>
      <c r="BE145" s="204">
        <f>IF(N145="základní",J145,0)</f>
        <v>0</v>
      </c>
      <c r="BF145" s="204">
        <f>IF(N145="snížená",J145,0)</f>
        <v>0</v>
      </c>
      <c r="BG145" s="204">
        <f>IF(N145="zákl. přenesená",J145,0)</f>
        <v>0</v>
      </c>
      <c r="BH145" s="204">
        <f>IF(N145="sníž. přenesená",J145,0)</f>
        <v>0</v>
      </c>
      <c r="BI145" s="204">
        <f>IF(N145="nulová",J145,0)</f>
        <v>0</v>
      </c>
      <c r="BJ145" s="18" t="s">
        <v>84</v>
      </c>
      <c r="BK145" s="204">
        <f>ROUND(I145*H145,2)</f>
        <v>0</v>
      </c>
      <c r="BL145" s="18" t="s">
        <v>84</v>
      </c>
      <c r="BM145" s="203" t="s">
        <v>7371</v>
      </c>
    </row>
    <row r="146" spans="1:65" s="2" customFormat="1" ht="11.25">
      <c r="A146" s="35"/>
      <c r="B146" s="36"/>
      <c r="C146" s="37"/>
      <c r="D146" s="205" t="s">
        <v>383</v>
      </c>
      <c r="E146" s="37"/>
      <c r="F146" s="206" t="s">
        <v>7370</v>
      </c>
      <c r="G146" s="37"/>
      <c r="H146" s="37"/>
      <c r="I146" s="207"/>
      <c r="J146" s="37"/>
      <c r="K146" s="37"/>
      <c r="L146" s="40"/>
      <c r="M146" s="208"/>
      <c r="N146" s="209"/>
      <c r="O146" s="72"/>
      <c r="P146" s="72"/>
      <c r="Q146" s="72"/>
      <c r="R146" s="72"/>
      <c r="S146" s="72"/>
      <c r="T146" s="73"/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T146" s="18" t="s">
        <v>383</v>
      </c>
      <c r="AU146" s="18" t="s">
        <v>84</v>
      </c>
    </row>
    <row r="147" spans="1:65" s="2" customFormat="1" ht="16.5" customHeight="1">
      <c r="A147" s="35"/>
      <c r="B147" s="36"/>
      <c r="C147" s="192" t="s">
        <v>447</v>
      </c>
      <c r="D147" s="192" t="s">
        <v>377</v>
      </c>
      <c r="E147" s="193" t="s">
        <v>7372</v>
      </c>
      <c r="F147" s="194" t="s">
        <v>5479</v>
      </c>
      <c r="G147" s="195" t="s">
        <v>775</v>
      </c>
      <c r="H147" s="196">
        <v>1</v>
      </c>
      <c r="I147" s="197"/>
      <c r="J147" s="198">
        <f>ROUND(I147*H147,2)</f>
        <v>0</v>
      </c>
      <c r="K147" s="194" t="s">
        <v>1</v>
      </c>
      <c r="L147" s="40"/>
      <c r="M147" s="199" t="s">
        <v>1</v>
      </c>
      <c r="N147" s="200" t="s">
        <v>42</v>
      </c>
      <c r="O147" s="72"/>
      <c r="P147" s="201">
        <f>O147*H147</f>
        <v>0</v>
      </c>
      <c r="Q147" s="201">
        <v>0</v>
      </c>
      <c r="R147" s="201">
        <f>Q147*H147</f>
        <v>0</v>
      </c>
      <c r="S147" s="201">
        <v>0</v>
      </c>
      <c r="T147" s="202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03" t="s">
        <v>84</v>
      </c>
      <c r="AT147" s="203" t="s">
        <v>377</v>
      </c>
      <c r="AU147" s="203" t="s">
        <v>84</v>
      </c>
      <c r="AY147" s="18" t="s">
        <v>375</v>
      </c>
      <c r="BE147" s="204">
        <f>IF(N147="základní",J147,0)</f>
        <v>0</v>
      </c>
      <c r="BF147" s="204">
        <f>IF(N147="snížená",J147,0)</f>
        <v>0</v>
      </c>
      <c r="BG147" s="204">
        <f>IF(N147="zákl. přenesená",J147,0)</f>
        <v>0</v>
      </c>
      <c r="BH147" s="204">
        <f>IF(N147="sníž. přenesená",J147,0)</f>
        <v>0</v>
      </c>
      <c r="BI147" s="204">
        <f>IF(N147="nulová",J147,0)</f>
        <v>0</v>
      </c>
      <c r="BJ147" s="18" t="s">
        <v>84</v>
      </c>
      <c r="BK147" s="204">
        <f>ROUND(I147*H147,2)</f>
        <v>0</v>
      </c>
      <c r="BL147" s="18" t="s">
        <v>84</v>
      </c>
      <c r="BM147" s="203" t="s">
        <v>7373</v>
      </c>
    </row>
    <row r="148" spans="1:65" s="2" customFormat="1" ht="11.25">
      <c r="A148" s="35"/>
      <c r="B148" s="36"/>
      <c r="C148" s="37"/>
      <c r="D148" s="205" t="s">
        <v>383</v>
      </c>
      <c r="E148" s="37"/>
      <c r="F148" s="206" t="s">
        <v>5479</v>
      </c>
      <c r="G148" s="37"/>
      <c r="H148" s="37"/>
      <c r="I148" s="207"/>
      <c r="J148" s="37"/>
      <c r="K148" s="37"/>
      <c r="L148" s="40"/>
      <c r="M148" s="208"/>
      <c r="N148" s="209"/>
      <c r="O148" s="72"/>
      <c r="P148" s="72"/>
      <c r="Q148" s="72"/>
      <c r="R148" s="72"/>
      <c r="S148" s="72"/>
      <c r="T148" s="73"/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T148" s="18" t="s">
        <v>383</v>
      </c>
      <c r="AU148" s="18" t="s">
        <v>84</v>
      </c>
    </row>
    <row r="149" spans="1:65" s="2" customFormat="1" ht="16.5" customHeight="1">
      <c r="A149" s="35"/>
      <c r="B149" s="36"/>
      <c r="C149" s="192" t="s">
        <v>452</v>
      </c>
      <c r="D149" s="192" t="s">
        <v>377</v>
      </c>
      <c r="E149" s="193" t="s">
        <v>7374</v>
      </c>
      <c r="F149" s="194" t="s">
        <v>5482</v>
      </c>
      <c r="G149" s="195" t="s">
        <v>775</v>
      </c>
      <c r="H149" s="196">
        <v>1</v>
      </c>
      <c r="I149" s="197"/>
      <c r="J149" s="198">
        <f>ROUND(I149*H149,2)</f>
        <v>0</v>
      </c>
      <c r="K149" s="194" t="s">
        <v>1</v>
      </c>
      <c r="L149" s="40"/>
      <c r="M149" s="199" t="s">
        <v>1</v>
      </c>
      <c r="N149" s="200" t="s">
        <v>42</v>
      </c>
      <c r="O149" s="72"/>
      <c r="P149" s="201">
        <f>O149*H149</f>
        <v>0</v>
      </c>
      <c r="Q149" s="201">
        <v>0</v>
      </c>
      <c r="R149" s="201">
        <f>Q149*H149</f>
        <v>0</v>
      </c>
      <c r="S149" s="201">
        <v>0</v>
      </c>
      <c r="T149" s="202">
        <f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03" t="s">
        <v>84</v>
      </c>
      <c r="AT149" s="203" t="s">
        <v>377</v>
      </c>
      <c r="AU149" s="203" t="s">
        <v>84</v>
      </c>
      <c r="AY149" s="18" t="s">
        <v>375</v>
      </c>
      <c r="BE149" s="204">
        <f>IF(N149="základní",J149,0)</f>
        <v>0</v>
      </c>
      <c r="BF149" s="204">
        <f>IF(N149="snížená",J149,0)</f>
        <v>0</v>
      </c>
      <c r="BG149" s="204">
        <f>IF(N149="zákl. přenesená",J149,0)</f>
        <v>0</v>
      </c>
      <c r="BH149" s="204">
        <f>IF(N149="sníž. přenesená",J149,0)</f>
        <v>0</v>
      </c>
      <c r="BI149" s="204">
        <f>IF(N149="nulová",J149,0)</f>
        <v>0</v>
      </c>
      <c r="BJ149" s="18" t="s">
        <v>84</v>
      </c>
      <c r="BK149" s="204">
        <f>ROUND(I149*H149,2)</f>
        <v>0</v>
      </c>
      <c r="BL149" s="18" t="s">
        <v>84</v>
      </c>
      <c r="BM149" s="203" t="s">
        <v>7375</v>
      </c>
    </row>
    <row r="150" spans="1:65" s="2" customFormat="1" ht="11.25">
      <c r="A150" s="35"/>
      <c r="B150" s="36"/>
      <c r="C150" s="37"/>
      <c r="D150" s="205" t="s">
        <v>383</v>
      </c>
      <c r="E150" s="37"/>
      <c r="F150" s="206" t="s">
        <v>5482</v>
      </c>
      <c r="G150" s="37"/>
      <c r="H150" s="37"/>
      <c r="I150" s="207"/>
      <c r="J150" s="37"/>
      <c r="K150" s="37"/>
      <c r="L150" s="40"/>
      <c r="M150" s="232"/>
      <c r="N150" s="233"/>
      <c r="O150" s="234"/>
      <c r="P150" s="234"/>
      <c r="Q150" s="234"/>
      <c r="R150" s="234"/>
      <c r="S150" s="234"/>
      <c r="T150" s="235"/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T150" s="18" t="s">
        <v>383</v>
      </c>
      <c r="AU150" s="18" t="s">
        <v>84</v>
      </c>
    </row>
    <row r="151" spans="1:65" s="2" customFormat="1" ht="6.95" customHeight="1">
      <c r="A151" s="35"/>
      <c r="B151" s="55"/>
      <c r="C151" s="56"/>
      <c r="D151" s="56"/>
      <c r="E151" s="56"/>
      <c r="F151" s="56"/>
      <c r="G151" s="56"/>
      <c r="H151" s="56"/>
      <c r="I151" s="56"/>
      <c r="J151" s="56"/>
      <c r="K151" s="56"/>
      <c r="L151" s="40"/>
      <c r="M151" s="35"/>
      <c r="O151" s="35"/>
      <c r="P151" s="35"/>
      <c r="Q151" s="35"/>
      <c r="R151" s="35"/>
      <c r="S151" s="35"/>
      <c r="T151" s="35"/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</row>
  </sheetData>
  <sheetProtection algorithmName="SHA-512" hashValue="J9M0gtrqknCuErTItzq4wGSfWqKekRZj+SPnoxv/WgE/JdyQVqNHHZBStWiRvhYTFal1uJPrWfFr5TucpAMcoA==" saltValue="/nffB8EiTU3lp+n6rexVCMb/tNep7Qq3bgVYGDxSn0ZHYNMdDdK4lnlQNmdLrLvF8WF5XfWAfNijVYdhSL7tTw==" spinCount="100000" sheet="1" objects="1" scenarios="1" formatColumns="0" formatRows="0" autoFilter="0"/>
  <autoFilter ref="C120:K150"/>
  <mergeCells count="12">
    <mergeCell ref="E113:H113"/>
    <mergeCell ref="L2:V2"/>
    <mergeCell ref="E85:H85"/>
    <mergeCell ref="E87:H87"/>
    <mergeCell ref="E89:H89"/>
    <mergeCell ref="E109:H109"/>
    <mergeCell ref="E111:H111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landscape" blackAndWhite="1"/>
  <headerFooter>
    <oddFooter>&amp;CStrana &amp;P z &amp;N</oddFooter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53</vt:i4>
      </vt:variant>
      <vt:variant>
        <vt:lpstr>Pojmenované oblasti</vt:lpstr>
      </vt:variant>
      <vt:variant>
        <vt:i4>106</vt:i4>
      </vt:variant>
    </vt:vector>
  </HeadingPairs>
  <TitlesOfParts>
    <vt:vector size="159" baseType="lpstr">
      <vt:lpstr>Rekapitulace stavby</vt:lpstr>
      <vt:lpstr>00 - Vedlejší a ostatní n...</vt:lpstr>
      <vt:lpstr>01 - Návodní líc</vt:lpstr>
      <vt:lpstr>02 - Injektážní chodba</vt:lpstr>
      <vt:lpstr>02.1 - Obnova cesty</vt:lpstr>
      <vt:lpstr>03 - Injekční clona</vt:lpstr>
      <vt:lpstr>4.1.1 - Vstupní šachta</vt:lpstr>
      <vt:lpstr>4.1.2 - Montážní šachta</vt:lpstr>
      <vt:lpstr>4.1.3 - Přenosné čerpadlo</vt:lpstr>
      <vt:lpstr>4.2 - Odtěžení svahu, vyl...</vt:lpstr>
      <vt:lpstr>4.2.1 - Oplocení provozní...</vt:lpstr>
      <vt:lpstr>4.3.1 - Stavební část</vt:lpstr>
      <vt:lpstr>4.3.2 - Silnoproudé elekt...</vt:lpstr>
      <vt:lpstr>4.4 - Dešťová kanalizační...</vt:lpstr>
      <vt:lpstr>05.1 - Předsyp</vt:lpstr>
      <vt:lpstr>05.2 - Jímka</vt:lpstr>
      <vt:lpstr>06.1 - Koruna hráze - pev...</vt:lpstr>
      <vt:lpstr>06.2 - Koruna hráze - pře...</vt:lpstr>
      <vt:lpstr>07 - Zdivo hráze</vt:lpstr>
      <vt:lpstr>08 - Drenážní vrty</vt:lpstr>
      <vt:lpstr>09 - Pravá SV - stavební ...</vt:lpstr>
      <vt:lpstr>10 - Levá SV - stavební ú...</vt:lpstr>
      <vt:lpstr>11.1 - Rekonstrukce odpad...</vt:lpstr>
      <vt:lpstr>11.2 - Zpevnění přilehlýc...</vt:lpstr>
      <vt:lpstr>11.3 - Rekonstrukce plotu...</vt:lpstr>
      <vt:lpstr>12 - Vzdušní líc</vt:lpstr>
      <vt:lpstr>13.1 - Stavební rekonstru...</vt:lpstr>
      <vt:lpstr>13.2 - Směrová rekonstruk...</vt:lpstr>
      <vt:lpstr>14.1 - Snížení „LB zdi ka...</vt:lpstr>
      <vt:lpstr>14.2 - Stavební rekonstru...</vt:lpstr>
      <vt:lpstr>15.1 - Vztlakoměrné vrty</vt:lpstr>
      <vt:lpstr>15.2 - Vrty na koruně</vt:lpstr>
      <vt:lpstr>15.3 - Vrty v podhrází</vt:lpstr>
      <vt:lpstr>15.4 - Geodetické body</vt:lpstr>
      <vt:lpstr>15.5 - Deformetrické základy</vt:lpstr>
      <vt:lpstr>15.6 - Extenzometr</vt:lpstr>
      <vt:lpstr>15.7 - VRN pro zařízení TBD</vt:lpstr>
      <vt:lpstr>16.2 - Kamerový systém a ...</vt:lpstr>
      <vt:lpstr>16.3.1 - Slavnostní osvět...</vt:lpstr>
      <vt:lpstr>16.3.2 - Přípojka veřejné...</vt:lpstr>
      <vt:lpstr>17.1 - Odbahnění nádrže</vt:lpstr>
      <vt:lpstr>17.2 - Odstranění ŽB kons...</vt:lpstr>
      <vt:lpstr>17.3.1 - Kácení stromů</vt:lpstr>
      <vt:lpstr>17.3.2 - Likvidace křovin...</vt:lpstr>
      <vt:lpstr>17.4 - Oprava PB zdi v zá...</vt:lpstr>
      <vt:lpstr>17.5 - Obnova štěrkové ce...</vt:lpstr>
      <vt:lpstr>01 PS - Technologie, prav...</vt:lpstr>
      <vt:lpstr>02 PS - Technologie, levá...</vt:lpstr>
      <vt:lpstr>03.1 PS - Elektroinstalac...</vt:lpstr>
      <vt:lpstr>03.2 PS - Elektrická příp...</vt:lpstr>
      <vt:lpstr>03.3 PS - Elektrocentrála</vt:lpstr>
      <vt:lpstr>03.4 PS - Komunikace</vt:lpstr>
      <vt:lpstr>04 PS - Automatický monit...</vt:lpstr>
      <vt:lpstr>'00 - Vedlejší a ostatní n...'!Názvy_tisku</vt:lpstr>
      <vt:lpstr>'01 - Návodní líc'!Názvy_tisku</vt:lpstr>
      <vt:lpstr>'01 PS - Technologie, prav...'!Názvy_tisku</vt:lpstr>
      <vt:lpstr>'02 - Injektážní chodba'!Názvy_tisku</vt:lpstr>
      <vt:lpstr>'02 PS - Technologie, levá...'!Názvy_tisku</vt:lpstr>
      <vt:lpstr>'02.1 - Obnova cesty'!Názvy_tisku</vt:lpstr>
      <vt:lpstr>'03 - Injekční clona'!Názvy_tisku</vt:lpstr>
      <vt:lpstr>'03.1 PS - Elektroinstalac...'!Názvy_tisku</vt:lpstr>
      <vt:lpstr>'03.2 PS - Elektrická příp...'!Názvy_tisku</vt:lpstr>
      <vt:lpstr>'03.3 PS - Elektrocentrála'!Názvy_tisku</vt:lpstr>
      <vt:lpstr>'03.4 PS - Komunikace'!Názvy_tisku</vt:lpstr>
      <vt:lpstr>'04 PS - Automatický monit...'!Názvy_tisku</vt:lpstr>
      <vt:lpstr>'05.1 - Předsyp'!Názvy_tisku</vt:lpstr>
      <vt:lpstr>'05.2 - Jímka'!Názvy_tisku</vt:lpstr>
      <vt:lpstr>'06.1 - Koruna hráze - pev...'!Názvy_tisku</vt:lpstr>
      <vt:lpstr>'06.2 - Koruna hráze - pře...'!Názvy_tisku</vt:lpstr>
      <vt:lpstr>'07 - Zdivo hráze'!Názvy_tisku</vt:lpstr>
      <vt:lpstr>'08 - Drenážní vrty'!Názvy_tisku</vt:lpstr>
      <vt:lpstr>'09 - Pravá SV - stavební ...'!Názvy_tisku</vt:lpstr>
      <vt:lpstr>'10 - Levá SV - stavební ú...'!Názvy_tisku</vt:lpstr>
      <vt:lpstr>'11.1 - Rekonstrukce odpad...'!Názvy_tisku</vt:lpstr>
      <vt:lpstr>'11.2 - Zpevnění přilehlýc...'!Názvy_tisku</vt:lpstr>
      <vt:lpstr>'11.3 - Rekonstrukce plotu...'!Názvy_tisku</vt:lpstr>
      <vt:lpstr>'12 - Vzdušní líc'!Názvy_tisku</vt:lpstr>
      <vt:lpstr>'13.1 - Stavební rekonstru...'!Názvy_tisku</vt:lpstr>
      <vt:lpstr>'13.2 - Směrová rekonstruk...'!Názvy_tisku</vt:lpstr>
      <vt:lpstr>'14.1 - Snížení „LB zdi ka...'!Názvy_tisku</vt:lpstr>
      <vt:lpstr>'14.2 - Stavební rekonstru...'!Názvy_tisku</vt:lpstr>
      <vt:lpstr>'15.1 - Vztlakoměrné vrty'!Názvy_tisku</vt:lpstr>
      <vt:lpstr>'15.2 - Vrty na koruně'!Názvy_tisku</vt:lpstr>
      <vt:lpstr>'15.3 - Vrty v podhrází'!Názvy_tisku</vt:lpstr>
      <vt:lpstr>'15.4 - Geodetické body'!Názvy_tisku</vt:lpstr>
      <vt:lpstr>'15.5 - Deformetrické základy'!Názvy_tisku</vt:lpstr>
      <vt:lpstr>'15.6 - Extenzometr'!Názvy_tisku</vt:lpstr>
      <vt:lpstr>'15.7 - VRN pro zařízení TBD'!Názvy_tisku</vt:lpstr>
      <vt:lpstr>'16.2 - Kamerový systém a ...'!Názvy_tisku</vt:lpstr>
      <vt:lpstr>'16.3.1 - Slavnostní osvět...'!Názvy_tisku</vt:lpstr>
      <vt:lpstr>'16.3.2 - Přípojka veřejné...'!Názvy_tisku</vt:lpstr>
      <vt:lpstr>'17.1 - Odbahnění nádrže'!Názvy_tisku</vt:lpstr>
      <vt:lpstr>'17.2 - Odstranění ŽB kons...'!Názvy_tisku</vt:lpstr>
      <vt:lpstr>'17.3.1 - Kácení stromů'!Názvy_tisku</vt:lpstr>
      <vt:lpstr>'17.3.2 - Likvidace křovin...'!Názvy_tisku</vt:lpstr>
      <vt:lpstr>'17.4 - Oprava PB zdi v zá...'!Názvy_tisku</vt:lpstr>
      <vt:lpstr>'17.5 - Obnova štěrkové ce...'!Názvy_tisku</vt:lpstr>
      <vt:lpstr>'4.1.1 - Vstupní šachta'!Názvy_tisku</vt:lpstr>
      <vt:lpstr>'4.1.2 - Montážní šachta'!Názvy_tisku</vt:lpstr>
      <vt:lpstr>'4.1.3 - Přenosné čerpadlo'!Názvy_tisku</vt:lpstr>
      <vt:lpstr>'4.2 - Odtěžení svahu, vyl...'!Názvy_tisku</vt:lpstr>
      <vt:lpstr>'4.2.1 - Oplocení provozní...'!Názvy_tisku</vt:lpstr>
      <vt:lpstr>'4.3.1 - Stavební část'!Názvy_tisku</vt:lpstr>
      <vt:lpstr>'4.3.2 - Silnoproudé elekt...'!Názvy_tisku</vt:lpstr>
      <vt:lpstr>'4.4 - Dešťová kanalizační...'!Názvy_tisku</vt:lpstr>
      <vt:lpstr>'Rekapitulace stavby'!Názvy_tisku</vt:lpstr>
      <vt:lpstr>'00 - Vedlejší a ostatní n...'!Oblast_tisku</vt:lpstr>
      <vt:lpstr>'01 - Návodní líc'!Oblast_tisku</vt:lpstr>
      <vt:lpstr>'01 PS - Technologie, prav...'!Oblast_tisku</vt:lpstr>
      <vt:lpstr>'02 - Injektážní chodba'!Oblast_tisku</vt:lpstr>
      <vt:lpstr>'02 PS - Technologie, levá...'!Oblast_tisku</vt:lpstr>
      <vt:lpstr>'02.1 - Obnova cesty'!Oblast_tisku</vt:lpstr>
      <vt:lpstr>'03 - Injekční clona'!Oblast_tisku</vt:lpstr>
      <vt:lpstr>'03.1 PS - Elektroinstalac...'!Oblast_tisku</vt:lpstr>
      <vt:lpstr>'03.2 PS - Elektrická příp...'!Oblast_tisku</vt:lpstr>
      <vt:lpstr>'03.3 PS - Elektrocentrála'!Oblast_tisku</vt:lpstr>
      <vt:lpstr>'03.4 PS - Komunikace'!Oblast_tisku</vt:lpstr>
      <vt:lpstr>'04 PS - Automatický monit...'!Oblast_tisku</vt:lpstr>
      <vt:lpstr>'05.1 - Předsyp'!Oblast_tisku</vt:lpstr>
      <vt:lpstr>'05.2 - Jímka'!Oblast_tisku</vt:lpstr>
      <vt:lpstr>'06.1 - Koruna hráze - pev...'!Oblast_tisku</vt:lpstr>
      <vt:lpstr>'06.2 - Koruna hráze - pře...'!Oblast_tisku</vt:lpstr>
      <vt:lpstr>'07 - Zdivo hráze'!Oblast_tisku</vt:lpstr>
      <vt:lpstr>'08 - Drenážní vrty'!Oblast_tisku</vt:lpstr>
      <vt:lpstr>'09 - Pravá SV - stavební ...'!Oblast_tisku</vt:lpstr>
      <vt:lpstr>'10 - Levá SV - stavební ú...'!Oblast_tisku</vt:lpstr>
      <vt:lpstr>'11.1 - Rekonstrukce odpad...'!Oblast_tisku</vt:lpstr>
      <vt:lpstr>'11.2 - Zpevnění přilehlýc...'!Oblast_tisku</vt:lpstr>
      <vt:lpstr>'11.3 - Rekonstrukce plotu...'!Oblast_tisku</vt:lpstr>
      <vt:lpstr>'12 - Vzdušní líc'!Oblast_tisku</vt:lpstr>
      <vt:lpstr>'13.1 - Stavební rekonstru...'!Oblast_tisku</vt:lpstr>
      <vt:lpstr>'13.2 - Směrová rekonstruk...'!Oblast_tisku</vt:lpstr>
      <vt:lpstr>'14.1 - Snížení „LB zdi ka...'!Oblast_tisku</vt:lpstr>
      <vt:lpstr>'14.2 - Stavební rekonstru...'!Oblast_tisku</vt:lpstr>
      <vt:lpstr>'15.1 - Vztlakoměrné vrty'!Oblast_tisku</vt:lpstr>
      <vt:lpstr>'15.2 - Vrty na koruně'!Oblast_tisku</vt:lpstr>
      <vt:lpstr>'15.3 - Vrty v podhrází'!Oblast_tisku</vt:lpstr>
      <vt:lpstr>'15.4 - Geodetické body'!Oblast_tisku</vt:lpstr>
      <vt:lpstr>'15.5 - Deformetrické základy'!Oblast_tisku</vt:lpstr>
      <vt:lpstr>'15.6 - Extenzometr'!Oblast_tisku</vt:lpstr>
      <vt:lpstr>'15.7 - VRN pro zařízení TBD'!Oblast_tisku</vt:lpstr>
      <vt:lpstr>'16.2 - Kamerový systém a ...'!Oblast_tisku</vt:lpstr>
      <vt:lpstr>'16.3.1 - Slavnostní osvět...'!Oblast_tisku</vt:lpstr>
      <vt:lpstr>'16.3.2 - Přípojka veřejné...'!Oblast_tisku</vt:lpstr>
      <vt:lpstr>'17.1 - Odbahnění nádrže'!Oblast_tisku</vt:lpstr>
      <vt:lpstr>'17.2 - Odstranění ŽB kons...'!Oblast_tisku</vt:lpstr>
      <vt:lpstr>'17.3.1 - Kácení stromů'!Oblast_tisku</vt:lpstr>
      <vt:lpstr>'17.3.2 - Likvidace křovin...'!Oblast_tisku</vt:lpstr>
      <vt:lpstr>'17.4 - Oprava PB zdi v zá...'!Oblast_tisku</vt:lpstr>
      <vt:lpstr>'17.5 - Obnova štěrkové ce...'!Oblast_tisku</vt:lpstr>
      <vt:lpstr>'4.1.1 - Vstupní šachta'!Oblast_tisku</vt:lpstr>
      <vt:lpstr>'4.1.2 - Montážní šachta'!Oblast_tisku</vt:lpstr>
      <vt:lpstr>'4.1.3 - Přenosné čerpadlo'!Oblast_tisku</vt:lpstr>
      <vt:lpstr>'4.2 - Odtěžení svahu, vyl...'!Oblast_tisku</vt:lpstr>
      <vt:lpstr>'4.2.1 - Oplocení provozní...'!Oblast_tisku</vt:lpstr>
      <vt:lpstr>'4.3.1 - Stavební část'!Oblast_tisku</vt:lpstr>
      <vt:lpstr>'4.3.2 - Silnoproudé elekt...'!Oblast_tisku</vt:lpstr>
      <vt:lpstr>'4.4 - Dešťová kanalizační...'!Oblast_tisku</vt:lpstr>
      <vt:lpstr>'Rekapitulace stavby'!Oblast_tisku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Dědeček Petr</dc:creator>
  <cp:lastModifiedBy>Martin Pala</cp:lastModifiedBy>
  <cp:lastPrinted>2022-01-20T10:26:46Z</cp:lastPrinted>
  <dcterms:created xsi:type="dcterms:W3CDTF">2022-01-07T08:51:31Z</dcterms:created>
  <dcterms:modified xsi:type="dcterms:W3CDTF">2022-01-20T12:46:18Z</dcterms:modified>
</cp:coreProperties>
</file>